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AA rozpočty\"/>
    </mc:Choice>
  </mc:AlternateContent>
  <bookViews>
    <workbookView xWindow="0" yWindow="0" windowWidth="0" windowHeight="0"/>
  </bookViews>
  <sheets>
    <sheet name="Rekapitulace stavby" sheetId="1" r:id="rId1"/>
    <sheet name="01.1 - Demolice objektů z..." sheetId="2" r:id="rId2"/>
    <sheet name="01.2 - Demolice a bourání..." sheetId="3" r:id="rId3"/>
    <sheet name="02 - SO02 - HTÚ" sheetId="4" r:id="rId4"/>
    <sheet name="05.1.000 - 00 - Stavební ..." sheetId="5" r:id="rId5"/>
    <sheet name="05.1.001.1 - D.1.4.1.1 - ..." sheetId="6" r:id="rId6"/>
    <sheet name="05.1.001.2 - D.1.4.1.1 - ..." sheetId="7" r:id="rId7"/>
    <sheet name="05.1.002 - D.1.4.2 - VZT" sheetId="8" r:id="rId8"/>
    <sheet name="05.1.003 - D.1.4.3 - Vytá..." sheetId="9" r:id="rId9"/>
    <sheet name="05.1.004 - D1.04.4 - elek..." sheetId="10" r:id="rId10"/>
    <sheet name="005.01 - Strukturovaná ka..." sheetId="11" r:id="rId11"/>
    <sheet name="005.2 - CCTV" sheetId="12" r:id="rId12"/>
    <sheet name="005.3 - Poplachový zabezp..." sheetId="13" r:id="rId13"/>
    <sheet name="005.4 - EKV - přístupový ..." sheetId="14" r:id="rId14"/>
    <sheet name="005.5 - TRASY" sheetId="15" r:id="rId15"/>
    <sheet name="05.1.006 -  D.1.4.6.003  MaR" sheetId="16" r:id="rId16"/>
    <sheet name="05.1.007 - D.1.06_Interiér" sheetId="17" r:id="rId17"/>
    <sheet name="05.1.008 - D1.04.8_Gastro" sheetId="18" r:id="rId18"/>
    <sheet name="05.1.009 - Sadové úpravy ..." sheetId="19" r:id="rId19"/>
    <sheet name="05.1.010 - SO10.4 - Komun..." sheetId="20" r:id="rId20"/>
    <sheet name="08.1 - SO08.1 - Tribuny (..." sheetId="21" r:id="rId21"/>
    <sheet name="08.2 - SO08.2 - Opěrné st..." sheetId="22" r:id="rId22"/>
    <sheet name="08.3 - SO08.3 - Venkovní ..." sheetId="23" r:id="rId23"/>
    <sheet name="09 - SO09 - Drobný mobili..." sheetId="24" r:id="rId24"/>
    <sheet name="10.1.0 - SO.10.1.0 - Komu..." sheetId="25" r:id="rId25"/>
    <sheet name="10.1.1 - SO 10.1.1 - Komu..." sheetId="26" r:id="rId26"/>
    <sheet name="10.1.2 - SO10.1.2 - oprav..." sheetId="27" r:id="rId27"/>
    <sheet name="10.6 - SO10.6 - Komunikac..." sheetId="28" r:id="rId28"/>
    <sheet name="11 - SO11 - Sadové úpravy" sheetId="29" r:id="rId29"/>
    <sheet name="12 - SO12 - Lávka přes Sv..." sheetId="30" r:id="rId30"/>
    <sheet name="21 - SO21 - In-line okruh..." sheetId="31" r:id="rId31"/>
    <sheet name="22 - SO22 - In-line okruh..." sheetId="32" r:id="rId32"/>
    <sheet name="23 - SO23 - MTB okruh" sheetId="33" r:id="rId33"/>
    <sheet name="23.1 - SO23.1 - MTB okruh..." sheetId="34" r:id="rId34"/>
    <sheet name="24 - SO24 - Pumptrack" sheetId="35" r:id="rId35"/>
    <sheet name="25.1 - SO25.1 - Fotbalová..." sheetId="36" r:id="rId36"/>
    <sheet name="25.2 - SO25.2 - Fotbalová..." sheetId="37" r:id="rId37"/>
    <sheet name="25.3 - SO25.3 - Fotbalová..." sheetId="38" r:id="rId38"/>
    <sheet name="101.11 - IO.01.11 - Kanal..." sheetId="39" r:id="rId39"/>
    <sheet name="101.12 - IO.01.12 - Přípo..." sheetId="40" r:id="rId40"/>
    <sheet name="101.13 - IO.01.13 - Přípo..." sheetId="41" r:id="rId41"/>
    <sheet name="101.14 - IO.01.14 - Přípo..." sheetId="42" r:id="rId42"/>
    <sheet name="101.17 - IO.01.17 - Prodl..." sheetId="43" r:id="rId43"/>
    <sheet name="101.18 - IO.01.18 - Přípo..." sheetId="44" r:id="rId44"/>
    <sheet name="101.21 - IO.01.21 - Dešťo..." sheetId="45" r:id="rId45"/>
    <sheet name="101.22 - IO.01.22 - Vsako..." sheetId="46" r:id="rId46"/>
    <sheet name="101.23 - IO.01.23 - Odluč..." sheetId="47" r:id="rId47"/>
    <sheet name="102.10 - IO.02.10 - Prodl..." sheetId="48" r:id="rId48"/>
    <sheet name="102.20 - IO.02.20 - Areál..." sheetId="49" r:id="rId49"/>
    <sheet name="102.30 - IO.02.30_Přípojk..." sheetId="50" r:id="rId50"/>
    <sheet name="102.40 - IO.02.40 - Přípo..." sheetId="51" r:id="rId51"/>
    <sheet name="102.50 - IO.02.50 - Přípo..." sheetId="52" r:id="rId52"/>
    <sheet name="102.70 - IO.02.70 - Rušen..." sheetId="53" r:id="rId53"/>
    <sheet name="103.10 - IO.03.10 - Prodl..." sheetId="54" r:id="rId54"/>
    <sheet name="103.40 - IO.03.40 - Úprav..." sheetId="55" r:id="rId55"/>
    <sheet name="103.50 - IO.03.50 - Přípo..." sheetId="56" r:id="rId56"/>
    <sheet name="104.10 - IO.04.10 - Distr..." sheetId="57" r:id="rId57"/>
    <sheet name="104.11 - IO.04.11 - Distr..." sheetId="58" r:id="rId58"/>
    <sheet name="104.20 - IO.04.20 - Přípo..." sheetId="59" r:id="rId59"/>
    <sheet name="104.21 - IO.04.21 - Provi..." sheetId="60" r:id="rId60"/>
    <sheet name="104.30 - IO.04.30 - Venko..." sheetId="61" r:id="rId61"/>
    <sheet name="104.40 - IO.04.40 - Veřej..." sheetId="62" r:id="rId62"/>
    <sheet name="104.51 - IO.04.51 Přeložk..." sheetId="63" r:id="rId63"/>
    <sheet name="05.10.01 - Strukturovaná ..." sheetId="64" r:id="rId64"/>
    <sheet name="05.10.2 - CCTV" sheetId="65" r:id="rId65"/>
    <sheet name="05.10.3 - PZTS" sheetId="66" r:id="rId66"/>
    <sheet name="05.10.4 - TRASY" sheetId="67" r:id="rId67"/>
    <sheet name="900.1 - Vedlejší rozpočto..." sheetId="68" r:id="rId68"/>
    <sheet name="Pokyny pro vyplnění" sheetId="69" r:id="rId69"/>
  </sheets>
  <definedNames>
    <definedName name="_xlnm.Print_Area" localSheetId="0">'Rekapitulace stavby'!$D$4:$AO$36,'Rekapitulace stavby'!$C$42:$AQ$128</definedName>
    <definedName name="_xlnm.Print_Titles" localSheetId="0">'Rekapitulace stavby'!$52:$52</definedName>
    <definedName name="_xlnm._FilterDatabase" localSheetId="1" hidden="1">'01.1 - Demolice objektů z...'!$C$93:$K$154</definedName>
    <definedName name="_xlnm.Print_Area" localSheetId="1">'01.1 - Demolice objektů z...'!$C$4:$J$43,'01.1 - Demolice objektů z...'!$C$49:$J$71,'01.1 - Demolice objektů z...'!$C$77:$K$154</definedName>
    <definedName name="_xlnm.Print_Titles" localSheetId="1">'01.1 - Demolice objektů z...'!$93:$93</definedName>
    <definedName name="_xlnm._FilterDatabase" localSheetId="2" hidden="1">'01.2 - Demolice a bourání...'!$C$99:$K$341</definedName>
    <definedName name="_xlnm.Print_Area" localSheetId="2">'01.2 - Demolice a bourání...'!$C$4:$J$43,'01.2 - Demolice a bourání...'!$C$49:$J$77,'01.2 - Demolice a bourání...'!$C$83:$K$341</definedName>
    <definedName name="_xlnm.Print_Titles" localSheetId="2">'01.2 - Demolice a bourání...'!$99:$99</definedName>
    <definedName name="_xlnm._FilterDatabase" localSheetId="3" hidden="1">'02 - SO02 - HTÚ'!$C$86:$K$150</definedName>
    <definedName name="_xlnm.Print_Area" localSheetId="3">'02 - SO02 - HTÚ'!$C$4:$J$41,'02 - SO02 - HTÚ'!$C$47:$J$66,'02 - SO02 - HTÚ'!$C$72:$K$150</definedName>
    <definedName name="_xlnm.Print_Titles" localSheetId="3">'02 - SO02 - HTÚ'!$86:$86</definedName>
    <definedName name="_xlnm._FilterDatabase" localSheetId="4" hidden="1">'05.1.000 - 00 - Stavební ...'!$C$126:$K$2402</definedName>
    <definedName name="_xlnm.Print_Area" localSheetId="4">'05.1.000 - 00 - Stavební ...'!$C$4:$J$43,'05.1.000 - 00 - Stavební ...'!$C$49:$J$104,'05.1.000 - 00 - Stavební ...'!$C$110:$K$2402</definedName>
    <definedName name="_xlnm.Print_Titles" localSheetId="4">'05.1.000 - 00 - Stavební ...'!$126:$126</definedName>
    <definedName name="_xlnm._FilterDatabase" localSheetId="5" hidden="1">'05.1.001.1 - D.1.4.1.1 - ...'!$C$106:$K$564</definedName>
    <definedName name="_xlnm.Print_Area" localSheetId="5">'05.1.001.1 - D.1.4.1.1 - ...'!$C$4:$J$43,'05.1.001.1 - D.1.4.1.1 - ...'!$C$49:$J$84,'05.1.001.1 - D.1.4.1.1 - ...'!$C$90:$K$564</definedName>
    <definedName name="_xlnm.Print_Titles" localSheetId="5">'05.1.001.1 - D.1.4.1.1 - ...'!$106:$106</definedName>
    <definedName name="_xlnm._FilterDatabase" localSheetId="6" hidden="1">'05.1.001.2 - D.1.4.1.1 - ...'!$C$104:$K$268</definedName>
    <definedName name="_xlnm.Print_Area" localSheetId="6">'05.1.001.2 - D.1.4.1.1 - ...'!$C$4:$J$43,'05.1.001.2 - D.1.4.1.1 - ...'!$C$49:$J$82,'05.1.001.2 - D.1.4.1.1 - ...'!$C$88:$K$268</definedName>
    <definedName name="_xlnm.Print_Titles" localSheetId="6">'05.1.001.2 - D.1.4.1.1 - ...'!$104:$104</definedName>
    <definedName name="_xlnm._FilterDatabase" localSheetId="7" hidden="1">'05.1.002 - D.1.4.2 - VZT'!$C$91:$K$210</definedName>
    <definedName name="_xlnm.Print_Area" localSheetId="7">'05.1.002 - D.1.4.2 - VZT'!$C$4:$J$43,'05.1.002 - D.1.4.2 - VZT'!$C$49:$J$69,'05.1.002 - D.1.4.2 - VZT'!$C$75:$K$210</definedName>
    <definedName name="_xlnm.Print_Titles" localSheetId="7">'05.1.002 - D.1.4.2 - VZT'!$91:$91</definedName>
    <definedName name="_xlnm._FilterDatabase" localSheetId="8" hidden="1">'05.1.003 - D.1.4.3 - Vytá...'!$C$98:$K$234</definedName>
    <definedName name="_xlnm.Print_Area" localSheetId="8">'05.1.003 - D.1.4.3 - Vytá...'!$C$4:$J$43,'05.1.003 - D.1.4.3 - Vytá...'!$C$49:$J$76,'05.1.003 - D.1.4.3 - Vytá...'!$C$82:$K$234</definedName>
    <definedName name="_xlnm.Print_Titles" localSheetId="8">'05.1.003 - D.1.4.3 - Vytá...'!$98:$98</definedName>
    <definedName name="_xlnm._FilterDatabase" localSheetId="9" hidden="1">'05.1.004 - D1.04.4 - elek...'!$C$98:$K$260</definedName>
    <definedName name="_xlnm.Print_Area" localSheetId="9">'05.1.004 - D1.04.4 - elek...'!$C$4:$J$43,'05.1.004 - D1.04.4 - elek...'!$C$49:$J$76,'05.1.004 - D1.04.4 - elek...'!$C$82:$K$260</definedName>
    <definedName name="_xlnm.Print_Titles" localSheetId="9">'05.1.004 - D1.04.4 - elek...'!$98:$98</definedName>
    <definedName name="_xlnm._FilterDatabase" localSheetId="10" hidden="1">'005.01 - Strukturovaná ka...'!$C$94:$K$155</definedName>
    <definedName name="_xlnm.Print_Area" localSheetId="10">'005.01 - Strukturovaná ka...'!$C$4:$J$43,'005.01 - Strukturovaná ka...'!$C$49:$J$72,'005.01 - Strukturovaná ka...'!$C$78:$K$155</definedName>
    <definedName name="_xlnm.Print_Titles" localSheetId="10">'005.01 - Strukturovaná ka...'!$94:$94</definedName>
    <definedName name="_xlnm._FilterDatabase" localSheetId="11" hidden="1">'005.2 - CCTV'!$C$95:$K$130</definedName>
    <definedName name="_xlnm.Print_Area" localSheetId="11">'005.2 - CCTV'!$C$4:$J$43,'005.2 - CCTV'!$C$49:$J$73,'005.2 - CCTV'!$C$79:$K$130</definedName>
    <definedName name="_xlnm.Print_Titles" localSheetId="11">'005.2 - CCTV'!$95:$95</definedName>
    <definedName name="_xlnm._FilterDatabase" localSheetId="12" hidden="1">'005.3 - Poplachový zabezp...'!$C$96:$K$161</definedName>
    <definedName name="_xlnm.Print_Area" localSheetId="12">'005.3 - Poplachový zabezp...'!$C$4:$J$43,'005.3 - Poplachový zabezp...'!$C$49:$J$74,'005.3 - Poplachový zabezp...'!$C$80:$K$161</definedName>
    <definedName name="_xlnm.Print_Titles" localSheetId="12">'005.3 - Poplachový zabezp...'!$96:$96</definedName>
    <definedName name="_xlnm._FilterDatabase" localSheetId="13" hidden="1">'005.4 - EKV - přístupový ...'!$C$95:$K$139</definedName>
    <definedName name="_xlnm.Print_Area" localSheetId="13">'005.4 - EKV - přístupový ...'!$C$4:$J$43,'005.4 - EKV - přístupový ...'!$C$49:$J$73,'005.4 - EKV - přístupový ...'!$C$79:$K$139</definedName>
    <definedName name="_xlnm.Print_Titles" localSheetId="13">'005.4 - EKV - přístupový ...'!$95:$95</definedName>
    <definedName name="_xlnm._FilterDatabase" localSheetId="14" hidden="1">'005.5 - TRASY'!$C$92:$K$114</definedName>
    <definedName name="_xlnm.Print_Area" localSheetId="14">'005.5 - TRASY'!$C$4:$J$43,'005.5 - TRASY'!$C$49:$J$70,'005.5 - TRASY'!$C$76:$K$114</definedName>
    <definedName name="_xlnm.Print_Titles" localSheetId="14">'005.5 - TRASY'!$92:$92</definedName>
    <definedName name="_xlnm._FilterDatabase" localSheetId="15" hidden="1">'05.1.006 -  D.1.4.6.003  MaR'!$C$100:$K$186</definedName>
    <definedName name="_xlnm.Print_Area" localSheetId="15">'05.1.006 -  D.1.4.6.003  MaR'!$C$4:$J$43,'05.1.006 -  D.1.4.6.003  MaR'!$C$49:$J$78,'05.1.006 -  D.1.4.6.003  MaR'!$C$84:$K$186</definedName>
    <definedName name="_xlnm.Print_Titles" localSheetId="15">'05.1.006 -  D.1.4.6.003  MaR'!$100:$100</definedName>
    <definedName name="_xlnm._FilterDatabase" localSheetId="16" hidden="1">'05.1.007 - D.1.06_Interiér'!$C$91:$K$130</definedName>
    <definedName name="_xlnm.Print_Area" localSheetId="16">'05.1.007 - D.1.06_Interiér'!$C$4:$J$43,'05.1.007 - D.1.06_Interiér'!$C$49:$J$69,'05.1.007 - D.1.06_Interiér'!$C$75:$K$130</definedName>
    <definedName name="_xlnm.Print_Titles" localSheetId="16">'05.1.007 - D.1.06_Interiér'!$91:$91</definedName>
    <definedName name="_xlnm._FilterDatabase" localSheetId="17" hidden="1">'05.1.008 - D1.04.8_Gastro'!$C$94:$K$123</definedName>
    <definedName name="_xlnm.Print_Area" localSheetId="17">'05.1.008 - D1.04.8_Gastro'!$C$4:$J$43,'05.1.008 - D1.04.8_Gastro'!$C$49:$J$72,'05.1.008 - D1.04.8_Gastro'!$C$78:$K$123</definedName>
    <definedName name="_xlnm.Print_Titles" localSheetId="17">'05.1.008 - D1.04.8_Gastro'!$94:$94</definedName>
    <definedName name="_xlnm._FilterDatabase" localSheetId="18" hidden="1">'05.1.009 - Sadové úpravy ...'!$C$96:$K$124</definedName>
    <definedName name="_xlnm.Print_Area" localSheetId="18">'05.1.009 - Sadové úpravy ...'!$C$4:$J$43,'05.1.009 - Sadové úpravy ...'!$C$49:$J$74,'05.1.009 - Sadové úpravy ...'!$C$80:$K$124</definedName>
    <definedName name="_xlnm.Print_Titles" localSheetId="18">'05.1.009 - Sadové úpravy ...'!$96:$96</definedName>
    <definedName name="_xlnm._FilterDatabase" localSheetId="19" hidden="1">'05.1.010 - SO10.4 - Komun...'!$C$98:$K$121</definedName>
    <definedName name="_xlnm.Print_Area" localSheetId="19">'05.1.010 - SO10.4 - Komun...'!$C$4:$J$43,'05.1.010 - SO10.4 - Komun...'!$C$49:$J$76,'05.1.010 - SO10.4 - Komun...'!$C$82:$K$121</definedName>
    <definedName name="_xlnm.Print_Titles" localSheetId="19">'05.1.010 - SO10.4 - Komun...'!$98:$98</definedName>
    <definedName name="_xlnm._FilterDatabase" localSheetId="20" hidden="1">'08.1 - SO08.1 - Tribuny (...'!$C$92:$K$179</definedName>
    <definedName name="_xlnm.Print_Area" localSheetId="20">'08.1 - SO08.1 - Tribuny (...'!$C$4:$J$41,'08.1 - SO08.1 - Tribuny (...'!$C$47:$J$72,'08.1 - SO08.1 - Tribuny (...'!$C$78:$K$179</definedName>
    <definedName name="_xlnm.Print_Titles" localSheetId="20">'08.1 - SO08.1 - Tribuny (...'!$92:$92</definedName>
    <definedName name="_xlnm._FilterDatabase" localSheetId="21" hidden="1">'08.2 - SO08.2 - Opěrné st...'!$C$94:$K$255</definedName>
    <definedName name="_xlnm.Print_Area" localSheetId="21">'08.2 - SO08.2 - Opěrné st...'!$C$4:$J$41,'08.2 - SO08.2 - Opěrné st...'!$C$47:$J$74,'08.2 - SO08.2 - Opěrné st...'!$C$80:$K$255</definedName>
    <definedName name="_xlnm.Print_Titles" localSheetId="21">'08.2 - SO08.2 - Opěrné st...'!$94:$94</definedName>
    <definedName name="_xlnm._FilterDatabase" localSheetId="22" hidden="1">'08.3 - SO08.3 - Venkovní ...'!$C$92:$K$159</definedName>
    <definedName name="_xlnm.Print_Area" localSheetId="22">'08.3 - SO08.3 - Venkovní ...'!$C$4:$J$41,'08.3 - SO08.3 - Venkovní ...'!$C$47:$J$72,'08.3 - SO08.3 - Venkovní ...'!$C$78:$K$159</definedName>
    <definedName name="_xlnm.Print_Titles" localSheetId="22">'08.3 - SO08.3 - Venkovní ...'!$92:$92</definedName>
    <definedName name="_xlnm._FilterDatabase" localSheetId="23" hidden="1">'09 - SO09 - Drobný mobili...'!$C$90:$K$152</definedName>
    <definedName name="_xlnm.Print_Area" localSheetId="23">'09 - SO09 - Drobný mobili...'!$C$4:$J$41,'09 - SO09 - Drobný mobili...'!$C$47:$J$70,'09 - SO09 - Drobný mobili...'!$C$76:$K$152</definedName>
    <definedName name="_xlnm.Print_Titles" localSheetId="23">'09 - SO09 - Drobný mobili...'!$90:$90</definedName>
    <definedName name="_xlnm._FilterDatabase" localSheetId="24" hidden="1">'10.1.0 - SO.10.1.0 - Komu...'!$C$101:$K$146</definedName>
    <definedName name="_xlnm.Print_Area" localSheetId="24">'10.1.0 - SO.10.1.0 - Komu...'!$C$4:$J$43,'10.1.0 - SO.10.1.0 - Komu...'!$C$49:$J$79,'10.1.0 - SO.10.1.0 - Komu...'!$C$85:$K$146</definedName>
    <definedName name="_xlnm.Print_Titles" localSheetId="24">'10.1.0 - SO.10.1.0 - Komu...'!$101:$101</definedName>
    <definedName name="_xlnm._FilterDatabase" localSheetId="25" hidden="1">'10.1.1 - SO 10.1.1 - Komu...'!$C$101:$K$133</definedName>
    <definedName name="_xlnm.Print_Area" localSheetId="25">'10.1.1 - SO 10.1.1 - Komu...'!$C$4:$J$43,'10.1.1 - SO 10.1.1 - Komu...'!$C$49:$J$79,'10.1.1 - SO 10.1.1 - Komu...'!$C$85:$K$133</definedName>
    <definedName name="_xlnm.Print_Titles" localSheetId="25">'10.1.1 - SO 10.1.1 - Komu...'!$101:$101</definedName>
    <definedName name="_xlnm._FilterDatabase" localSheetId="26" hidden="1">'10.1.2 - SO10.1.2 - oprav...'!$C$102:$K$137</definedName>
    <definedName name="_xlnm.Print_Area" localSheetId="26">'10.1.2 - SO10.1.2 - oprav...'!$C$4:$J$43,'10.1.2 - SO10.1.2 - oprav...'!$C$49:$J$80,'10.1.2 - SO10.1.2 - oprav...'!$C$86:$K$137</definedName>
    <definedName name="_xlnm.Print_Titles" localSheetId="26">'10.1.2 - SO10.1.2 - oprav...'!$102:$102</definedName>
    <definedName name="_xlnm._FilterDatabase" localSheetId="27" hidden="1">'10.6 - SO10.6 - Komunikac...'!$C$96:$K$131</definedName>
    <definedName name="_xlnm.Print_Area" localSheetId="27">'10.6 - SO10.6 - Komunikac...'!$C$4:$J$41,'10.6 - SO10.6 - Komunikac...'!$C$47:$J$76,'10.6 - SO10.6 - Komunikac...'!$C$82:$K$131</definedName>
    <definedName name="_xlnm.Print_Titles" localSheetId="27">'10.6 - SO10.6 - Komunikac...'!$96:$96</definedName>
    <definedName name="_xlnm._FilterDatabase" localSheetId="28" hidden="1">'11 - SO11 - Sadové úpravy'!$C$98:$K$170</definedName>
    <definedName name="_xlnm.Print_Area" localSheetId="28">'11 - SO11 - Sadové úpravy'!$C$4:$J$41,'11 - SO11 - Sadové úpravy'!$C$47:$J$78,'11 - SO11 - Sadové úpravy'!$C$84:$K$170</definedName>
    <definedName name="_xlnm.Print_Titles" localSheetId="28">'11 - SO11 - Sadové úpravy'!$98:$98</definedName>
    <definedName name="_xlnm._FilterDatabase" localSheetId="29" hidden="1">'12 - SO12 - Lávka přes Sv...'!$C$98:$K$332</definedName>
    <definedName name="_xlnm.Print_Area" localSheetId="29">'12 - SO12 - Lávka přes Sv...'!$C$4:$J$41,'12 - SO12 - Lávka přes Sv...'!$C$47:$J$78,'12 - SO12 - Lávka přes Sv...'!$C$84:$K$332</definedName>
    <definedName name="_xlnm.Print_Titles" localSheetId="29">'12 - SO12 - Lávka přes Sv...'!$98:$98</definedName>
    <definedName name="_xlnm._FilterDatabase" localSheetId="30" hidden="1">'21 - SO21 - In-line okruh...'!$C$94:$K$240</definedName>
    <definedName name="_xlnm.Print_Area" localSheetId="30">'21 - SO21 - In-line okruh...'!$C$4:$J$41,'21 - SO21 - In-line okruh...'!$C$47:$J$74,'21 - SO21 - In-line okruh...'!$C$80:$K$240</definedName>
    <definedName name="_xlnm.Print_Titles" localSheetId="30">'21 - SO21 - In-line okruh...'!$94:$94</definedName>
    <definedName name="_xlnm._FilterDatabase" localSheetId="31" hidden="1">'22 - SO22 - In-line okruh...'!$C$95:$K$135</definedName>
    <definedName name="_xlnm.Print_Area" localSheetId="31">'22 - SO22 - In-line okruh...'!$C$4:$J$41,'22 - SO22 - In-line okruh...'!$C$47:$J$75,'22 - SO22 - In-line okruh...'!$C$81:$K$135</definedName>
    <definedName name="_xlnm.Print_Titles" localSheetId="31">'22 - SO22 - In-line okruh...'!$95:$95</definedName>
    <definedName name="_xlnm._FilterDatabase" localSheetId="32" hidden="1">'23 - SO23 - MTB okruh'!$C$96:$K$140</definedName>
    <definedName name="_xlnm.Print_Area" localSheetId="32">'23 - SO23 - MTB okruh'!$C$4:$J$41,'23 - SO23 - MTB okruh'!$C$47:$J$76,'23 - SO23 - MTB okruh'!$C$82:$K$140</definedName>
    <definedName name="_xlnm.Print_Titles" localSheetId="32">'23 - SO23 - MTB okruh'!$96:$96</definedName>
    <definedName name="_xlnm._FilterDatabase" localSheetId="33" hidden="1">'23.1 - SO23.1 - MTB okruh...'!$C$95:$K$137</definedName>
    <definedName name="_xlnm.Print_Area" localSheetId="33">'23.1 - SO23.1 - MTB okruh...'!$C$4:$J$41,'23.1 - SO23.1 - MTB okruh...'!$C$47:$J$75,'23.1 - SO23.1 - MTB okruh...'!$C$81:$K$137</definedName>
    <definedName name="_xlnm.Print_Titles" localSheetId="33">'23.1 - SO23.1 - MTB okruh...'!$95:$95</definedName>
    <definedName name="_xlnm._FilterDatabase" localSheetId="34" hidden="1">'24 - SO24 - Pumptrack'!$C$93:$K$244</definedName>
    <definedName name="_xlnm.Print_Area" localSheetId="34">'24 - SO24 - Pumptrack'!$C$4:$J$41,'24 - SO24 - Pumptrack'!$C$47:$J$73,'24 - SO24 - Pumptrack'!$C$79:$K$244</definedName>
    <definedName name="_xlnm.Print_Titles" localSheetId="34">'24 - SO24 - Pumptrack'!$93:$93</definedName>
    <definedName name="_xlnm._FilterDatabase" localSheetId="35" hidden="1">'25.1 - SO25.1 - Fotbalová...'!$C$94:$K$222</definedName>
    <definedName name="_xlnm.Print_Area" localSheetId="35">'25.1 - SO25.1 - Fotbalová...'!$C$4:$J$41,'25.1 - SO25.1 - Fotbalová...'!$C$47:$J$74,'25.1 - SO25.1 - Fotbalová...'!$C$80:$K$222</definedName>
    <definedName name="_xlnm.Print_Titles" localSheetId="35">'25.1 - SO25.1 - Fotbalová...'!$94:$94</definedName>
    <definedName name="_xlnm._FilterDatabase" localSheetId="36" hidden="1">'25.2 - SO25.2 - Fotbalová...'!$C$94:$K$225</definedName>
    <definedName name="_xlnm.Print_Area" localSheetId="36">'25.2 - SO25.2 - Fotbalová...'!$C$4:$J$41,'25.2 - SO25.2 - Fotbalová...'!$C$47:$J$74,'25.2 - SO25.2 - Fotbalová...'!$C$80:$K$225</definedName>
    <definedName name="_xlnm.Print_Titles" localSheetId="36">'25.2 - SO25.2 - Fotbalová...'!$94:$94</definedName>
    <definedName name="_xlnm._FilterDatabase" localSheetId="37" hidden="1">'25.3 - SO25.3 - Fotbalová...'!$C$93:$K$202</definedName>
    <definedName name="_xlnm.Print_Area" localSheetId="37">'25.3 - SO25.3 - Fotbalová...'!$C$4:$J$41,'25.3 - SO25.3 - Fotbalová...'!$C$47:$J$73,'25.3 - SO25.3 - Fotbalová...'!$C$79:$K$202</definedName>
    <definedName name="_xlnm.Print_Titles" localSheetId="37">'25.3 - SO25.3 - Fotbalová...'!$93:$93</definedName>
    <definedName name="_xlnm._FilterDatabase" localSheetId="38" hidden="1">'101.11 - IO.01.11 - Kanal...'!$C$106:$K$583</definedName>
    <definedName name="_xlnm.Print_Area" localSheetId="38">'101.11 - IO.01.11 - Kanal...'!$C$4:$J$41,'101.11 - IO.01.11 - Kanal...'!$C$47:$J$86,'101.11 - IO.01.11 - Kanal...'!$C$92:$K$583</definedName>
    <definedName name="_xlnm.Print_Titles" localSheetId="38">'101.11 - IO.01.11 - Kanal...'!$106:$106</definedName>
    <definedName name="_xlnm._FilterDatabase" localSheetId="39" hidden="1">'101.12 - IO.01.12 - Přípo...'!$C$99:$K$310</definedName>
    <definedName name="_xlnm.Print_Area" localSheetId="39">'101.12 - IO.01.12 - Přípo...'!$C$4:$J$41,'101.12 - IO.01.12 - Přípo...'!$C$47:$J$79,'101.12 - IO.01.12 - Přípo...'!$C$85:$K$310</definedName>
    <definedName name="_xlnm.Print_Titles" localSheetId="39">'101.12 - IO.01.12 - Přípo...'!$99:$99</definedName>
    <definedName name="_xlnm._FilterDatabase" localSheetId="40" hidden="1">'101.13 - IO.01.13 - Přípo...'!$C$102:$K$294</definedName>
    <definedName name="_xlnm.Print_Area" localSheetId="40">'101.13 - IO.01.13 - Přípo...'!$C$4:$J$41,'101.13 - IO.01.13 - Přípo...'!$C$47:$J$82,'101.13 - IO.01.13 - Přípo...'!$C$88:$K$294</definedName>
    <definedName name="_xlnm.Print_Titles" localSheetId="40">'101.13 - IO.01.13 - Přípo...'!$102:$102</definedName>
    <definedName name="_xlnm._FilterDatabase" localSheetId="41" hidden="1">'101.14 - IO.01.14 - Přípo...'!$C$98:$K$239</definedName>
    <definedName name="_xlnm.Print_Area" localSheetId="41">'101.14 - IO.01.14 - Přípo...'!$C$4:$J$41,'101.14 - IO.01.14 - Přípo...'!$C$47:$J$78,'101.14 - IO.01.14 - Přípo...'!$C$84:$K$239</definedName>
    <definedName name="_xlnm.Print_Titles" localSheetId="41">'101.14 - IO.01.14 - Přípo...'!$98:$98</definedName>
    <definedName name="_xlnm._FilterDatabase" localSheetId="42" hidden="1">'101.17 - IO.01.17 - Prodl...'!$C$86:$K$90</definedName>
    <definedName name="_xlnm.Print_Area" localSheetId="42">'101.17 - IO.01.17 - Prodl...'!$C$4:$J$41,'101.17 - IO.01.17 - Prodl...'!$C$47:$J$66,'101.17 - IO.01.17 - Prodl...'!$C$72:$K$90</definedName>
    <definedName name="_xlnm.Print_Titles" localSheetId="42">'101.17 - IO.01.17 - Prodl...'!$86:$86</definedName>
    <definedName name="_xlnm._FilterDatabase" localSheetId="43" hidden="1">'101.18 - IO.01.18 - Přípo...'!$C$102:$K$294</definedName>
    <definedName name="_xlnm.Print_Area" localSheetId="43">'101.18 - IO.01.18 - Přípo...'!$C$4:$J$41,'101.18 - IO.01.18 - Přípo...'!$C$47:$J$82,'101.18 - IO.01.18 - Přípo...'!$C$88:$K$294</definedName>
    <definedName name="_xlnm.Print_Titles" localSheetId="43">'101.18 - IO.01.18 - Přípo...'!$102:$102</definedName>
    <definedName name="_xlnm._FilterDatabase" localSheetId="44" hidden="1">'101.21 - IO.01.21 - Dešťo...'!$C$103:$K$543</definedName>
    <definedName name="_xlnm.Print_Area" localSheetId="44">'101.21 - IO.01.21 - Dešťo...'!$C$4:$J$41,'101.21 - IO.01.21 - Dešťo...'!$C$47:$J$83,'101.21 - IO.01.21 - Dešťo...'!$C$89:$K$543</definedName>
    <definedName name="_xlnm.Print_Titles" localSheetId="44">'101.21 - IO.01.21 - Dešťo...'!$103:$103</definedName>
    <definedName name="_xlnm._FilterDatabase" localSheetId="45" hidden="1">'101.22 - IO.01.22 - Vsako...'!$C$99:$K$233</definedName>
    <definedName name="_xlnm.Print_Area" localSheetId="45">'101.22 - IO.01.22 - Vsako...'!$C$4:$J$41,'101.22 - IO.01.22 - Vsako...'!$C$47:$J$79,'101.22 - IO.01.22 - Vsako...'!$C$85:$K$233</definedName>
    <definedName name="_xlnm.Print_Titles" localSheetId="45">'101.22 - IO.01.22 - Vsako...'!$99:$99</definedName>
    <definedName name="_xlnm._FilterDatabase" localSheetId="46" hidden="1">'101.23 - IO.01.23 - Odluč...'!$C$99:$K$219</definedName>
    <definedName name="_xlnm.Print_Area" localSheetId="46">'101.23 - IO.01.23 - Odluč...'!$C$4:$J$41,'101.23 - IO.01.23 - Odluč...'!$C$47:$J$79,'101.23 - IO.01.23 - Odluč...'!$C$85:$K$219</definedName>
    <definedName name="_xlnm.Print_Titles" localSheetId="46">'101.23 - IO.01.23 - Odluč...'!$99:$99</definedName>
    <definedName name="_xlnm._FilterDatabase" localSheetId="47" hidden="1">'102.10 - IO.02.10 - Prodl...'!$C$104:$K$427</definedName>
    <definedName name="_xlnm.Print_Area" localSheetId="47">'102.10 - IO.02.10 - Prodl...'!$C$4:$J$41,'102.10 - IO.02.10 - Prodl...'!$C$47:$J$84,'102.10 - IO.02.10 - Prodl...'!$C$90:$K$427</definedName>
    <definedName name="_xlnm.Print_Titles" localSheetId="47">'102.10 - IO.02.10 - Prodl...'!$104:$104</definedName>
    <definedName name="_xlnm._FilterDatabase" localSheetId="48" hidden="1">'102.20 - IO.02.20 - Areál...'!$C$101:$K$267</definedName>
    <definedName name="_xlnm.Print_Area" localSheetId="48">'102.20 - IO.02.20 - Areál...'!$C$4:$J$41,'102.20 - IO.02.20 - Areál...'!$C$47:$J$81,'102.20 - IO.02.20 - Areál...'!$C$87:$K$267</definedName>
    <definedName name="_xlnm.Print_Titles" localSheetId="48">'102.20 - IO.02.20 - Areál...'!$101:$101</definedName>
    <definedName name="_xlnm._FilterDatabase" localSheetId="49" hidden="1">'102.30 - IO.02.30_Přípojk...'!$C$97:$K$280</definedName>
    <definedName name="_xlnm.Print_Area" localSheetId="49">'102.30 - IO.02.30_Přípojk...'!$C$4:$J$41,'102.30 - IO.02.30_Přípojk...'!$C$47:$J$77,'102.30 - IO.02.30_Přípojk...'!$C$83:$K$280</definedName>
    <definedName name="_xlnm.Print_Titles" localSheetId="49">'102.30 - IO.02.30_Přípojk...'!$97:$97</definedName>
    <definedName name="_xlnm._FilterDatabase" localSheetId="50" hidden="1">'102.40 - IO.02.40 - Přípo...'!$C$106:$K$324</definedName>
    <definedName name="_xlnm.Print_Area" localSheetId="50">'102.40 - IO.02.40 - Přípo...'!$C$4:$J$41,'102.40 - IO.02.40 - Přípo...'!$C$47:$J$86,'102.40 - IO.02.40 - Přípo...'!$C$92:$K$324</definedName>
    <definedName name="_xlnm.Print_Titles" localSheetId="50">'102.40 - IO.02.40 - Přípo...'!$106:$106</definedName>
    <definedName name="_xlnm._FilterDatabase" localSheetId="51" hidden="1">'102.50 - IO.02.50 - Přípo...'!$C$100:$K$244</definedName>
    <definedName name="_xlnm.Print_Area" localSheetId="51">'102.50 - IO.02.50 - Přípo...'!$C$4:$J$41,'102.50 - IO.02.50 - Přípo...'!$C$47:$J$80,'102.50 - IO.02.50 - Přípo...'!$C$86:$K$244</definedName>
    <definedName name="_xlnm.Print_Titles" localSheetId="51">'102.50 - IO.02.50 - Přípo...'!$100:$100</definedName>
    <definedName name="_xlnm._FilterDatabase" localSheetId="52" hidden="1">'102.70 - IO.02.70 - Rušen...'!$C$96:$K$189</definedName>
    <definedName name="_xlnm.Print_Area" localSheetId="52">'102.70 - IO.02.70 - Rušen...'!$C$4:$J$41,'102.70 - IO.02.70 - Rušen...'!$C$47:$J$76,'102.70 - IO.02.70 - Rušen...'!$C$82:$K$189</definedName>
    <definedName name="_xlnm.Print_Titles" localSheetId="52">'102.70 - IO.02.70 - Rušen...'!$96:$96</definedName>
    <definedName name="_xlnm._FilterDatabase" localSheetId="53" hidden="1">'103.10 - IO.03.10 - Prodl...'!$C$103:$K$336</definedName>
    <definedName name="_xlnm.Print_Area" localSheetId="53">'103.10 - IO.03.10 - Prodl...'!$C$4:$J$41,'103.10 - IO.03.10 - Prodl...'!$C$47:$J$83,'103.10 - IO.03.10 - Prodl...'!$C$89:$K$336</definedName>
    <definedName name="_xlnm.Print_Titles" localSheetId="53">'103.10 - IO.03.10 - Prodl...'!$103:$103</definedName>
    <definedName name="_xlnm._FilterDatabase" localSheetId="54" hidden="1">'103.40 - IO.03.40 - Úprav...'!$C$103:$K$269</definedName>
    <definedName name="_xlnm.Print_Area" localSheetId="54">'103.40 - IO.03.40 - Úprav...'!$C$4:$J$41,'103.40 - IO.03.40 - Úprav...'!$C$47:$J$83,'103.40 - IO.03.40 - Úprav...'!$C$89:$K$269</definedName>
    <definedName name="_xlnm.Print_Titles" localSheetId="54">'103.40 - IO.03.40 - Úprav...'!$103:$103</definedName>
    <definedName name="_xlnm._FilterDatabase" localSheetId="55" hidden="1">'103.50 - IO.03.50 - Přípo...'!$C$99:$K$222</definedName>
    <definedName name="_xlnm.Print_Area" localSheetId="55">'103.50 - IO.03.50 - Přípo...'!$C$4:$J$41,'103.50 - IO.03.50 - Přípo...'!$C$47:$J$79,'103.50 - IO.03.50 - Přípo...'!$C$85:$K$222</definedName>
    <definedName name="_xlnm.Print_Titles" localSheetId="55">'103.50 - IO.03.50 - Přípo...'!$99:$99</definedName>
    <definedName name="_xlnm._FilterDatabase" localSheetId="56" hidden="1">'104.10 - IO.04.10 - Distr...'!$C$86:$K$90</definedName>
    <definedName name="_xlnm.Print_Area" localSheetId="56">'104.10 - IO.04.10 - Distr...'!$C$4:$J$41,'104.10 - IO.04.10 - Distr...'!$C$47:$J$66,'104.10 - IO.04.10 - Distr...'!$C$72:$K$90</definedName>
    <definedName name="_xlnm.Print_Titles" localSheetId="56">'104.10 - IO.04.10 - Distr...'!$86:$86</definedName>
    <definedName name="_xlnm._FilterDatabase" localSheetId="57" hidden="1">'104.11 - IO.04.11 - Distr...'!$C$86:$K$90</definedName>
    <definedName name="_xlnm.Print_Area" localSheetId="57">'104.11 - IO.04.11 - Distr...'!$C$4:$J$41,'104.11 - IO.04.11 - Distr...'!$C$47:$J$66,'104.11 - IO.04.11 - Distr...'!$C$72:$K$90</definedName>
    <definedName name="_xlnm.Print_Titles" localSheetId="57">'104.11 - IO.04.11 - Distr...'!$86:$86</definedName>
    <definedName name="_xlnm._FilterDatabase" localSheetId="58" hidden="1">'104.20 - IO.04.20 - Přípo...'!$C$90:$K$133</definedName>
    <definedName name="_xlnm.Print_Area" localSheetId="58">'104.20 - IO.04.20 - Přípo...'!$C$4:$J$41,'104.20 - IO.04.20 - Přípo...'!$C$47:$J$70,'104.20 - IO.04.20 - Přípo...'!$C$76:$K$133</definedName>
    <definedName name="_xlnm.Print_Titles" localSheetId="58">'104.20 - IO.04.20 - Přípo...'!$90:$90</definedName>
    <definedName name="_xlnm._FilterDatabase" localSheetId="59" hidden="1">'104.21 - IO.04.21 - Provi...'!$C$91:$K$120</definedName>
    <definedName name="_xlnm.Print_Area" localSheetId="59">'104.21 - IO.04.21 - Provi...'!$C$4:$J$41,'104.21 - IO.04.21 - Provi...'!$C$47:$J$71,'104.21 - IO.04.21 - Provi...'!$C$77:$K$120</definedName>
    <definedName name="_xlnm.Print_Titles" localSheetId="59">'104.21 - IO.04.21 - Provi...'!$91:$91</definedName>
    <definedName name="_xlnm._FilterDatabase" localSheetId="60" hidden="1">'104.30 - IO.04.30 - Venko...'!$C$92:$K$208</definedName>
    <definedName name="_xlnm.Print_Area" localSheetId="60">'104.30 - IO.04.30 - Venko...'!$C$4:$J$41,'104.30 - IO.04.30 - Venko...'!$C$47:$J$72,'104.30 - IO.04.30 - Venko...'!$C$78:$K$208</definedName>
    <definedName name="_xlnm.Print_Titles" localSheetId="60">'104.30 - IO.04.30 - Venko...'!$92:$92</definedName>
    <definedName name="_xlnm._FilterDatabase" localSheetId="61" hidden="1">'104.40 - IO.04.40 - Veřej...'!$C$93:$K$178</definedName>
    <definedName name="_xlnm.Print_Area" localSheetId="61">'104.40 - IO.04.40 - Veřej...'!$C$4:$J$41,'104.40 - IO.04.40 - Veřej...'!$C$47:$J$73,'104.40 - IO.04.40 - Veřej...'!$C$79:$K$178</definedName>
    <definedName name="_xlnm.Print_Titles" localSheetId="61">'104.40 - IO.04.40 - Veřej...'!$93:$93</definedName>
    <definedName name="_xlnm._FilterDatabase" localSheetId="62" hidden="1">'104.51 - IO.04.51 Přeložk...'!$C$92:$K$137</definedName>
    <definedName name="_xlnm.Print_Area" localSheetId="62">'104.51 - IO.04.51 Přeložk...'!$C$4:$J$41,'104.51 - IO.04.51 Přeložk...'!$C$47:$J$72,'104.51 - IO.04.51 Přeložk...'!$C$78:$K$137</definedName>
    <definedName name="_xlnm.Print_Titles" localSheetId="62">'104.51 - IO.04.51 Přeložk...'!$92:$92</definedName>
    <definedName name="_xlnm._FilterDatabase" localSheetId="63" hidden="1">'05.10.01 - Strukturovaná ...'!$C$94:$K$129</definedName>
    <definedName name="_xlnm.Print_Area" localSheetId="63">'05.10.01 - Strukturovaná ...'!$C$4:$J$43,'05.10.01 - Strukturovaná ...'!$C$49:$J$72,'05.10.01 - Strukturovaná ...'!$C$78:$K$129</definedName>
    <definedName name="_xlnm.Print_Titles" localSheetId="63">'05.10.01 - Strukturovaná ...'!$94:$94</definedName>
    <definedName name="_xlnm._FilterDatabase" localSheetId="64" hidden="1">'05.10.2 - CCTV'!$C$96:$K$143</definedName>
    <definedName name="_xlnm.Print_Area" localSheetId="64">'05.10.2 - CCTV'!$C$4:$J$43,'05.10.2 - CCTV'!$C$49:$J$74,'05.10.2 - CCTV'!$C$80:$K$143</definedName>
    <definedName name="_xlnm.Print_Titles" localSheetId="64">'05.10.2 - CCTV'!$96:$96</definedName>
    <definedName name="_xlnm._FilterDatabase" localSheetId="65" hidden="1">'05.10.3 - PZTS'!$C$95:$K$143</definedName>
    <definedName name="_xlnm.Print_Area" localSheetId="65">'05.10.3 - PZTS'!$C$4:$J$43,'05.10.3 - PZTS'!$C$49:$J$73,'05.10.3 - PZTS'!$C$79:$K$143</definedName>
    <definedName name="_xlnm.Print_Titles" localSheetId="65">'05.10.3 - PZTS'!$95:$95</definedName>
    <definedName name="_xlnm._FilterDatabase" localSheetId="66" hidden="1">'05.10.4 - TRASY'!$C$93:$K$126</definedName>
    <definedName name="_xlnm.Print_Area" localSheetId="66">'05.10.4 - TRASY'!$C$4:$J$43,'05.10.4 - TRASY'!$C$49:$J$71,'05.10.4 - TRASY'!$C$77:$K$126</definedName>
    <definedName name="_xlnm.Print_Titles" localSheetId="66">'05.10.4 - TRASY'!$93:$93</definedName>
    <definedName name="_xlnm._FilterDatabase" localSheetId="67" hidden="1">'900.1 - Vedlejší rozpočto...'!$C$89:$K$116</definedName>
    <definedName name="_xlnm.Print_Area" localSheetId="67">'900.1 - Vedlejší rozpočto...'!$C$4:$J$41,'900.1 - Vedlejší rozpočto...'!$C$47:$J$69,'900.1 - Vedlejší rozpočto...'!$C$75:$K$116</definedName>
    <definedName name="_xlnm.Print_Titles" localSheetId="67">'900.1 - Vedlejší rozpočto...'!$89:$89</definedName>
    <definedName name="_xlnm.Print_Area" localSheetId="68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68" l="1" r="J39"/>
  <c r="J38"/>
  <c i="1" r="AY127"/>
  <c i="68" r="J37"/>
  <c i="1" r="AX127"/>
  <c i="68"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F84"/>
  <c r="E82"/>
  <c r="F56"/>
  <c r="E54"/>
  <c r="J26"/>
  <c r="E26"/>
  <c r="J59"/>
  <c r="J25"/>
  <c r="J23"/>
  <c r="E23"/>
  <c r="J58"/>
  <c r="J22"/>
  <c r="J20"/>
  <c r="E20"/>
  <c r="F87"/>
  <c r="J19"/>
  <c r="J17"/>
  <c r="E17"/>
  <c r="F86"/>
  <c r="J16"/>
  <c r="J14"/>
  <c r="J56"/>
  <c r="E7"/>
  <c r="E50"/>
  <c i="67" r="J41"/>
  <c r="J40"/>
  <c i="1" r="AY126"/>
  <c i="67" r="J39"/>
  <c i="1" r="AX126"/>
  <c i="67"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F88"/>
  <c r="E86"/>
  <c r="F60"/>
  <c r="E58"/>
  <c r="J28"/>
  <c r="E28"/>
  <c r="J91"/>
  <c r="J27"/>
  <c r="J25"/>
  <c r="E25"/>
  <c r="J62"/>
  <c r="J24"/>
  <c r="J22"/>
  <c r="E22"/>
  <c r="F91"/>
  <c r="J21"/>
  <c r="J19"/>
  <c r="E19"/>
  <c r="F90"/>
  <c r="J18"/>
  <c r="J16"/>
  <c r="J60"/>
  <c r="E7"/>
  <c r="E80"/>
  <c i="66" r="J41"/>
  <c r="J40"/>
  <c i="1" r="AY125"/>
  <c i="66" r="J39"/>
  <c i="1" r="AX125"/>
  <c i="66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F90"/>
  <c r="E88"/>
  <c r="F60"/>
  <c r="E58"/>
  <c r="J28"/>
  <c r="E28"/>
  <c r="J93"/>
  <c r="J27"/>
  <c r="J25"/>
  <c r="E25"/>
  <c r="J62"/>
  <c r="J24"/>
  <c r="J22"/>
  <c r="E22"/>
  <c r="F93"/>
  <c r="J21"/>
  <c r="J19"/>
  <c r="E19"/>
  <c r="F92"/>
  <c r="J18"/>
  <c r="J16"/>
  <c r="J60"/>
  <c r="E7"/>
  <c r="E52"/>
  <c i="65" r="J41"/>
  <c r="J40"/>
  <c i="1" r="AY124"/>
  <c i="65" r="J39"/>
  <c i="1" r="AX124"/>
  <c i="65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F91"/>
  <c r="E89"/>
  <c r="F60"/>
  <c r="E58"/>
  <c r="J28"/>
  <c r="E28"/>
  <c r="J63"/>
  <c r="J27"/>
  <c r="J25"/>
  <c r="E25"/>
  <c r="J93"/>
  <c r="J24"/>
  <c r="J22"/>
  <c r="E22"/>
  <c r="F63"/>
  <c r="J21"/>
  <c r="J19"/>
  <c r="E19"/>
  <c r="F93"/>
  <c r="J18"/>
  <c r="J16"/>
  <c r="J60"/>
  <c r="E7"/>
  <c r="E52"/>
  <c i="64" r="J41"/>
  <c r="J40"/>
  <c i="1" r="AY123"/>
  <c i="64" r="J39"/>
  <c i="1" r="AX123"/>
  <c i="64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F89"/>
  <c r="E87"/>
  <c r="F60"/>
  <c r="E58"/>
  <c r="J28"/>
  <c r="E28"/>
  <c r="J63"/>
  <c r="J27"/>
  <c r="J25"/>
  <c r="E25"/>
  <c r="J91"/>
  <c r="J24"/>
  <c r="J22"/>
  <c r="E22"/>
  <c r="F92"/>
  <c r="J21"/>
  <c r="J19"/>
  <c r="E19"/>
  <c r="F62"/>
  <c r="J18"/>
  <c r="J16"/>
  <c r="J89"/>
  <c r="E7"/>
  <c r="E52"/>
  <c i="63" r="J39"/>
  <c r="J38"/>
  <c i="1" r="AY121"/>
  <c i="63" r="J37"/>
  <c i="1" r="AX121"/>
  <c i="63"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T125"/>
  <c r="R126"/>
  <c r="R125"/>
  <c r="P126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T119"/>
  <c r="R120"/>
  <c r="R119"/>
  <c r="P120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F87"/>
  <c r="E85"/>
  <c r="F56"/>
  <c r="E54"/>
  <c r="J26"/>
  <c r="E26"/>
  <c r="J90"/>
  <c r="J25"/>
  <c r="J23"/>
  <c r="E23"/>
  <c r="J89"/>
  <c r="J22"/>
  <c r="J20"/>
  <c r="E20"/>
  <c r="F90"/>
  <c r="J19"/>
  <c r="J17"/>
  <c r="E17"/>
  <c r="F89"/>
  <c r="J16"/>
  <c r="J14"/>
  <c r="J56"/>
  <c r="E7"/>
  <c r="E81"/>
  <c i="62" r="J39"/>
  <c r="J38"/>
  <c i="1" r="AY120"/>
  <c i="62" r="J37"/>
  <c i="1" r="AX120"/>
  <c i="62"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F88"/>
  <c r="E86"/>
  <c r="F56"/>
  <c r="E54"/>
  <c r="J26"/>
  <c r="E26"/>
  <c r="J91"/>
  <c r="J25"/>
  <c r="J23"/>
  <c r="E23"/>
  <c r="J58"/>
  <c r="J22"/>
  <c r="J20"/>
  <c r="E20"/>
  <c r="F91"/>
  <c r="J19"/>
  <c r="J17"/>
  <c r="E17"/>
  <c r="F58"/>
  <c r="J16"/>
  <c r="J14"/>
  <c r="J88"/>
  <c r="E7"/>
  <c r="E82"/>
  <c i="61" r="J39"/>
  <c r="J38"/>
  <c i="1" r="AY119"/>
  <c i="61" r="J37"/>
  <c i="1" r="AX119"/>
  <c i="61"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F87"/>
  <c r="E85"/>
  <c r="F56"/>
  <c r="E54"/>
  <c r="J26"/>
  <c r="E26"/>
  <c r="J90"/>
  <c r="J25"/>
  <c r="J23"/>
  <c r="E23"/>
  <c r="J58"/>
  <c r="J22"/>
  <c r="J20"/>
  <c r="E20"/>
  <c r="F90"/>
  <c r="J19"/>
  <c r="J17"/>
  <c r="E17"/>
  <c r="F58"/>
  <c r="J16"/>
  <c r="J14"/>
  <c r="J87"/>
  <c r="E7"/>
  <c r="E50"/>
  <c i="60" r="J39"/>
  <c r="J38"/>
  <c i="1" r="AY118"/>
  <c i="60" r="J37"/>
  <c i="1" r="AX118"/>
  <c i="60" r="BI120"/>
  <c r="BH120"/>
  <c r="BG120"/>
  <c r="BF120"/>
  <c r="T120"/>
  <c r="T119"/>
  <c r="R120"/>
  <c r="R119"/>
  <c r="P120"/>
  <c r="P119"/>
  <c r="BI118"/>
  <c r="BH118"/>
  <c r="BG118"/>
  <c r="BF118"/>
  <c r="T118"/>
  <c r="T117"/>
  <c r="T116"/>
  <c r="R118"/>
  <c r="R117"/>
  <c r="R116"/>
  <c r="P118"/>
  <c r="P117"/>
  <c r="P116"/>
  <c r="BI114"/>
  <c r="BH114"/>
  <c r="BG114"/>
  <c r="BF114"/>
  <c r="T114"/>
  <c r="T113"/>
  <c r="R114"/>
  <c r="R113"/>
  <c r="P114"/>
  <c r="P113"/>
  <c r="BI110"/>
  <c r="BH110"/>
  <c r="BG110"/>
  <c r="BF110"/>
  <c r="T110"/>
  <c r="T109"/>
  <c r="R110"/>
  <c r="R109"/>
  <c r="P110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8"/>
  <c r="BH98"/>
  <c r="BG98"/>
  <c r="BF98"/>
  <c r="T98"/>
  <c r="R98"/>
  <c r="P98"/>
  <c r="BI95"/>
  <c r="BH95"/>
  <c r="BG95"/>
  <c r="BF95"/>
  <c r="T95"/>
  <c r="R95"/>
  <c r="P95"/>
  <c r="F86"/>
  <c r="E84"/>
  <c r="F56"/>
  <c r="E54"/>
  <c r="J26"/>
  <c r="E26"/>
  <c r="J89"/>
  <c r="J25"/>
  <c r="J23"/>
  <c r="E23"/>
  <c r="J88"/>
  <c r="J22"/>
  <c r="J20"/>
  <c r="E20"/>
  <c r="F59"/>
  <c r="J19"/>
  <c r="J17"/>
  <c r="E17"/>
  <c r="F88"/>
  <c r="J16"/>
  <c r="J14"/>
  <c r="J86"/>
  <c r="E7"/>
  <c r="E80"/>
  <c i="59" r="J39"/>
  <c r="J38"/>
  <c i="1" r="AY117"/>
  <c i="59" r="J37"/>
  <c i="1" r="AX117"/>
  <c i="59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F85"/>
  <c r="E83"/>
  <c r="F56"/>
  <c r="E54"/>
  <c r="J26"/>
  <c r="E26"/>
  <c r="J59"/>
  <c r="J25"/>
  <c r="J23"/>
  <c r="E23"/>
  <c r="J58"/>
  <c r="J22"/>
  <c r="J20"/>
  <c r="E20"/>
  <c r="F88"/>
  <c r="J19"/>
  <c r="J17"/>
  <c r="E17"/>
  <c r="F87"/>
  <c r="J16"/>
  <c r="J14"/>
  <c r="J85"/>
  <c r="E7"/>
  <c r="E79"/>
  <c i="58" r="J39"/>
  <c r="J38"/>
  <c i="1" r="AY116"/>
  <c i="58" r="J37"/>
  <c i="1" r="AX116"/>
  <c i="58" r="BI90"/>
  <c r="BH90"/>
  <c r="BG90"/>
  <c r="BF90"/>
  <c r="T90"/>
  <c r="T89"/>
  <c r="T88"/>
  <c r="T87"/>
  <c r="R90"/>
  <c r="R89"/>
  <c r="R88"/>
  <c r="R87"/>
  <c r="P90"/>
  <c r="P89"/>
  <c r="P88"/>
  <c r="P87"/>
  <c i="1" r="AU116"/>
  <c i="58" r="F81"/>
  <c r="E79"/>
  <c r="F56"/>
  <c r="E54"/>
  <c r="J26"/>
  <c r="E26"/>
  <c r="J84"/>
  <c r="J25"/>
  <c r="J23"/>
  <c r="E23"/>
  <c r="J83"/>
  <c r="J22"/>
  <c r="J20"/>
  <c r="E20"/>
  <c r="F84"/>
  <c r="J19"/>
  <c r="J17"/>
  <c r="E17"/>
  <c r="F83"/>
  <c r="J16"/>
  <c r="J14"/>
  <c r="J81"/>
  <c r="E7"/>
  <c r="E75"/>
  <c i="57" r="J39"/>
  <c r="J38"/>
  <c i="1" r="AY115"/>
  <c i="57" r="J37"/>
  <c i="1" r="AX115"/>
  <c i="57" r="BI90"/>
  <c r="BH90"/>
  <c r="BG90"/>
  <c r="BF90"/>
  <c r="T90"/>
  <c r="T89"/>
  <c r="T88"/>
  <c r="T87"/>
  <c r="R90"/>
  <c r="R89"/>
  <c r="R88"/>
  <c r="R87"/>
  <c r="P90"/>
  <c r="P89"/>
  <c r="P88"/>
  <c r="P87"/>
  <c i="1" r="AU115"/>
  <c i="57" r="F81"/>
  <c r="E79"/>
  <c r="F56"/>
  <c r="E54"/>
  <c r="J26"/>
  <c r="E26"/>
  <c r="J84"/>
  <c r="J25"/>
  <c r="J23"/>
  <c r="E23"/>
  <c r="J83"/>
  <c r="J22"/>
  <c r="J20"/>
  <c r="E20"/>
  <c r="F59"/>
  <c r="J19"/>
  <c r="J17"/>
  <c r="E17"/>
  <c r="F83"/>
  <c r="J16"/>
  <c r="J14"/>
  <c r="J81"/>
  <c r="E7"/>
  <c r="E75"/>
  <c i="56" r="J39"/>
  <c r="J38"/>
  <c i="1" r="AY114"/>
  <c i="56" r="J37"/>
  <c i="1" r="AX114"/>
  <c i="56"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53"/>
  <c r="BH153"/>
  <c r="BG153"/>
  <c r="BF153"/>
  <c r="T153"/>
  <c r="T152"/>
  <c r="R153"/>
  <c r="R152"/>
  <c r="P153"/>
  <c r="P152"/>
  <c r="BI149"/>
  <c r="BH149"/>
  <c r="BG149"/>
  <c r="BF149"/>
  <c r="T149"/>
  <c r="T148"/>
  <c r="R149"/>
  <c r="R148"/>
  <c r="P149"/>
  <c r="P148"/>
  <c r="BI145"/>
  <c r="BH145"/>
  <c r="BG145"/>
  <c r="BF145"/>
  <c r="T145"/>
  <c r="T144"/>
  <c r="R145"/>
  <c r="R144"/>
  <c r="P145"/>
  <c r="P144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F94"/>
  <c r="E92"/>
  <c r="F56"/>
  <c r="E54"/>
  <c r="J26"/>
  <c r="E26"/>
  <c r="J97"/>
  <c r="J25"/>
  <c r="J23"/>
  <c r="E23"/>
  <c r="J58"/>
  <c r="J22"/>
  <c r="J20"/>
  <c r="E20"/>
  <c r="F97"/>
  <c r="J19"/>
  <c r="J17"/>
  <c r="E17"/>
  <c r="F96"/>
  <c r="J16"/>
  <c r="J14"/>
  <c r="J56"/>
  <c r="E7"/>
  <c r="E88"/>
  <c i="55" r="J39"/>
  <c r="J38"/>
  <c i="1" r="AY113"/>
  <c i="55" r="J37"/>
  <c i="1" r="AX113"/>
  <c i="55"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09"/>
  <c r="BH209"/>
  <c r="BG209"/>
  <c r="BF209"/>
  <c r="T209"/>
  <c r="T208"/>
  <c r="R209"/>
  <c r="R208"/>
  <c r="P209"/>
  <c r="P208"/>
  <c r="BI205"/>
  <c r="BH205"/>
  <c r="BG205"/>
  <c r="BF205"/>
  <c r="T205"/>
  <c r="T204"/>
  <c r="R205"/>
  <c r="R204"/>
  <c r="P205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T180"/>
  <c r="R181"/>
  <c r="R180"/>
  <c r="P181"/>
  <c r="P180"/>
  <c r="BI177"/>
  <c r="BH177"/>
  <c r="BG177"/>
  <c r="BF177"/>
  <c r="T177"/>
  <c r="T176"/>
  <c r="R177"/>
  <c r="R176"/>
  <c r="P177"/>
  <c r="P176"/>
  <c r="BI173"/>
  <c r="BH173"/>
  <c r="BG173"/>
  <c r="BF173"/>
  <c r="T173"/>
  <c r="T172"/>
  <c r="R173"/>
  <c r="R172"/>
  <c r="P173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T161"/>
  <c r="R162"/>
  <c r="R161"/>
  <c r="P162"/>
  <c r="P161"/>
  <c r="BI158"/>
  <c r="BH158"/>
  <c r="BG158"/>
  <c r="BF158"/>
  <c r="T158"/>
  <c r="T157"/>
  <c r="R158"/>
  <c r="R157"/>
  <c r="P158"/>
  <c r="P157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101"/>
  <c r="J25"/>
  <c r="J23"/>
  <c r="E23"/>
  <c r="J100"/>
  <c r="J22"/>
  <c r="J20"/>
  <c r="E20"/>
  <c r="F59"/>
  <c r="J19"/>
  <c r="J17"/>
  <c r="E17"/>
  <c r="F100"/>
  <c r="J16"/>
  <c r="J14"/>
  <c r="J98"/>
  <c r="E7"/>
  <c r="E50"/>
  <c i="54" r="J39"/>
  <c r="J38"/>
  <c i="1" r="AY112"/>
  <c i="54" r="J37"/>
  <c i="1" r="AX112"/>
  <c i="54"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T223"/>
  <c r="R224"/>
  <c r="R223"/>
  <c r="P224"/>
  <c r="P223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T212"/>
  <c r="R213"/>
  <c r="R212"/>
  <c r="P213"/>
  <c r="P212"/>
  <c r="BI209"/>
  <c r="BH209"/>
  <c r="BG209"/>
  <c r="BF209"/>
  <c r="T209"/>
  <c r="T208"/>
  <c r="R209"/>
  <c r="R208"/>
  <c r="P209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T197"/>
  <c r="R198"/>
  <c r="R197"/>
  <c r="P198"/>
  <c r="P197"/>
  <c r="BI194"/>
  <c r="BH194"/>
  <c r="BG194"/>
  <c r="BF194"/>
  <c r="T194"/>
  <c r="T193"/>
  <c r="R194"/>
  <c r="R193"/>
  <c r="P194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101"/>
  <c r="J25"/>
  <c r="J23"/>
  <c r="E23"/>
  <c r="J100"/>
  <c r="J22"/>
  <c r="J20"/>
  <c r="E20"/>
  <c r="F101"/>
  <c r="J19"/>
  <c r="J17"/>
  <c r="E17"/>
  <c r="F100"/>
  <c r="J16"/>
  <c r="J14"/>
  <c r="J56"/>
  <c r="E7"/>
  <c r="E92"/>
  <c i="53" r="J39"/>
  <c r="J38"/>
  <c i="1" r="AY111"/>
  <c i="53" r="J37"/>
  <c i="1" r="AX111"/>
  <c i="53"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T179"/>
  <c r="R180"/>
  <c r="R179"/>
  <c r="P180"/>
  <c r="P179"/>
  <c r="BI174"/>
  <c r="BH174"/>
  <c r="BG174"/>
  <c r="BF174"/>
  <c r="T174"/>
  <c r="T173"/>
  <c r="R174"/>
  <c r="R173"/>
  <c r="P174"/>
  <c r="P173"/>
  <c r="BI170"/>
  <c r="BH170"/>
  <c r="BG170"/>
  <c r="BF170"/>
  <c r="T170"/>
  <c r="T169"/>
  <c r="R170"/>
  <c r="R169"/>
  <c r="P170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T151"/>
  <c r="R152"/>
  <c r="R151"/>
  <c r="P152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BI125"/>
  <c r="BH125"/>
  <c r="BG125"/>
  <c r="BF125"/>
  <c r="T125"/>
  <c r="R125"/>
  <c r="P125"/>
  <c r="BI122"/>
  <c r="BH122"/>
  <c r="BG122"/>
  <c r="BF122"/>
  <c r="T122"/>
  <c r="R122"/>
  <c r="P122"/>
  <c r="BI118"/>
  <c r="BH118"/>
  <c r="BG118"/>
  <c r="BF118"/>
  <c r="T118"/>
  <c r="R118"/>
  <c r="P118"/>
  <c r="BI113"/>
  <c r="BH113"/>
  <c r="BG113"/>
  <c r="BF113"/>
  <c r="T113"/>
  <c r="T112"/>
  <c r="R113"/>
  <c r="R112"/>
  <c r="P113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F91"/>
  <c r="E89"/>
  <c r="F56"/>
  <c r="E54"/>
  <c r="J26"/>
  <c r="E26"/>
  <c r="J59"/>
  <c r="J25"/>
  <c r="J23"/>
  <c r="E23"/>
  <c r="J93"/>
  <c r="J22"/>
  <c r="J20"/>
  <c r="E20"/>
  <c r="F94"/>
  <c r="J19"/>
  <c r="J17"/>
  <c r="E17"/>
  <c r="F58"/>
  <c r="J16"/>
  <c r="J14"/>
  <c r="J91"/>
  <c r="E7"/>
  <c r="E85"/>
  <c i="52" r="J39"/>
  <c r="J38"/>
  <c i="1" r="AY110"/>
  <c i="52" r="J37"/>
  <c i="1" r="AX110"/>
  <c i="52"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4"/>
  <c r="BH214"/>
  <c r="BG214"/>
  <c r="BF214"/>
  <c r="T214"/>
  <c r="R214"/>
  <c r="P214"/>
  <c r="BI211"/>
  <c r="BH211"/>
  <c r="BG211"/>
  <c r="BF211"/>
  <c r="T211"/>
  <c r="R211"/>
  <c r="P211"/>
  <c r="BI207"/>
  <c r="BH207"/>
  <c r="BG207"/>
  <c r="BF207"/>
  <c r="T207"/>
  <c r="T206"/>
  <c r="R207"/>
  <c r="R206"/>
  <c r="P207"/>
  <c r="P206"/>
  <c r="BI203"/>
  <c r="BH203"/>
  <c r="BG203"/>
  <c r="BF203"/>
  <c r="T203"/>
  <c r="T202"/>
  <c r="R203"/>
  <c r="R202"/>
  <c r="P203"/>
  <c r="P202"/>
  <c r="BI199"/>
  <c r="BH199"/>
  <c r="BG199"/>
  <c r="BF199"/>
  <c r="T199"/>
  <c r="T198"/>
  <c r="R199"/>
  <c r="R198"/>
  <c r="P199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T151"/>
  <c r="R152"/>
  <c r="R151"/>
  <c r="P152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F95"/>
  <c r="E93"/>
  <c r="F56"/>
  <c r="E54"/>
  <c r="J26"/>
  <c r="E26"/>
  <c r="J98"/>
  <c r="J25"/>
  <c r="J23"/>
  <c r="E23"/>
  <c r="J97"/>
  <c r="J22"/>
  <c r="J20"/>
  <c r="E20"/>
  <c r="F98"/>
  <c r="J19"/>
  <c r="J17"/>
  <c r="E17"/>
  <c r="F58"/>
  <c r="J16"/>
  <c r="J14"/>
  <c r="J95"/>
  <c r="E7"/>
  <c r="E89"/>
  <c i="51" r="J39"/>
  <c r="J38"/>
  <c i="1" r="AY109"/>
  <c i="51" r="J37"/>
  <c i="1" r="AX109"/>
  <c i="51"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8"/>
  <c r="BH268"/>
  <c r="BG268"/>
  <c r="BF268"/>
  <c r="T268"/>
  <c r="R268"/>
  <c r="P268"/>
  <c r="BI264"/>
  <c r="BH264"/>
  <c r="BG264"/>
  <c r="BF264"/>
  <c r="T264"/>
  <c r="T263"/>
  <c r="R264"/>
  <c r="R263"/>
  <c r="P264"/>
  <c r="P263"/>
  <c r="BI260"/>
  <c r="BH260"/>
  <c r="BG260"/>
  <c r="BF260"/>
  <c r="T260"/>
  <c r="T259"/>
  <c r="R260"/>
  <c r="R259"/>
  <c r="P260"/>
  <c r="P259"/>
  <c r="BI256"/>
  <c r="BH256"/>
  <c r="BG256"/>
  <c r="BF256"/>
  <c r="T256"/>
  <c r="T255"/>
  <c r="R256"/>
  <c r="R255"/>
  <c r="P256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6"/>
  <c r="BH216"/>
  <c r="BG216"/>
  <c r="BF216"/>
  <c r="T216"/>
  <c r="T215"/>
  <c r="R216"/>
  <c r="R215"/>
  <c r="P216"/>
  <c r="P215"/>
  <c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3"/>
  <c r="BH133"/>
  <c r="BG133"/>
  <c r="BF133"/>
  <c r="T133"/>
  <c r="T132"/>
  <c r="R133"/>
  <c r="R132"/>
  <c r="P133"/>
  <c r="P132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F101"/>
  <c r="E99"/>
  <c r="F56"/>
  <c r="E54"/>
  <c r="J26"/>
  <c r="E26"/>
  <c r="J59"/>
  <c r="J25"/>
  <c r="J23"/>
  <c r="E23"/>
  <c r="J103"/>
  <c r="J22"/>
  <c r="J20"/>
  <c r="E20"/>
  <c r="F104"/>
  <c r="J19"/>
  <c r="J17"/>
  <c r="E17"/>
  <c r="F58"/>
  <c r="J16"/>
  <c r="J14"/>
  <c r="J56"/>
  <c r="E7"/>
  <c r="E95"/>
  <c i="50" r="J39"/>
  <c r="J38"/>
  <c i="1" r="AY108"/>
  <c i="50" r="J37"/>
  <c i="1" r="AX108"/>
  <c i="50"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3"/>
  <c r="BH223"/>
  <c r="BG223"/>
  <c r="BF223"/>
  <c r="T223"/>
  <c r="T222"/>
  <c r="R223"/>
  <c r="R222"/>
  <c r="P223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T171"/>
  <c r="R172"/>
  <c r="R171"/>
  <c r="P172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6"/>
  <c r="BH156"/>
  <c r="BG156"/>
  <c r="BF156"/>
  <c r="T156"/>
  <c r="R156"/>
  <c r="P156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F92"/>
  <c r="E90"/>
  <c r="F56"/>
  <c r="E54"/>
  <c r="J26"/>
  <c r="E26"/>
  <c r="J59"/>
  <c r="J25"/>
  <c r="J23"/>
  <c r="E23"/>
  <c r="J94"/>
  <c r="J22"/>
  <c r="J20"/>
  <c r="E20"/>
  <c r="F95"/>
  <c r="J19"/>
  <c r="J17"/>
  <c r="E17"/>
  <c r="F58"/>
  <c r="J16"/>
  <c r="J14"/>
  <c r="J92"/>
  <c r="E7"/>
  <c r="E50"/>
  <c i="49" r="J39"/>
  <c r="J38"/>
  <c i="1" r="AY107"/>
  <c i="49" r="J37"/>
  <c i="1" r="AX107"/>
  <c i="49"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8"/>
  <c r="BH218"/>
  <c r="BG218"/>
  <c r="BF218"/>
  <c r="T218"/>
  <c r="T217"/>
  <c r="R218"/>
  <c r="R217"/>
  <c r="P218"/>
  <c r="P217"/>
  <c r="BI214"/>
  <c r="BH214"/>
  <c r="BG214"/>
  <c r="BF214"/>
  <c r="T214"/>
  <c r="T213"/>
  <c r="R214"/>
  <c r="R213"/>
  <c r="P214"/>
  <c r="P213"/>
  <c r="BI210"/>
  <c r="BH210"/>
  <c r="BG210"/>
  <c r="BF210"/>
  <c r="T210"/>
  <c r="T209"/>
  <c r="R210"/>
  <c r="R209"/>
  <c r="P210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4"/>
  <c r="BH184"/>
  <c r="BG184"/>
  <c r="BF184"/>
  <c r="T184"/>
  <c r="R184"/>
  <c r="P184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1"/>
  <c r="BH161"/>
  <c r="BG161"/>
  <c r="BF161"/>
  <c r="T161"/>
  <c r="T160"/>
  <c r="R161"/>
  <c r="R160"/>
  <c r="P161"/>
  <c r="P160"/>
  <c r="BI157"/>
  <c r="BH157"/>
  <c r="BG157"/>
  <c r="BF157"/>
  <c r="T157"/>
  <c r="T156"/>
  <c r="R157"/>
  <c r="R156"/>
  <c r="P157"/>
  <c r="P156"/>
  <c r="BI153"/>
  <c r="BH153"/>
  <c r="BG153"/>
  <c r="BF153"/>
  <c r="T153"/>
  <c r="T152"/>
  <c r="R153"/>
  <c r="R152"/>
  <c r="P153"/>
  <c r="P152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5"/>
  <c r="BH105"/>
  <c r="BG105"/>
  <c r="BF105"/>
  <c r="T105"/>
  <c r="R105"/>
  <c r="P105"/>
  <c r="F96"/>
  <c r="E94"/>
  <c r="F56"/>
  <c r="E54"/>
  <c r="J26"/>
  <c r="E26"/>
  <c r="J99"/>
  <c r="J25"/>
  <c r="J23"/>
  <c r="E23"/>
  <c r="J58"/>
  <c r="J22"/>
  <c r="J20"/>
  <c r="E20"/>
  <c r="F99"/>
  <c r="J19"/>
  <c r="J17"/>
  <c r="E17"/>
  <c r="F58"/>
  <c r="J16"/>
  <c r="J14"/>
  <c r="J96"/>
  <c r="E7"/>
  <c r="E90"/>
  <c i="48" r="J39"/>
  <c r="J38"/>
  <c i="1" r="AY106"/>
  <c i="48" r="J37"/>
  <c i="1" r="AX106"/>
  <c i="48"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3"/>
  <c r="BH313"/>
  <c r="BG313"/>
  <c r="BF313"/>
  <c r="T313"/>
  <c r="R313"/>
  <c r="P313"/>
  <c r="BI310"/>
  <c r="BH310"/>
  <c r="BG310"/>
  <c r="BF310"/>
  <c r="T310"/>
  <c r="R310"/>
  <c r="P310"/>
  <c r="BI306"/>
  <c r="BH306"/>
  <c r="BG306"/>
  <c r="BF306"/>
  <c r="T306"/>
  <c r="T305"/>
  <c r="R306"/>
  <c r="R305"/>
  <c r="P306"/>
  <c r="P305"/>
  <c r="BI302"/>
  <c r="BH302"/>
  <c r="BG302"/>
  <c r="BF302"/>
  <c r="T302"/>
  <c r="R302"/>
  <c r="P302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29"/>
  <c r="BH229"/>
  <c r="BG229"/>
  <c r="BF229"/>
  <c r="T229"/>
  <c r="R229"/>
  <c r="P229"/>
  <c r="BI226"/>
  <c r="BH226"/>
  <c r="BG226"/>
  <c r="BF226"/>
  <c r="T226"/>
  <c r="R226"/>
  <c r="P226"/>
  <c r="BI222"/>
  <c r="BH222"/>
  <c r="BG222"/>
  <c r="BF222"/>
  <c r="T222"/>
  <c r="R222"/>
  <c r="P222"/>
  <c r="BI221"/>
  <c r="BH221"/>
  <c r="BG221"/>
  <c r="BF221"/>
  <c r="T221"/>
  <c r="R221"/>
  <c r="P221"/>
  <c r="BI217"/>
  <c r="BH217"/>
  <c r="BG217"/>
  <c r="BF217"/>
  <c r="T217"/>
  <c r="T216"/>
  <c r="R217"/>
  <c r="R216"/>
  <c r="P217"/>
  <c r="P216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T205"/>
  <c r="R206"/>
  <c r="R205"/>
  <c r="P206"/>
  <c r="P205"/>
  <c r="BI202"/>
  <c r="BH202"/>
  <c r="BG202"/>
  <c r="BF202"/>
  <c r="T202"/>
  <c r="T201"/>
  <c r="R202"/>
  <c r="R201"/>
  <c r="P202"/>
  <c r="P201"/>
  <c r="BI198"/>
  <c r="BH198"/>
  <c r="BG198"/>
  <c r="BF198"/>
  <c r="T198"/>
  <c r="T197"/>
  <c r="R198"/>
  <c r="R197"/>
  <c r="P198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1"/>
  <c r="BH131"/>
  <c r="BG131"/>
  <c r="BF131"/>
  <c r="T131"/>
  <c r="R131"/>
  <c r="P131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F99"/>
  <c r="E97"/>
  <c r="F56"/>
  <c r="E54"/>
  <c r="J26"/>
  <c r="E26"/>
  <c r="J102"/>
  <c r="J25"/>
  <c r="J23"/>
  <c r="E23"/>
  <c r="J101"/>
  <c r="J22"/>
  <c r="J20"/>
  <c r="E20"/>
  <c r="F102"/>
  <c r="J19"/>
  <c r="J17"/>
  <c r="E17"/>
  <c r="F58"/>
  <c r="J16"/>
  <c r="J14"/>
  <c r="J99"/>
  <c r="E7"/>
  <c r="E93"/>
  <c i="47" r="J39"/>
  <c r="J38"/>
  <c i="1" r="AY105"/>
  <c i="47" r="J37"/>
  <c i="1" r="AX105"/>
  <c i="47"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T185"/>
  <c r="R186"/>
  <c r="R185"/>
  <c r="P186"/>
  <c r="P185"/>
  <c r="BI182"/>
  <c r="BH182"/>
  <c r="BG182"/>
  <c r="BF182"/>
  <c r="T182"/>
  <c r="T181"/>
  <c r="R182"/>
  <c r="R181"/>
  <c r="P182"/>
  <c r="P181"/>
  <c r="BI178"/>
  <c r="BH178"/>
  <c r="BG178"/>
  <c r="BF178"/>
  <c r="T178"/>
  <c r="T177"/>
  <c r="R178"/>
  <c r="R177"/>
  <c r="P178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T162"/>
  <c r="R163"/>
  <c r="R162"/>
  <c r="P163"/>
  <c r="P162"/>
  <c r="BI159"/>
  <c r="BH159"/>
  <c r="BG159"/>
  <c r="BF159"/>
  <c r="T159"/>
  <c r="T158"/>
  <c r="R159"/>
  <c r="R158"/>
  <c r="P159"/>
  <c r="P158"/>
  <c r="BI155"/>
  <c r="BH155"/>
  <c r="BG155"/>
  <c r="BF155"/>
  <c r="T155"/>
  <c r="T154"/>
  <c r="R155"/>
  <c r="R154"/>
  <c r="P155"/>
  <c r="P154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3"/>
  <c r="BH103"/>
  <c r="BG103"/>
  <c r="BF103"/>
  <c r="T103"/>
  <c r="T102"/>
  <c r="R103"/>
  <c r="R102"/>
  <c r="P103"/>
  <c r="P102"/>
  <c r="F94"/>
  <c r="E92"/>
  <c r="F56"/>
  <c r="E54"/>
  <c r="J26"/>
  <c r="E26"/>
  <c r="J59"/>
  <c r="J25"/>
  <c r="J23"/>
  <c r="E23"/>
  <c r="J96"/>
  <c r="J22"/>
  <c r="J20"/>
  <c r="E20"/>
  <c r="F97"/>
  <c r="J19"/>
  <c r="J17"/>
  <c r="E17"/>
  <c r="F96"/>
  <c r="J16"/>
  <c r="J14"/>
  <c r="J56"/>
  <c r="E7"/>
  <c r="E88"/>
  <c i="46" r="J39"/>
  <c r="J38"/>
  <c i="1" r="AY104"/>
  <c i="46" r="J37"/>
  <c i="1" r="AX104"/>
  <c i="46"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4"/>
  <c r="BH194"/>
  <c r="BG194"/>
  <c r="BF194"/>
  <c r="T194"/>
  <c r="T193"/>
  <c r="R194"/>
  <c r="R193"/>
  <c r="P194"/>
  <c r="P193"/>
  <c r="BI190"/>
  <c r="BH190"/>
  <c r="BG190"/>
  <c r="BF190"/>
  <c r="T190"/>
  <c r="T189"/>
  <c r="R190"/>
  <c r="R189"/>
  <c r="P190"/>
  <c r="P189"/>
  <c r="BI186"/>
  <c r="BH186"/>
  <c r="BG186"/>
  <c r="BF186"/>
  <c r="T186"/>
  <c r="T185"/>
  <c r="R186"/>
  <c r="R185"/>
  <c r="P186"/>
  <c r="P185"/>
  <c r="BI182"/>
  <c r="BH182"/>
  <c r="BG182"/>
  <c r="BF182"/>
  <c r="T182"/>
  <c r="R182"/>
  <c r="P182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T159"/>
  <c r="R160"/>
  <c r="R159"/>
  <c r="P160"/>
  <c r="P159"/>
  <c r="BI156"/>
  <c r="BH156"/>
  <c r="BG156"/>
  <c r="BF156"/>
  <c r="T156"/>
  <c r="T155"/>
  <c r="R156"/>
  <c r="R155"/>
  <c r="P156"/>
  <c r="P155"/>
  <c r="BI151"/>
  <c r="BH151"/>
  <c r="BG151"/>
  <c r="BF151"/>
  <c r="T151"/>
  <c r="R151"/>
  <c r="P151"/>
  <c r="BI148"/>
  <c r="BH148"/>
  <c r="BG148"/>
  <c r="BF148"/>
  <c r="T148"/>
  <c r="R148"/>
  <c r="P148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BI103"/>
  <c r="BH103"/>
  <c r="BG103"/>
  <c r="BF103"/>
  <c r="T103"/>
  <c r="T102"/>
  <c r="R103"/>
  <c r="R102"/>
  <c r="P103"/>
  <c r="P102"/>
  <c r="F94"/>
  <c r="E92"/>
  <c r="F56"/>
  <c r="E54"/>
  <c r="J26"/>
  <c r="E26"/>
  <c r="J59"/>
  <c r="J25"/>
  <c r="J23"/>
  <c r="E23"/>
  <c r="J96"/>
  <c r="J22"/>
  <c r="J20"/>
  <c r="E20"/>
  <c r="F97"/>
  <c r="J19"/>
  <c r="J17"/>
  <c r="E17"/>
  <c r="F58"/>
  <c r="J16"/>
  <c r="J14"/>
  <c r="J94"/>
  <c r="E7"/>
  <c r="E88"/>
  <c i="45" r="J39"/>
  <c r="J38"/>
  <c i="1" r="AY103"/>
  <c i="45" r="J37"/>
  <c i="1" r="AX103"/>
  <c i="45"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9"/>
  <c r="BH529"/>
  <c r="BG529"/>
  <c r="BF529"/>
  <c r="T529"/>
  <c r="R529"/>
  <c r="P529"/>
  <c r="BI526"/>
  <c r="BH526"/>
  <c r="BG526"/>
  <c r="BF526"/>
  <c r="T526"/>
  <c r="R526"/>
  <c r="P526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7"/>
  <c r="BH457"/>
  <c r="BG457"/>
  <c r="BF457"/>
  <c r="T457"/>
  <c r="R457"/>
  <c r="P457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9"/>
  <c r="BH369"/>
  <c r="BG369"/>
  <c r="BF369"/>
  <c r="T369"/>
  <c r="R369"/>
  <c r="P369"/>
  <c r="BI366"/>
  <c r="BH366"/>
  <c r="BG366"/>
  <c r="BF366"/>
  <c r="T366"/>
  <c r="R366"/>
  <c r="P366"/>
  <c r="BI361"/>
  <c r="BH361"/>
  <c r="BG361"/>
  <c r="BF361"/>
  <c r="T361"/>
  <c r="R361"/>
  <c r="P361"/>
  <c r="BI357"/>
  <c r="BH357"/>
  <c r="BG357"/>
  <c r="BF357"/>
  <c r="T357"/>
  <c r="T356"/>
  <c r="R357"/>
  <c r="R356"/>
  <c r="P357"/>
  <c r="P356"/>
  <c r="BI353"/>
  <c r="BH353"/>
  <c r="BG353"/>
  <c r="BF353"/>
  <c r="T353"/>
  <c r="T352"/>
  <c r="R353"/>
  <c r="R352"/>
  <c r="P353"/>
  <c r="P352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3"/>
  <c r="BH283"/>
  <c r="BG283"/>
  <c r="BF283"/>
  <c r="T283"/>
  <c r="R283"/>
  <c r="P283"/>
  <c r="BI279"/>
  <c r="BH279"/>
  <c r="BG279"/>
  <c r="BF279"/>
  <c r="T279"/>
  <c r="R279"/>
  <c r="P279"/>
  <c r="BI274"/>
  <c r="BH274"/>
  <c r="BG274"/>
  <c r="BF274"/>
  <c r="T274"/>
  <c r="R274"/>
  <c r="P274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0"/>
  <c r="BH250"/>
  <c r="BG250"/>
  <c r="BF250"/>
  <c r="T250"/>
  <c r="T249"/>
  <c r="R250"/>
  <c r="R249"/>
  <c r="P250"/>
  <c r="P249"/>
  <c r="BI246"/>
  <c r="BH246"/>
  <c r="BG246"/>
  <c r="BF246"/>
  <c r="T246"/>
  <c r="T245"/>
  <c r="R246"/>
  <c r="R245"/>
  <c r="P246"/>
  <c r="P245"/>
  <c r="BI242"/>
  <c r="BH242"/>
  <c r="BG242"/>
  <c r="BF242"/>
  <c r="T242"/>
  <c r="R242"/>
  <c r="P242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4"/>
  <c r="BH224"/>
  <c r="BG224"/>
  <c r="BF224"/>
  <c r="T224"/>
  <c r="R224"/>
  <c r="P224"/>
  <c r="BI220"/>
  <c r="BH220"/>
  <c r="BG220"/>
  <c r="BF220"/>
  <c r="T220"/>
  <c r="R220"/>
  <c r="P220"/>
  <c r="BI217"/>
  <c r="BH217"/>
  <c r="BG217"/>
  <c r="BF217"/>
  <c r="T217"/>
  <c r="R217"/>
  <c r="P217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39"/>
  <c r="BH139"/>
  <c r="BG139"/>
  <c r="BF139"/>
  <c r="T139"/>
  <c r="T138"/>
  <c r="R139"/>
  <c r="R138"/>
  <c r="P139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7"/>
  <c r="BH107"/>
  <c r="BG107"/>
  <c r="BF107"/>
  <c r="T107"/>
  <c r="R107"/>
  <c r="P107"/>
  <c r="F98"/>
  <c r="E96"/>
  <c r="F56"/>
  <c r="E54"/>
  <c r="J26"/>
  <c r="E26"/>
  <c r="J101"/>
  <c r="J25"/>
  <c r="J23"/>
  <c r="E23"/>
  <c r="J58"/>
  <c r="J22"/>
  <c r="J20"/>
  <c r="E20"/>
  <c r="F101"/>
  <c r="J19"/>
  <c r="J17"/>
  <c r="E17"/>
  <c r="F58"/>
  <c r="J16"/>
  <c r="J14"/>
  <c r="J56"/>
  <c r="E7"/>
  <c r="E92"/>
  <c i="44" r="J39"/>
  <c r="J38"/>
  <c i="1" r="AY102"/>
  <c i="44" r="J37"/>
  <c i="1" r="AX102"/>
  <c i="44"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T233"/>
  <c r="R234"/>
  <c r="R233"/>
  <c r="P234"/>
  <c r="P233"/>
  <c r="BI230"/>
  <c r="BH230"/>
  <c r="BG230"/>
  <c r="BF230"/>
  <c r="T230"/>
  <c r="T229"/>
  <c r="R230"/>
  <c r="R229"/>
  <c r="P230"/>
  <c r="P229"/>
  <c r="BI226"/>
  <c r="BH226"/>
  <c r="BG226"/>
  <c r="BF226"/>
  <c r="T226"/>
  <c r="R226"/>
  <c r="P226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T199"/>
  <c r="R200"/>
  <c r="R199"/>
  <c r="P200"/>
  <c r="P199"/>
  <c r="BI196"/>
  <c r="BH196"/>
  <c r="BG196"/>
  <c r="BF196"/>
  <c r="T196"/>
  <c r="T195"/>
  <c r="R196"/>
  <c r="R195"/>
  <c r="P196"/>
  <c r="P195"/>
  <c r="BI192"/>
  <c r="BH192"/>
  <c r="BG192"/>
  <c r="BF192"/>
  <c r="T192"/>
  <c r="T191"/>
  <c r="R192"/>
  <c r="R191"/>
  <c r="P192"/>
  <c r="P191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T170"/>
  <c r="R171"/>
  <c r="R170"/>
  <c r="P171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59"/>
  <c r="J25"/>
  <c r="J23"/>
  <c r="E23"/>
  <c r="J58"/>
  <c r="J22"/>
  <c r="J20"/>
  <c r="E20"/>
  <c r="F100"/>
  <c r="J19"/>
  <c r="J17"/>
  <c r="E17"/>
  <c r="F58"/>
  <c r="J16"/>
  <c r="J14"/>
  <c r="J97"/>
  <c r="E7"/>
  <c r="E91"/>
  <c i="43" r="J39"/>
  <c r="J38"/>
  <c i="1" r="AY101"/>
  <c i="43" r="J37"/>
  <c i="1" r="AX101"/>
  <c i="43" r="BI90"/>
  <c r="BH90"/>
  <c r="BG90"/>
  <c r="BF90"/>
  <c r="T90"/>
  <c r="T89"/>
  <c r="T88"/>
  <c r="T87"/>
  <c r="R90"/>
  <c r="R89"/>
  <c r="R88"/>
  <c r="R87"/>
  <c r="P90"/>
  <c r="P89"/>
  <c r="P88"/>
  <c r="P87"/>
  <c i="1" r="AU101"/>
  <c i="43" r="F81"/>
  <c r="E79"/>
  <c r="F56"/>
  <c r="E54"/>
  <c r="J26"/>
  <c r="E26"/>
  <c r="J84"/>
  <c r="J25"/>
  <c r="J23"/>
  <c r="E23"/>
  <c r="J83"/>
  <c r="J22"/>
  <c r="J20"/>
  <c r="E20"/>
  <c r="F59"/>
  <c r="J19"/>
  <c r="J17"/>
  <c r="E17"/>
  <c r="F58"/>
  <c r="J16"/>
  <c r="J14"/>
  <c r="J56"/>
  <c r="E7"/>
  <c r="E75"/>
  <c i="42" r="J39"/>
  <c r="J38"/>
  <c i="1" r="AY100"/>
  <c i="42" r="J37"/>
  <c i="1" r="AX100"/>
  <c i="42"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6"/>
  <c r="BH206"/>
  <c r="BG206"/>
  <c r="BF206"/>
  <c r="T206"/>
  <c r="R206"/>
  <c r="P206"/>
  <c r="BI203"/>
  <c r="BH203"/>
  <c r="BG203"/>
  <c r="BF203"/>
  <c r="T203"/>
  <c r="R203"/>
  <c r="P203"/>
  <c r="BI199"/>
  <c r="BH199"/>
  <c r="BG199"/>
  <c r="BF199"/>
  <c r="T199"/>
  <c r="T198"/>
  <c r="R199"/>
  <c r="R198"/>
  <c r="P199"/>
  <c r="P198"/>
  <c r="BI195"/>
  <c r="BH195"/>
  <c r="BG195"/>
  <c r="BF195"/>
  <c r="T195"/>
  <c r="T194"/>
  <c r="R195"/>
  <c r="R194"/>
  <c r="P195"/>
  <c r="P194"/>
  <c r="BI191"/>
  <c r="BH191"/>
  <c r="BG191"/>
  <c r="BF191"/>
  <c r="T191"/>
  <c r="T190"/>
  <c r="R191"/>
  <c r="R190"/>
  <c r="P191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T167"/>
  <c r="R168"/>
  <c r="R167"/>
  <c r="P168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T153"/>
  <c r="R154"/>
  <c r="R153"/>
  <c r="P154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R125"/>
  <c r="P125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2"/>
  <c r="BH102"/>
  <c r="BG102"/>
  <c r="BF102"/>
  <c r="T102"/>
  <c r="R102"/>
  <c r="P102"/>
  <c r="F93"/>
  <c r="E91"/>
  <c r="F56"/>
  <c r="E54"/>
  <c r="J26"/>
  <c r="E26"/>
  <c r="J96"/>
  <c r="J25"/>
  <c r="J23"/>
  <c r="E23"/>
  <c r="J95"/>
  <c r="J22"/>
  <c r="J20"/>
  <c r="E20"/>
  <c r="F59"/>
  <c r="J19"/>
  <c r="J17"/>
  <c r="E17"/>
  <c r="F58"/>
  <c r="J16"/>
  <c r="J14"/>
  <c r="J93"/>
  <c r="E7"/>
  <c r="E50"/>
  <c i="41" r="J39"/>
  <c r="J38"/>
  <c i="1" r="AY99"/>
  <c i="41" r="J37"/>
  <c i="1" r="AX99"/>
  <c i="41"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T233"/>
  <c r="R234"/>
  <c r="R233"/>
  <c r="P234"/>
  <c r="P233"/>
  <c r="BI230"/>
  <c r="BH230"/>
  <c r="BG230"/>
  <c r="BF230"/>
  <c r="T230"/>
  <c r="T229"/>
  <c r="R230"/>
  <c r="R229"/>
  <c r="P230"/>
  <c r="P229"/>
  <c r="BI226"/>
  <c r="BH226"/>
  <c r="BG226"/>
  <c r="BF226"/>
  <c r="T226"/>
  <c r="R226"/>
  <c r="P226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T199"/>
  <c r="R200"/>
  <c r="R199"/>
  <c r="P200"/>
  <c r="P199"/>
  <c r="BI196"/>
  <c r="BH196"/>
  <c r="BG196"/>
  <c r="BF196"/>
  <c r="T196"/>
  <c r="T195"/>
  <c r="R196"/>
  <c r="R195"/>
  <c r="P196"/>
  <c r="P195"/>
  <c r="BI192"/>
  <c r="BH192"/>
  <c r="BG192"/>
  <c r="BF192"/>
  <c r="T192"/>
  <c r="T191"/>
  <c r="R192"/>
  <c r="R191"/>
  <c r="P192"/>
  <c r="P191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1"/>
  <c r="BH171"/>
  <c r="BG171"/>
  <c r="BF171"/>
  <c r="T171"/>
  <c r="T170"/>
  <c r="R171"/>
  <c r="R170"/>
  <c r="P171"/>
  <c r="P170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49"/>
  <c r="BH149"/>
  <c r="BG149"/>
  <c r="BF149"/>
  <c r="T149"/>
  <c r="R149"/>
  <c r="P149"/>
  <c r="BI146"/>
  <c r="BH146"/>
  <c r="BG146"/>
  <c r="BF146"/>
  <c r="T146"/>
  <c r="R146"/>
  <c r="P146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F97"/>
  <c r="E95"/>
  <c r="F56"/>
  <c r="E54"/>
  <c r="J26"/>
  <c r="E26"/>
  <c r="J100"/>
  <c r="J25"/>
  <c r="J23"/>
  <c r="E23"/>
  <c r="J58"/>
  <c r="J22"/>
  <c r="J20"/>
  <c r="E20"/>
  <c r="F59"/>
  <c r="J19"/>
  <c r="J17"/>
  <c r="E17"/>
  <c r="F99"/>
  <c r="J16"/>
  <c r="J14"/>
  <c r="J56"/>
  <c r="E7"/>
  <c r="E50"/>
  <c i="40" r="J39"/>
  <c r="J38"/>
  <c i="1" r="AY98"/>
  <c i="40" r="J37"/>
  <c i="1" r="AX98"/>
  <c i="40"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2"/>
  <c r="BH242"/>
  <c r="BG242"/>
  <c r="BF242"/>
  <c r="T242"/>
  <c r="R242"/>
  <c r="P242"/>
  <c r="BI239"/>
  <c r="BH239"/>
  <c r="BG239"/>
  <c r="BF239"/>
  <c r="T239"/>
  <c r="R239"/>
  <c r="P239"/>
  <c r="BI235"/>
  <c r="BH235"/>
  <c r="BG235"/>
  <c r="BF235"/>
  <c r="T235"/>
  <c r="T234"/>
  <c r="R235"/>
  <c r="R234"/>
  <c r="P235"/>
  <c r="P234"/>
  <c r="BI231"/>
  <c r="BH231"/>
  <c r="BG231"/>
  <c r="BF231"/>
  <c r="T231"/>
  <c r="T230"/>
  <c r="R231"/>
  <c r="R230"/>
  <c r="P231"/>
  <c r="P230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2"/>
  <c r="BH182"/>
  <c r="BG182"/>
  <c r="BF182"/>
  <c r="T182"/>
  <c r="T181"/>
  <c r="R182"/>
  <c r="R181"/>
  <c r="P182"/>
  <c r="P181"/>
  <c r="BI178"/>
  <c r="BH178"/>
  <c r="BG178"/>
  <c r="BF178"/>
  <c r="T178"/>
  <c r="R178"/>
  <c r="P178"/>
  <c r="BI174"/>
  <c r="BH174"/>
  <c r="BG174"/>
  <c r="BF174"/>
  <c r="T174"/>
  <c r="R174"/>
  <c r="P174"/>
  <c r="BI170"/>
  <c r="BH170"/>
  <c r="BG170"/>
  <c r="BF170"/>
  <c r="T170"/>
  <c r="R170"/>
  <c r="P170"/>
  <c r="BI166"/>
  <c r="BH166"/>
  <c r="BG166"/>
  <c r="BF166"/>
  <c r="T166"/>
  <c r="T165"/>
  <c r="R166"/>
  <c r="R165"/>
  <c r="P166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2"/>
  <c r="BH142"/>
  <c r="BG142"/>
  <c r="BF142"/>
  <c r="T142"/>
  <c r="R142"/>
  <c r="P142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6"/>
  <c r="BH106"/>
  <c r="BG106"/>
  <c r="BF106"/>
  <c r="T106"/>
  <c r="R106"/>
  <c r="P106"/>
  <c r="BI103"/>
  <c r="BH103"/>
  <c r="BG103"/>
  <c r="BF103"/>
  <c r="T103"/>
  <c r="R103"/>
  <c r="P103"/>
  <c r="F94"/>
  <c r="E92"/>
  <c r="F56"/>
  <c r="E54"/>
  <c r="J26"/>
  <c r="E26"/>
  <c r="J97"/>
  <c r="J25"/>
  <c r="J23"/>
  <c r="E23"/>
  <c r="J96"/>
  <c r="J22"/>
  <c r="J20"/>
  <c r="E20"/>
  <c r="F97"/>
  <c r="J19"/>
  <c r="J17"/>
  <c r="E17"/>
  <c r="F96"/>
  <c r="J16"/>
  <c r="J14"/>
  <c r="J94"/>
  <c r="E7"/>
  <c r="E88"/>
  <c i="39" r="J39"/>
  <c r="J38"/>
  <c i="1" r="AY97"/>
  <c i="39" r="J37"/>
  <c i="1" r="AX97"/>
  <c i="39" r="BI583"/>
  <c r="BH583"/>
  <c r="BG583"/>
  <c r="BF583"/>
  <c r="T583"/>
  <c r="R583"/>
  <c r="P583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7"/>
  <c r="BH557"/>
  <c r="BG557"/>
  <c r="BF557"/>
  <c r="T557"/>
  <c r="R557"/>
  <c r="P557"/>
  <c r="BI553"/>
  <c r="BH553"/>
  <c r="BG553"/>
  <c r="BF553"/>
  <c r="T553"/>
  <c r="R553"/>
  <c r="P553"/>
  <c r="BI549"/>
  <c r="BH549"/>
  <c r="BG549"/>
  <c r="BF549"/>
  <c r="T549"/>
  <c r="R549"/>
  <c r="P549"/>
  <c r="BI545"/>
  <c r="BH545"/>
  <c r="BG545"/>
  <c r="BF545"/>
  <c r="T545"/>
  <c r="R545"/>
  <c r="P545"/>
  <c r="BI541"/>
  <c r="BH541"/>
  <c r="BG541"/>
  <c r="BF541"/>
  <c r="T541"/>
  <c r="R541"/>
  <c r="P541"/>
  <c r="BI538"/>
  <c r="BH538"/>
  <c r="BG538"/>
  <c r="BF538"/>
  <c r="T538"/>
  <c r="R538"/>
  <c r="P538"/>
  <c r="BI534"/>
  <c r="BH534"/>
  <c r="BG534"/>
  <c r="BF534"/>
  <c r="T534"/>
  <c r="R534"/>
  <c r="P534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2"/>
  <c r="BH472"/>
  <c r="BG472"/>
  <c r="BF472"/>
  <c r="T472"/>
  <c r="R472"/>
  <c r="P472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5"/>
  <c r="BH445"/>
  <c r="BG445"/>
  <c r="BF445"/>
  <c r="T445"/>
  <c r="R445"/>
  <c r="P445"/>
  <c r="BI441"/>
  <c r="BH441"/>
  <c r="BG441"/>
  <c r="BF441"/>
  <c r="T441"/>
  <c r="T440"/>
  <c r="R441"/>
  <c r="R440"/>
  <c r="P441"/>
  <c r="P440"/>
  <c r="BI437"/>
  <c r="BH437"/>
  <c r="BG437"/>
  <c r="BF437"/>
  <c r="T437"/>
  <c r="T436"/>
  <c r="R437"/>
  <c r="R436"/>
  <c r="P437"/>
  <c r="P436"/>
  <c r="BI433"/>
  <c r="BH433"/>
  <c r="BG433"/>
  <c r="BF433"/>
  <c r="T433"/>
  <c r="T432"/>
  <c r="R433"/>
  <c r="R432"/>
  <c r="P433"/>
  <c r="P432"/>
  <c r="BI429"/>
  <c r="BH429"/>
  <c r="BG429"/>
  <c r="BF429"/>
  <c r="T429"/>
  <c r="R429"/>
  <c r="P429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6"/>
  <c r="BH396"/>
  <c r="BG396"/>
  <c r="BF396"/>
  <c r="T396"/>
  <c r="R396"/>
  <c r="P396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0"/>
  <c r="BH370"/>
  <c r="BG370"/>
  <c r="BF370"/>
  <c r="T370"/>
  <c r="R370"/>
  <c r="P370"/>
  <c r="BI362"/>
  <c r="BH362"/>
  <c r="BG362"/>
  <c r="BF362"/>
  <c r="T362"/>
  <c r="R362"/>
  <c r="P362"/>
  <c r="BI359"/>
  <c r="BH359"/>
  <c r="BG359"/>
  <c r="BF359"/>
  <c r="T359"/>
  <c r="R359"/>
  <c r="P359"/>
  <c r="BI355"/>
  <c r="BH355"/>
  <c r="BG355"/>
  <c r="BF355"/>
  <c r="T355"/>
  <c r="R355"/>
  <c r="P355"/>
  <c r="BI351"/>
  <c r="BH351"/>
  <c r="BG351"/>
  <c r="BF351"/>
  <c r="T351"/>
  <c r="R351"/>
  <c r="P351"/>
  <c r="BI347"/>
  <c r="BH347"/>
  <c r="BG347"/>
  <c r="BF347"/>
  <c r="T347"/>
  <c r="T346"/>
  <c r="R347"/>
  <c r="R346"/>
  <c r="P347"/>
  <c r="P346"/>
  <c r="BI343"/>
  <c r="BH343"/>
  <c r="BG343"/>
  <c r="BF343"/>
  <c r="T343"/>
  <c r="R343"/>
  <c r="P343"/>
  <c r="BI340"/>
  <c r="BH340"/>
  <c r="BG340"/>
  <c r="BF340"/>
  <c r="T340"/>
  <c r="R340"/>
  <c r="P340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3"/>
  <c r="BH323"/>
  <c r="BG323"/>
  <c r="BF323"/>
  <c r="T323"/>
  <c r="R323"/>
  <c r="P323"/>
  <c r="BI318"/>
  <c r="BH318"/>
  <c r="BG318"/>
  <c r="BF318"/>
  <c r="T318"/>
  <c r="R318"/>
  <c r="P318"/>
  <c r="BI313"/>
  <c r="BH313"/>
  <c r="BG313"/>
  <c r="BF313"/>
  <c r="T313"/>
  <c r="R313"/>
  <c r="P313"/>
  <c r="BI309"/>
  <c r="BH309"/>
  <c r="BG309"/>
  <c r="BF309"/>
  <c r="T309"/>
  <c r="R309"/>
  <c r="P309"/>
  <c r="BI306"/>
  <c r="BH306"/>
  <c r="BG306"/>
  <c r="BF306"/>
  <c r="T306"/>
  <c r="R306"/>
  <c r="P306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87"/>
  <c r="BH287"/>
  <c r="BG287"/>
  <c r="BF287"/>
  <c r="T287"/>
  <c r="R287"/>
  <c r="P287"/>
  <c r="BI282"/>
  <c r="BH282"/>
  <c r="BG282"/>
  <c r="BF282"/>
  <c r="T282"/>
  <c r="R282"/>
  <c r="P282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2"/>
  <c r="BH232"/>
  <c r="BG232"/>
  <c r="BF232"/>
  <c r="T232"/>
  <c r="R232"/>
  <c r="P232"/>
  <c r="BI229"/>
  <c r="BH229"/>
  <c r="BG229"/>
  <c r="BF229"/>
  <c r="T229"/>
  <c r="R229"/>
  <c r="P229"/>
  <c r="BI226"/>
  <c r="BH226"/>
  <c r="BG226"/>
  <c r="BF226"/>
  <c r="T226"/>
  <c r="R226"/>
  <c r="P226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F101"/>
  <c r="E99"/>
  <c r="F56"/>
  <c r="E54"/>
  <c r="J26"/>
  <c r="E26"/>
  <c r="J104"/>
  <c r="J25"/>
  <c r="J23"/>
  <c r="E23"/>
  <c r="J58"/>
  <c r="J22"/>
  <c r="J20"/>
  <c r="E20"/>
  <c r="F104"/>
  <c r="J19"/>
  <c r="J17"/>
  <c r="E17"/>
  <c r="F103"/>
  <c r="J16"/>
  <c r="J14"/>
  <c r="J101"/>
  <c r="E7"/>
  <c r="E95"/>
  <c i="38" r="J39"/>
  <c r="J38"/>
  <c i="1" r="AY96"/>
  <c i="38" r="J37"/>
  <c i="1" r="AX96"/>
  <c i="38" r="BI201"/>
  <c r="BH201"/>
  <c r="BG201"/>
  <c r="BF201"/>
  <c r="T201"/>
  <c r="T200"/>
  <c r="R201"/>
  <c r="R200"/>
  <c r="P201"/>
  <c r="P200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7"/>
  <c r="BH167"/>
  <c r="BG167"/>
  <c r="BF167"/>
  <c r="T167"/>
  <c r="R167"/>
  <c r="P167"/>
  <c r="BI165"/>
  <c r="BH165"/>
  <c r="BG165"/>
  <c r="BF165"/>
  <c r="T165"/>
  <c r="R165"/>
  <c r="P165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4"/>
  <c r="BH154"/>
  <c r="BG154"/>
  <c r="BF154"/>
  <c r="T154"/>
  <c r="R154"/>
  <c r="P154"/>
  <c r="BI148"/>
  <c r="BH148"/>
  <c r="BG148"/>
  <c r="BF148"/>
  <c r="T148"/>
  <c r="R148"/>
  <c r="P148"/>
  <c r="BI146"/>
  <c r="BH146"/>
  <c r="BG146"/>
  <c r="BF146"/>
  <c r="T146"/>
  <c r="R146"/>
  <c r="P146"/>
  <c r="BI139"/>
  <c r="BH139"/>
  <c r="BG139"/>
  <c r="BF139"/>
  <c r="T139"/>
  <c r="R139"/>
  <c r="P139"/>
  <c r="BI131"/>
  <c r="BH131"/>
  <c r="BG131"/>
  <c r="BF131"/>
  <c r="T131"/>
  <c r="R131"/>
  <c r="P131"/>
  <c r="BI129"/>
  <c r="BH129"/>
  <c r="BG129"/>
  <c r="BF129"/>
  <c r="T129"/>
  <c r="R129"/>
  <c r="P129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3"/>
  <c r="BH113"/>
  <c r="BG113"/>
  <c r="BF113"/>
  <c r="T113"/>
  <c r="R113"/>
  <c r="P113"/>
  <c r="BI109"/>
  <c r="BH109"/>
  <c r="BG109"/>
  <c r="BF109"/>
  <c r="T109"/>
  <c r="R109"/>
  <c r="P109"/>
  <c r="BI102"/>
  <c r="BH102"/>
  <c r="BG102"/>
  <c r="BF102"/>
  <c r="T102"/>
  <c r="R102"/>
  <c r="P102"/>
  <c r="BI99"/>
  <c r="BH99"/>
  <c r="BG99"/>
  <c r="BF99"/>
  <c r="T99"/>
  <c r="R99"/>
  <c r="P99"/>
  <c r="BI97"/>
  <c r="BH97"/>
  <c r="BG97"/>
  <c r="BF97"/>
  <c r="T97"/>
  <c r="T96"/>
  <c r="R97"/>
  <c r="R96"/>
  <c r="P97"/>
  <c r="P96"/>
  <c r="F88"/>
  <c r="E86"/>
  <c r="F56"/>
  <c r="E54"/>
  <c r="J26"/>
  <c r="E26"/>
  <c r="J91"/>
  <c r="J25"/>
  <c r="J23"/>
  <c r="E23"/>
  <c r="J90"/>
  <c r="J22"/>
  <c r="J20"/>
  <c r="E20"/>
  <c r="F91"/>
  <c r="J19"/>
  <c r="J17"/>
  <c r="E17"/>
  <c r="F58"/>
  <c r="J16"/>
  <c r="J14"/>
  <c r="J88"/>
  <c r="E7"/>
  <c r="E50"/>
  <c i="37" r="J39"/>
  <c r="J38"/>
  <c i="1" r="AY95"/>
  <c i="37" r="J37"/>
  <c i="1" r="AX95"/>
  <c i="37" r="BI224"/>
  <c r="BH224"/>
  <c r="BG224"/>
  <c r="BF224"/>
  <c r="T224"/>
  <c r="T223"/>
  <c r="R224"/>
  <c r="R223"/>
  <c r="P224"/>
  <c r="P223"/>
  <c r="BI222"/>
  <c r="BH222"/>
  <c r="BG222"/>
  <c r="BF222"/>
  <c r="T222"/>
  <c r="R222"/>
  <c r="P222"/>
  <c r="BI216"/>
  <c r="BH216"/>
  <c r="BG216"/>
  <c r="BF216"/>
  <c r="T216"/>
  <c r="R216"/>
  <c r="P216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T190"/>
  <c r="R191"/>
  <c r="R190"/>
  <c r="P191"/>
  <c r="P190"/>
  <c r="BI185"/>
  <c r="BH185"/>
  <c r="BG185"/>
  <c r="BF185"/>
  <c r="T185"/>
  <c r="R185"/>
  <c r="P185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56"/>
  <c r="BH156"/>
  <c r="BG156"/>
  <c r="BF156"/>
  <c r="T156"/>
  <c r="R156"/>
  <c r="P156"/>
  <c r="BI150"/>
  <c r="BH150"/>
  <c r="BG150"/>
  <c r="BF150"/>
  <c r="T150"/>
  <c r="R150"/>
  <c r="P150"/>
  <c r="BI148"/>
  <c r="BH148"/>
  <c r="BG148"/>
  <c r="BF148"/>
  <c r="T148"/>
  <c r="R148"/>
  <c r="P148"/>
  <c r="BI141"/>
  <c r="BH141"/>
  <c r="BG141"/>
  <c r="BF141"/>
  <c r="T141"/>
  <c r="R141"/>
  <c r="P141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4"/>
  <c r="BH104"/>
  <c r="BG104"/>
  <c r="BF104"/>
  <c r="T104"/>
  <c r="R104"/>
  <c r="P104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F89"/>
  <c r="E87"/>
  <c r="F56"/>
  <c r="E54"/>
  <c r="J26"/>
  <c r="E26"/>
  <c r="J92"/>
  <c r="J25"/>
  <c r="J23"/>
  <c r="E23"/>
  <c r="J58"/>
  <c r="J22"/>
  <c r="J20"/>
  <c r="E20"/>
  <c r="F92"/>
  <c r="J19"/>
  <c r="J17"/>
  <c r="E17"/>
  <c r="F58"/>
  <c r="J16"/>
  <c r="J14"/>
  <c r="J56"/>
  <c r="E7"/>
  <c r="E50"/>
  <c i="36" r="J39"/>
  <c r="J38"/>
  <c i="1" r="AY94"/>
  <c i="36" r="J37"/>
  <c i="1" r="AX94"/>
  <c i="36" r="BI221"/>
  <c r="BH221"/>
  <c r="BG221"/>
  <c r="BF221"/>
  <c r="T221"/>
  <c r="T220"/>
  <c r="R221"/>
  <c r="R220"/>
  <c r="P221"/>
  <c r="P220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T194"/>
  <c r="R195"/>
  <c r="R194"/>
  <c r="P195"/>
  <c r="P194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0"/>
  <c r="BH170"/>
  <c r="BG170"/>
  <c r="BF170"/>
  <c r="T170"/>
  <c r="R170"/>
  <c r="P170"/>
  <c r="BI168"/>
  <c r="BH168"/>
  <c r="BG168"/>
  <c r="BF168"/>
  <c r="T168"/>
  <c r="R168"/>
  <c r="P168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57"/>
  <c r="BH157"/>
  <c r="BG157"/>
  <c r="BF157"/>
  <c r="T157"/>
  <c r="R157"/>
  <c r="P157"/>
  <c r="BI151"/>
  <c r="BH151"/>
  <c r="BG151"/>
  <c r="BF151"/>
  <c r="T151"/>
  <c r="R151"/>
  <c r="P151"/>
  <c r="BI149"/>
  <c r="BH149"/>
  <c r="BG149"/>
  <c r="BF149"/>
  <c r="T149"/>
  <c r="R149"/>
  <c r="P149"/>
  <c r="BI142"/>
  <c r="BH142"/>
  <c r="BG142"/>
  <c r="BF142"/>
  <c r="T142"/>
  <c r="R142"/>
  <c r="P142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R129"/>
  <c r="P129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5"/>
  <c r="BH105"/>
  <c r="BG105"/>
  <c r="BF105"/>
  <c r="T105"/>
  <c r="R105"/>
  <c r="P105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F89"/>
  <c r="E87"/>
  <c r="F56"/>
  <c r="E54"/>
  <c r="J26"/>
  <c r="E26"/>
  <c r="J92"/>
  <c r="J25"/>
  <c r="J23"/>
  <c r="E23"/>
  <c r="J58"/>
  <c r="J22"/>
  <c r="J20"/>
  <c r="E20"/>
  <c r="F92"/>
  <c r="J19"/>
  <c r="J17"/>
  <c r="E17"/>
  <c r="F91"/>
  <c r="J16"/>
  <c r="J14"/>
  <c r="J89"/>
  <c r="E7"/>
  <c r="E83"/>
  <c i="35" r="J39"/>
  <c r="J38"/>
  <c i="1" r="AY93"/>
  <c i="35" r="J37"/>
  <c i="1" r="AX93"/>
  <c i="35" r="BI243"/>
  <c r="BH243"/>
  <c r="BG243"/>
  <c r="BF243"/>
  <c r="T243"/>
  <c r="T242"/>
  <c r="R243"/>
  <c r="R242"/>
  <c r="P243"/>
  <c r="P242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1"/>
  <c r="BH201"/>
  <c r="BG201"/>
  <c r="BF201"/>
  <c r="T201"/>
  <c r="R201"/>
  <c r="P201"/>
  <c r="BI190"/>
  <c r="BH190"/>
  <c r="BG190"/>
  <c r="BF190"/>
  <c r="T190"/>
  <c r="R190"/>
  <c r="P190"/>
  <c r="BI187"/>
  <c r="BH187"/>
  <c r="BG187"/>
  <c r="BF187"/>
  <c r="T187"/>
  <c r="R187"/>
  <c r="P187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25"/>
  <c r="BH125"/>
  <c r="BG125"/>
  <c r="BF125"/>
  <c r="T125"/>
  <c r="R125"/>
  <c r="P125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1"/>
  <c r="BH101"/>
  <c r="BG101"/>
  <c r="BF101"/>
  <c r="T101"/>
  <c r="R101"/>
  <c r="P101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F88"/>
  <c r="E86"/>
  <c r="F56"/>
  <c r="E54"/>
  <c r="J26"/>
  <c r="E26"/>
  <c r="J59"/>
  <c r="J25"/>
  <c r="J23"/>
  <c r="E23"/>
  <c r="J90"/>
  <c r="J22"/>
  <c r="J20"/>
  <c r="E20"/>
  <c r="F91"/>
  <c r="J19"/>
  <c r="J17"/>
  <c r="E17"/>
  <c r="F90"/>
  <c r="J16"/>
  <c r="J14"/>
  <c r="J56"/>
  <c r="E7"/>
  <c r="E82"/>
  <c i="34" r="J39"/>
  <c r="J38"/>
  <c i="1" r="AY92"/>
  <c i="34" r="J37"/>
  <c i="1" r="AX92"/>
  <c i="34"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7"/>
  <c r="BH107"/>
  <c r="BG107"/>
  <c r="BF107"/>
  <c r="T107"/>
  <c r="T106"/>
  <c r="R107"/>
  <c r="R106"/>
  <c r="P107"/>
  <c r="P106"/>
  <c r="BI105"/>
  <c r="BH105"/>
  <c r="BG105"/>
  <c r="BF105"/>
  <c r="T105"/>
  <c r="T104"/>
  <c r="R105"/>
  <c r="R104"/>
  <c r="P105"/>
  <c r="P104"/>
  <c r="BI103"/>
  <c r="BH103"/>
  <c r="BG103"/>
  <c r="BF103"/>
  <c r="T103"/>
  <c r="T102"/>
  <c r="R103"/>
  <c r="R102"/>
  <c r="P103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F90"/>
  <c r="E88"/>
  <c r="F56"/>
  <c r="E54"/>
  <c r="J26"/>
  <c r="E26"/>
  <c r="J59"/>
  <c r="J25"/>
  <c r="J23"/>
  <c r="E23"/>
  <c r="J92"/>
  <c r="J22"/>
  <c r="J20"/>
  <c r="E20"/>
  <c r="F93"/>
  <c r="J19"/>
  <c r="J17"/>
  <c r="E17"/>
  <c r="F92"/>
  <c r="J16"/>
  <c r="J14"/>
  <c r="J90"/>
  <c r="E7"/>
  <c r="E50"/>
  <c i="33" r="J39"/>
  <c r="J38"/>
  <c i="1" r="AY91"/>
  <c i="33" r="J37"/>
  <c i="1" r="AX91"/>
  <c i="33"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T109"/>
  <c r="R110"/>
  <c r="R109"/>
  <c r="P110"/>
  <c r="P109"/>
  <c r="BI108"/>
  <c r="BH108"/>
  <c r="BG108"/>
  <c r="BF108"/>
  <c r="T108"/>
  <c r="T107"/>
  <c r="R108"/>
  <c r="R107"/>
  <c r="P108"/>
  <c r="P107"/>
  <c r="BI106"/>
  <c r="BH106"/>
  <c r="BG106"/>
  <c r="BF106"/>
  <c r="T106"/>
  <c r="T105"/>
  <c r="R106"/>
  <c r="R105"/>
  <c r="P106"/>
  <c r="P105"/>
  <c r="BI104"/>
  <c r="BH104"/>
  <c r="BG104"/>
  <c r="BF104"/>
  <c r="T104"/>
  <c r="T103"/>
  <c r="R104"/>
  <c r="R103"/>
  <c r="P104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F91"/>
  <c r="E89"/>
  <c r="F56"/>
  <c r="E54"/>
  <c r="J26"/>
  <c r="E26"/>
  <c r="J59"/>
  <c r="J25"/>
  <c r="J23"/>
  <c r="E23"/>
  <c r="J93"/>
  <c r="J22"/>
  <c r="J20"/>
  <c r="E20"/>
  <c r="F94"/>
  <c r="J19"/>
  <c r="J17"/>
  <c r="E17"/>
  <c r="F58"/>
  <c r="J16"/>
  <c r="J14"/>
  <c r="J56"/>
  <c r="E7"/>
  <c r="E50"/>
  <c i="32" r="J39"/>
  <c r="J38"/>
  <c i="1" r="AY90"/>
  <c i="32" r="J37"/>
  <c i="1" r="AX90"/>
  <c i="32"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7"/>
  <c r="BH107"/>
  <c r="BG107"/>
  <c r="BF107"/>
  <c r="T107"/>
  <c r="T106"/>
  <c r="R107"/>
  <c r="R106"/>
  <c r="P107"/>
  <c r="P106"/>
  <c r="BI105"/>
  <c r="BH105"/>
  <c r="BG105"/>
  <c r="BF105"/>
  <c r="T105"/>
  <c r="T104"/>
  <c r="R105"/>
  <c r="R104"/>
  <c r="P105"/>
  <c r="P104"/>
  <c r="BI103"/>
  <c r="BH103"/>
  <c r="BG103"/>
  <c r="BF103"/>
  <c r="T103"/>
  <c r="T102"/>
  <c r="R103"/>
  <c r="R102"/>
  <c r="P103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F90"/>
  <c r="E88"/>
  <c r="F56"/>
  <c r="E54"/>
  <c r="J26"/>
  <c r="E26"/>
  <c r="J59"/>
  <c r="J25"/>
  <c r="J23"/>
  <c r="E23"/>
  <c r="J92"/>
  <c r="J22"/>
  <c r="J20"/>
  <c r="E20"/>
  <c r="F93"/>
  <c r="J19"/>
  <c r="J17"/>
  <c r="E17"/>
  <c r="F58"/>
  <c r="J16"/>
  <c r="J14"/>
  <c r="J90"/>
  <c r="E7"/>
  <c r="E84"/>
  <c i="31" r="J39"/>
  <c r="J38"/>
  <c i="1" r="AY89"/>
  <c i="31" r="J37"/>
  <c i="1" r="AX89"/>
  <c i="31" r="BI239"/>
  <c r="BH239"/>
  <c r="BG239"/>
  <c r="BF239"/>
  <c r="T239"/>
  <c r="T238"/>
  <c r="R239"/>
  <c r="R238"/>
  <c r="P239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2"/>
  <c r="BH222"/>
  <c r="BG222"/>
  <c r="BF222"/>
  <c r="T222"/>
  <c r="T221"/>
  <c r="R222"/>
  <c r="R221"/>
  <c r="P222"/>
  <c r="P221"/>
  <c r="BI217"/>
  <c r="BH217"/>
  <c r="BG217"/>
  <c r="BF217"/>
  <c r="T217"/>
  <c r="R217"/>
  <c r="P217"/>
  <c r="BI213"/>
  <c r="BH213"/>
  <c r="BG213"/>
  <c r="BF213"/>
  <c r="T213"/>
  <c r="R213"/>
  <c r="P213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5"/>
  <c r="BH195"/>
  <c r="BG195"/>
  <c r="BF195"/>
  <c r="T195"/>
  <c r="R195"/>
  <c r="P195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1"/>
  <c r="BH151"/>
  <c r="BG151"/>
  <c r="BF151"/>
  <c r="T151"/>
  <c r="R151"/>
  <c r="P151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3"/>
  <c r="BH133"/>
  <c r="BG133"/>
  <c r="BF133"/>
  <c r="T133"/>
  <c r="R133"/>
  <c r="P133"/>
  <c r="BI126"/>
  <c r="BH126"/>
  <c r="BG126"/>
  <c r="BF126"/>
  <c r="T126"/>
  <c r="R126"/>
  <c r="P126"/>
  <c r="BI122"/>
  <c r="BH122"/>
  <c r="BG122"/>
  <c r="BF122"/>
  <c r="T122"/>
  <c r="R122"/>
  <c r="P122"/>
  <c r="BI119"/>
  <c r="BH119"/>
  <c r="BG119"/>
  <c r="BF119"/>
  <c r="T119"/>
  <c r="R119"/>
  <c r="P119"/>
  <c r="BI118"/>
  <c r="BH118"/>
  <c r="BG118"/>
  <c r="BF118"/>
  <c r="T118"/>
  <c r="R118"/>
  <c r="P118"/>
  <c r="BI109"/>
  <c r="BH109"/>
  <c r="BG109"/>
  <c r="BF109"/>
  <c r="T109"/>
  <c r="R109"/>
  <c r="P109"/>
  <c r="BI106"/>
  <c r="BH106"/>
  <c r="BG106"/>
  <c r="BF106"/>
  <c r="T106"/>
  <c r="R106"/>
  <c r="P106"/>
  <c r="BI104"/>
  <c r="BH104"/>
  <c r="BG104"/>
  <c r="BF104"/>
  <c r="T104"/>
  <c r="R104"/>
  <c r="P104"/>
  <c r="BI100"/>
  <c r="BH100"/>
  <c r="BG100"/>
  <c r="BF100"/>
  <c r="T100"/>
  <c r="R100"/>
  <c r="P100"/>
  <c r="BI98"/>
  <c r="BH98"/>
  <c r="BG98"/>
  <c r="BF98"/>
  <c r="T98"/>
  <c r="T97"/>
  <c r="R98"/>
  <c r="R97"/>
  <c r="P98"/>
  <c r="P97"/>
  <c r="F89"/>
  <c r="E87"/>
  <c r="F56"/>
  <c r="E54"/>
  <c r="J26"/>
  <c r="E26"/>
  <c r="J92"/>
  <c r="J25"/>
  <c r="J23"/>
  <c r="E23"/>
  <c r="J58"/>
  <c r="J22"/>
  <c r="J20"/>
  <c r="E20"/>
  <c r="F92"/>
  <c r="J19"/>
  <c r="J17"/>
  <c r="E17"/>
  <c r="F91"/>
  <c r="J16"/>
  <c r="J14"/>
  <c r="J89"/>
  <c r="E7"/>
  <c r="E83"/>
  <c i="30" r="J39"/>
  <c r="J38"/>
  <c i="1" r="AY88"/>
  <c i="30" r="J37"/>
  <c i="1" r="AX88"/>
  <c i="30" r="BI332"/>
  <c r="BH332"/>
  <c r="BG332"/>
  <c r="BF332"/>
  <c r="T332"/>
  <c r="T331"/>
  <c r="T330"/>
  <c r="R332"/>
  <c r="R331"/>
  <c r="R330"/>
  <c r="P332"/>
  <c r="P331"/>
  <c r="P330"/>
  <c r="BI327"/>
  <c r="BH327"/>
  <c r="BG327"/>
  <c r="BF327"/>
  <c r="T327"/>
  <c r="T326"/>
  <c r="T325"/>
  <c r="R327"/>
  <c r="R326"/>
  <c r="R325"/>
  <c r="P327"/>
  <c r="P326"/>
  <c r="P325"/>
  <c r="BI323"/>
  <c r="BH323"/>
  <c r="BG323"/>
  <c r="BF323"/>
  <c r="T323"/>
  <c r="T322"/>
  <c r="R323"/>
  <c r="R322"/>
  <c r="P323"/>
  <c r="P322"/>
  <c r="BI321"/>
  <c r="BH321"/>
  <c r="BG321"/>
  <c r="BF321"/>
  <c r="T321"/>
  <c r="R321"/>
  <c r="P321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7"/>
  <c r="BH317"/>
  <c r="BG317"/>
  <c r="BF317"/>
  <c r="T317"/>
  <c r="R317"/>
  <c r="P317"/>
  <c r="BI316"/>
  <c r="BH316"/>
  <c r="BG316"/>
  <c r="BF316"/>
  <c r="T316"/>
  <c r="R316"/>
  <c r="P316"/>
  <c r="BI315"/>
  <c r="BH315"/>
  <c r="BG315"/>
  <c r="BF315"/>
  <c r="T315"/>
  <c r="R315"/>
  <c r="P315"/>
  <c r="BI308"/>
  <c r="BH308"/>
  <c r="BG308"/>
  <c r="BF308"/>
  <c r="T308"/>
  <c r="R308"/>
  <c r="P308"/>
  <c r="BI307"/>
  <c r="BH307"/>
  <c r="BG307"/>
  <c r="BF307"/>
  <c r="T307"/>
  <c r="R307"/>
  <c r="P307"/>
  <c r="BI304"/>
  <c r="BH304"/>
  <c r="BG304"/>
  <c r="BF304"/>
  <c r="T304"/>
  <c r="R304"/>
  <c r="P304"/>
  <c r="BI302"/>
  <c r="BH302"/>
  <c r="BG302"/>
  <c r="BF302"/>
  <c r="T302"/>
  <c r="R302"/>
  <c r="P302"/>
  <c r="BI295"/>
  <c r="BH295"/>
  <c r="BG295"/>
  <c r="BF295"/>
  <c r="T295"/>
  <c r="R295"/>
  <c r="P295"/>
  <c r="BI292"/>
  <c r="BH292"/>
  <c r="BG292"/>
  <c r="BF292"/>
  <c r="T292"/>
  <c r="R292"/>
  <c r="P292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6"/>
  <c r="BH276"/>
  <c r="BG276"/>
  <c r="BF276"/>
  <c r="T276"/>
  <c r="R276"/>
  <c r="P276"/>
  <c r="BI274"/>
  <c r="BH274"/>
  <c r="BG274"/>
  <c r="BF274"/>
  <c r="T274"/>
  <c r="R274"/>
  <c r="P274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2"/>
  <c r="BH222"/>
  <c r="BG222"/>
  <c r="BF222"/>
  <c r="T222"/>
  <c r="R222"/>
  <c r="P222"/>
  <c r="BI215"/>
  <c r="BH215"/>
  <c r="BG215"/>
  <c r="BF215"/>
  <c r="T215"/>
  <c r="T214"/>
  <c r="R215"/>
  <c r="R214"/>
  <c r="P215"/>
  <c r="P214"/>
  <c r="BI208"/>
  <c r="BH208"/>
  <c r="BG208"/>
  <c r="BF208"/>
  <c r="T208"/>
  <c r="T207"/>
  <c r="R208"/>
  <c r="R207"/>
  <c r="P208"/>
  <c r="P207"/>
  <c r="BI204"/>
  <c r="BH204"/>
  <c r="BG204"/>
  <c r="BF204"/>
  <c r="T204"/>
  <c r="R204"/>
  <c r="P204"/>
  <c r="BI202"/>
  <c r="BH202"/>
  <c r="BG202"/>
  <c r="BF202"/>
  <c r="T202"/>
  <c r="R202"/>
  <c r="P202"/>
  <c r="BI194"/>
  <c r="BH194"/>
  <c r="BG194"/>
  <c r="BF194"/>
  <c r="T194"/>
  <c r="R194"/>
  <c r="P194"/>
  <c r="BI186"/>
  <c r="BH186"/>
  <c r="BG186"/>
  <c r="BF186"/>
  <c r="T186"/>
  <c r="R186"/>
  <c r="P186"/>
  <c r="BI184"/>
  <c r="BH184"/>
  <c r="BG184"/>
  <c r="BF184"/>
  <c r="T184"/>
  <c r="R184"/>
  <c r="P184"/>
  <c r="BI177"/>
  <c r="BH177"/>
  <c r="BG177"/>
  <c r="BF177"/>
  <c r="T177"/>
  <c r="R177"/>
  <c r="P177"/>
  <c r="BI169"/>
  <c r="BH169"/>
  <c r="BG169"/>
  <c r="BF169"/>
  <c r="T169"/>
  <c r="R169"/>
  <c r="P169"/>
  <c r="BI161"/>
  <c r="BH161"/>
  <c r="BG161"/>
  <c r="BF161"/>
  <c r="T161"/>
  <c r="T160"/>
  <c r="R161"/>
  <c r="R160"/>
  <c r="P161"/>
  <c r="P160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2"/>
  <c r="BH132"/>
  <c r="BG132"/>
  <c r="BF132"/>
  <c r="T132"/>
  <c r="R132"/>
  <c r="P132"/>
  <c r="BI125"/>
  <c r="BH125"/>
  <c r="BG125"/>
  <c r="BF125"/>
  <c r="T125"/>
  <c r="R125"/>
  <c r="P125"/>
  <c r="BI114"/>
  <c r="BH114"/>
  <c r="BG114"/>
  <c r="BF114"/>
  <c r="T114"/>
  <c r="R114"/>
  <c r="P114"/>
  <c r="BI110"/>
  <c r="BH110"/>
  <c r="BG110"/>
  <c r="BF110"/>
  <c r="T110"/>
  <c r="R110"/>
  <c r="P110"/>
  <c r="BI104"/>
  <c r="BH104"/>
  <c r="BG104"/>
  <c r="BF104"/>
  <c r="T104"/>
  <c r="R104"/>
  <c r="P104"/>
  <c r="BI102"/>
  <c r="BH102"/>
  <c r="BG102"/>
  <c r="BF102"/>
  <c r="T102"/>
  <c r="T101"/>
  <c r="R102"/>
  <c r="R101"/>
  <c r="P102"/>
  <c r="P101"/>
  <c r="F93"/>
  <c r="E91"/>
  <c r="F56"/>
  <c r="E54"/>
  <c r="J26"/>
  <c r="E26"/>
  <c r="J59"/>
  <c r="J25"/>
  <c r="J23"/>
  <c r="E23"/>
  <c r="J95"/>
  <c r="J22"/>
  <c r="J20"/>
  <c r="E20"/>
  <c r="F59"/>
  <c r="J19"/>
  <c r="J17"/>
  <c r="E17"/>
  <c r="F95"/>
  <c r="J16"/>
  <c r="J14"/>
  <c r="J93"/>
  <c r="E7"/>
  <c r="E87"/>
  <c i="29" r="J100"/>
  <c r="J39"/>
  <c r="J38"/>
  <c i="1" r="AY87"/>
  <c i="29" r="J37"/>
  <c i="1" r="AX87"/>
  <c i="29"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T156"/>
  <c r="R157"/>
  <c r="R156"/>
  <c r="P157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T117"/>
  <c r="R118"/>
  <c r="R117"/>
  <c r="P118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T112"/>
  <c r="R113"/>
  <c r="R112"/>
  <c r="P113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J64"/>
  <c r="F93"/>
  <c r="E91"/>
  <c r="F56"/>
  <c r="E54"/>
  <c r="J26"/>
  <c r="E26"/>
  <c r="J96"/>
  <c r="J25"/>
  <c r="J23"/>
  <c r="E23"/>
  <c r="J95"/>
  <c r="J22"/>
  <c r="J20"/>
  <c r="E20"/>
  <c r="F96"/>
  <c r="J19"/>
  <c r="J17"/>
  <c r="E17"/>
  <c r="F95"/>
  <c r="J16"/>
  <c r="J14"/>
  <c r="J93"/>
  <c r="E7"/>
  <c r="E87"/>
  <c i="28" r="J39"/>
  <c r="J38"/>
  <c i="1" r="AY86"/>
  <c i="28" r="J37"/>
  <c i="1" r="AX86"/>
  <c i="28"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T108"/>
  <c r="R109"/>
  <c r="R108"/>
  <c r="P109"/>
  <c r="P108"/>
  <c r="BI107"/>
  <c r="BH107"/>
  <c r="BG107"/>
  <c r="BF107"/>
  <c r="T107"/>
  <c r="T106"/>
  <c r="R107"/>
  <c r="R106"/>
  <c r="P107"/>
  <c r="P106"/>
  <c r="BI105"/>
  <c r="BH105"/>
  <c r="BG105"/>
  <c r="BF105"/>
  <c r="T105"/>
  <c r="T104"/>
  <c r="R105"/>
  <c r="R104"/>
  <c r="P105"/>
  <c r="P104"/>
  <c r="BI103"/>
  <c r="BH103"/>
  <c r="BG103"/>
  <c r="BF103"/>
  <c r="T103"/>
  <c r="R103"/>
  <c r="P103"/>
  <c r="BI102"/>
  <c r="BH102"/>
  <c r="BG102"/>
  <c r="BF102"/>
  <c r="T102"/>
  <c r="R102"/>
  <c r="P102"/>
  <c r="BI100"/>
  <c r="BH100"/>
  <c r="BG100"/>
  <c r="BF100"/>
  <c r="T100"/>
  <c r="T99"/>
  <c r="R100"/>
  <c r="R99"/>
  <c r="P100"/>
  <c r="P99"/>
  <c r="F91"/>
  <c r="E89"/>
  <c r="F56"/>
  <c r="E54"/>
  <c r="J26"/>
  <c r="E26"/>
  <c r="J94"/>
  <c r="J25"/>
  <c r="J23"/>
  <c r="E23"/>
  <c r="J58"/>
  <c r="J22"/>
  <c r="J20"/>
  <c r="E20"/>
  <c r="F94"/>
  <c r="J19"/>
  <c r="J17"/>
  <c r="E17"/>
  <c r="F93"/>
  <c r="J16"/>
  <c r="J14"/>
  <c r="J91"/>
  <c r="E7"/>
  <c r="E50"/>
  <c i="27" r="J41"/>
  <c r="J40"/>
  <c i="1" r="AY85"/>
  <c i="27" r="J39"/>
  <c i="1" r="AX85"/>
  <c i="27"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T117"/>
  <c r="R118"/>
  <c r="R117"/>
  <c r="P118"/>
  <c r="P117"/>
  <c r="BI116"/>
  <c r="BH116"/>
  <c r="BG116"/>
  <c r="BF116"/>
  <c r="T116"/>
  <c r="T115"/>
  <c r="R116"/>
  <c r="R115"/>
  <c r="P116"/>
  <c r="P115"/>
  <c r="BI114"/>
  <c r="BH114"/>
  <c r="BG114"/>
  <c r="BF114"/>
  <c r="T114"/>
  <c r="T113"/>
  <c r="R114"/>
  <c r="R113"/>
  <c r="P114"/>
  <c r="P113"/>
  <c r="BI112"/>
  <c r="BH112"/>
  <c r="BG112"/>
  <c r="BF112"/>
  <c r="T112"/>
  <c r="T111"/>
  <c r="R112"/>
  <c r="R111"/>
  <c r="P112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6"/>
  <c r="BH106"/>
  <c r="BG106"/>
  <c r="BF106"/>
  <c r="T106"/>
  <c r="T105"/>
  <c r="R106"/>
  <c r="R105"/>
  <c r="P106"/>
  <c r="P105"/>
  <c r="F97"/>
  <c r="E95"/>
  <c r="F60"/>
  <c r="E58"/>
  <c r="J28"/>
  <c r="E28"/>
  <c r="J100"/>
  <c r="J27"/>
  <c r="J25"/>
  <c r="E25"/>
  <c r="J99"/>
  <c r="J24"/>
  <c r="J22"/>
  <c r="E22"/>
  <c r="F100"/>
  <c r="J21"/>
  <c r="J19"/>
  <c r="E19"/>
  <c r="F99"/>
  <c r="J18"/>
  <c r="J16"/>
  <c r="J60"/>
  <c r="E7"/>
  <c r="E52"/>
  <c i="26" r="J41"/>
  <c r="J40"/>
  <c i="1" r="AY84"/>
  <c i="26" r="J39"/>
  <c i="1" r="AX84"/>
  <c i="26"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T114"/>
  <c r="R115"/>
  <c r="R114"/>
  <c r="P115"/>
  <c r="P114"/>
  <c r="BI113"/>
  <c r="BH113"/>
  <c r="BG113"/>
  <c r="BF113"/>
  <c r="T113"/>
  <c r="T112"/>
  <c r="R113"/>
  <c r="R112"/>
  <c r="P113"/>
  <c r="P112"/>
  <c r="BI111"/>
  <c r="BH111"/>
  <c r="BG111"/>
  <c r="BF111"/>
  <c r="T111"/>
  <c r="T110"/>
  <c r="R111"/>
  <c r="R110"/>
  <c r="P111"/>
  <c r="P110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F96"/>
  <c r="E94"/>
  <c r="F60"/>
  <c r="E58"/>
  <c r="J28"/>
  <c r="E28"/>
  <c r="J63"/>
  <c r="J27"/>
  <c r="J25"/>
  <c r="E25"/>
  <c r="J62"/>
  <c r="J24"/>
  <c r="J22"/>
  <c r="E22"/>
  <c r="F99"/>
  <c r="J21"/>
  <c r="J19"/>
  <c r="E19"/>
  <c r="F62"/>
  <c r="J18"/>
  <c r="J16"/>
  <c r="J96"/>
  <c r="E7"/>
  <c r="E88"/>
  <c i="25" r="J41"/>
  <c r="J40"/>
  <c i="1" r="AY83"/>
  <c i="25" r="J39"/>
  <c i="1" r="AX83"/>
  <c i="25" r="BI146"/>
  <c r="BH146"/>
  <c r="BG146"/>
  <c r="BF146"/>
  <c r="T146"/>
  <c r="T145"/>
  <c r="R146"/>
  <c r="R145"/>
  <c r="P146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T114"/>
  <c r="R115"/>
  <c r="R114"/>
  <c r="P115"/>
  <c r="P114"/>
  <c r="BI113"/>
  <c r="BH113"/>
  <c r="BG113"/>
  <c r="BF113"/>
  <c r="T113"/>
  <c r="T112"/>
  <c r="R113"/>
  <c r="R112"/>
  <c r="P113"/>
  <c r="P112"/>
  <c r="BI111"/>
  <c r="BH111"/>
  <c r="BG111"/>
  <c r="BF111"/>
  <c r="T111"/>
  <c r="T110"/>
  <c r="R111"/>
  <c r="R110"/>
  <c r="P111"/>
  <c r="P110"/>
  <c r="BI109"/>
  <c r="BH109"/>
  <c r="BG109"/>
  <c r="BF109"/>
  <c r="T109"/>
  <c r="T108"/>
  <c r="R109"/>
  <c r="R108"/>
  <c r="P109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F96"/>
  <c r="E94"/>
  <c r="F60"/>
  <c r="E58"/>
  <c r="J28"/>
  <c r="E28"/>
  <c r="J99"/>
  <c r="J27"/>
  <c r="J25"/>
  <c r="E25"/>
  <c r="J98"/>
  <c r="J24"/>
  <c r="J22"/>
  <c r="E22"/>
  <c r="F99"/>
  <c r="J21"/>
  <c r="J19"/>
  <c r="E19"/>
  <c r="F62"/>
  <c r="J18"/>
  <c r="J16"/>
  <c r="J96"/>
  <c r="E7"/>
  <c r="E88"/>
  <c i="24" r="J39"/>
  <c r="J38"/>
  <c i="1" r="AY81"/>
  <c i="24" r="J37"/>
  <c i="1" r="AX81"/>
  <c i="24" r="BI151"/>
  <c r="BH151"/>
  <c r="BG151"/>
  <c r="BF151"/>
  <c r="T151"/>
  <c r="T150"/>
  <c r="R151"/>
  <c r="R150"/>
  <c r="P151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25"/>
  <c r="BH125"/>
  <c r="BG125"/>
  <c r="BF125"/>
  <c r="T125"/>
  <c r="T124"/>
  <c r="R125"/>
  <c r="R124"/>
  <c r="P125"/>
  <c r="P124"/>
  <c r="BI121"/>
  <c r="BH121"/>
  <c r="BG121"/>
  <c r="BF121"/>
  <c r="T121"/>
  <c r="R121"/>
  <c r="P121"/>
  <c r="BI118"/>
  <c r="BH118"/>
  <c r="BG118"/>
  <c r="BF118"/>
  <c r="T118"/>
  <c r="R118"/>
  <c r="P118"/>
  <c r="BI113"/>
  <c r="BH113"/>
  <c r="BG113"/>
  <c r="BF113"/>
  <c r="T113"/>
  <c r="R113"/>
  <c r="P113"/>
  <c r="BI96"/>
  <c r="BH96"/>
  <c r="BG96"/>
  <c r="BF96"/>
  <c r="T96"/>
  <c r="R96"/>
  <c r="P96"/>
  <c r="BI94"/>
  <c r="BH94"/>
  <c r="BG94"/>
  <c r="BF94"/>
  <c r="T94"/>
  <c r="T93"/>
  <c r="R94"/>
  <c r="R93"/>
  <c r="P94"/>
  <c r="P93"/>
  <c r="F85"/>
  <c r="E83"/>
  <c r="F56"/>
  <c r="E54"/>
  <c r="J26"/>
  <c r="E26"/>
  <c r="J59"/>
  <c r="J25"/>
  <c r="J23"/>
  <c r="E23"/>
  <c r="J87"/>
  <c r="J22"/>
  <c r="J20"/>
  <c r="E20"/>
  <c r="F59"/>
  <c r="J19"/>
  <c r="J17"/>
  <c r="E17"/>
  <c r="F87"/>
  <c r="J16"/>
  <c r="J14"/>
  <c r="J56"/>
  <c r="E7"/>
  <c r="E50"/>
  <c i="23" r="J39"/>
  <c r="J38"/>
  <c i="1" r="AY80"/>
  <c i="23" r="J37"/>
  <c i="1" r="AX80"/>
  <c i="23"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0"/>
  <c r="BH150"/>
  <c r="BG150"/>
  <c r="BF150"/>
  <c r="T150"/>
  <c r="T149"/>
  <c r="R150"/>
  <c r="R149"/>
  <c r="P150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37"/>
  <c r="BH137"/>
  <c r="BG137"/>
  <c r="BF137"/>
  <c r="T137"/>
  <c r="R137"/>
  <c r="P137"/>
  <c r="BI127"/>
  <c r="BH127"/>
  <c r="BG127"/>
  <c r="BF127"/>
  <c r="T127"/>
  <c r="T126"/>
  <c r="R127"/>
  <c r="R126"/>
  <c r="P127"/>
  <c r="P126"/>
  <c r="BI123"/>
  <c r="BH123"/>
  <c r="BG123"/>
  <c r="BF123"/>
  <c r="T123"/>
  <c r="R123"/>
  <c r="P123"/>
  <c r="BI120"/>
  <c r="BH120"/>
  <c r="BG120"/>
  <c r="BF120"/>
  <c r="T120"/>
  <c r="R120"/>
  <c r="P120"/>
  <c r="BI116"/>
  <c r="BH116"/>
  <c r="BG116"/>
  <c r="BF116"/>
  <c r="T116"/>
  <c r="R116"/>
  <c r="P116"/>
  <c r="BI107"/>
  <c r="BH107"/>
  <c r="BG107"/>
  <c r="BF107"/>
  <c r="T107"/>
  <c r="R107"/>
  <c r="P107"/>
  <c r="BI98"/>
  <c r="BH98"/>
  <c r="BG98"/>
  <c r="BF98"/>
  <c r="T98"/>
  <c r="R98"/>
  <c r="P98"/>
  <c r="BI96"/>
  <c r="BH96"/>
  <c r="BG96"/>
  <c r="BF96"/>
  <c r="T96"/>
  <c r="T95"/>
  <c r="R96"/>
  <c r="R95"/>
  <c r="P96"/>
  <c r="P95"/>
  <c r="F87"/>
  <c r="E85"/>
  <c r="F56"/>
  <c r="E54"/>
  <c r="J26"/>
  <c r="E26"/>
  <c r="J59"/>
  <c r="J25"/>
  <c r="J23"/>
  <c r="E23"/>
  <c r="J89"/>
  <c r="J22"/>
  <c r="J20"/>
  <c r="E20"/>
  <c r="F90"/>
  <c r="J19"/>
  <c r="J17"/>
  <c r="E17"/>
  <c r="F89"/>
  <c r="J16"/>
  <c r="J14"/>
  <c r="J56"/>
  <c r="E7"/>
  <c r="E81"/>
  <c i="22" r="J39"/>
  <c r="J38"/>
  <c i="1" r="AY79"/>
  <c i="22" r="J37"/>
  <c i="1" r="AX79"/>
  <c i="22" r="BI255"/>
  <c r="BH255"/>
  <c r="BG255"/>
  <c r="BF255"/>
  <c r="T255"/>
  <c r="T254"/>
  <c r="R255"/>
  <c r="R254"/>
  <c r="P255"/>
  <c r="P254"/>
  <c r="BI252"/>
  <c r="BH252"/>
  <c r="BG252"/>
  <c r="BF252"/>
  <c r="T252"/>
  <c r="R252"/>
  <c r="P252"/>
  <c r="BI245"/>
  <c r="BH245"/>
  <c r="BG245"/>
  <c r="BF245"/>
  <c r="T245"/>
  <c r="R245"/>
  <c r="P245"/>
  <c r="BI239"/>
  <c r="BH239"/>
  <c r="BG239"/>
  <c r="BF239"/>
  <c r="T239"/>
  <c r="R239"/>
  <c r="P239"/>
  <c r="BI232"/>
  <c r="BH232"/>
  <c r="BG232"/>
  <c r="BF232"/>
  <c r="T232"/>
  <c r="R232"/>
  <c r="P232"/>
  <c r="BI225"/>
  <c r="BH225"/>
  <c r="BG225"/>
  <c r="BF225"/>
  <c r="T225"/>
  <c r="R225"/>
  <c r="P225"/>
  <c r="BI218"/>
  <c r="BH218"/>
  <c r="BG218"/>
  <c r="BF218"/>
  <c r="T218"/>
  <c r="R218"/>
  <c r="P218"/>
  <c r="BI214"/>
  <c r="BH214"/>
  <c r="BG214"/>
  <c r="BF214"/>
  <c r="T214"/>
  <c r="T213"/>
  <c r="R214"/>
  <c r="R213"/>
  <c r="P214"/>
  <c r="P213"/>
  <c r="BI210"/>
  <c r="BH210"/>
  <c r="BG210"/>
  <c r="BF210"/>
  <c r="T210"/>
  <c r="R210"/>
  <c r="P210"/>
  <c r="BI208"/>
  <c r="BH208"/>
  <c r="BG208"/>
  <c r="BF208"/>
  <c r="T208"/>
  <c r="R208"/>
  <c r="P208"/>
  <c r="BI207"/>
  <c r="BH207"/>
  <c r="BG207"/>
  <c r="BF207"/>
  <c r="T207"/>
  <c r="R207"/>
  <c r="P207"/>
  <c r="BI205"/>
  <c r="BH205"/>
  <c r="BG205"/>
  <c r="BF205"/>
  <c r="T205"/>
  <c r="R205"/>
  <c r="P205"/>
  <c r="BI200"/>
  <c r="BH200"/>
  <c r="BG200"/>
  <c r="BF200"/>
  <c r="T200"/>
  <c r="R200"/>
  <c r="P200"/>
  <c r="BI191"/>
  <c r="BH191"/>
  <c r="BG191"/>
  <c r="BF191"/>
  <c r="T191"/>
  <c r="R191"/>
  <c r="P191"/>
  <c r="BI189"/>
  <c r="BH189"/>
  <c r="BG189"/>
  <c r="BF189"/>
  <c r="T189"/>
  <c r="R189"/>
  <c r="P189"/>
  <c r="BI178"/>
  <c r="BH178"/>
  <c r="BG178"/>
  <c r="BF178"/>
  <c r="T178"/>
  <c r="R178"/>
  <c r="P178"/>
  <c r="BI167"/>
  <c r="BH167"/>
  <c r="BG167"/>
  <c r="BF167"/>
  <c r="T167"/>
  <c r="R167"/>
  <c r="P167"/>
  <c r="BI161"/>
  <c r="BH161"/>
  <c r="BG161"/>
  <c r="BF161"/>
  <c r="T161"/>
  <c r="R161"/>
  <c r="P161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0"/>
  <c r="BH140"/>
  <c r="BG140"/>
  <c r="BF140"/>
  <c r="T140"/>
  <c r="R140"/>
  <c r="P140"/>
  <c r="BI134"/>
  <c r="BH134"/>
  <c r="BG134"/>
  <c r="BF134"/>
  <c r="T134"/>
  <c r="R134"/>
  <c r="P134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2"/>
  <c r="BH112"/>
  <c r="BG112"/>
  <c r="BF112"/>
  <c r="T112"/>
  <c r="R112"/>
  <c r="P112"/>
  <c r="BI108"/>
  <c r="BH108"/>
  <c r="BG108"/>
  <c r="BF108"/>
  <c r="T108"/>
  <c r="R108"/>
  <c r="P108"/>
  <c r="BI100"/>
  <c r="BH100"/>
  <c r="BG100"/>
  <c r="BF100"/>
  <c r="T100"/>
  <c r="R100"/>
  <c r="P100"/>
  <c r="BI98"/>
  <c r="BH98"/>
  <c r="BG98"/>
  <c r="BF98"/>
  <c r="T98"/>
  <c r="T97"/>
  <c r="R98"/>
  <c r="R97"/>
  <c r="P98"/>
  <c r="P97"/>
  <c r="F89"/>
  <c r="E87"/>
  <c r="F56"/>
  <c r="E54"/>
  <c r="J26"/>
  <c r="E26"/>
  <c r="J92"/>
  <c r="J25"/>
  <c r="J23"/>
  <c r="E23"/>
  <c r="J91"/>
  <c r="J22"/>
  <c r="J20"/>
  <c r="E20"/>
  <c r="F92"/>
  <c r="J19"/>
  <c r="J17"/>
  <c r="E17"/>
  <c r="F58"/>
  <c r="J16"/>
  <c r="J14"/>
  <c r="J56"/>
  <c r="E7"/>
  <c r="E83"/>
  <c i="21" r="J39"/>
  <c r="J38"/>
  <c i="1" r="AY78"/>
  <c i="21" r="J37"/>
  <c i="1" r="AX78"/>
  <c i="21"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3"/>
  <c r="BH173"/>
  <c r="BG173"/>
  <c r="BF173"/>
  <c r="T173"/>
  <c r="T172"/>
  <c r="R173"/>
  <c r="R172"/>
  <c r="P173"/>
  <c r="P172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49"/>
  <c r="BH149"/>
  <c r="BG149"/>
  <c r="BF149"/>
  <c r="T149"/>
  <c r="R149"/>
  <c r="P149"/>
  <c r="BI137"/>
  <c r="BH137"/>
  <c r="BG137"/>
  <c r="BF137"/>
  <c r="T137"/>
  <c r="R137"/>
  <c r="P137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08"/>
  <c r="BH108"/>
  <c r="BG108"/>
  <c r="BF108"/>
  <c r="T108"/>
  <c r="R108"/>
  <c r="P108"/>
  <c r="BI98"/>
  <c r="BH98"/>
  <c r="BG98"/>
  <c r="BF98"/>
  <c r="T98"/>
  <c r="R98"/>
  <c r="P98"/>
  <c r="BI96"/>
  <c r="BH96"/>
  <c r="BG96"/>
  <c r="BF96"/>
  <c r="T96"/>
  <c r="T95"/>
  <c r="R96"/>
  <c r="R95"/>
  <c r="P96"/>
  <c r="P95"/>
  <c r="F87"/>
  <c r="E85"/>
  <c r="F56"/>
  <c r="E54"/>
  <c r="J26"/>
  <c r="E26"/>
  <c r="J90"/>
  <c r="J25"/>
  <c r="J23"/>
  <c r="E23"/>
  <c r="J89"/>
  <c r="J22"/>
  <c r="J20"/>
  <c r="E20"/>
  <c r="F59"/>
  <c r="J19"/>
  <c r="J17"/>
  <c r="E17"/>
  <c r="F58"/>
  <c r="J16"/>
  <c r="J14"/>
  <c r="J87"/>
  <c r="E7"/>
  <c r="E81"/>
  <c i="20" r="J41"/>
  <c r="J40"/>
  <c i="1" r="AY77"/>
  <c i="20" r="J39"/>
  <c i="1" r="AX77"/>
  <c i="20"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T107"/>
  <c r="R108"/>
  <c r="R107"/>
  <c r="P108"/>
  <c r="P107"/>
  <c r="BI106"/>
  <c r="BH106"/>
  <c r="BG106"/>
  <c r="BF106"/>
  <c r="T106"/>
  <c r="T105"/>
  <c r="R106"/>
  <c r="R105"/>
  <c r="P106"/>
  <c r="P105"/>
  <c r="BI104"/>
  <c r="BH104"/>
  <c r="BG104"/>
  <c r="BF104"/>
  <c r="T104"/>
  <c r="T103"/>
  <c r="R104"/>
  <c r="R103"/>
  <c r="P104"/>
  <c r="P103"/>
  <c r="BI102"/>
  <c r="BH102"/>
  <c r="BG102"/>
  <c r="BF102"/>
  <c r="T102"/>
  <c r="T101"/>
  <c r="R102"/>
  <c r="R101"/>
  <c r="P102"/>
  <c r="P101"/>
  <c r="F93"/>
  <c r="E91"/>
  <c r="F60"/>
  <c r="E58"/>
  <c r="J28"/>
  <c r="E28"/>
  <c r="J96"/>
  <c r="J27"/>
  <c r="J25"/>
  <c r="E25"/>
  <c r="J62"/>
  <c r="J24"/>
  <c r="J22"/>
  <c r="E22"/>
  <c r="F96"/>
  <c r="J21"/>
  <c r="J19"/>
  <c r="E19"/>
  <c r="F95"/>
  <c r="J18"/>
  <c r="J16"/>
  <c r="J93"/>
  <c r="E7"/>
  <c r="E52"/>
  <c i="19" r="J41"/>
  <c r="J40"/>
  <c i="1" r="AY76"/>
  <c i="19" r="J39"/>
  <c i="1" r="AX76"/>
  <c i="19"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F91"/>
  <c r="E89"/>
  <c r="F60"/>
  <c r="E58"/>
  <c r="J28"/>
  <c r="E28"/>
  <c r="J94"/>
  <c r="J27"/>
  <c r="J25"/>
  <c r="E25"/>
  <c r="J93"/>
  <c r="J24"/>
  <c r="J22"/>
  <c r="E22"/>
  <c r="F94"/>
  <c r="J21"/>
  <c r="J19"/>
  <c r="E19"/>
  <c r="F93"/>
  <c r="J18"/>
  <c r="J16"/>
  <c r="J91"/>
  <c r="E7"/>
  <c r="E83"/>
  <c i="18" r="J41"/>
  <c r="J40"/>
  <c i="1" r="AY75"/>
  <c i="18" r="J39"/>
  <c i="1" r="AX75"/>
  <c i="18"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F89"/>
  <c r="E87"/>
  <c r="F60"/>
  <c r="E58"/>
  <c r="J28"/>
  <c r="E28"/>
  <c r="J63"/>
  <c r="J27"/>
  <c r="J25"/>
  <c r="E25"/>
  <c r="J91"/>
  <c r="J24"/>
  <c r="J22"/>
  <c r="E22"/>
  <c r="F63"/>
  <c r="J21"/>
  <c r="J19"/>
  <c r="E19"/>
  <c r="F62"/>
  <c r="J18"/>
  <c r="J16"/>
  <c r="J60"/>
  <c r="E7"/>
  <c r="E52"/>
  <c i="17" r="J41"/>
  <c r="J40"/>
  <c i="1" r="AY74"/>
  <c i="17" r="J39"/>
  <c i="1" r="AX74"/>
  <c i="17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60"/>
  <c r="E58"/>
  <c r="J28"/>
  <c r="E28"/>
  <c r="J89"/>
  <c r="J27"/>
  <c r="J25"/>
  <c r="E25"/>
  <c r="J88"/>
  <c r="J24"/>
  <c r="J22"/>
  <c r="E22"/>
  <c r="F63"/>
  <c r="J21"/>
  <c r="J19"/>
  <c r="E19"/>
  <c r="F88"/>
  <c r="J18"/>
  <c r="J16"/>
  <c r="J60"/>
  <c r="E7"/>
  <c r="E78"/>
  <c i="16" r="J41"/>
  <c r="J40"/>
  <c i="1" r="AY73"/>
  <c i="16" r="J39"/>
  <c i="1" r="AX73"/>
  <c i="16"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T182"/>
  <c r="R183"/>
  <c r="R182"/>
  <c r="P183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F95"/>
  <c r="E93"/>
  <c r="F60"/>
  <c r="E58"/>
  <c r="J28"/>
  <c r="E28"/>
  <c r="J63"/>
  <c r="J27"/>
  <c r="J25"/>
  <c r="E25"/>
  <c r="J97"/>
  <c r="J24"/>
  <c r="J22"/>
  <c r="E22"/>
  <c r="F98"/>
  <c r="J21"/>
  <c r="J19"/>
  <c r="E19"/>
  <c r="F97"/>
  <c r="J18"/>
  <c r="J16"/>
  <c r="J60"/>
  <c r="E7"/>
  <c r="E52"/>
  <c i="15" r="J41"/>
  <c r="J40"/>
  <c i="1" r="AY72"/>
  <c i="15" r="J39"/>
  <c i="1" r="AX72"/>
  <c i="15"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F87"/>
  <c r="E85"/>
  <c r="F60"/>
  <c r="E58"/>
  <c r="J28"/>
  <c r="E28"/>
  <c r="J90"/>
  <c r="J27"/>
  <c r="J25"/>
  <c r="E25"/>
  <c r="J62"/>
  <c r="J24"/>
  <c r="J22"/>
  <c r="E22"/>
  <c r="F63"/>
  <c r="J21"/>
  <c r="J19"/>
  <c r="E19"/>
  <c r="F89"/>
  <c r="J18"/>
  <c r="J16"/>
  <c r="J60"/>
  <c r="E7"/>
  <c r="E79"/>
  <c i="14" r="J41"/>
  <c r="J40"/>
  <c i="1" r="AY71"/>
  <c i="14" r="J39"/>
  <c i="1" r="AX71"/>
  <c i="14"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BI126"/>
  <c r="BH126"/>
  <c r="BG126"/>
  <c r="BF126"/>
  <c r="T126"/>
  <c r="R126"/>
  <c r="P126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F90"/>
  <c r="E88"/>
  <c r="F60"/>
  <c r="E58"/>
  <c r="J28"/>
  <c r="E28"/>
  <c r="J63"/>
  <c r="J27"/>
  <c r="J25"/>
  <c r="E25"/>
  <c r="J92"/>
  <c r="J24"/>
  <c r="J22"/>
  <c r="E22"/>
  <c r="F63"/>
  <c r="J21"/>
  <c r="J19"/>
  <c r="E19"/>
  <c r="F62"/>
  <c r="J18"/>
  <c r="J16"/>
  <c r="J90"/>
  <c r="E7"/>
  <c r="E52"/>
  <c i="13" r="J41"/>
  <c r="J40"/>
  <c i="1" r="AY70"/>
  <c i="13" r="J39"/>
  <c i="1" r="AX70"/>
  <c i="13"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F91"/>
  <c r="E89"/>
  <c r="F60"/>
  <c r="E58"/>
  <c r="J28"/>
  <c r="E28"/>
  <c r="J94"/>
  <c r="J27"/>
  <c r="J25"/>
  <c r="E25"/>
  <c r="J93"/>
  <c r="J24"/>
  <c r="J22"/>
  <c r="E22"/>
  <c r="F94"/>
  <c r="J21"/>
  <c r="J19"/>
  <c r="E19"/>
  <c r="F93"/>
  <c r="J18"/>
  <c r="J16"/>
  <c r="J91"/>
  <c r="E7"/>
  <c r="E83"/>
  <c i="12" r="J41"/>
  <c r="J40"/>
  <c i="1" r="AY69"/>
  <c i="12" r="J39"/>
  <c i="1" r="AX69"/>
  <c i="12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T118"/>
  <c r="R119"/>
  <c r="R118"/>
  <c r="P119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F90"/>
  <c r="E88"/>
  <c r="F60"/>
  <c r="E58"/>
  <c r="J28"/>
  <c r="E28"/>
  <c r="J93"/>
  <c r="J27"/>
  <c r="J25"/>
  <c r="E25"/>
  <c r="J62"/>
  <c r="J24"/>
  <c r="J22"/>
  <c r="E22"/>
  <c r="F93"/>
  <c r="J21"/>
  <c r="J19"/>
  <c r="E19"/>
  <c r="F92"/>
  <c r="J18"/>
  <c r="J16"/>
  <c r="J90"/>
  <c r="E7"/>
  <c r="E82"/>
  <c i="11" r="J41"/>
  <c r="J40"/>
  <c i="1" r="AY68"/>
  <c i="11" r="J39"/>
  <c i="1" r="AX68"/>
  <c i="11"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F89"/>
  <c r="E87"/>
  <c r="F60"/>
  <c r="E58"/>
  <c r="J28"/>
  <c r="E28"/>
  <c r="J63"/>
  <c r="J27"/>
  <c r="J25"/>
  <c r="E25"/>
  <c r="J91"/>
  <c r="J24"/>
  <c r="J22"/>
  <c r="E22"/>
  <c r="F92"/>
  <c r="J21"/>
  <c r="J19"/>
  <c r="E19"/>
  <c r="F62"/>
  <c r="J18"/>
  <c r="J16"/>
  <c r="J60"/>
  <c r="E7"/>
  <c r="E81"/>
  <c i="10" r="J41"/>
  <c r="J40"/>
  <c i="1" r="AY66"/>
  <c i="10" r="J39"/>
  <c i="1" r="AX66"/>
  <c i="10"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8"/>
  <c r="BH248"/>
  <c r="BG248"/>
  <c r="BF248"/>
  <c r="T248"/>
  <c r="R248"/>
  <c r="P248"/>
  <c r="BI247"/>
  <c r="BH247"/>
  <c r="BG247"/>
  <c r="BF247"/>
  <c r="T247"/>
  <c r="R247"/>
  <c r="P247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F93"/>
  <c r="E91"/>
  <c r="F60"/>
  <c r="E58"/>
  <c r="J28"/>
  <c r="E28"/>
  <c r="J63"/>
  <c r="J27"/>
  <c r="J25"/>
  <c r="E25"/>
  <c r="J95"/>
  <c r="J24"/>
  <c r="J22"/>
  <c r="E22"/>
  <c r="F96"/>
  <c r="J21"/>
  <c r="J19"/>
  <c r="E19"/>
  <c r="F95"/>
  <c r="J18"/>
  <c r="J16"/>
  <c r="J60"/>
  <c r="E7"/>
  <c r="E85"/>
  <c i="9" r="J41"/>
  <c r="J40"/>
  <c i="1" r="AY65"/>
  <c i="9" r="J39"/>
  <c i="1" r="AX65"/>
  <c i="9"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F93"/>
  <c r="E91"/>
  <c r="F60"/>
  <c r="E58"/>
  <c r="J28"/>
  <c r="E28"/>
  <c r="J63"/>
  <c r="J27"/>
  <c r="J25"/>
  <c r="E25"/>
  <c r="J95"/>
  <c r="J24"/>
  <c r="J22"/>
  <c r="E22"/>
  <c r="F96"/>
  <c r="J21"/>
  <c r="J19"/>
  <c r="E19"/>
  <c r="F95"/>
  <c r="J18"/>
  <c r="J16"/>
  <c r="J93"/>
  <c r="E7"/>
  <c r="E52"/>
  <c i="8" r="J41"/>
  <c r="J40"/>
  <c i="1" r="AY64"/>
  <c i="8" r="J39"/>
  <c i="1" r="AX64"/>
  <c i="8"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F86"/>
  <c r="E84"/>
  <c r="F60"/>
  <c r="E58"/>
  <c r="J28"/>
  <c r="E28"/>
  <c r="J63"/>
  <c r="J27"/>
  <c r="J25"/>
  <c r="E25"/>
  <c r="J88"/>
  <c r="J24"/>
  <c r="J22"/>
  <c r="E22"/>
  <c r="F63"/>
  <c r="J21"/>
  <c r="J19"/>
  <c r="E19"/>
  <c r="F62"/>
  <c r="J18"/>
  <c r="J16"/>
  <c r="J60"/>
  <c r="E7"/>
  <c r="E78"/>
  <c i="7" r="J41"/>
  <c r="J40"/>
  <c i="1" r="AY63"/>
  <c i="7" r="J39"/>
  <c i="1" r="AX63"/>
  <c i="7"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T251"/>
  <c r="R252"/>
  <c r="R251"/>
  <c r="P252"/>
  <c r="P251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8"/>
  <c r="BH158"/>
  <c r="BG158"/>
  <c r="BF158"/>
  <c r="T158"/>
  <c r="R158"/>
  <c r="P158"/>
  <c r="BI154"/>
  <c r="BH154"/>
  <c r="BG154"/>
  <c r="BF154"/>
  <c r="T154"/>
  <c r="T153"/>
  <c r="R154"/>
  <c r="R153"/>
  <c r="P154"/>
  <c r="P153"/>
  <c r="BI150"/>
  <c r="BH150"/>
  <c r="BG150"/>
  <c r="BF150"/>
  <c r="T150"/>
  <c r="T149"/>
  <c r="R150"/>
  <c r="R149"/>
  <c r="P150"/>
  <c r="P149"/>
  <c r="BI144"/>
  <c r="BH144"/>
  <c r="BG144"/>
  <c r="BF144"/>
  <c r="T144"/>
  <c r="R144"/>
  <c r="P144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0"/>
  <c r="BH110"/>
  <c r="BG110"/>
  <c r="BF110"/>
  <c r="T110"/>
  <c r="R110"/>
  <c r="P110"/>
  <c r="BI107"/>
  <c r="BH107"/>
  <c r="BG107"/>
  <c r="BF107"/>
  <c r="T107"/>
  <c r="R107"/>
  <c r="P107"/>
  <c r="F99"/>
  <c r="E97"/>
  <c r="F60"/>
  <c r="E58"/>
  <c r="J28"/>
  <c r="E28"/>
  <c r="J63"/>
  <c r="J27"/>
  <c r="J25"/>
  <c r="E25"/>
  <c r="J101"/>
  <c r="J24"/>
  <c r="J22"/>
  <c r="E22"/>
  <c r="F102"/>
  <c r="J21"/>
  <c r="J19"/>
  <c r="E19"/>
  <c r="F62"/>
  <c r="J18"/>
  <c r="J16"/>
  <c r="J99"/>
  <c r="E7"/>
  <c r="E91"/>
  <c i="6" r="J41"/>
  <c r="J40"/>
  <c i="1" r="AY62"/>
  <c i="6" r="J39"/>
  <c i="1" r="AX62"/>
  <c i="6"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2"/>
  <c r="BH552"/>
  <c r="BG552"/>
  <c r="BF552"/>
  <c r="T552"/>
  <c r="R552"/>
  <c r="P552"/>
  <c r="BI549"/>
  <c r="BH549"/>
  <c r="BG549"/>
  <c r="BF549"/>
  <c r="T549"/>
  <c r="R549"/>
  <c r="P549"/>
  <c r="BI545"/>
  <c r="BH545"/>
  <c r="BG545"/>
  <c r="BF545"/>
  <c r="T545"/>
  <c r="R545"/>
  <c r="P545"/>
  <c r="BI542"/>
  <c r="BH542"/>
  <c r="BG542"/>
  <c r="BF542"/>
  <c r="T542"/>
  <c r="R542"/>
  <c r="P542"/>
  <c r="BI541"/>
  <c r="BH541"/>
  <c r="BG541"/>
  <c r="BF541"/>
  <c r="T541"/>
  <c r="R541"/>
  <c r="P541"/>
  <c r="BI537"/>
  <c r="BH537"/>
  <c r="BG537"/>
  <c r="BF537"/>
  <c r="T537"/>
  <c r="R537"/>
  <c r="P537"/>
  <c r="BI534"/>
  <c r="BH534"/>
  <c r="BG534"/>
  <c r="BF534"/>
  <c r="T534"/>
  <c r="R534"/>
  <c r="P534"/>
  <c r="BI530"/>
  <c r="BH530"/>
  <c r="BG530"/>
  <c r="BF530"/>
  <c r="T530"/>
  <c r="T529"/>
  <c r="R530"/>
  <c r="R529"/>
  <c r="P530"/>
  <c r="P529"/>
  <c r="BI528"/>
  <c r="BH528"/>
  <c r="BG528"/>
  <c r="BF528"/>
  <c r="T528"/>
  <c r="R528"/>
  <c r="P528"/>
  <c r="BI525"/>
  <c r="BH525"/>
  <c r="BG525"/>
  <c r="BF525"/>
  <c r="T525"/>
  <c r="R525"/>
  <c r="P525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3"/>
  <c r="BH483"/>
  <c r="BG483"/>
  <c r="BF483"/>
  <c r="T483"/>
  <c r="R483"/>
  <c r="P483"/>
  <c r="BI480"/>
  <c r="BH480"/>
  <c r="BG480"/>
  <c r="BF480"/>
  <c r="T480"/>
  <c r="R480"/>
  <c r="P480"/>
  <c r="BI477"/>
  <c r="BH477"/>
  <c r="BG477"/>
  <c r="BF477"/>
  <c r="T477"/>
  <c r="R477"/>
  <c r="P477"/>
  <c r="BI474"/>
  <c r="BH474"/>
  <c r="BG474"/>
  <c r="BF474"/>
  <c r="T474"/>
  <c r="R474"/>
  <c r="P474"/>
  <c r="BI471"/>
  <c r="BH471"/>
  <c r="BG471"/>
  <c r="BF471"/>
  <c r="T471"/>
  <c r="R471"/>
  <c r="P471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11"/>
  <c r="BH411"/>
  <c r="BG411"/>
  <c r="BF411"/>
  <c r="T411"/>
  <c r="R411"/>
  <c r="P411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5"/>
  <c r="BH365"/>
  <c r="BG365"/>
  <c r="BF365"/>
  <c r="T365"/>
  <c r="R365"/>
  <c r="P365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7"/>
  <c r="BH307"/>
  <c r="BG307"/>
  <c r="BF307"/>
  <c r="T307"/>
  <c r="R307"/>
  <c r="P307"/>
  <c r="BI304"/>
  <c r="BH304"/>
  <c r="BG304"/>
  <c r="BF304"/>
  <c r="T304"/>
  <c r="R304"/>
  <c r="P304"/>
  <c r="BI301"/>
  <c r="BH301"/>
  <c r="BG301"/>
  <c r="BF301"/>
  <c r="T301"/>
  <c r="R301"/>
  <c r="P301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6"/>
  <c r="BH176"/>
  <c r="BG176"/>
  <c r="BF176"/>
  <c r="T176"/>
  <c r="R176"/>
  <c r="P176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T164"/>
  <c r="R165"/>
  <c r="R164"/>
  <c r="P165"/>
  <c r="P164"/>
  <c r="BI159"/>
  <c r="BH159"/>
  <c r="BG159"/>
  <c r="BF159"/>
  <c r="T159"/>
  <c r="R159"/>
  <c r="P159"/>
  <c r="BI158"/>
  <c r="BH158"/>
  <c r="BG158"/>
  <c r="BF158"/>
  <c r="T158"/>
  <c r="R158"/>
  <c r="P158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F101"/>
  <c r="E99"/>
  <c r="F60"/>
  <c r="E58"/>
  <c r="J28"/>
  <c r="E28"/>
  <c r="J63"/>
  <c r="J27"/>
  <c r="J25"/>
  <c r="E25"/>
  <c r="J103"/>
  <c r="J24"/>
  <c r="J22"/>
  <c r="E22"/>
  <c r="F63"/>
  <c r="J21"/>
  <c r="J19"/>
  <c r="E19"/>
  <c r="F103"/>
  <c r="J18"/>
  <c r="J16"/>
  <c r="J101"/>
  <c r="E7"/>
  <c r="E93"/>
  <c i="5" r="J41"/>
  <c r="J40"/>
  <c i="1" r="AY61"/>
  <c i="5" r="J39"/>
  <c i="1" r="AX61"/>
  <c i="5" r="BI2400"/>
  <c r="BH2400"/>
  <c r="BG2400"/>
  <c r="BF2400"/>
  <c r="T2400"/>
  <c r="R2400"/>
  <c r="P2400"/>
  <c r="BI2397"/>
  <c r="BH2397"/>
  <c r="BG2397"/>
  <c r="BF2397"/>
  <c r="T2397"/>
  <c r="R2397"/>
  <c r="P2397"/>
  <c r="BI2395"/>
  <c r="BH2395"/>
  <c r="BG2395"/>
  <c r="BF2395"/>
  <c r="T2395"/>
  <c r="R2395"/>
  <c r="P2395"/>
  <c r="BI2385"/>
  <c r="BH2385"/>
  <c r="BG2385"/>
  <c r="BF2385"/>
  <c r="T2385"/>
  <c r="R2385"/>
  <c r="P2385"/>
  <c r="BI2379"/>
  <c r="BH2379"/>
  <c r="BG2379"/>
  <c r="BF2379"/>
  <c r="T2379"/>
  <c r="R2379"/>
  <c r="P2379"/>
  <c r="BI2372"/>
  <c r="BH2372"/>
  <c r="BG2372"/>
  <c r="BF2372"/>
  <c r="T2372"/>
  <c r="R2372"/>
  <c r="P2372"/>
  <c r="BI2365"/>
  <c r="BH2365"/>
  <c r="BG2365"/>
  <c r="BF2365"/>
  <c r="T2365"/>
  <c r="R2365"/>
  <c r="P2365"/>
  <c r="BI2358"/>
  <c r="BH2358"/>
  <c r="BG2358"/>
  <c r="BF2358"/>
  <c r="T2358"/>
  <c r="R2358"/>
  <c r="P2358"/>
  <c r="BI2351"/>
  <c r="BH2351"/>
  <c r="BG2351"/>
  <c r="BF2351"/>
  <c r="T2351"/>
  <c r="R2351"/>
  <c r="P2351"/>
  <c r="BI2344"/>
  <c r="BH2344"/>
  <c r="BG2344"/>
  <c r="BF2344"/>
  <c r="T2344"/>
  <c r="R2344"/>
  <c r="P2344"/>
  <c r="BI2341"/>
  <c r="BH2341"/>
  <c r="BG2341"/>
  <c r="BF2341"/>
  <c r="T2341"/>
  <c r="R2341"/>
  <c r="P2341"/>
  <c r="BI2336"/>
  <c r="BH2336"/>
  <c r="BG2336"/>
  <c r="BF2336"/>
  <c r="T2336"/>
  <c r="R2336"/>
  <c r="P2336"/>
  <c r="BI2332"/>
  <c r="BH2332"/>
  <c r="BG2332"/>
  <c r="BF2332"/>
  <c r="T2332"/>
  <c r="R2332"/>
  <c r="P2332"/>
  <c r="BI2330"/>
  <c r="BH2330"/>
  <c r="BG2330"/>
  <c r="BF2330"/>
  <c r="T2330"/>
  <c r="R2330"/>
  <c r="P2330"/>
  <c r="BI2297"/>
  <c r="BH2297"/>
  <c r="BG2297"/>
  <c r="BF2297"/>
  <c r="T2297"/>
  <c r="R2297"/>
  <c r="P2297"/>
  <c r="BI2262"/>
  <c r="BH2262"/>
  <c r="BG2262"/>
  <c r="BF2262"/>
  <c r="T2262"/>
  <c r="R2262"/>
  <c r="P2262"/>
  <c r="BI2257"/>
  <c r="BH2257"/>
  <c r="BG2257"/>
  <c r="BF2257"/>
  <c r="T2257"/>
  <c r="R2257"/>
  <c r="P2257"/>
  <c r="BI2253"/>
  <c r="BH2253"/>
  <c r="BG2253"/>
  <c r="BF2253"/>
  <c r="T2253"/>
  <c r="R2253"/>
  <c r="P2253"/>
  <c r="BI2249"/>
  <c r="BH2249"/>
  <c r="BG2249"/>
  <c r="BF2249"/>
  <c r="T2249"/>
  <c r="R2249"/>
  <c r="P2249"/>
  <c r="BI2246"/>
  <c r="BH2246"/>
  <c r="BG2246"/>
  <c r="BF2246"/>
  <c r="T2246"/>
  <c r="R2246"/>
  <c r="P2246"/>
  <c r="BI2244"/>
  <c r="BH2244"/>
  <c r="BG2244"/>
  <c r="BF2244"/>
  <c r="T2244"/>
  <c r="R2244"/>
  <c r="P2244"/>
  <c r="BI2241"/>
  <c r="BH2241"/>
  <c r="BG2241"/>
  <c r="BF2241"/>
  <c r="T2241"/>
  <c r="R2241"/>
  <c r="P2241"/>
  <c r="BI2239"/>
  <c r="BH2239"/>
  <c r="BG2239"/>
  <c r="BF2239"/>
  <c r="T2239"/>
  <c r="R2239"/>
  <c r="P2239"/>
  <c r="BI2235"/>
  <c r="BH2235"/>
  <c r="BG2235"/>
  <c r="BF2235"/>
  <c r="T2235"/>
  <c r="R2235"/>
  <c r="P2235"/>
  <c r="BI2232"/>
  <c r="BH2232"/>
  <c r="BG2232"/>
  <c r="BF2232"/>
  <c r="T2232"/>
  <c r="R2232"/>
  <c r="P2232"/>
  <c r="BI2230"/>
  <c r="BH2230"/>
  <c r="BG2230"/>
  <c r="BF2230"/>
  <c r="T2230"/>
  <c r="R2230"/>
  <c r="P2230"/>
  <c r="BI2226"/>
  <c r="BH2226"/>
  <c r="BG2226"/>
  <c r="BF2226"/>
  <c r="T2226"/>
  <c r="R2226"/>
  <c r="P2226"/>
  <c r="BI2223"/>
  <c r="BH2223"/>
  <c r="BG2223"/>
  <c r="BF2223"/>
  <c r="T2223"/>
  <c r="R2223"/>
  <c r="P2223"/>
  <c r="BI2219"/>
  <c r="BH2219"/>
  <c r="BG2219"/>
  <c r="BF2219"/>
  <c r="T2219"/>
  <c r="R2219"/>
  <c r="P2219"/>
  <c r="BI2215"/>
  <c r="BH2215"/>
  <c r="BG2215"/>
  <c r="BF2215"/>
  <c r="T2215"/>
  <c r="R2215"/>
  <c r="P2215"/>
  <c r="BI2211"/>
  <c r="BH2211"/>
  <c r="BG2211"/>
  <c r="BF2211"/>
  <c r="T2211"/>
  <c r="R2211"/>
  <c r="P2211"/>
  <c r="BI2208"/>
  <c r="BH2208"/>
  <c r="BG2208"/>
  <c r="BF2208"/>
  <c r="T2208"/>
  <c r="R2208"/>
  <c r="P2208"/>
  <c r="BI2205"/>
  <c r="BH2205"/>
  <c r="BG2205"/>
  <c r="BF2205"/>
  <c r="T2205"/>
  <c r="R2205"/>
  <c r="P2205"/>
  <c r="BI2202"/>
  <c r="BH2202"/>
  <c r="BG2202"/>
  <c r="BF2202"/>
  <c r="T2202"/>
  <c r="R2202"/>
  <c r="P2202"/>
  <c r="BI2171"/>
  <c r="BH2171"/>
  <c r="BG2171"/>
  <c r="BF2171"/>
  <c r="T2171"/>
  <c r="R2171"/>
  <c r="P2171"/>
  <c r="BI2169"/>
  <c r="BH2169"/>
  <c r="BG2169"/>
  <c r="BF2169"/>
  <c r="T2169"/>
  <c r="R2169"/>
  <c r="P2169"/>
  <c r="BI2158"/>
  <c r="BH2158"/>
  <c r="BG2158"/>
  <c r="BF2158"/>
  <c r="T2158"/>
  <c r="R2158"/>
  <c r="P2158"/>
  <c r="BI2156"/>
  <c r="BH2156"/>
  <c r="BG2156"/>
  <c r="BF2156"/>
  <c r="T2156"/>
  <c r="R2156"/>
  <c r="P2156"/>
  <c r="BI2152"/>
  <c r="BH2152"/>
  <c r="BG2152"/>
  <c r="BF2152"/>
  <c r="T2152"/>
  <c r="R2152"/>
  <c r="P2152"/>
  <c r="BI2141"/>
  <c r="BH2141"/>
  <c r="BG2141"/>
  <c r="BF2141"/>
  <c r="T2141"/>
  <c r="R2141"/>
  <c r="P2141"/>
  <c r="BI2139"/>
  <c r="BH2139"/>
  <c r="BG2139"/>
  <c r="BF2139"/>
  <c r="T2139"/>
  <c r="R2139"/>
  <c r="P2139"/>
  <c r="BI2138"/>
  <c r="BH2138"/>
  <c r="BG2138"/>
  <c r="BF2138"/>
  <c r="T2138"/>
  <c r="R2138"/>
  <c r="P2138"/>
  <c r="BI2137"/>
  <c r="BH2137"/>
  <c r="BG2137"/>
  <c r="BF2137"/>
  <c r="T2137"/>
  <c r="R2137"/>
  <c r="P2137"/>
  <c r="BI2136"/>
  <c r="BH2136"/>
  <c r="BG2136"/>
  <c r="BF2136"/>
  <c r="T2136"/>
  <c r="R2136"/>
  <c r="P2136"/>
  <c r="BI2135"/>
  <c r="BH2135"/>
  <c r="BG2135"/>
  <c r="BF2135"/>
  <c r="T2135"/>
  <c r="R2135"/>
  <c r="P2135"/>
  <c r="BI2134"/>
  <c r="BH2134"/>
  <c r="BG2134"/>
  <c r="BF2134"/>
  <c r="T2134"/>
  <c r="R2134"/>
  <c r="P2134"/>
  <c r="BI2133"/>
  <c r="BH2133"/>
  <c r="BG2133"/>
  <c r="BF2133"/>
  <c r="T2133"/>
  <c r="R2133"/>
  <c r="P2133"/>
  <c r="BI2132"/>
  <c r="BH2132"/>
  <c r="BG2132"/>
  <c r="BF2132"/>
  <c r="T2132"/>
  <c r="R2132"/>
  <c r="P2132"/>
  <c r="BI2131"/>
  <c r="BH2131"/>
  <c r="BG2131"/>
  <c r="BF2131"/>
  <c r="T2131"/>
  <c r="R2131"/>
  <c r="P2131"/>
  <c r="BI2130"/>
  <c r="BH2130"/>
  <c r="BG2130"/>
  <c r="BF2130"/>
  <c r="T2130"/>
  <c r="R2130"/>
  <c r="P2130"/>
  <c r="BI2129"/>
  <c r="BH2129"/>
  <c r="BG2129"/>
  <c r="BF2129"/>
  <c r="T2129"/>
  <c r="R2129"/>
  <c r="P2129"/>
  <c r="BI2128"/>
  <c r="BH2128"/>
  <c r="BG2128"/>
  <c r="BF2128"/>
  <c r="T2128"/>
  <c r="R2128"/>
  <c r="P2128"/>
  <c r="BI2127"/>
  <c r="BH2127"/>
  <c r="BG2127"/>
  <c r="BF2127"/>
  <c r="T2127"/>
  <c r="R2127"/>
  <c r="P2127"/>
  <c r="BI2126"/>
  <c r="BH2126"/>
  <c r="BG2126"/>
  <c r="BF2126"/>
  <c r="T2126"/>
  <c r="R2126"/>
  <c r="P2126"/>
  <c r="BI2125"/>
  <c r="BH2125"/>
  <c r="BG2125"/>
  <c r="BF2125"/>
  <c r="T2125"/>
  <c r="R2125"/>
  <c r="P2125"/>
  <c r="BI2124"/>
  <c r="BH2124"/>
  <c r="BG2124"/>
  <c r="BF2124"/>
  <c r="T2124"/>
  <c r="R2124"/>
  <c r="P2124"/>
  <c r="BI2123"/>
  <c r="BH2123"/>
  <c r="BG2123"/>
  <c r="BF2123"/>
  <c r="T2123"/>
  <c r="R2123"/>
  <c r="P2123"/>
  <c r="BI2122"/>
  <c r="BH2122"/>
  <c r="BG2122"/>
  <c r="BF2122"/>
  <c r="T2122"/>
  <c r="R2122"/>
  <c r="P2122"/>
  <c r="BI2118"/>
  <c r="BH2118"/>
  <c r="BG2118"/>
  <c r="BF2118"/>
  <c r="T2118"/>
  <c r="R2118"/>
  <c r="P2118"/>
  <c r="BI2117"/>
  <c r="BH2117"/>
  <c r="BG2117"/>
  <c r="BF2117"/>
  <c r="T2117"/>
  <c r="R2117"/>
  <c r="P2117"/>
  <c r="BI2116"/>
  <c r="BH2116"/>
  <c r="BG2116"/>
  <c r="BF2116"/>
  <c r="T2116"/>
  <c r="R2116"/>
  <c r="P2116"/>
  <c r="BI2115"/>
  <c r="BH2115"/>
  <c r="BG2115"/>
  <c r="BF2115"/>
  <c r="T2115"/>
  <c r="R2115"/>
  <c r="P2115"/>
  <c r="BI2114"/>
  <c r="BH2114"/>
  <c r="BG2114"/>
  <c r="BF2114"/>
  <c r="T2114"/>
  <c r="R2114"/>
  <c r="P2114"/>
  <c r="BI2113"/>
  <c r="BH2113"/>
  <c r="BG2113"/>
  <c r="BF2113"/>
  <c r="T2113"/>
  <c r="R2113"/>
  <c r="P2113"/>
  <c r="BI2112"/>
  <c r="BH2112"/>
  <c r="BG2112"/>
  <c r="BF2112"/>
  <c r="T2112"/>
  <c r="R2112"/>
  <c r="P2112"/>
  <c r="BI2111"/>
  <c r="BH2111"/>
  <c r="BG2111"/>
  <c r="BF2111"/>
  <c r="T2111"/>
  <c r="R2111"/>
  <c r="P2111"/>
  <c r="BI2110"/>
  <c r="BH2110"/>
  <c r="BG2110"/>
  <c r="BF2110"/>
  <c r="T2110"/>
  <c r="R2110"/>
  <c r="P2110"/>
  <c r="BI2109"/>
  <c r="BH2109"/>
  <c r="BG2109"/>
  <c r="BF2109"/>
  <c r="T2109"/>
  <c r="R2109"/>
  <c r="P2109"/>
  <c r="BI2108"/>
  <c r="BH2108"/>
  <c r="BG2108"/>
  <c r="BF2108"/>
  <c r="T2108"/>
  <c r="R2108"/>
  <c r="P2108"/>
  <c r="BI2107"/>
  <c r="BH2107"/>
  <c r="BG2107"/>
  <c r="BF2107"/>
  <c r="T2107"/>
  <c r="R2107"/>
  <c r="P2107"/>
  <c r="BI2106"/>
  <c r="BH2106"/>
  <c r="BG2106"/>
  <c r="BF2106"/>
  <c r="T2106"/>
  <c r="R2106"/>
  <c r="P2106"/>
  <c r="BI2105"/>
  <c r="BH2105"/>
  <c r="BG2105"/>
  <c r="BF2105"/>
  <c r="T2105"/>
  <c r="R2105"/>
  <c r="P2105"/>
  <c r="BI2097"/>
  <c r="BH2097"/>
  <c r="BG2097"/>
  <c r="BF2097"/>
  <c r="T2097"/>
  <c r="R2097"/>
  <c r="P2097"/>
  <c r="BI2095"/>
  <c r="BH2095"/>
  <c r="BG2095"/>
  <c r="BF2095"/>
  <c r="T2095"/>
  <c r="R2095"/>
  <c r="P2095"/>
  <c r="BI2091"/>
  <c r="BH2091"/>
  <c r="BG2091"/>
  <c r="BF2091"/>
  <c r="T2091"/>
  <c r="R2091"/>
  <c r="P2091"/>
  <c r="BI2090"/>
  <c r="BH2090"/>
  <c r="BG2090"/>
  <c r="BF2090"/>
  <c r="T2090"/>
  <c r="R2090"/>
  <c r="P2090"/>
  <c r="BI2088"/>
  <c r="BH2088"/>
  <c r="BG2088"/>
  <c r="BF2088"/>
  <c r="T2088"/>
  <c r="R2088"/>
  <c r="P2088"/>
  <c r="BI2086"/>
  <c r="BH2086"/>
  <c r="BG2086"/>
  <c r="BF2086"/>
  <c r="T2086"/>
  <c r="R2086"/>
  <c r="P2086"/>
  <c r="BI2085"/>
  <c r="BH2085"/>
  <c r="BG2085"/>
  <c r="BF2085"/>
  <c r="T2085"/>
  <c r="R2085"/>
  <c r="P2085"/>
  <c r="BI2084"/>
  <c r="BH2084"/>
  <c r="BG2084"/>
  <c r="BF2084"/>
  <c r="T2084"/>
  <c r="R2084"/>
  <c r="P2084"/>
  <c r="BI2083"/>
  <c r="BH2083"/>
  <c r="BG2083"/>
  <c r="BF2083"/>
  <c r="T2083"/>
  <c r="R2083"/>
  <c r="P2083"/>
  <c r="BI2082"/>
  <c r="BH2082"/>
  <c r="BG2082"/>
  <c r="BF2082"/>
  <c r="T2082"/>
  <c r="R2082"/>
  <c r="P2082"/>
  <c r="BI2081"/>
  <c r="BH2081"/>
  <c r="BG2081"/>
  <c r="BF2081"/>
  <c r="T2081"/>
  <c r="R2081"/>
  <c r="P2081"/>
  <c r="BI2080"/>
  <c r="BH2080"/>
  <c r="BG2080"/>
  <c r="BF2080"/>
  <c r="T2080"/>
  <c r="R2080"/>
  <c r="P2080"/>
  <c r="BI2079"/>
  <c r="BH2079"/>
  <c r="BG2079"/>
  <c r="BF2079"/>
  <c r="T2079"/>
  <c r="R2079"/>
  <c r="P2079"/>
  <c r="BI2078"/>
  <c r="BH2078"/>
  <c r="BG2078"/>
  <c r="BF2078"/>
  <c r="T2078"/>
  <c r="R2078"/>
  <c r="P2078"/>
  <c r="BI2076"/>
  <c r="BH2076"/>
  <c r="BG2076"/>
  <c r="BF2076"/>
  <c r="T2076"/>
  <c r="R2076"/>
  <c r="P2076"/>
  <c r="BI2075"/>
  <c r="BH2075"/>
  <c r="BG2075"/>
  <c r="BF2075"/>
  <c r="T2075"/>
  <c r="R2075"/>
  <c r="P2075"/>
  <c r="BI2074"/>
  <c r="BH2074"/>
  <c r="BG2074"/>
  <c r="BF2074"/>
  <c r="T2074"/>
  <c r="R2074"/>
  <c r="P2074"/>
  <c r="BI2073"/>
  <c r="BH2073"/>
  <c r="BG2073"/>
  <c r="BF2073"/>
  <c r="T2073"/>
  <c r="R2073"/>
  <c r="P2073"/>
  <c r="BI2072"/>
  <c r="BH2072"/>
  <c r="BG2072"/>
  <c r="BF2072"/>
  <c r="T2072"/>
  <c r="R2072"/>
  <c r="P2072"/>
  <c r="BI2071"/>
  <c r="BH2071"/>
  <c r="BG2071"/>
  <c r="BF2071"/>
  <c r="T2071"/>
  <c r="R2071"/>
  <c r="P2071"/>
  <c r="BI2070"/>
  <c r="BH2070"/>
  <c r="BG2070"/>
  <c r="BF2070"/>
  <c r="T2070"/>
  <c r="R2070"/>
  <c r="P2070"/>
  <c r="BI2069"/>
  <c r="BH2069"/>
  <c r="BG2069"/>
  <c r="BF2069"/>
  <c r="T2069"/>
  <c r="R2069"/>
  <c r="P2069"/>
  <c r="BI2068"/>
  <c r="BH2068"/>
  <c r="BG2068"/>
  <c r="BF2068"/>
  <c r="T2068"/>
  <c r="R2068"/>
  <c r="P2068"/>
  <c r="BI2067"/>
  <c r="BH2067"/>
  <c r="BG2067"/>
  <c r="BF2067"/>
  <c r="T2067"/>
  <c r="R2067"/>
  <c r="P2067"/>
  <c r="BI2066"/>
  <c r="BH2066"/>
  <c r="BG2066"/>
  <c r="BF2066"/>
  <c r="T2066"/>
  <c r="R2066"/>
  <c r="P2066"/>
  <c r="BI2065"/>
  <c r="BH2065"/>
  <c r="BG2065"/>
  <c r="BF2065"/>
  <c r="T2065"/>
  <c r="R2065"/>
  <c r="P2065"/>
  <c r="BI2064"/>
  <c r="BH2064"/>
  <c r="BG2064"/>
  <c r="BF2064"/>
  <c r="T2064"/>
  <c r="R2064"/>
  <c r="P2064"/>
  <c r="BI2063"/>
  <c r="BH2063"/>
  <c r="BG2063"/>
  <c r="BF2063"/>
  <c r="T2063"/>
  <c r="R2063"/>
  <c r="P2063"/>
  <c r="BI2062"/>
  <c r="BH2062"/>
  <c r="BG2062"/>
  <c r="BF2062"/>
  <c r="T2062"/>
  <c r="R2062"/>
  <c r="P2062"/>
  <c r="BI2061"/>
  <c r="BH2061"/>
  <c r="BG2061"/>
  <c r="BF2061"/>
  <c r="T2061"/>
  <c r="R2061"/>
  <c r="P2061"/>
  <c r="BI2060"/>
  <c r="BH2060"/>
  <c r="BG2060"/>
  <c r="BF2060"/>
  <c r="T2060"/>
  <c r="R2060"/>
  <c r="P2060"/>
  <c r="BI2059"/>
  <c r="BH2059"/>
  <c r="BG2059"/>
  <c r="BF2059"/>
  <c r="T2059"/>
  <c r="R2059"/>
  <c r="P2059"/>
  <c r="BI2058"/>
  <c r="BH2058"/>
  <c r="BG2058"/>
  <c r="BF2058"/>
  <c r="T2058"/>
  <c r="R2058"/>
  <c r="P2058"/>
  <c r="BI2057"/>
  <c r="BH2057"/>
  <c r="BG2057"/>
  <c r="BF2057"/>
  <c r="T2057"/>
  <c r="R2057"/>
  <c r="P2057"/>
  <c r="BI2056"/>
  <c r="BH2056"/>
  <c r="BG2056"/>
  <c r="BF2056"/>
  <c r="T2056"/>
  <c r="R2056"/>
  <c r="P2056"/>
  <c r="BI2055"/>
  <c r="BH2055"/>
  <c r="BG2055"/>
  <c r="BF2055"/>
  <c r="T2055"/>
  <c r="R2055"/>
  <c r="P2055"/>
  <c r="BI2054"/>
  <c r="BH2054"/>
  <c r="BG2054"/>
  <c r="BF2054"/>
  <c r="T2054"/>
  <c r="R2054"/>
  <c r="P2054"/>
  <c r="BI2053"/>
  <c r="BH2053"/>
  <c r="BG2053"/>
  <c r="BF2053"/>
  <c r="T2053"/>
  <c r="R2053"/>
  <c r="P2053"/>
  <c r="BI2052"/>
  <c r="BH2052"/>
  <c r="BG2052"/>
  <c r="BF2052"/>
  <c r="T2052"/>
  <c r="R2052"/>
  <c r="P2052"/>
  <c r="BI2051"/>
  <c r="BH2051"/>
  <c r="BG2051"/>
  <c r="BF2051"/>
  <c r="T2051"/>
  <c r="R2051"/>
  <c r="P2051"/>
  <c r="BI2050"/>
  <c r="BH2050"/>
  <c r="BG2050"/>
  <c r="BF2050"/>
  <c r="T2050"/>
  <c r="R2050"/>
  <c r="P2050"/>
  <c r="BI2049"/>
  <c r="BH2049"/>
  <c r="BG2049"/>
  <c r="BF2049"/>
  <c r="T2049"/>
  <c r="R2049"/>
  <c r="P2049"/>
  <c r="BI2048"/>
  <c r="BH2048"/>
  <c r="BG2048"/>
  <c r="BF2048"/>
  <c r="T2048"/>
  <c r="R2048"/>
  <c r="P2048"/>
  <c r="BI2047"/>
  <c r="BH2047"/>
  <c r="BG2047"/>
  <c r="BF2047"/>
  <c r="T2047"/>
  <c r="R2047"/>
  <c r="P2047"/>
  <c r="BI2046"/>
  <c r="BH2046"/>
  <c r="BG2046"/>
  <c r="BF2046"/>
  <c r="T2046"/>
  <c r="R2046"/>
  <c r="P2046"/>
  <c r="BI2045"/>
  <c r="BH2045"/>
  <c r="BG2045"/>
  <c r="BF2045"/>
  <c r="T2045"/>
  <c r="R2045"/>
  <c r="P2045"/>
  <c r="BI2044"/>
  <c r="BH2044"/>
  <c r="BG2044"/>
  <c r="BF2044"/>
  <c r="T2044"/>
  <c r="R2044"/>
  <c r="P2044"/>
  <c r="BI2043"/>
  <c r="BH2043"/>
  <c r="BG2043"/>
  <c r="BF2043"/>
  <c r="T2043"/>
  <c r="R2043"/>
  <c r="P2043"/>
  <c r="BI2040"/>
  <c r="BH2040"/>
  <c r="BG2040"/>
  <c r="BF2040"/>
  <c r="T2040"/>
  <c r="R2040"/>
  <c r="P2040"/>
  <c r="BI2038"/>
  <c r="BH2038"/>
  <c r="BG2038"/>
  <c r="BF2038"/>
  <c r="T2038"/>
  <c r="R2038"/>
  <c r="P2038"/>
  <c r="BI2036"/>
  <c r="BH2036"/>
  <c r="BG2036"/>
  <c r="BF2036"/>
  <c r="T2036"/>
  <c r="R2036"/>
  <c r="P2036"/>
  <c r="BI2026"/>
  <c r="BH2026"/>
  <c r="BG2026"/>
  <c r="BF2026"/>
  <c r="T2026"/>
  <c r="R2026"/>
  <c r="P2026"/>
  <c r="BI2023"/>
  <c r="BH2023"/>
  <c r="BG2023"/>
  <c r="BF2023"/>
  <c r="T2023"/>
  <c r="R2023"/>
  <c r="P2023"/>
  <c r="BI2014"/>
  <c r="BH2014"/>
  <c r="BG2014"/>
  <c r="BF2014"/>
  <c r="T2014"/>
  <c r="R2014"/>
  <c r="P2014"/>
  <c r="BI2000"/>
  <c r="BH2000"/>
  <c r="BG2000"/>
  <c r="BF2000"/>
  <c r="T2000"/>
  <c r="R2000"/>
  <c r="P2000"/>
  <c r="BI1997"/>
  <c r="BH1997"/>
  <c r="BG1997"/>
  <c r="BF1997"/>
  <c r="T1997"/>
  <c r="R1997"/>
  <c r="P1997"/>
  <c r="BI1994"/>
  <c r="BH1994"/>
  <c r="BG1994"/>
  <c r="BF1994"/>
  <c r="T1994"/>
  <c r="R1994"/>
  <c r="P1994"/>
  <c r="BI1986"/>
  <c r="BH1986"/>
  <c r="BG1986"/>
  <c r="BF1986"/>
  <c r="T1986"/>
  <c r="R1986"/>
  <c r="P1986"/>
  <c r="BI1979"/>
  <c r="BH1979"/>
  <c r="BG1979"/>
  <c r="BF1979"/>
  <c r="T1979"/>
  <c r="R1979"/>
  <c r="P1979"/>
  <c r="BI1973"/>
  <c r="BH1973"/>
  <c r="BG1973"/>
  <c r="BF1973"/>
  <c r="T1973"/>
  <c r="R1973"/>
  <c r="P1973"/>
  <c r="BI1970"/>
  <c r="BH1970"/>
  <c r="BG1970"/>
  <c r="BF1970"/>
  <c r="T1970"/>
  <c r="R1970"/>
  <c r="P1970"/>
  <c r="BI1961"/>
  <c r="BH1961"/>
  <c r="BG1961"/>
  <c r="BF1961"/>
  <c r="T1961"/>
  <c r="R1961"/>
  <c r="P1961"/>
  <c r="BI1957"/>
  <c r="BH1957"/>
  <c r="BG1957"/>
  <c r="BF1957"/>
  <c r="T1957"/>
  <c r="R1957"/>
  <c r="P1957"/>
  <c r="BI1954"/>
  <c r="BH1954"/>
  <c r="BG1954"/>
  <c r="BF1954"/>
  <c r="T1954"/>
  <c r="R1954"/>
  <c r="P1954"/>
  <c r="BI1951"/>
  <c r="BH1951"/>
  <c r="BG1951"/>
  <c r="BF1951"/>
  <c r="T1951"/>
  <c r="R1951"/>
  <c r="P1951"/>
  <c r="BI1948"/>
  <c r="BH1948"/>
  <c r="BG1948"/>
  <c r="BF1948"/>
  <c r="T1948"/>
  <c r="R1948"/>
  <c r="P1948"/>
  <c r="BI1943"/>
  <c r="BH1943"/>
  <c r="BG1943"/>
  <c r="BF1943"/>
  <c r="T1943"/>
  <c r="R1943"/>
  <c r="P1943"/>
  <c r="BI1941"/>
  <c r="BH1941"/>
  <c r="BG1941"/>
  <c r="BF1941"/>
  <c r="T1941"/>
  <c r="R1941"/>
  <c r="P1941"/>
  <c r="BI1938"/>
  <c r="BH1938"/>
  <c r="BG1938"/>
  <c r="BF1938"/>
  <c r="T1938"/>
  <c r="R1938"/>
  <c r="P1938"/>
  <c r="BI1936"/>
  <c r="BH1936"/>
  <c r="BG1936"/>
  <c r="BF1936"/>
  <c r="T1936"/>
  <c r="R1936"/>
  <c r="P1936"/>
  <c r="BI1925"/>
  <c r="BH1925"/>
  <c r="BG1925"/>
  <c r="BF1925"/>
  <c r="T1925"/>
  <c r="R1925"/>
  <c r="P1925"/>
  <c r="BI1923"/>
  <c r="BH1923"/>
  <c r="BG1923"/>
  <c r="BF1923"/>
  <c r="T1923"/>
  <c r="R1923"/>
  <c r="P1923"/>
  <c r="BI1922"/>
  <c r="BH1922"/>
  <c r="BG1922"/>
  <c r="BF1922"/>
  <c r="T1922"/>
  <c r="R1922"/>
  <c r="P1922"/>
  <c r="BI1921"/>
  <c r="BH1921"/>
  <c r="BG1921"/>
  <c r="BF1921"/>
  <c r="T1921"/>
  <c r="R1921"/>
  <c r="P1921"/>
  <c r="BI1919"/>
  <c r="BH1919"/>
  <c r="BG1919"/>
  <c r="BF1919"/>
  <c r="T1919"/>
  <c r="R1919"/>
  <c r="P1919"/>
  <c r="BI1918"/>
  <c r="BH1918"/>
  <c r="BG1918"/>
  <c r="BF1918"/>
  <c r="T1918"/>
  <c r="R1918"/>
  <c r="P1918"/>
  <c r="BI1917"/>
  <c r="BH1917"/>
  <c r="BG1917"/>
  <c r="BF1917"/>
  <c r="T1917"/>
  <c r="R1917"/>
  <c r="P1917"/>
  <c r="BI1916"/>
  <c r="BH1916"/>
  <c r="BG1916"/>
  <c r="BF1916"/>
  <c r="T1916"/>
  <c r="R1916"/>
  <c r="P1916"/>
  <c r="BI1915"/>
  <c r="BH1915"/>
  <c r="BG1915"/>
  <c r="BF1915"/>
  <c r="T1915"/>
  <c r="R1915"/>
  <c r="P1915"/>
  <c r="BI1914"/>
  <c r="BH1914"/>
  <c r="BG1914"/>
  <c r="BF1914"/>
  <c r="T1914"/>
  <c r="R1914"/>
  <c r="P1914"/>
  <c r="BI1913"/>
  <c r="BH1913"/>
  <c r="BG1913"/>
  <c r="BF1913"/>
  <c r="T1913"/>
  <c r="R1913"/>
  <c r="P1913"/>
  <c r="BI1912"/>
  <c r="BH1912"/>
  <c r="BG1912"/>
  <c r="BF1912"/>
  <c r="T1912"/>
  <c r="R1912"/>
  <c r="P1912"/>
  <c r="BI1911"/>
  <c r="BH1911"/>
  <c r="BG1911"/>
  <c r="BF1911"/>
  <c r="T1911"/>
  <c r="R1911"/>
  <c r="P1911"/>
  <c r="BI1910"/>
  <c r="BH1910"/>
  <c r="BG1910"/>
  <c r="BF1910"/>
  <c r="T1910"/>
  <c r="R1910"/>
  <c r="P1910"/>
  <c r="BI1909"/>
  <c r="BH1909"/>
  <c r="BG1909"/>
  <c r="BF1909"/>
  <c r="T1909"/>
  <c r="R1909"/>
  <c r="P1909"/>
  <c r="BI1908"/>
  <c r="BH1908"/>
  <c r="BG1908"/>
  <c r="BF1908"/>
  <c r="T1908"/>
  <c r="R1908"/>
  <c r="P1908"/>
  <c r="BI1907"/>
  <c r="BH1907"/>
  <c r="BG1907"/>
  <c r="BF1907"/>
  <c r="T1907"/>
  <c r="R1907"/>
  <c r="P1907"/>
  <c r="BI1906"/>
  <c r="BH1906"/>
  <c r="BG1906"/>
  <c r="BF1906"/>
  <c r="T1906"/>
  <c r="R1906"/>
  <c r="P1906"/>
  <c r="BI1905"/>
  <c r="BH1905"/>
  <c r="BG1905"/>
  <c r="BF1905"/>
  <c r="T1905"/>
  <c r="R1905"/>
  <c r="P1905"/>
  <c r="BI1904"/>
  <c r="BH1904"/>
  <c r="BG1904"/>
  <c r="BF1904"/>
  <c r="T1904"/>
  <c r="R1904"/>
  <c r="P1904"/>
  <c r="BI1903"/>
  <c r="BH1903"/>
  <c r="BG1903"/>
  <c r="BF1903"/>
  <c r="T1903"/>
  <c r="R1903"/>
  <c r="P1903"/>
  <c r="BI1902"/>
  <c r="BH1902"/>
  <c r="BG1902"/>
  <c r="BF1902"/>
  <c r="T1902"/>
  <c r="R1902"/>
  <c r="P1902"/>
  <c r="BI1899"/>
  <c r="BH1899"/>
  <c r="BG1899"/>
  <c r="BF1899"/>
  <c r="T1899"/>
  <c r="R1899"/>
  <c r="P1899"/>
  <c r="BI1898"/>
  <c r="BH1898"/>
  <c r="BG1898"/>
  <c r="BF1898"/>
  <c r="T1898"/>
  <c r="R1898"/>
  <c r="P1898"/>
  <c r="BI1896"/>
  <c r="BH1896"/>
  <c r="BG1896"/>
  <c r="BF1896"/>
  <c r="T1896"/>
  <c r="R1896"/>
  <c r="P1896"/>
  <c r="BI1890"/>
  <c r="BH1890"/>
  <c r="BG1890"/>
  <c r="BF1890"/>
  <c r="T1890"/>
  <c r="R1890"/>
  <c r="P1890"/>
  <c r="BI1888"/>
  <c r="BH1888"/>
  <c r="BG1888"/>
  <c r="BF1888"/>
  <c r="T1888"/>
  <c r="R1888"/>
  <c r="P1888"/>
  <c r="BI1884"/>
  <c r="BH1884"/>
  <c r="BG1884"/>
  <c r="BF1884"/>
  <c r="T1884"/>
  <c r="R1884"/>
  <c r="P1884"/>
  <c r="BI1878"/>
  <c r="BH1878"/>
  <c r="BG1878"/>
  <c r="BF1878"/>
  <c r="T1878"/>
  <c r="R1878"/>
  <c r="P1878"/>
  <c r="BI1871"/>
  <c r="BH1871"/>
  <c r="BG1871"/>
  <c r="BF1871"/>
  <c r="T1871"/>
  <c r="R1871"/>
  <c r="P1871"/>
  <c r="BI1867"/>
  <c r="BH1867"/>
  <c r="BG1867"/>
  <c r="BF1867"/>
  <c r="T1867"/>
  <c r="R1867"/>
  <c r="P1867"/>
  <c r="BI1864"/>
  <c r="BH1864"/>
  <c r="BG1864"/>
  <c r="BF1864"/>
  <c r="T1864"/>
  <c r="R1864"/>
  <c r="P1864"/>
  <c r="BI1853"/>
  <c r="BH1853"/>
  <c r="BG1853"/>
  <c r="BF1853"/>
  <c r="T1853"/>
  <c r="R1853"/>
  <c r="P1853"/>
  <c r="BI1846"/>
  <c r="BH1846"/>
  <c r="BG1846"/>
  <c r="BF1846"/>
  <c r="T1846"/>
  <c r="R1846"/>
  <c r="P1846"/>
  <c r="BI1838"/>
  <c r="BH1838"/>
  <c r="BG1838"/>
  <c r="BF1838"/>
  <c r="T1838"/>
  <c r="R1838"/>
  <c r="P1838"/>
  <c r="BI1830"/>
  <c r="BH1830"/>
  <c r="BG1830"/>
  <c r="BF1830"/>
  <c r="T1830"/>
  <c r="R1830"/>
  <c r="P1830"/>
  <c r="BI1820"/>
  <c r="BH1820"/>
  <c r="BG1820"/>
  <c r="BF1820"/>
  <c r="T1820"/>
  <c r="R1820"/>
  <c r="P1820"/>
  <c r="BI1813"/>
  <c r="BH1813"/>
  <c r="BG1813"/>
  <c r="BF1813"/>
  <c r="T1813"/>
  <c r="R1813"/>
  <c r="P1813"/>
  <c r="BI1809"/>
  <c r="BH1809"/>
  <c r="BG1809"/>
  <c r="BF1809"/>
  <c r="T1809"/>
  <c r="R1809"/>
  <c r="P1809"/>
  <c r="BI1807"/>
  <c r="BH1807"/>
  <c r="BG1807"/>
  <c r="BF1807"/>
  <c r="T1807"/>
  <c r="R1807"/>
  <c r="P1807"/>
  <c r="BI1795"/>
  <c r="BH1795"/>
  <c r="BG1795"/>
  <c r="BF1795"/>
  <c r="T1795"/>
  <c r="R1795"/>
  <c r="P1795"/>
  <c r="BI1792"/>
  <c r="BH1792"/>
  <c r="BG1792"/>
  <c r="BF1792"/>
  <c r="T1792"/>
  <c r="R1792"/>
  <c r="P1792"/>
  <c r="BI1789"/>
  <c r="BH1789"/>
  <c r="BG1789"/>
  <c r="BF1789"/>
  <c r="T1789"/>
  <c r="R1789"/>
  <c r="P1789"/>
  <c r="BI1781"/>
  <c r="BH1781"/>
  <c r="BG1781"/>
  <c r="BF1781"/>
  <c r="T1781"/>
  <c r="R1781"/>
  <c r="P1781"/>
  <c r="BI1769"/>
  <c r="BH1769"/>
  <c r="BG1769"/>
  <c r="BF1769"/>
  <c r="T1769"/>
  <c r="R1769"/>
  <c r="P1769"/>
  <c r="BI1759"/>
  <c r="BH1759"/>
  <c r="BG1759"/>
  <c r="BF1759"/>
  <c r="T1759"/>
  <c r="R1759"/>
  <c r="P1759"/>
  <c r="BI1747"/>
  <c r="BH1747"/>
  <c r="BG1747"/>
  <c r="BF1747"/>
  <c r="T1747"/>
  <c r="R1747"/>
  <c r="P1747"/>
  <c r="BI1744"/>
  <c r="BH1744"/>
  <c r="BG1744"/>
  <c r="BF1744"/>
  <c r="T1744"/>
  <c r="R1744"/>
  <c r="P1744"/>
  <c r="BI1722"/>
  <c r="BH1722"/>
  <c r="BG1722"/>
  <c r="BF1722"/>
  <c r="T1722"/>
  <c r="R1722"/>
  <c r="P1722"/>
  <c r="BI1718"/>
  <c r="BH1718"/>
  <c r="BG1718"/>
  <c r="BF1718"/>
  <c r="T1718"/>
  <c r="R1718"/>
  <c r="P1718"/>
  <c r="BI1712"/>
  <c r="BH1712"/>
  <c r="BG1712"/>
  <c r="BF1712"/>
  <c r="T1712"/>
  <c r="R1712"/>
  <c r="P1712"/>
  <c r="BI1709"/>
  <c r="BH1709"/>
  <c r="BG1709"/>
  <c r="BF1709"/>
  <c r="T1709"/>
  <c r="R1709"/>
  <c r="P1709"/>
  <c r="BI1706"/>
  <c r="BH1706"/>
  <c r="BG1706"/>
  <c r="BF1706"/>
  <c r="T1706"/>
  <c r="R1706"/>
  <c r="P1706"/>
  <c r="BI1699"/>
  <c r="BH1699"/>
  <c r="BG1699"/>
  <c r="BF1699"/>
  <c r="T1699"/>
  <c r="R1699"/>
  <c r="P1699"/>
  <c r="BI1696"/>
  <c r="BH1696"/>
  <c r="BG1696"/>
  <c r="BF1696"/>
  <c r="T1696"/>
  <c r="R1696"/>
  <c r="P1696"/>
  <c r="BI1692"/>
  <c r="BH1692"/>
  <c r="BG1692"/>
  <c r="BF1692"/>
  <c r="T1692"/>
  <c r="R1692"/>
  <c r="P1692"/>
  <c r="BI1686"/>
  <c r="BH1686"/>
  <c r="BG1686"/>
  <c r="BF1686"/>
  <c r="T1686"/>
  <c r="R1686"/>
  <c r="P1686"/>
  <c r="BI1679"/>
  <c r="BH1679"/>
  <c r="BG1679"/>
  <c r="BF1679"/>
  <c r="T1679"/>
  <c r="R1679"/>
  <c r="P1679"/>
  <c r="BI1670"/>
  <c r="BH1670"/>
  <c r="BG1670"/>
  <c r="BF1670"/>
  <c r="T1670"/>
  <c r="R1670"/>
  <c r="P1670"/>
  <c r="BI1668"/>
  <c r="BH1668"/>
  <c r="BG1668"/>
  <c r="BF1668"/>
  <c r="T1668"/>
  <c r="R1668"/>
  <c r="P1668"/>
  <c r="BI1666"/>
  <c r="BH1666"/>
  <c r="BG1666"/>
  <c r="BF1666"/>
  <c r="T1666"/>
  <c r="R1666"/>
  <c r="P1666"/>
  <c r="BI1659"/>
  <c r="BH1659"/>
  <c r="BG1659"/>
  <c r="BF1659"/>
  <c r="T1659"/>
  <c r="R1659"/>
  <c r="P1659"/>
  <c r="BI1657"/>
  <c r="BH1657"/>
  <c r="BG1657"/>
  <c r="BF1657"/>
  <c r="T1657"/>
  <c r="R1657"/>
  <c r="P1657"/>
  <c r="BI1653"/>
  <c r="BH1653"/>
  <c r="BG1653"/>
  <c r="BF1653"/>
  <c r="T1653"/>
  <c r="R1653"/>
  <c r="P1653"/>
  <c r="BI1651"/>
  <c r="BH1651"/>
  <c r="BG1651"/>
  <c r="BF1651"/>
  <c r="T1651"/>
  <c r="R1651"/>
  <c r="P1651"/>
  <c r="BI1641"/>
  <c r="BH1641"/>
  <c r="BG1641"/>
  <c r="BF1641"/>
  <c r="T1641"/>
  <c r="R1641"/>
  <c r="P1641"/>
  <c r="BI1635"/>
  <c r="BH1635"/>
  <c r="BG1635"/>
  <c r="BF1635"/>
  <c r="T1635"/>
  <c r="R1635"/>
  <c r="P1635"/>
  <c r="BI1632"/>
  <c r="BH1632"/>
  <c r="BG1632"/>
  <c r="BF1632"/>
  <c r="T1632"/>
  <c r="R1632"/>
  <c r="P1632"/>
  <c r="BI1626"/>
  <c r="BH1626"/>
  <c r="BG1626"/>
  <c r="BF1626"/>
  <c r="T1626"/>
  <c r="R1626"/>
  <c r="P1626"/>
  <c r="BI1624"/>
  <c r="BH1624"/>
  <c r="BG1624"/>
  <c r="BF1624"/>
  <c r="T1624"/>
  <c r="R1624"/>
  <c r="P1624"/>
  <c r="BI1611"/>
  <c r="BH1611"/>
  <c r="BG1611"/>
  <c r="BF1611"/>
  <c r="T1611"/>
  <c r="R1611"/>
  <c r="P1611"/>
  <c r="BI1609"/>
  <c r="BH1609"/>
  <c r="BG1609"/>
  <c r="BF1609"/>
  <c r="T1609"/>
  <c r="R1609"/>
  <c r="P1609"/>
  <c r="BI1605"/>
  <c r="BH1605"/>
  <c r="BG1605"/>
  <c r="BF1605"/>
  <c r="T1605"/>
  <c r="R1605"/>
  <c r="P1605"/>
  <c r="BI1577"/>
  <c r="BH1577"/>
  <c r="BG1577"/>
  <c r="BF1577"/>
  <c r="T1577"/>
  <c r="R1577"/>
  <c r="P1577"/>
  <c r="BI1568"/>
  <c r="BH1568"/>
  <c r="BG1568"/>
  <c r="BF1568"/>
  <c r="T1568"/>
  <c r="R1568"/>
  <c r="P1568"/>
  <c r="BI1556"/>
  <c r="BH1556"/>
  <c r="BG1556"/>
  <c r="BF1556"/>
  <c r="T1556"/>
  <c r="R1556"/>
  <c r="P1556"/>
  <c r="BI1546"/>
  <c r="BH1546"/>
  <c r="BG1546"/>
  <c r="BF1546"/>
  <c r="T1546"/>
  <c r="R1546"/>
  <c r="P1546"/>
  <c r="BI1536"/>
  <c r="BH1536"/>
  <c r="BG1536"/>
  <c r="BF1536"/>
  <c r="T1536"/>
  <c r="R1536"/>
  <c r="P1536"/>
  <c r="BI1534"/>
  <c r="BH1534"/>
  <c r="BG1534"/>
  <c r="BF1534"/>
  <c r="T1534"/>
  <c r="R1534"/>
  <c r="P1534"/>
  <c r="BI1532"/>
  <c r="BH1532"/>
  <c r="BG1532"/>
  <c r="BF1532"/>
  <c r="T1532"/>
  <c r="R1532"/>
  <c r="P1532"/>
  <c r="BI1530"/>
  <c r="BH1530"/>
  <c r="BG1530"/>
  <c r="BF1530"/>
  <c r="T1530"/>
  <c r="R1530"/>
  <c r="P1530"/>
  <c r="BI1519"/>
  <c r="BH1519"/>
  <c r="BG1519"/>
  <c r="BF1519"/>
  <c r="T1519"/>
  <c r="R1519"/>
  <c r="P1519"/>
  <c r="BI1516"/>
  <c r="BH1516"/>
  <c r="BG1516"/>
  <c r="BF1516"/>
  <c r="T1516"/>
  <c r="R1516"/>
  <c r="P1516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1"/>
  <c r="BH1501"/>
  <c r="BG1501"/>
  <c r="BF1501"/>
  <c r="T1501"/>
  <c r="R1501"/>
  <c r="P1501"/>
  <c r="BI1499"/>
  <c r="BH1499"/>
  <c r="BG1499"/>
  <c r="BF1499"/>
  <c r="T1499"/>
  <c r="R1499"/>
  <c r="P1499"/>
  <c r="BI1484"/>
  <c r="BH1484"/>
  <c r="BG1484"/>
  <c r="BF1484"/>
  <c r="T1484"/>
  <c r="R1484"/>
  <c r="P1484"/>
  <c r="BI1482"/>
  <c r="BH1482"/>
  <c r="BG1482"/>
  <c r="BF1482"/>
  <c r="T1482"/>
  <c r="R1482"/>
  <c r="P1482"/>
  <c r="BI1478"/>
  <c r="BH1478"/>
  <c r="BG1478"/>
  <c r="BF1478"/>
  <c r="T1478"/>
  <c r="R1478"/>
  <c r="P1478"/>
  <c r="BI1474"/>
  <c r="BH1474"/>
  <c r="BG1474"/>
  <c r="BF1474"/>
  <c r="T1474"/>
  <c r="R1474"/>
  <c r="P1474"/>
  <c r="BI1470"/>
  <c r="BH1470"/>
  <c r="BG1470"/>
  <c r="BF1470"/>
  <c r="T1470"/>
  <c r="R1470"/>
  <c r="P1470"/>
  <c r="BI1466"/>
  <c r="BH1466"/>
  <c r="BG1466"/>
  <c r="BF1466"/>
  <c r="T1466"/>
  <c r="R1466"/>
  <c r="P1466"/>
  <c r="BI1462"/>
  <c r="BH1462"/>
  <c r="BG1462"/>
  <c r="BF1462"/>
  <c r="T1462"/>
  <c r="R1462"/>
  <c r="P1462"/>
  <c r="BI1455"/>
  <c r="BH1455"/>
  <c r="BG1455"/>
  <c r="BF1455"/>
  <c r="T1455"/>
  <c r="R1455"/>
  <c r="P1455"/>
  <c r="BI1452"/>
  <c r="BH1452"/>
  <c r="BG1452"/>
  <c r="BF1452"/>
  <c r="T1452"/>
  <c r="R1452"/>
  <c r="P1452"/>
  <c r="BI1449"/>
  <c r="BH1449"/>
  <c r="BG1449"/>
  <c r="BF1449"/>
  <c r="T1449"/>
  <c r="R1449"/>
  <c r="P1449"/>
  <c r="BI1443"/>
  <c r="BH1443"/>
  <c r="BG1443"/>
  <c r="BF1443"/>
  <c r="T1443"/>
  <c r="R1443"/>
  <c r="P1443"/>
  <c r="BI1436"/>
  <c r="BH1436"/>
  <c r="BG1436"/>
  <c r="BF1436"/>
  <c r="T1436"/>
  <c r="R1436"/>
  <c r="P1436"/>
  <c r="BI1422"/>
  <c r="BH1422"/>
  <c r="BG1422"/>
  <c r="BF1422"/>
  <c r="T1422"/>
  <c r="R1422"/>
  <c r="P1422"/>
  <c r="BI1414"/>
  <c r="BH1414"/>
  <c r="BG1414"/>
  <c r="BF1414"/>
  <c r="T1414"/>
  <c r="R1414"/>
  <c r="P1414"/>
  <c r="BI1406"/>
  <c r="BH1406"/>
  <c r="BG1406"/>
  <c r="BF1406"/>
  <c r="T1406"/>
  <c r="R1406"/>
  <c r="P1406"/>
  <c r="BI1397"/>
  <c r="BH1397"/>
  <c r="BG1397"/>
  <c r="BF1397"/>
  <c r="T1397"/>
  <c r="R1397"/>
  <c r="P1397"/>
  <c r="BI1389"/>
  <c r="BH1389"/>
  <c r="BG1389"/>
  <c r="BF1389"/>
  <c r="T1389"/>
  <c r="R1389"/>
  <c r="P1389"/>
  <c r="BI1380"/>
  <c r="BH1380"/>
  <c r="BG1380"/>
  <c r="BF1380"/>
  <c r="T1380"/>
  <c r="R1380"/>
  <c r="P1380"/>
  <c r="BI1377"/>
  <c r="BH1377"/>
  <c r="BG1377"/>
  <c r="BF1377"/>
  <c r="T1377"/>
  <c r="R1377"/>
  <c r="P1377"/>
  <c r="BI1374"/>
  <c r="BH1374"/>
  <c r="BG1374"/>
  <c r="BF1374"/>
  <c r="T1374"/>
  <c r="R1374"/>
  <c r="P1374"/>
  <c r="BI1371"/>
  <c r="BH1371"/>
  <c r="BG1371"/>
  <c r="BF1371"/>
  <c r="T1371"/>
  <c r="R1371"/>
  <c r="P1371"/>
  <c r="BI1364"/>
  <c r="BH1364"/>
  <c r="BG1364"/>
  <c r="BF1364"/>
  <c r="T1364"/>
  <c r="R1364"/>
  <c r="P1364"/>
  <c r="BI1361"/>
  <c r="BH1361"/>
  <c r="BG1361"/>
  <c r="BF1361"/>
  <c r="T1361"/>
  <c r="R1361"/>
  <c r="P1361"/>
  <c r="BI1357"/>
  <c r="BH1357"/>
  <c r="BG1357"/>
  <c r="BF1357"/>
  <c r="T1357"/>
  <c r="R1357"/>
  <c r="P1357"/>
  <c r="BI1354"/>
  <c r="BH1354"/>
  <c r="BG1354"/>
  <c r="BF1354"/>
  <c r="T1354"/>
  <c r="R1354"/>
  <c r="P1354"/>
  <c r="BI1352"/>
  <c r="BH1352"/>
  <c r="BG1352"/>
  <c r="BF1352"/>
  <c r="T1352"/>
  <c r="R1352"/>
  <c r="P1352"/>
  <c r="BI1349"/>
  <c r="BH1349"/>
  <c r="BG1349"/>
  <c r="BF1349"/>
  <c r="T1349"/>
  <c r="R1349"/>
  <c r="P1349"/>
  <c r="BI1347"/>
  <c r="BH1347"/>
  <c r="BG1347"/>
  <c r="BF1347"/>
  <c r="T1347"/>
  <c r="R1347"/>
  <c r="P1347"/>
  <c r="BI1343"/>
  <c r="BH1343"/>
  <c r="BG1343"/>
  <c r="BF1343"/>
  <c r="T1343"/>
  <c r="R1343"/>
  <c r="P1343"/>
  <c r="BI1341"/>
  <c r="BH1341"/>
  <c r="BG1341"/>
  <c r="BF1341"/>
  <c r="T1341"/>
  <c r="R1341"/>
  <c r="P1341"/>
  <c r="BI1337"/>
  <c r="BH1337"/>
  <c r="BG1337"/>
  <c r="BF1337"/>
  <c r="T1337"/>
  <c r="R1337"/>
  <c r="P1337"/>
  <c r="BI1335"/>
  <c r="BH1335"/>
  <c r="BG1335"/>
  <c r="BF1335"/>
  <c r="T1335"/>
  <c r="R1335"/>
  <c r="P1335"/>
  <c r="BI1331"/>
  <c r="BH1331"/>
  <c r="BG1331"/>
  <c r="BF1331"/>
  <c r="T1331"/>
  <c r="R1331"/>
  <c r="P1331"/>
  <c r="BI1329"/>
  <c r="BH1329"/>
  <c r="BG1329"/>
  <c r="BF1329"/>
  <c r="T1329"/>
  <c r="R1329"/>
  <c r="P1329"/>
  <c r="BI1325"/>
  <c r="BH1325"/>
  <c r="BG1325"/>
  <c r="BF1325"/>
  <c r="T1325"/>
  <c r="R1325"/>
  <c r="P1325"/>
  <c r="BI1323"/>
  <c r="BH1323"/>
  <c r="BG1323"/>
  <c r="BF1323"/>
  <c r="T1323"/>
  <c r="R1323"/>
  <c r="P1323"/>
  <c r="BI1319"/>
  <c r="BH1319"/>
  <c r="BG1319"/>
  <c r="BF1319"/>
  <c r="T1319"/>
  <c r="R1319"/>
  <c r="P1319"/>
  <c r="BI1317"/>
  <c r="BH1317"/>
  <c r="BG1317"/>
  <c r="BF1317"/>
  <c r="T1317"/>
  <c r="R1317"/>
  <c r="P1317"/>
  <c r="BI1305"/>
  <c r="BH1305"/>
  <c r="BG1305"/>
  <c r="BF1305"/>
  <c r="T1305"/>
  <c r="R1305"/>
  <c r="P1305"/>
  <c r="BI1302"/>
  <c r="BH1302"/>
  <c r="BG1302"/>
  <c r="BF1302"/>
  <c r="T1302"/>
  <c r="R1302"/>
  <c r="P1302"/>
  <c r="BI1288"/>
  <c r="BH1288"/>
  <c r="BG1288"/>
  <c r="BF1288"/>
  <c r="T1288"/>
  <c r="R1288"/>
  <c r="P1288"/>
  <c r="BI1285"/>
  <c r="BH1285"/>
  <c r="BG1285"/>
  <c r="BF1285"/>
  <c r="T1285"/>
  <c r="R1285"/>
  <c r="P1285"/>
  <c r="BI1271"/>
  <c r="BH1271"/>
  <c r="BG1271"/>
  <c r="BF1271"/>
  <c r="T1271"/>
  <c r="R1271"/>
  <c r="P1271"/>
  <c r="BI1260"/>
  <c r="BH1260"/>
  <c r="BG1260"/>
  <c r="BF1260"/>
  <c r="T1260"/>
  <c r="R1260"/>
  <c r="P1260"/>
  <c r="BI1257"/>
  <c r="BH1257"/>
  <c r="BG1257"/>
  <c r="BF1257"/>
  <c r="T1257"/>
  <c r="R1257"/>
  <c r="P1257"/>
  <c r="BI1224"/>
  <c r="BH1224"/>
  <c r="BG1224"/>
  <c r="BF1224"/>
  <c r="T1224"/>
  <c r="R1224"/>
  <c r="P1224"/>
  <c r="BI1217"/>
  <c r="BH1217"/>
  <c r="BG1217"/>
  <c r="BF1217"/>
  <c r="T1217"/>
  <c r="R1217"/>
  <c r="P1217"/>
  <c r="BI1215"/>
  <c r="BH1215"/>
  <c r="BG1215"/>
  <c r="BF1215"/>
  <c r="T1215"/>
  <c r="R1215"/>
  <c r="P1215"/>
  <c r="BI1211"/>
  <c r="BH1211"/>
  <c r="BG1211"/>
  <c r="BF1211"/>
  <c r="T1211"/>
  <c r="R1211"/>
  <c r="P1211"/>
  <c r="BI1206"/>
  <c r="BH1206"/>
  <c r="BG1206"/>
  <c r="BF1206"/>
  <c r="T1206"/>
  <c r="R1206"/>
  <c r="P1206"/>
  <c r="BI1204"/>
  <c r="BH1204"/>
  <c r="BG1204"/>
  <c r="BF1204"/>
  <c r="T1204"/>
  <c r="R1204"/>
  <c r="P1204"/>
  <c r="BI1199"/>
  <c r="BH1199"/>
  <c r="BG1199"/>
  <c r="BF1199"/>
  <c r="T1199"/>
  <c r="R1199"/>
  <c r="P1199"/>
  <c r="BI1197"/>
  <c r="BH1197"/>
  <c r="BG1197"/>
  <c r="BF1197"/>
  <c r="T1197"/>
  <c r="R1197"/>
  <c r="P1197"/>
  <c r="BI1186"/>
  <c r="BH1186"/>
  <c r="BG1186"/>
  <c r="BF1186"/>
  <c r="T1186"/>
  <c r="R1186"/>
  <c r="P1186"/>
  <c r="BI1182"/>
  <c r="BH1182"/>
  <c r="BG1182"/>
  <c r="BF1182"/>
  <c r="T1182"/>
  <c r="R1182"/>
  <c r="P1182"/>
  <c r="BI1179"/>
  <c r="BH1179"/>
  <c r="BG1179"/>
  <c r="BF1179"/>
  <c r="T1179"/>
  <c r="R1179"/>
  <c r="P1179"/>
  <c r="BI1171"/>
  <c r="BH1171"/>
  <c r="BG1171"/>
  <c r="BF1171"/>
  <c r="T1171"/>
  <c r="R1171"/>
  <c r="P1171"/>
  <c r="BI1167"/>
  <c r="BH1167"/>
  <c r="BG1167"/>
  <c r="BF1167"/>
  <c r="T1167"/>
  <c r="T1166"/>
  <c r="R1167"/>
  <c r="R1166"/>
  <c r="P1167"/>
  <c r="P1166"/>
  <c r="BI1164"/>
  <c r="BH1164"/>
  <c r="BG1164"/>
  <c r="BF1164"/>
  <c r="T1164"/>
  <c r="R1164"/>
  <c r="P1164"/>
  <c r="BI1161"/>
  <c r="BH1161"/>
  <c r="BG1161"/>
  <c r="BF1161"/>
  <c r="T1161"/>
  <c r="R1161"/>
  <c r="P1161"/>
  <c r="BI1159"/>
  <c r="BH1159"/>
  <c r="BG1159"/>
  <c r="BF1159"/>
  <c r="T1159"/>
  <c r="R1159"/>
  <c r="P1159"/>
  <c r="BI1157"/>
  <c r="BH1157"/>
  <c r="BG1157"/>
  <c r="BF1157"/>
  <c r="T1157"/>
  <c r="R1157"/>
  <c r="P1157"/>
  <c r="BI1155"/>
  <c r="BH1155"/>
  <c r="BG1155"/>
  <c r="BF1155"/>
  <c r="T1155"/>
  <c r="R1155"/>
  <c r="P1155"/>
  <c r="BI1154"/>
  <c r="BH1154"/>
  <c r="BG1154"/>
  <c r="BF1154"/>
  <c r="T1154"/>
  <c r="R1154"/>
  <c r="P1154"/>
  <c r="BI1153"/>
  <c r="BH1153"/>
  <c r="BG1153"/>
  <c r="BF1153"/>
  <c r="T1153"/>
  <c r="R1153"/>
  <c r="P1153"/>
  <c r="BI1152"/>
  <c r="BH1152"/>
  <c r="BG1152"/>
  <c r="BF1152"/>
  <c r="T1152"/>
  <c r="R1152"/>
  <c r="P1152"/>
  <c r="BI1151"/>
  <c r="BH1151"/>
  <c r="BG1151"/>
  <c r="BF1151"/>
  <c r="T1151"/>
  <c r="R1151"/>
  <c r="P1151"/>
  <c r="BI1150"/>
  <c r="BH1150"/>
  <c r="BG1150"/>
  <c r="BF1150"/>
  <c r="T1150"/>
  <c r="R1150"/>
  <c r="P1150"/>
  <c r="BI1149"/>
  <c r="BH1149"/>
  <c r="BG1149"/>
  <c r="BF1149"/>
  <c r="T1149"/>
  <c r="R1149"/>
  <c r="P1149"/>
  <c r="BI1148"/>
  <c r="BH1148"/>
  <c r="BG1148"/>
  <c r="BF1148"/>
  <c r="T1148"/>
  <c r="R1148"/>
  <c r="P1148"/>
  <c r="BI1147"/>
  <c r="BH1147"/>
  <c r="BG1147"/>
  <c r="BF1147"/>
  <c r="T1147"/>
  <c r="R1147"/>
  <c r="P1147"/>
  <c r="BI1146"/>
  <c r="BH1146"/>
  <c r="BG1146"/>
  <c r="BF1146"/>
  <c r="T1146"/>
  <c r="R1146"/>
  <c r="P1146"/>
  <c r="BI1145"/>
  <c r="BH1145"/>
  <c r="BG1145"/>
  <c r="BF1145"/>
  <c r="T1145"/>
  <c r="R1145"/>
  <c r="P1145"/>
  <c r="BI1144"/>
  <c r="BH1144"/>
  <c r="BG1144"/>
  <c r="BF1144"/>
  <c r="T1144"/>
  <c r="R1144"/>
  <c r="P1144"/>
  <c r="BI1143"/>
  <c r="BH1143"/>
  <c r="BG1143"/>
  <c r="BF1143"/>
  <c r="T1143"/>
  <c r="R1143"/>
  <c r="P1143"/>
  <c r="BI1142"/>
  <c r="BH1142"/>
  <c r="BG1142"/>
  <c r="BF1142"/>
  <c r="T1142"/>
  <c r="R1142"/>
  <c r="P1142"/>
  <c r="BI1141"/>
  <c r="BH1141"/>
  <c r="BG1141"/>
  <c r="BF1141"/>
  <c r="T1141"/>
  <c r="R1141"/>
  <c r="P1141"/>
  <c r="BI1140"/>
  <c r="BH1140"/>
  <c r="BG1140"/>
  <c r="BF1140"/>
  <c r="T1140"/>
  <c r="R1140"/>
  <c r="P1140"/>
  <c r="BI1139"/>
  <c r="BH1139"/>
  <c r="BG1139"/>
  <c r="BF1139"/>
  <c r="T1139"/>
  <c r="R1139"/>
  <c r="P1139"/>
  <c r="BI1138"/>
  <c r="BH1138"/>
  <c r="BG1138"/>
  <c r="BF1138"/>
  <c r="T1138"/>
  <c r="R1138"/>
  <c r="P1138"/>
  <c r="BI1137"/>
  <c r="BH1137"/>
  <c r="BG1137"/>
  <c r="BF1137"/>
  <c r="T1137"/>
  <c r="R1137"/>
  <c r="P1137"/>
  <c r="BI1136"/>
  <c r="BH1136"/>
  <c r="BG1136"/>
  <c r="BF1136"/>
  <c r="T1136"/>
  <c r="R1136"/>
  <c r="P1136"/>
  <c r="BI1135"/>
  <c r="BH1135"/>
  <c r="BG1135"/>
  <c r="BF1135"/>
  <c r="T1135"/>
  <c r="R1135"/>
  <c r="P1135"/>
  <c r="BI1134"/>
  <c r="BH1134"/>
  <c r="BG1134"/>
  <c r="BF1134"/>
  <c r="T1134"/>
  <c r="R1134"/>
  <c r="P1134"/>
  <c r="BI1133"/>
  <c r="BH1133"/>
  <c r="BG1133"/>
  <c r="BF1133"/>
  <c r="T1133"/>
  <c r="R1133"/>
  <c r="P1133"/>
  <c r="BI1132"/>
  <c r="BH1132"/>
  <c r="BG1132"/>
  <c r="BF1132"/>
  <c r="T1132"/>
  <c r="R1132"/>
  <c r="P1132"/>
  <c r="BI1131"/>
  <c r="BH1131"/>
  <c r="BG1131"/>
  <c r="BF1131"/>
  <c r="T1131"/>
  <c r="R1131"/>
  <c r="P1131"/>
  <c r="BI1130"/>
  <c r="BH1130"/>
  <c r="BG1130"/>
  <c r="BF1130"/>
  <c r="T1130"/>
  <c r="R1130"/>
  <c r="P1130"/>
  <c r="BI1129"/>
  <c r="BH1129"/>
  <c r="BG1129"/>
  <c r="BF1129"/>
  <c r="T1129"/>
  <c r="R1129"/>
  <c r="P1129"/>
  <c r="BI1128"/>
  <c r="BH1128"/>
  <c r="BG1128"/>
  <c r="BF1128"/>
  <c r="T1128"/>
  <c r="R1128"/>
  <c r="P1128"/>
  <c r="BI1127"/>
  <c r="BH1127"/>
  <c r="BG1127"/>
  <c r="BF1127"/>
  <c r="T1127"/>
  <c r="R1127"/>
  <c r="P1127"/>
  <c r="BI1126"/>
  <c r="BH1126"/>
  <c r="BG1126"/>
  <c r="BF1126"/>
  <c r="T1126"/>
  <c r="R1126"/>
  <c r="P1126"/>
  <c r="BI1125"/>
  <c r="BH1125"/>
  <c r="BG1125"/>
  <c r="BF1125"/>
  <c r="T1125"/>
  <c r="R1125"/>
  <c r="P1125"/>
  <c r="BI1124"/>
  <c r="BH1124"/>
  <c r="BG1124"/>
  <c r="BF1124"/>
  <c r="T1124"/>
  <c r="R1124"/>
  <c r="P1124"/>
  <c r="BI1120"/>
  <c r="BH1120"/>
  <c r="BG1120"/>
  <c r="BF1120"/>
  <c r="T1120"/>
  <c r="R1120"/>
  <c r="P1120"/>
  <c r="BI1095"/>
  <c r="BH1095"/>
  <c r="BG1095"/>
  <c r="BF1095"/>
  <c r="T1095"/>
  <c r="R1095"/>
  <c r="P1095"/>
  <c r="BI1091"/>
  <c r="BH1091"/>
  <c r="BG1091"/>
  <c r="BF1091"/>
  <c r="T1091"/>
  <c r="R1091"/>
  <c r="P1091"/>
  <c r="BI1088"/>
  <c r="BH1088"/>
  <c r="BG1088"/>
  <c r="BF1088"/>
  <c r="T1088"/>
  <c r="R1088"/>
  <c r="P1088"/>
  <c r="BI1084"/>
  <c r="BH1084"/>
  <c r="BG1084"/>
  <c r="BF1084"/>
  <c r="T1084"/>
  <c r="R1084"/>
  <c r="P1084"/>
  <c r="BI1073"/>
  <c r="BH1073"/>
  <c r="BG1073"/>
  <c r="BF1073"/>
  <c r="T1073"/>
  <c r="R1073"/>
  <c r="P1073"/>
  <c r="BI1051"/>
  <c r="BH1051"/>
  <c r="BG1051"/>
  <c r="BF1051"/>
  <c r="T1051"/>
  <c r="R1051"/>
  <c r="P1051"/>
  <c r="BI1031"/>
  <c r="BH1031"/>
  <c r="BG1031"/>
  <c r="BF1031"/>
  <c r="T1031"/>
  <c r="R1031"/>
  <c r="P1031"/>
  <c r="BI1023"/>
  <c r="BH1023"/>
  <c r="BG1023"/>
  <c r="BF1023"/>
  <c r="T1023"/>
  <c r="R1023"/>
  <c r="P1023"/>
  <c r="BI1018"/>
  <c r="BH1018"/>
  <c r="BG1018"/>
  <c r="BF1018"/>
  <c r="T1018"/>
  <c r="R1018"/>
  <c r="P1018"/>
  <c r="BI1014"/>
  <c r="BH1014"/>
  <c r="BG1014"/>
  <c r="BF1014"/>
  <c r="T1014"/>
  <c r="R1014"/>
  <c r="P1014"/>
  <c r="BI1010"/>
  <c r="BH1010"/>
  <c r="BG1010"/>
  <c r="BF1010"/>
  <c r="T1010"/>
  <c r="R1010"/>
  <c r="P1010"/>
  <c r="BI1004"/>
  <c r="BH1004"/>
  <c r="BG1004"/>
  <c r="BF1004"/>
  <c r="T1004"/>
  <c r="R1004"/>
  <c r="P1004"/>
  <c r="BI1000"/>
  <c r="BH1000"/>
  <c r="BG1000"/>
  <c r="BF1000"/>
  <c r="T1000"/>
  <c r="R1000"/>
  <c r="P1000"/>
  <c r="BI985"/>
  <c r="BH985"/>
  <c r="BG985"/>
  <c r="BF985"/>
  <c r="T985"/>
  <c r="R985"/>
  <c r="P985"/>
  <c r="BI973"/>
  <c r="BH973"/>
  <c r="BG973"/>
  <c r="BF973"/>
  <c r="T973"/>
  <c r="R973"/>
  <c r="P973"/>
  <c r="BI970"/>
  <c r="BH970"/>
  <c r="BG970"/>
  <c r="BF970"/>
  <c r="T970"/>
  <c r="R970"/>
  <c r="P970"/>
  <c r="BI969"/>
  <c r="BH969"/>
  <c r="BG969"/>
  <c r="BF969"/>
  <c r="T969"/>
  <c r="R969"/>
  <c r="P969"/>
  <c r="BI968"/>
  <c r="BH968"/>
  <c r="BG968"/>
  <c r="BF968"/>
  <c r="T968"/>
  <c r="R968"/>
  <c r="P968"/>
  <c r="BI965"/>
  <c r="BH965"/>
  <c r="BG965"/>
  <c r="BF965"/>
  <c r="T965"/>
  <c r="R965"/>
  <c r="P965"/>
  <c r="BI962"/>
  <c r="BH962"/>
  <c r="BG962"/>
  <c r="BF962"/>
  <c r="T962"/>
  <c r="R962"/>
  <c r="P962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7"/>
  <c r="BH947"/>
  <c r="BG947"/>
  <c r="BF947"/>
  <c r="T947"/>
  <c r="R947"/>
  <c r="P947"/>
  <c r="BI945"/>
  <c r="BH945"/>
  <c r="BG945"/>
  <c r="BF945"/>
  <c r="T945"/>
  <c r="R945"/>
  <c r="P945"/>
  <c r="BI941"/>
  <c r="BH941"/>
  <c r="BG941"/>
  <c r="BF941"/>
  <c r="T941"/>
  <c r="R941"/>
  <c r="P941"/>
  <c r="BI937"/>
  <c r="BH937"/>
  <c r="BG937"/>
  <c r="BF937"/>
  <c r="T937"/>
  <c r="R937"/>
  <c r="P937"/>
  <c r="BI934"/>
  <c r="BH934"/>
  <c r="BG934"/>
  <c r="BF934"/>
  <c r="T934"/>
  <c r="R934"/>
  <c r="P934"/>
  <c r="BI931"/>
  <c r="BH931"/>
  <c r="BG931"/>
  <c r="BF931"/>
  <c r="T931"/>
  <c r="R931"/>
  <c r="P931"/>
  <c r="BI920"/>
  <c r="BH920"/>
  <c r="BG920"/>
  <c r="BF920"/>
  <c r="T920"/>
  <c r="R920"/>
  <c r="P920"/>
  <c r="BI917"/>
  <c r="BH917"/>
  <c r="BG917"/>
  <c r="BF917"/>
  <c r="T917"/>
  <c r="R917"/>
  <c r="P917"/>
  <c r="BI914"/>
  <c r="BH914"/>
  <c r="BG914"/>
  <c r="BF914"/>
  <c r="T914"/>
  <c r="R914"/>
  <c r="P914"/>
  <c r="BI911"/>
  <c r="BH911"/>
  <c r="BG911"/>
  <c r="BF911"/>
  <c r="T911"/>
  <c r="R911"/>
  <c r="P911"/>
  <c r="BI900"/>
  <c r="BH900"/>
  <c r="BG900"/>
  <c r="BF900"/>
  <c r="T900"/>
  <c r="R900"/>
  <c r="P900"/>
  <c r="BI896"/>
  <c r="BH896"/>
  <c r="BG896"/>
  <c r="BF896"/>
  <c r="T896"/>
  <c r="R896"/>
  <c r="P896"/>
  <c r="BI890"/>
  <c r="BH890"/>
  <c r="BG890"/>
  <c r="BF890"/>
  <c r="T890"/>
  <c r="R890"/>
  <c r="P890"/>
  <c r="BI885"/>
  <c r="BH885"/>
  <c r="BG885"/>
  <c r="BF885"/>
  <c r="T885"/>
  <c r="R885"/>
  <c r="P885"/>
  <c r="BI881"/>
  <c r="BH881"/>
  <c r="BG881"/>
  <c r="BF881"/>
  <c r="T881"/>
  <c r="R881"/>
  <c r="P881"/>
  <c r="BI877"/>
  <c r="BH877"/>
  <c r="BG877"/>
  <c r="BF877"/>
  <c r="T877"/>
  <c r="R877"/>
  <c r="P877"/>
  <c r="BI869"/>
  <c r="BH869"/>
  <c r="BG869"/>
  <c r="BF869"/>
  <c r="T869"/>
  <c r="R869"/>
  <c r="P869"/>
  <c r="BI861"/>
  <c r="BH861"/>
  <c r="BG861"/>
  <c r="BF861"/>
  <c r="T861"/>
  <c r="R861"/>
  <c r="P861"/>
  <c r="BI859"/>
  <c r="BH859"/>
  <c r="BG859"/>
  <c r="BF859"/>
  <c r="T859"/>
  <c r="R859"/>
  <c r="P859"/>
  <c r="BI856"/>
  <c r="BH856"/>
  <c r="BG856"/>
  <c r="BF856"/>
  <c r="T856"/>
  <c r="R856"/>
  <c r="P856"/>
  <c r="BI854"/>
  <c r="BH854"/>
  <c r="BG854"/>
  <c r="BF854"/>
  <c r="T854"/>
  <c r="R854"/>
  <c r="P854"/>
  <c r="BI852"/>
  <c r="BH852"/>
  <c r="BG852"/>
  <c r="BF852"/>
  <c r="T852"/>
  <c r="R852"/>
  <c r="P852"/>
  <c r="BI849"/>
  <c r="BH849"/>
  <c r="BG849"/>
  <c r="BF849"/>
  <c r="T849"/>
  <c r="R849"/>
  <c r="P849"/>
  <c r="BI843"/>
  <c r="BH843"/>
  <c r="BG843"/>
  <c r="BF843"/>
  <c r="T843"/>
  <c r="R843"/>
  <c r="P843"/>
  <c r="BI839"/>
  <c r="BH839"/>
  <c r="BG839"/>
  <c r="BF839"/>
  <c r="T839"/>
  <c r="R839"/>
  <c r="P839"/>
  <c r="BI835"/>
  <c r="BH835"/>
  <c r="BG835"/>
  <c r="BF835"/>
  <c r="T835"/>
  <c r="R835"/>
  <c r="P835"/>
  <c r="BI824"/>
  <c r="BH824"/>
  <c r="BG824"/>
  <c r="BF824"/>
  <c r="T824"/>
  <c r="R824"/>
  <c r="P824"/>
  <c r="BI809"/>
  <c r="BH809"/>
  <c r="BG809"/>
  <c r="BF809"/>
  <c r="T809"/>
  <c r="R809"/>
  <c r="P809"/>
  <c r="BI796"/>
  <c r="BH796"/>
  <c r="BG796"/>
  <c r="BF796"/>
  <c r="T796"/>
  <c r="R796"/>
  <c r="P796"/>
  <c r="BI781"/>
  <c r="BH781"/>
  <c r="BG781"/>
  <c r="BF781"/>
  <c r="T781"/>
  <c r="R781"/>
  <c r="P781"/>
  <c r="BI771"/>
  <c r="BH771"/>
  <c r="BG771"/>
  <c r="BF771"/>
  <c r="T771"/>
  <c r="R771"/>
  <c r="P771"/>
  <c r="BI759"/>
  <c r="BH759"/>
  <c r="BG759"/>
  <c r="BF759"/>
  <c r="T759"/>
  <c r="R759"/>
  <c r="P759"/>
  <c r="BI737"/>
  <c r="BH737"/>
  <c r="BG737"/>
  <c r="BF737"/>
  <c r="T737"/>
  <c r="R737"/>
  <c r="P737"/>
  <c r="BI725"/>
  <c r="BH725"/>
  <c r="BG725"/>
  <c r="BF725"/>
  <c r="T725"/>
  <c r="R725"/>
  <c r="P725"/>
  <c r="BI714"/>
  <c r="BH714"/>
  <c r="BG714"/>
  <c r="BF714"/>
  <c r="T714"/>
  <c r="R714"/>
  <c r="P714"/>
  <c r="BI713"/>
  <c r="BH713"/>
  <c r="BG713"/>
  <c r="BF713"/>
  <c r="T713"/>
  <c r="R713"/>
  <c r="P713"/>
  <c r="BI702"/>
  <c r="BH702"/>
  <c r="BG702"/>
  <c r="BF702"/>
  <c r="T702"/>
  <c r="R702"/>
  <c r="P702"/>
  <c r="BI701"/>
  <c r="BH701"/>
  <c r="BG701"/>
  <c r="BF701"/>
  <c r="T701"/>
  <c r="R701"/>
  <c r="P701"/>
  <c r="BI698"/>
  <c r="BH698"/>
  <c r="BG698"/>
  <c r="BF698"/>
  <c r="T698"/>
  <c r="R698"/>
  <c r="P698"/>
  <c r="BI683"/>
  <c r="BH683"/>
  <c r="BG683"/>
  <c r="BF683"/>
  <c r="T683"/>
  <c r="R683"/>
  <c r="P683"/>
  <c r="BI674"/>
  <c r="BH674"/>
  <c r="BG674"/>
  <c r="BF674"/>
  <c r="T674"/>
  <c r="R674"/>
  <c r="P674"/>
  <c r="BI649"/>
  <c r="BH649"/>
  <c r="BG649"/>
  <c r="BF649"/>
  <c r="T649"/>
  <c r="R649"/>
  <c r="P649"/>
  <c r="BI646"/>
  <c r="BH646"/>
  <c r="BG646"/>
  <c r="BF646"/>
  <c r="T646"/>
  <c r="R646"/>
  <c r="P646"/>
  <c r="BI598"/>
  <c r="BH598"/>
  <c r="BG598"/>
  <c r="BF598"/>
  <c r="T598"/>
  <c r="R598"/>
  <c r="P598"/>
  <c r="BI594"/>
  <c r="BH594"/>
  <c r="BG594"/>
  <c r="BF594"/>
  <c r="T594"/>
  <c r="R594"/>
  <c r="P594"/>
  <c r="BI546"/>
  <c r="BH546"/>
  <c r="BG546"/>
  <c r="BF546"/>
  <c r="T546"/>
  <c r="R546"/>
  <c r="P546"/>
  <c r="BI537"/>
  <c r="BH537"/>
  <c r="BG537"/>
  <c r="BF537"/>
  <c r="T537"/>
  <c r="R537"/>
  <c r="P537"/>
  <c r="BI523"/>
  <c r="BH523"/>
  <c r="BG523"/>
  <c r="BF523"/>
  <c r="T523"/>
  <c r="R523"/>
  <c r="P523"/>
  <c r="BI518"/>
  <c r="BH518"/>
  <c r="BG518"/>
  <c r="BF518"/>
  <c r="T518"/>
  <c r="R518"/>
  <c r="P518"/>
  <c r="BI504"/>
  <c r="BH504"/>
  <c r="BG504"/>
  <c r="BF504"/>
  <c r="T504"/>
  <c r="R504"/>
  <c r="P504"/>
  <c r="BI490"/>
  <c r="BH490"/>
  <c r="BG490"/>
  <c r="BF490"/>
  <c r="T490"/>
  <c r="R490"/>
  <c r="P490"/>
  <c r="BI463"/>
  <c r="BH463"/>
  <c r="BG463"/>
  <c r="BF463"/>
  <c r="T463"/>
  <c r="R463"/>
  <c r="P463"/>
  <c r="BI436"/>
  <c r="BH436"/>
  <c r="BG436"/>
  <c r="BF436"/>
  <c r="T436"/>
  <c r="R436"/>
  <c r="P436"/>
  <c r="BI409"/>
  <c r="BH409"/>
  <c r="BG409"/>
  <c r="BF409"/>
  <c r="T409"/>
  <c r="R409"/>
  <c r="P409"/>
  <c r="BI408"/>
  <c r="BH408"/>
  <c r="BG408"/>
  <c r="BF408"/>
  <c r="T408"/>
  <c r="R408"/>
  <c r="P408"/>
  <c r="BI407"/>
  <c r="BH407"/>
  <c r="BG407"/>
  <c r="BF407"/>
  <c r="T407"/>
  <c r="R407"/>
  <c r="P407"/>
  <c r="BI406"/>
  <c r="BH406"/>
  <c r="BG406"/>
  <c r="BF406"/>
  <c r="T406"/>
  <c r="R406"/>
  <c r="P406"/>
  <c r="BI405"/>
  <c r="BH405"/>
  <c r="BG405"/>
  <c r="BF405"/>
  <c r="T405"/>
  <c r="R405"/>
  <c r="P405"/>
  <c r="BI399"/>
  <c r="BH399"/>
  <c r="BG399"/>
  <c r="BF399"/>
  <c r="T399"/>
  <c r="R399"/>
  <c r="P399"/>
  <c r="BI398"/>
  <c r="BH398"/>
  <c r="BG398"/>
  <c r="BF398"/>
  <c r="T398"/>
  <c r="R398"/>
  <c r="P398"/>
  <c r="BI397"/>
  <c r="BH397"/>
  <c r="BG397"/>
  <c r="BF397"/>
  <c r="T397"/>
  <c r="R397"/>
  <c r="P397"/>
  <c r="BI396"/>
  <c r="BH396"/>
  <c r="BG396"/>
  <c r="BF396"/>
  <c r="T396"/>
  <c r="R396"/>
  <c r="P396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85"/>
  <c r="BH385"/>
  <c r="BG385"/>
  <c r="BF385"/>
  <c r="T385"/>
  <c r="R385"/>
  <c r="P385"/>
  <c r="BI376"/>
  <c r="BH376"/>
  <c r="BG376"/>
  <c r="BF376"/>
  <c r="T376"/>
  <c r="R376"/>
  <c r="P376"/>
  <c r="BI367"/>
  <c r="BH367"/>
  <c r="BG367"/>
  <c r="BF367"/>
  <c r="T367"/>
  <c r="R367"/>
  <c r="P367"/>
  <c r="BI363"/>
  <c r="BH363"/>
  <c r="BG363"/>
  <c r="BF363"/>
  <c r="T363"/>
  <c r="R363"/>
  <c r="P363"/>
  <c r="BI358"/>
  <c r="BH358"/>
  <c r="BG358"/>
  <c r="BF358"/>
  <c r="T358"/>
  <c r="R358"/>
  <c r="P358"/>
  <c r="BI353"/>
  <c r="BH353"/>
  <c r="BG353"/>
  <c r="BF353"/>
  <c r="T353"/>
  <c r="R353"/>
  <c r="P353"/>
  <c r="BI342"/>
  <c r="BH342"/>
  <c r="BG342"/>
  <c r="BF342"/>
  <c r="T342"/>
  <c r="R342"/>
  <c r="P342"/>
  <c r="BI335"/>
  <c r="BH335"/>
  <c r="BG335"/>
  <c r="BF335"/>
  <c r="T335"/>
  <c r="R335"/>
  <c r="P335"/>
  <c r="BI306"/>
  <c r="BH306"/>
  <c r="BG306"/>
  <c r="BF306"/>
  <c r="T306"/>
  <c r="R306"/>
  <c r="P306"/>
  <c r="BI279"/>
  <c r="BH279"/>
  <c r="BG279"/>
  <c r="BF279"/>
  <c r="T279"/>
  <c r="R279"/>
  <c r="P279"/>
  <c r="BI254"/>
  <c r="BH254"/>
  <c r="BG254"/>
  <c r="BF254"/>
  <c r="T254"/>
  <c r="R254"/>
  <c r="P254"/>
  <c r="BI248"/>
  <c r="BH248"/>
  <c r="BG248"/>
  <c r="BF248"/>
  <c r="T248"/>
  <c r="R248"/>
  <c r="P248"/>
  <c r="BI232"/>
  <c r="BH232"/>
  <c r="BG232"/>
  <c r="BF232"/>
  <c r="T232"/>
  <c r="R232"/>
  <c r="P232"/>
  <c r="BI228"/>
  <c r="BH228"/>
  <c r="BG228"/>
  <c r="BF228"/>
  <c r="T228"/>
  <c r="R228"/>
  <c r="P228"/>
  <c r="BI221"/>
  <c r="BH221"/>
  <c r="BG221"/>
  <c r="BF221"/>
  <c r="T221"/>
  <c r="R221"/>
  <c r="P221"/>
  <c r="BI213"/>
  <c r="BH213"/>
  <c r="BG213"/>
  <c r="BF213"/>
  <c r="T213"/>
  <c r="R213"/>
  <c r="P213"/>
  <c r="BI205"/>
  <c r="BH205"/>
  <c r="BG205"/>
  <c r="BF205"/>
  <c r="T205"/>
  <c r="R205"/>
  <c r="P205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T129"/>
  <c r="R130"/>
  <c r="R129"/>
  <c r="P130"/>
  <c r="P129"/>
  <c r="F121"/>
  <c r="E119"/>
  <c r="F60"/>
  <c r="E58"/>
  <c r="J28"/>
  <c r="E28"/>
  <c r="J63"/>
  <c r="J27"/>
  <c r="J25"/>
  <c r="E25"/>
  <c r="J123"/>
  <c r="J24"/>
  <c r="J22"/>
  <c r="E22"/>
  <c r="F124"/>
  <c r="J21"/>
  <c r="J19"/>
  <c r="E19"/>
  <c r="F123"/>
  <c r="J18"/>
  <c r="J16"/>
  <c r="J121"/>
  <c r="E7"/>
  <c r="E113"/>
  <c i="4" r="J39"/>
  <c r="J38"/>
  <c i="1" r="AY59"/>
  <c i="4" r="J37"/>
  <c i="1" r="AX59"/>
  <c i="4" r="BI143"/>
  <c r="BH143"/>
  <c r="BG143"/>
  <c r="BF143"/>
  <c r="T143"/>
  <c r="R143"/>
  <c r="P143"/>
  <c r="BI140"/>
  <c r="BH140"/>
  <c r="BG140"/>
  <c r="BF140"/>
  <c r="T140"/>
  <c r="R140"/>
  <c r="P140"/>
  <c r="BI131"/>
  <c r="BH131"/>
  <c r="BG131"/>
  <c r="BF131"/>
  <c r="T131"/>
  <c r="R131"/>
  <c r="P131"/>
  <c r="BI128"/>
  <c r="BH128"/>
  <c r="BG128"/>
  <c r="BF128"/>
  <c r="T128"/>
  <c r="R128"/>
  <c r="P128"/>
  <c r="BI121"/>
  <c r="BH121"/>
  <c r="BG121"/>
  <c r="BF121"/>
  <c r="T121"/>
  <c r="R121"/>
  <c r="P121"/>
  <c r="BI109"/>
  <c r="BH109"/>
  <c r="BG109"/>
  <c r="BF109"/>
  <c r="T109"/>
  <c r="R109"/>
  <c r="P109"/>
  <c r="BI97"/>
  <c r="BH97"/>
  <c r="BG97"/>
  <c r="BF97"/>
  <c r="T97"/>
  <c r="R97"/>
  <c r="P97"/>
  <c r="BI90"/>
  <c r="BH90"/>
  <c r="BG90"/>
  <c r="BF90"/>
  <c r="T90"/>
  <c r="R90"/>
  <c r="P90"/>
  <c r="F81"/>
  <c r="E79"/>
  <c r="F56"/>
  <c r="E54"/>
  <c r="J26"/>
  <c r="E26"/>
  <c r="J59"/>
  <c r="J25"/>
  <c r="J23"/>
  <c r="E23"/>
  <c r="J58"/>
  <c r="J22"/>
  <c r="J20"/>
  <c r="E20"/>
  <c r="F84"/>
  <c r="J19"/>
  <c r="J17"/>
  <c r="E17"/>
  <c r="F83"/>
  <c r="J16"/>
  <c r="J14"/>
  <c r="J56"/>
  <c r="E7"/>
  <c r="E75"/>
  <c i="3" r="J41"/>
  <c r="J40"/>
  <c i="1" r="AY58"/>
  <c i="3" r="J39"/>
  <c i="1" r="AX58"/>
  <c i="3" r="BI335"/>
  <c r="BH335"/>
  <c r="BG335"/>
  <c r="BF335"/>
  <c r="T335"/>
  <c r="R335"/>
  <c r="P335"/>
  <c r="BI328"/>
  <c r="BH328"/>
  <c r="BG328"/>
  <c r="BF328"/>
  <c r="T328"/>
  <c r="R328"/>
  <c r="P328"/>
  <c r="BI323"/>
  <c r="BH323"/>
  <c r="BG323"/>
  <c r="BF323"/>
  <c r="T323"/>
  <c r="T322"/>
  <c r="R323"/>
  <c r="R322"/>
  <c r="P323"/>
  <c r="P322"/>
  <c r="BI317"/>
  <c r="BH317"/>
  <c r="BG317"/>
  <c r="BF317"/>
  <c r="T317"/>
  <c r="R317"/>
  <c r="P317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0"/>
  <c r="BH270"/>
  <c r="BG270"/>
  <c r="BF270"/>
  <c r="T270"/>
  <c r="R270"/>
  <c r="P270"/>
  <c r="BI262"/>
  <c r="BH262"/>
  <c r="BG262"/>
  <c r="BF262"/>
  <c r="T262"/>
  <c r="R262"/>
  <c r="P262"/>
  <c r="BI255"/>
  <c r="BH255"/>
  <c r="BG255"/>
  <c r="BF255"/>
  <c r="T255"/>
  <c r="R255"/>
  <c r="P255"/>
  <c r="BI248"/>
  <c r="BH248"/>
  <c r="BG248"/>
  <c r="BF248"/>
  <c r="T248"/>
  <c r="R248"/>
  <c r="P248"/>
  <c r="BI244"/>
  <c r="BH244"/>
  <c r="BG244"/>
  <c r="BF244"/>
  <c r="T244"/>
  <c r="R244"/>
  <c r="P244"/>
  <c r="BI237"/>
  <c r="BH237"/>
  <c r="BG237"/>
  <c r="BF237"/>
  <c r="T237"/>
  <c r="R237"/>
  <c r="P237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4"/>
  <c r="BH194"/>
  <c r="BG194"/>
  <c r="BF194"/>
  <c r="T194"/>
  <c r="R194"/>
  <c r="P194"/>
  <c r="BI190"/>
  <c r="BH190"/>
  <c r="BG190"/>
  <c r="BF190"/>
  <c r="T190"/>
  <c r="R190"/>
  <c r="P190"/>
  <c r="BI179"/>
  <c r="BH179"/>
  <c r="BG179"/>
  <c r="BF179"/>
  <c r="T179"/>
  <c r="R179"/>
  <c r="P179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T102"/>
  <c r="R103"/>
  <c r="R102"/>
  <c r="P103"/>
  <c r="P102"/>
  <c r="F94"/>
  <c r="E92"/>
  <c r="F60"/>
  <c r="E58"/>
  <c r="J28"/>
  <c r="E28"/>
  <c r="J63"/>
  <c r="J27"/>
  <c r="J25"/>
  <c r="E25"/>
  <c r="J62"/>
  <c r="J24"/>
  <c r="J22"/>
  <c r="E22"/>
  <c r="F97"/>
  <c r="J21"/>
  <c r="J19"/>
  <c r="E19"/>
  <c r="F96"/>
  <c r="J18"/>
  <c r="J16"/>
  <c r="J60"/>
  <c r="E7"/>
  <c r="E86"/>
  <c i="2" r="J41"/>
  <c r="J40"/>
  <c i="1" r="AY57"/>
  <c i="2" r="J39"/>
  <c i="1" r="AX57"/>
  <c i="2" r="BI152"/>
  <c r="BH152"/>
  <c r="BG152"/>
  <c r="BF152"/>
  <c r="T152"/>
  <c r="R152"/>
  <c r="P152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7"/>
  <c r="BH127"/>
  <c r="BG127"/>
  <c r="BF127"/>
  <c r="T127"/>
  <c r="R127"/>
  <c r="P127"/>
  <c r="BI123"/>
  <c r="BH123"/>
  <c r="BG123"/>
  <c r="BF123"/>
  <c r="T123"/>
  <c r="R123"/>
  <c r="P123"/>
  <c r="BI117"/>
  <c r="BH117"/>
  <c r="BG117"/>
  <c r="BF117"/>
  <c r="T117"/>
  <c r="R117"/>
  <c r="P117"/>
  <c r="BI109"/>
  <c r="BH109"/>
  <c r="BG109"/>
  <c r="BF109"/>
  <c r="T109"/>
  <c r="R109"/>
  <c r="P109"/>
  <c r="BI101"/>
  <c r="BH101"/>
  <c r="BG101"/>
  <c r="BF101"/>
  <c r="T101"/>
  <c r="R101"/>
  <c r="P101"/>
  <c r="BI97"/>
  <c r="BH97"/>
  <c r="BG97"/>
  <c r="BF97"/>
  <c r="T97"/>
  <c r="R97"/>
  <c r="P97"/>
  <c r="F88"/>
  <c r="E86"/>
  <c r="F60"/>
  <c r="E58"/>
  <c r="J28"/>
  <c r="E28"/>
  <c r="J91"/>
  <c r="J27"/>
  <c r="J25"/>
  <c r="E25"/>
  <c r="J90"/>
  <c r="J24"/>
  <c r="J22"/>
  <c r="E22"/>
  <c r="F63"/>
  <c r="J21"/>
  <c r="J19"/>
  <c r="E19"/>
  <c r="F90"/>
  <c r="J18"/>
  <c r="J16"/>
  <c r="J60"/>
  <c r="E7"/>
  <c r="E80"/>
  <c i="1" r="L50"/>
  <c r="AM50"/>
  <c r="AM49"/>
  <c r="L49"/>
  <c r="AM47"/>
  <c r="L47"/>
  <c r="L45"/>
  <c r="L44"/>
  <c i="3" r="BK270"/>
  <c r="J309"/>
  <c r="BK317"/>
  <c r="BK278"/>
  <c r="J109"/>
  <c r="BK248"/>
  <c r="J179"/>
  <c i="4" r="BK140"/>
  <c r="J140"/>
  <c i="5" r="J2205"/>
  <c r="BK2126"/>
  <c r="J2109"/>
  <c r="BK2074"/>
  <c r="J1973"/>
  <c r="J1917"/>
  <c r="J1864"/>
  <c r="J1699"/>
  <c r="J1609"/>
  <c r="BK1352"/>
  <c r="J1206"/>
  <c r="BK1155"/>
  <c r="BK1129"/>
  <c r="BK1018"/>
  <c r="J934"/>
  <c r="J849"/>
  <c r="BK523"/>
  <c r="BK387"/>
  <c r="BK177"/>
  <c r="J2129"/>
  <c r="J2105"/>
  <c r="BK2067"/>
  <c r="BK2048"/>
  <c r="J1951"/>
  <c r="J1914"/>
  <c r="BK1884"/>
  <c r="BK1769"/>
  <c r="BK1546"/>
  <c r="J1443"/>
  <c r="BK1323"/>
  <c r="BK1164"/>
  <c r="BK1136"/>
  <c r="J1004"/>
  <c r="BK877"/>
  <c r="BK674"/>
  <c r="J395"/>
  <c r="J353"/>
  <c r="BK135"/>
  <c r="J2169"/>
  <c r="J2130"/>
  <c r="BK2086"/>
  <c r="BK2059"/>
  <c r="BK2040"/>
  <c r="J1925"/>
  <c r="J1902"/>
  <c r="J1813"/>
  <c r="BK1744"/>
  <c r="BK1532"/>
  <c r="BK1455"/>
  <c r="BK1380"/>
  <c r="BK1305"/>
  <c r="J1179"/>
  <c r="J1146"/>
  <c r="J1073"/>
  <c r="BK911"/>
  <c r="J702"/>
  <c r="J405"/>
  <c r="J205"/>
  <c r="BK130"/>
  <c r="J2379"/>
  <c r="BK2341"/>
  <c r="BK2262"/>
  <c r="BK2241"/>
  <c r="BK2139"/>
  <c r="J2086"/>
  <c r="J2065"/>
  <c r="J2040"/>
  <c r="BK1941"/>
  <c r="BK1911"/>
  <c r="J1686"/>
  <c r="J1568"/>
  <c r="BK1466"/>
  <c r="J1436"/>
  <c r="BK1349"/>
  <c r="J1343"/>
  <c r="J1302"/>
  <c r="J1182"/>
  <c r="J1155"/>
  <c r="J1143"/>
  <c r="BK1084"/>
  <c r="J896"/>
  <c r="BK649"/>
  <c r="BK279"/>
  <c i="6" r="J480"/>
  <c r="J398"/>
  <c r="BK316"/>
  <c r="BK228"/>
  <c r="J169"/>
  <c r="J477"/>
  <c r="J374"/>
  <c r="J281"/>
  <c r="J231"/>
  <c r="J508"/>
  <c r="BK411"/>
  <c r="BK195"/>
  <c r="BK145"/>
  <c r="J492"/>
  <c r="J407"/>
  <c r="J346"/>
  <c r="J198"/>
  <c r="J132"/>
  <c i="7" r="BK185"/>
  <c r="BK259"/>
  <c r="BK123"/>
  <c r="J223"/>
  <c r="BK127"/>
  <c r="BK194"/>
  <c i="8" r="BK199"/>
  <c r="BK150"/>
  <c r="J124"/>
  <c r="BK209"/>
  <c r="BK167"/>
  <c r="BK137"/>
  <c r="BK102"/>
  <c r="BK187"/>
  <c r="BK147"/>
  <c r="J111"/>
  <c r="J192"/>
  <c r="BK153"/>
  <c r="BK125"/>
  <c r="J97"/>
  <c i="9" r="BK213"/>
  <c r="BK184"/>
  <c r="BK144"/>
  <c r="J108"/>
  <c r="J209"/>
  <c r="J177"/>
  <c r="BK131"/>
  <c r="J221"/>
  <c r="BK182"/>
  <c r="J146"/>
  <c r="BK108"/>
  <c r="BK225"/>
  <c r="BK191"/>
  <c r="J168"/>
  <c r="J136"/>
  <c r="J106"/>
  <c i="10" r="J243"/>
  <c r="BK194"/>
  <c r="BK156"/>
  <c r="J141"/>
  <c r="BK117"/>
  <c r="J255"/>
  <c r="BK216"/>
  <c r="J186"/>
  <c r="BK162"/>
  <c r="J110"/>
  <c r="BK234"/>
  <c r="J204"/>
  <c r="J181"/>
  <c r="BK157"/>
  <c r="J109"/>
  <c r="BK223"/>
  <c r="J200"/>
  <c r="J168"/>
  <c r="BK136"/>
  <c r="J112"/>
  <c i="11" r="J142"/>
  <c r="J112"/>
  <c r="BK128"/>
  <c r="J132"/>
  <c r="BK106"/>
  <c r="BK142"/>
  <c r="J102"/>
  <c i="12" r="J123"/>
  <c r="BK101"/>
  <c r="BK129"/>
  <c i="13" r="J158"/>
  <c r="J122"/>
  <c r="BK151"/>
  <c r="J109"/>
  <c r="BK138"/>
  <c r="BK102"/>
  <c r="BK129"/>
  <c i="14" r="BK134"/>
  <c r="J138"/>
  <c r="BK99"/>
  <c r="J139"/>
  <c r="J107"/>
  <c i="15" r="J109"/>
  <c r="BK109"/>
  <c r="BK101"/>
  <c i="16" r="J155"/>
  <c r="BK121"/>
  <c r="J180"/>
  <c r="J156"/>
  <c r="BK133"/>
  <c r="BK181"/>
  <c r="J136"/>
  <c r="J172"/>
  <c r="J146"/>
  <c i="17" r="BK130"/>
  <c r="BK126"/>
  <c r="BK103"/>
  <c r="BK107"/>
  <c i="18" r="J117"/>
  <c r="BK107"/>
  <c r="BK99"/>
  <c i="19" r="BK110"/>
  <c r="J115"/>
  <c i="20" r="BK121"/>
  <c r="BK112"/>
  <c r="J106"/>
  <c i="21" r="BK160"/>
  <c i="22" r="J210"/>
  <c r="BK151"/>
  <c r="J161"/>
  <c r="BK189"/>
  <c i="23" r="J154"/>
  <c r="BK147"/>
  <c i="24" r="J125"/>
  <c r="J118"/>
  <c i="25" r="J143"/>
  <c r="J144"/>
  <c r="J140"/>
  <c r="BK107"/>
  <c i="26" r="J132"/>
  <c i="27" r="BK129"/>
  <c r="BK114"/>
  <c r="J133"/>
  <c i="28" r="J112"/>
  <c r="J105"/>
  <c r="BK131"/>
  <c i="29" r="BK170"/>
  <c r="BK147"/>
  <c r="BK123"/>
  <c r="BK127"/>
  <c r="J157"/>
  <c r="BK151"/>
  <c r="BK113"/>
  <c i="30" r="J208"/>
  <c r="J317"/>
  <c r="J125"/>
  <c r="J267"/>
  <c r="BK202"/>
  <c r="BK307"/>
  <c r="BK222"/>
  <c i="31" r="BK208"/>
  <c r="J235"/>
  <c r="BK174"/>
  <c r="J174"/>
  <c r="J237"/>
  <c r="J122"/>
  <c i="32" r="J100"/>
  <c r="J129"/>
  <c r="BK119"/>
  <c i="33" r="BK126"/>
  <c r="J126"/>
  <c r="BK125"/>
  <c r="J101"/>
  <c i="34" r="J130"/>
  <c r="BK128"/>
  <c r="BK112"/>
  <c r="J111"/>
  <c i="35" r="J125"/>
  <c r="BK159"/>
  <c r="J169"/>
  <c r="J228"/>
  <c r="BK118"/>
  <c i="36" r="J164"/>
  <c r="BK189"/>
  <c r="BK119"/>
  <c r="BK163"/>
  <c i="37" r="BK204"/>
  <c r="J210"/>
  <c r="J150"/>
  <c r="J162"/>
  <c r="J98"/>
  <c i="38" r="BK190"/>
  <c r="J190"/>
  <c r="BK201"/>
  <c r="J154"/>
  <c r="BK99"/>
  <c i="39" r="J508"/>
  <c r="BK396"/>
  <c r="BK126"/>
  <c r="J538"/>
  <c r="J396"/>
  <c r="J306"/>
  <c r="BK229"/>
  <c r="J129"/>
  <c r="J437"/>
  <c r="BK359"/>
  <c r="BK226"/>
  <c r="BK173"/>
  <c r="BK472"/>
  <c r="J386"/>
  <c r="J299"/>
  <c r="J200"/>
  <c r="BK135"/>
  <c i="40" r="J291"/>
  <c r="J213"/>
  <c r="BK150"/>
  <c r="J300"/>
  <c r="J219"/>
  <c r="J297"/>
  <c r="BK219"/>
  <c r="BK291"/>
  <c r="BK200"/>
  <c i="41" r="J271"/>
  <c r="J132"/>
  <c r="J261"/>
  <c r="J223"/>
  <c r="BK171"/>
  <c r="BK271"/>
  <c r="J178"/>
  <c r="J112"/>
  <c r="J238"/>
  <c r="J207"/>
  <c r="J142"/>
  <c i="42" r="J210"/>
  <c r="BK147"/>
  <c r="J206"/>
  <c r="BK231"/>
  <c r="BK210"/>
  <c r="J125"/>
  <c r="BK195"/>
  <c r="J112"/>
  <c i="44" r="BK265"/>
  <c r="BK219"/>
  <c r="BK129"/>
  <c r="J109"/>
  <c r="J274"/>
  <c r="J223"/>
  <c r="J116"/>
  <c r="BK167"/>
  <c r="BK283"/>
  <c r="BK245"/>
  <c r="BK171"/>
  <c r="BK109"/>
  <c i="45" r="BK472"/>
  <c r="BK406"/>
  <c r="BK349"/>
  <c r="J279"/>
  <c r="J224"/>
  <c r="J154"/>
  <c r="J475"/>
  <c r="J403"/>
  <c r="BK338"/>
  <c r="J269"/>
  <c r="BK235"/>
  <c r="J157"/>
  <c r="BK529"/>
  <c r="BK460"/>
  <c r="J393"/>
  <c r="BK292"/>
  <c r="BK183"/>
  <c r="BK517"/>
  <c r="J493"/>
  <c r="BK403"/>
  <c r="J313"/>
  <c r="J176"/>
  <c i="46" r="J210"/>
  <c r="BK190"/>
  <c r="J134"/>
  <c r="BK213"/>
  <c r="J148"/>
  <c r="J167"/>
  <c r="BK170"/>
  <c i="47" r="J171"/>
  <c r="J178"/>
  <c r="BK134"/>
  <c r="BK196"/>
  <c r="BK120"/>
  <c r="BK144"/>
  <c i="48" r="BK360"/>
  <c r="BK329"/>
  <c r="BK258"/>
  <c r="J188"/>
  <c r="J124"/>
  <c r="J379"/>
  <c r="J264"/>
  <c r="J185"/>
  <c r="J108"/>
  <c r="BK394"/>
  <c r="BK332"/>
  <c r="BK273"/>
  <c r="J141"/>
  <c r="J357"/>
  <c r="BK310"/>
  <c r="J239"/>
  <c r="BK157"/>
  <c r="J111"/>
  <c i="49" r="J200"/>
  <c r="J128"/>
  <c r="BK250"/>
  <c r="J187"/>
  <c r="BK112"/>
  <c r="J174"/>
  <c r="BK115"/>
  <c r="J218"/>
  <c r="BK108"/>
  <c i="50" r="J219"/>
  <c r="BK156"/>
  <c r="BK255"/>
  <c r="BK180"/>
  <c r="J277"/>
  <c r="J187"/>
  <c r="BK123"/>
  <c r="J243"/>
  <c r="BK152"/>
  <c i="51" r="BK301"/>
  <c r="J249"/>
  <c r="BK201"/>
  <c r="J129"/>
  <c r="J271"/>
  <c r="J201"/>
  <c r="J123"/>
  <c r="BK264"/>
  <c r="BK190"/>
  <c r="J113"/>
  <c r="BK252"/>
  <c r="BK198"/>
  <c r="BK143"/>
  <c i="52" r="J236"/>
  <c r="J183"/>
  <c r="J114"/>
  <c r="J134"/>
  <c r="J148"/>
  <c r="BK227"/>
  <c r="BK172"/>
  <c i="53" r="J174"/>
  <c r="BK166"/>
  <c r="J141"/>
  <c r="J122"/>
  <c i="54" r="J282"/>
  <c r="J234"/>
  <c r="BK301"/>
  <c r="J209"/>
  <c r="J130"/>
  <c r="J258"/>
  <c r="J160"/>
  <c r="J328"/>
  <c r="BK252"/>
  <c r="BK153"/>
  <c i="55" r="BK255"/>
  <c r="J200"/>
  <c r="J258"/>
  <c r="BK191"/>
  <c r="BK267"/>
  <c r="BK185"/>
  <c r="J130"/>
  <c r="J249"/>
  <c r="BK209"/>
  <c r="BK151"/>
  <c i="56" r="BK166"/>
  <c r="J208"/>
  <c r="BK134"/>
  <c r="BK189"/>
  <c r="BK182"/>
  <c r="J145"/>
  <c i="57" r="BK90"/>
  <c i="58" r="J36"/>
  <c i="1" r="AW116"/>
  <c i="59" r="BK94"/>
  <c r="J113"/>
  <c r="J98"/>
  <c r="J111"/>
  <c r="BK127"/>
  <c i="60" r="J120"/>
  <c r="BK100"/>
  <c i="61" r="J198"/>
  <c r="BK150"/>
  <c r="BK130"/>
  <c r="BK109"/>
  <c r="BK96"/>
  <c r="BK178"/>
  <c r="J157"/>
  <c r="BK137"/>
  <c r="J121"/>
  <c r="J96"/>
  <c r="BK191"/>
  <c r="BK161"/>
  <c r="J134"/>
  <c r="BK101"/>
  <c r="J189"/>
  <c r="J167"/>
  <c r="BK146"/>
  <c r="J131"/>
  <c r="J107"/>
  <c i="62" r="BK173"/>
  <c r="J162"/>
  <c r="BK139"/>
  <c r="BK117"/>
  <c r="BK169"/>
  <c r="J138"/>
  <c r="J175"/>
  <c r="J155"/>
  <c r="J119"/>
  <c r="J99"/>
  <c r="J164"/>
  <c r="BK130"/>
  <c r="J115"/>
  <c i="63" r="J136"/>
  <c r="J113"/>
  <c r="BK128"/>
  <c r="J104"/>
  <c r="J116"/>
  <c r="BK136"/>
  <c r="BK104"/>
  <c i="64" r="BK118"/>
  <c r="BK99"/>
  <c r="BK104"/>
  <c r="J115"/>
  <c r="J121"/>
  <c i="65" r="BK137"/>
  <c r="J127"/>
  <c r="J99"/>
  <c r="BK100"/>
  <c r="J116"/>
  <c r="BK141"/>
  <c r="BK116"/>
  <c i="66" r="BK142"/>
  <c r="BK117"/>
  <c r="BK98"/>
  <c r="J111"/>
  <c r="J131"/>
  <c r="BK105"/>
  <c r="J138"/>
  <c r="BK122"/>
  <c i="67" r="J122"/>
  <c r="J101"/>
  <c r="BK116"/>
  <c r="BK122"/>
  <c r="J96"/>
  <c r="BK100"/>
  <c i="68" r="BK93"/>
  <c r="J105"/>
  <c r="J95"/>
  <c r="BK108"/>
  <c i="2" r="J152"/>
  <c r="BK131"/>
  <c i="3" r="J335"/>
  <c r="J283"/>
  <c r="BK103"/>
  <c r="BK105"/>
  <c r="BK280"/>
  <c r="J105"/>
  <c r="BK244"/>
  <c r="BK109"/>
  <c i="4" r="J128"/>
  <c i="5" r="BK2208"/>
  <c r="J2127"/>
  <c r="J2091"/>
  <c r="J2071"/>
  <c r="BK2026"/>
  <c r="J1941"/>
  <c r="J1890"/>
  <c r="J1809"/>
  <c r="BK1632"/>
  <c r="BK1484"/>
  <c r="J1323"/>
  <c r="BK1182"/>
  <c r="J1139"/>
  <c r="J1084"/>
  <c r="J962"/>
  <c r="BK869"/>
  <c r="BK713"/>
  <c r="BK463"/>
  <c r="J279"/>
  <c r="J132"/>
  <c r="BK2127"/>
  <c r="BK2097"/>
  <c r="J2058"/>
  <c r="J2047"/>
  <c r="J1948"/>
  <c r="BK1908"/>
  <c r="BK1871"/>
  <c r="J1696"/>
  <c r="BK1530"/>
  <c r="J1484"/>
  <c r="BK1364"/>
  <c r="BK1224"/>
  <c r="J1144"/>
  <c r="J1051"/>
  <c r="J950"/>
  <c r="J859"/>
  <c r="J725"/>
  <c r="J396"/>
  <c r="BK228"/>
  <c r="J152"/>
  <c r="BK2158"/>
  <c r="BK2125"/>
  <c r="J2097"/>
  <c r="J2068"/>
  <c r="J2044"/>
  <c r="BK2014"/>
  <c r="BK1909"/>
  <c r="J1820"/>
  <c r="BK1699"/>
  <c r="J1530"/>
  <c r="J1414"/>
  <c r="BK1335"/>
  <c r="BK1288"/>
  <c r="J1171"/>
  <c r="BK1143"/>
  <c r="J1031"/>
  <c r="J890"/>
  <c r="BK698"/>
  <c r="J407"/>
  <c r="J177"/>
  <c r="J135"/>
  <c r="BK2379"/>
  <c r="J2344"/>
  <c r="BK2257"/>
  <c r="BK2239"/>
  <c r="BK2136"/>
  <c r="J2113"/>
  <c r="BK2076"/>
  <c r="J2052"/>
  <c r="J1910"/>
  <c r="BK1668"/>
  <c r="J1508"/>
  <c r="J1091"/>
  <c r="J900"/>
  <c r="BK406"/>
  <c r="BK183"/>
  <c i="6" r="J517"/>
  <c r="BK439"/>
  <c r="BK343"/>
  <c r="BK216"/>
  <c r="J128"/>
  <c r="J465"/>
  <c r="J386"/>
  <c r="J292"/>
  <c r="BK225"/>
  <c r="BK549"/>
  <c r="BK401"/>
  <c r="J313"/>
  <c r="BK165"/>
  <c r="BK517"/>
  <c r="BK448"/>
  <c r="BK352"/>
  <c r="J237"/>
  <c r="J109"/>
  <c i="7" r="J179"/>
  <c r="J256"/>
  <c r="BK114"/>
  <c r="J176"/>
  <c r="BK203"/>
  <c i="8" r="BK201"/>
  <c r="BK166"/>
  <c r="BK116"/>
  <c r="J95"/>
  <c r="BK183"/>
  <c r="BK156"/>
  <c r="BK111"/>
  <c r="J203"/>
  <c r="J170"/>
  <c r="J123"/>
  <c r="J198"/>
  <c r="J172"/>
  <c r="BK141"/>
  <c r="J105"/>
  <c i="9" r="BK227"/>
  <c r="BK190"/>
  <c r="J149"/>
  <c r="J117"/>
  <c r="BK218"/>
  <c r="J194"/>
  <c r="BK158"/>
  <c r="J111"/>
  <c r="J195"/>
  <c r="BK149"/>
  <c r="J129"/>
  <c r="J232"/>
  <c r="BK202"/>
  <c r="BK174"/>
  <c r="BK147"/>
  <c r="J112"/>
  <c i="10" r="J252"/>
  <c r="BK209"/>
  <c r="BK171"/>
  <c r="BK144"/>
  <c r="J127"/>
  <c r="BK250"/>
  <c r="BK212"/>
  <c r="BK177"/>
  <c r="BK125"/>
  <c r="J256"/>
  <c r="J226"/>
  <c r="BK192"/>
  <c r="J158"/>
  <c r="J117"/>
  <c r="BK230"/>
  <c r="BK205"/>
  <c r="BK164"/>
  <c r="BK138"/>
  <c r="BK109"/>
  <c i="11" r="J139"/>
  <c r="J119"/>
  <c r="BK135"/>
  <c r="BK100"/>
  <c r="J129"/>
  <c r="BK105"/>
  <c r="BK141"/>
  <c r="J100"/>
  <c i="12" r="BK119"/>
  <c r="J128"/>
  <c r="BK124"/>
  <c i="13" r="J143"/>
  <c r="J112"/>
  <c r="J138"/>
  <c r="BK160"/>
  <c r="BK130"/>
  <c r="J106"/>
  <c r="BK134"/>
  <c r="J99"/>
  <c i="14" r="BK118"/>
  <c r="J100"/>
  <c r="BK131"/>
  <c r="J134"/>
  <c i="15" r="BK102"/>
  <c r="BK97"/>
  <c i="16" r="BK176"/>
  <c r="J135"/>
  <c r="BK112"/>
  <c r="BK169"/>
  <c r="BK147"/>
  <c r="BK180"/>
  <c r="J132"/>
  <c r="J105"/>
  <c r="BK168"/>
  <c r="J148"/>
  <c r="J112"/>
  <c i="17" r="J106"/>
  <c r="J116"/>
  <c r="J100"/>
  <c r="J102"/>
  <c r="J99"/>
  <c i="18" r="J120"/>
  <c r="J114"/>
  <c r="BK106"/>
  <c i="19" r="BK121"/>
  <c r="J123"/>
  <c r="J107"/>
  <c i="20" r="BK120"/>
  <c i="21" r="J137"/>
  <c r="J108"/>
  <c i="22" r="J191"/>
  <c r="BK225"/>
  <c r="BK239"/>
  <c r="J214"/>
  <c i="23" r="J107"/>
  <c r="BK150"/>
  <c i="24" r="J94"/>
  <c r="J145"/>
  <c i="25" r="J109"/>
  <c r="J122"/>
  <c r="BK128"/>
  <c r="BK129"/>
  <c i="26" r="BK107"/>
  <c r="J106"/>
  <c i="27" r="BK131"/>
  <c r="BK116"/>
  <c r="J130"/>
  <c r="J106"/>
  <c i="28" r="J109"/>
  <c r="BK103"/>
  <c r="J102"/>
  <c i="29" r="J129"/>
  <c r="BK155"/>
  <c r="BK126"/>
  <c r="BK104"/>
  <c r="J168"/>
  <c r="J144"/>
  <c i="30" r="J320"/>
  <c r="J194"/>
  <c r="J315"/>
  <c r="BK317"/>
  <c r="J260"/>
  <c r="J142"/>
  <c r="BK281"/>
  <c r="BK125"/>
  <c i="31" r="BK143"/>
  <c r="BK226"/>
  <c r="J119"/>
  <c r="J167"/>
  <c r="J234"/>
  <c r="J143"/>
  <c i="32" r="BK130"/>
  <c r="J132"/>
  <c r="J116"/>
  <c r="BK107"/>
  <c i="33" r="J117"/>
  <c r="BK119"/>
  <c r="J120"/>
  <c r="J129"/>
  <c i="34" r="BK125"/>
  <c r="BK122"/>
  <c r="J115"/>
  <c r="BK115"/>
  <c i="35" r="J217"/>
  <c r="J214"/>
  <c r="BK115"/>
  <c r="J151"/>
  <c r="J177"/>
  <c i="36" r="BK209"/>
  <c r="BK112"/>
  <c r="J184"/>
  <c r="BK116"/>
  <c r="J195"/>
  <c i="37" r="BK185"/>
  <c r="BK207"/>
  <c r="BK104"/>
  <c r="J148"/>
  <c r="J199"/>
  <c i="38" r="BK172"/>
  <c r="J165"/>
  <c r="BK195"/>
  <c r="BK159"/>
  <c i="39" r="BK564"/>
  <c r="J484"/>
  <c r="BK330"/>
  <c r="J173"/>
  <c r="J514"/>
  <c r="BK416"/>
  <c r="BK313"/>
  <c r="J222"/>
  <c r="J135"/>
  <c r="J505"/>
  <c r="BK377"/>
  <c r="J296"/>
  <c r="J170"/>
  <c r="BK520"/>
  <c r="J413"/>
  <c r="J313"/>
  <c r="BK213"/>
  <c r="BK139"/>
  <c i="40" r="BK282"/>
  <c r="J182"/>
  <c r="BK103"/>
  <c r="BK192"/>
  <c r="BK117"/>
  <c r="J264"/>
  <c r="J200"/>
  <c r="BK270"/>
  <c r="BK174"/>
  <c i="41" r="J213"/>
  <c r="J106"/>
  <c r="J226"/>
  <c r="BK196"/>
  <c r="J129"/>
  <c r="BK185"/>
  <c r="J280"/>
  <c r="BK210"/>
  <c i="42" r="BK237"/>
  <c r="BK143"/>
  <c r="J172"/>
  <c r="J213"/>
  <c r="J118"/>
  <c r="BK168"/>
  <c i="43" r="BK90"/>
  <c i="44" r="BK192"/>
  <c r="J106"/>
  <c r="BK181"/>
  <c r="BK254"/>
  <c r="J207"/>
  <c r="BK126"/>
  <c r="J213"/>
  <c r="BK106"/>
  <c i="45" r="J433"/>
  <c r="BK335"/>
  <c r="BK257"/>
  <c r="J201"/>
  <c r="J484"/>
  <c r="J386"/>
  <c r="BK274"/>
  <c r="BK201"/>
  <c r="J132"/>
  <c r="BK493"/>
  <c r="J397"/>
  <c r="BK224"/>
  <c r="BK125"/>
  <c r="BK520"/>
  <c r="BK463"/>
  <c r="BK386"/>
  <c r="J310"/>
  <c r="J160"/>
  <c i="46" r="J198"/>
  <c r="J225"/>
  <c r="J175"/>
  <c r="BK231"/>
  <c r="J130"/>
  <c i="47" r="J208"/>
  <c r="BK190"/>
  <c r="BK137"/>
  <c r="BK178"/>
  <c r="J130"/>
  <c i="48" r="BK345"/>
  <c r="J255"/>
  <c r="J412"/>
  <c r="J248"/>
  <c r="BK188"/>
  <c r="BK400"/>
  <c r="BK326"/>
  <c r="J320"/>
  <c r="J291"/>
  <c r="BK351"/>
  <c r="J294"/>
  <c r="J258"/>
  <c r="BK210"/>
  <c r="BK160"/>
  <c i="49" r="J229"/>
  <c r="J118"/>
  <c r="BK197"/>
  <c r="J105"/>
  <c r="J161"/>
  <c r="BK222"/>
  <c r="BK105"/>
  <c i="50" r="J252"/>
  <c r="J114"/>
  <c r="BK210"/>
  <c r="J120"/>
  <c r="J230"/>
  <c i="51" r="J319"/>
  <c r="J229"/>
  <c r="BK133"/>
  <c r="J184"/>
  <c r="J140"/>
  <c r="J233"/>
  <c r="BK322"/>
  <c r="BK249"/>
  <c r="BK177"/>
  <c i="52" r="J224"/>
  <c r="J159"/>
  <c r="BK224"/>
  <c r="J138"/>
  <c r="J221"/>
  <c r="J163"/>
  <c i="53" r="J166"/>
  <c r="J130"/>
  <c r="J157"/>
  <c r="BK109"/>
  <c i="54" r="BK264"/>
  <c r="J181"/>
  <c r="J153"/>
  <c r="J237"/>
  <c r="J139"/>
  <c r="BK313"/>
  <c r="BK198"/>
  <c r="BK143"/>
  <c r="J319"/>
  <c r="J249"/>
  <c r="BK190"/>
  <c i="55" r="J252"/>
  <c r="J162"/>
  <c r="BK239"/>
  <c r="J133"/>
  <c r="BK188"/>
  <c r="BK126"/>
  <c r="J107"/>
  <c r="J197"/>
  <c r="J154"/>
  <c i="56" r="J214"/>
  <c r="BK110"/>
  <c r="BK127"/>
  <c r="J182"/>
  <c r="BK214"/>
  <c r="BK117"/>
  <c i="57" r="F36"/>
  <c i="1" r="BA115"/>
  <c i="59" r="BK98"/>
  <c r="J117"/>
  <c r="J107"/>
  <c r="BK128"/>
  <c r="BK107"/>
  <c r="BK125"/>
  <c i="60" r="BK103"/>
  <c r="BK98"/>
  <c i="61" r="J192"/>
  <c r="BK176"/>
  <c r="BK164"/>
  <c r="BK142"/>
  <c r="J115"/>
  <c r="J101"/>
  <c r="BK189"/>
  <c r="J164"/>
  <c r="J147"/>
  <c r="J122"/>
  <c r="BK97"/>
  <c r="BK181"/>
  <c r="J152"/>
  <c r="BK122"/>
  <c r="BK205"/>
  <c r="BK187"/>
  <c r="J158"/>
  <c r="BK141"/>
  <c r="BK121"/>
  <c r="BK98"/>
  <c i="62" r="J167"/>
  <c r="BK142"/>
  <c r="J121"/>
  <c r="BK99"/>
  <c r="BK146"/>
  <c r="BK114"/>
  <c r="J161"/>
  <c r="J144"/>
  <c r="J118"/>
  <c r="BK176"/>
  <c r="J156"/>
  <c r="J131"/>
  <c r="J104"/>
  <c i="63" r="J131"/>
  <c r="J102"/>
  <c r="J124"/>
  <c r="J100"/>
  <c r="BK112"/>
  <c r="J133"/>
  <c r="BK100"/>
  <c i="64" r="J116"/>
  <c r="J126"/>
  <c r="J98"/>
  <c r="J112"/>
  <c r="J114"/>
  <c i="65" r="BK114"/>
  <c r="BK134"/>
  <c r="J138"/>
  <c r="J111"/>
  <c r="J139"/>
  <c r="BK117"/>
  <c r="BK103"/>
  <c i="66" r="BK112"/>
  <c r="BK143"/>
  <c r="J120"/>
  <c r="BK136"/>
  <c r="J117"/>
  <c r="J143"/>
  <c r="BK126"/>
  <c r="J104"/>
  <c i="67" r="J106"/>
  <c r="J125"/>
  <c r="BK106"/>
  <c r="J107"/>
  <c r="BK115"/>
  <c i="68" r="BK115"/>
  <c r="J94"/>
  <c r="J97"/>
  <c r="BK105"/>
  <c i="5" r="J1140"/>
  <c r="J969"/>
  <c r="J781"/>
  <c r="BK396"/>
  <c r="BK180"/>
  <c i="6" r="BK508"/>
  <c r="BK421"/>
  <c r="BK313"/>
  <c r="BK222"/>
  <c r="J135"/>
  <c r="BK511"/>
  <c r="BK462"/>
  <c r="BK377"/>
  <c r="J290"/>
  <c r="J219"/>
  <c r="BK545"/>
  <c r="J389"/>
  <c r="J301"/>
  <c r="BK213"/>
  <c r="BK135"/>
  <c r="J498"/>
  <c r="BK427"/>
  <c r="J355"/>
  <c r="J207"/>
  <c r="J159"/>
  <c i="7" r="J231"/>
  <c r="J164"/>
  <c r="J226"/>
  <c r="J248"/>
  <c r="BK191"/>
  <c r="BK231"/>
  <c r="BK144"/>
  <c i="8" r="J196"/>
  <c r="J165"/>
  <c r="J142"/>
  <c r="BK117"/>
  <c r="BK188"/>
  <c r="BK163"/>
  <c r="BK129"/>
  <c r="J107"/>
  <c r="BK202"/>
  <c r="BK171"/>
  <c r="BK135"/>
  <c r="J199"/>
  <c r="BK158"/>
  <c r="BK131"/>
  <c r="J106"/>
  <c i="9" r="BK222"/>
  <c r="BK194"/>
  <c r="J150"/>
  <c r="BK127"/>
  <c r="J217"/>
  <c r="BK166"/>
  <c r="J127"/>
  <c r="BK223"/>
  <c r="BK181"/>
  <c r="J147"/>
  <c r="J113"/>
  <c r="BK230"/>
  <c r="BK200"/>
  <c r="BK172"/>
  <c r="BK145"/>
  <c r="J107"/>
  <c i="10" r="BK251"/>
  <c r="BK206"/>
  <c r="BK181"/>
  <c r="J154"/>
  <c r="J136"/>
  <c r="BK106"/>
  <c r="BK232"/>
  <c r="BK197"/>
  <c r="J161"/>
  <c r="J116"/>
  <c r="BK236"/>
  <c r="BK208"/>
  <c r="J164"/>
  <c r="J128"/>
  <c r="J257"/>
  <c r="BK213"/>
  <c r="J194"/>
  <c r="BK145"/>
  <c r="J105"/>
  <c i="11" r="J137"/>
  <c r="BK123"/>
  <c r="BK139"/>
  <c r="J149"/>
  <c r="J115"/>
  <c r="BK109"/>
  <c i="12" r="BK111"/>
  <c r="BK113"/>
  <c r="J116"/>
  <c r="J101"/>
  <c i="13" r="BK128"/>
  <c r="BK99"/>
  <c r="BK121"/>
  <c r="BK148"/>
  <c r="J115"/>
  <c r="J155"/>
  <c r="BK106"/>
  <c i="14" r="J120"/>
  <c r="J130"/>
  <c r="J119"/>
  <c r="J137"/>
  <c r="BK105"/>
  <c i="15" r="J105"/>
  <c r="J95"/>
  <c i="16" r="BK154"/>
  <c r="J133"/>
  <c r="BK106"/>
  <c r="BK155"/>
  <c r="BK130"/>
  <c r="J170"/>
  <c r="J121"/>
  <c r="BK120"/>
  <c i="17" r="J95"/>
  <c r="BK113"/>
  <c r="BK115"/>
  <c r="J96"/>
  <c r="J94"/>
  <c i="18" r="BK121"/>
  <c r="J115"/>
  <c r="BK98"/>
  <c i="19" r="J124"/>
  <c r="BK100"/>
  <c i="20" r="J117"/>
  <c r="J104"/>
  <c i="21" r="J120"/>
  <c r="BK98"/>
  <c i="22" r="BK245"/>
  <c r="J122"/>
  <c r="BK119"/>
  <c r="J149"/>
  <c i="23" r="J146"/>
  <c r="J116"/>
  <c i="24" r="BK125"/>
  <c i="25" r="J139"/>
  <c r="J130"/>
  <c r="J146"/>
  <c r="BK132"/>
  <c i="26" r="BK121"/>
  <c r="BK125"/>
  <c r="BK118"/>
  <c i="27" r="BK106"/>
  <c r="BK121"/>
  <c i="28" r="BK130"/>
  <c r="J107"/>
  <c r="BK127"/>
  <c i="29" r="BK168"/>
  <c r="BK141"/>
  <c r="BK118"/>
  <c r="BK138"/>
  <c r="J113"/>
  <c r="J118"/>
  <c r="J149"/>
  <c r="BK108"/>
  <c i="30" r="BK235"/>
  <c r="J304"/>
  <c r="BK132"/>
  <c r="J281"/>
  <c r="BK169"/>
  <c r="J284"/>
  <c r="BK152"/>
  <c i="31" r="J200"/>
  <c r="BK232"/>
  <c r="J106"/>
  <c r="BK156"/>
  <c r="J213"/>
  <c r="J98"/>
  <c i="32" r="BK135"/>
  <c r="J101"/>
  <c r="BK114"/>
  <c i="33" r="J116"/>
  <c r="J122"/>
  <c r="BK117"/>
  <c r="BK115"/>
  <c i="34" r="J134"/>
  <c r="J137"/>
  <c r="BK105"/>
  <c i="35" r="J243"/>
  <c r="BK155"/>
  <c r="J171"/>
  <c r="J201"/>
  <c r="BK125"/>
  <c r="BK151"/>
  <c i="36" r="BK168"/>
  <c r="J211"/>
  <c r="J178"/>
  <c r="J105"/>
  <c r="J116"/>
  <c i="37" r="BK148"/>
  <c r="BK163"/>
  <c r="BK181"/>
  <c r="BK115"/>
  <c r="J115"/>
  <c i="38" r="BK161"/>
  <c r="J97"/>
  <c r="J109"/>
  <c r="J102"/>
  <c i="39" r="J517"/>
  <c r="J445"/>
  <c r="J309"/>
  <c r="BK147"/>
  <c r="BK517"/>
  <c r="BK413"/>
  <c r="BK302"/>
  <c r="J193"/>
  <c r="J126"/>
  <c r="BK499"/>
  <c r="J401"/>
  <c r="BK306"/>
  <c r="BK200"/>
  <c r="BK545"/>
  <c r="J469"/>
  <c r="J377"/>
  <c r="J275"/>
  <c r="BK186"/>
  <c i="40" r="J294"/>
  <c r="BK249"/>
  <c r="J189"/>
  <c r="BK106"/>
  <c r="J255"/>
  <c r="BK142"/>
  <c r="J285"/>
  <c r="J235"/>
  <c r="BK110"/>
  <c r="J186"/>
  <c r="J117"/>
  <c i="41" r="J188"/>
  <c r="J109"/>
  <c r="J245"/>
  <c r="BK146"/>
  <c r="BK245"/>
  <c r="J146"/>
  <c r="J274"/>
  <c r="BK213"/>
  <c r="J167"/>
  <c i="42" r="BK213"/>
  <c r="BK132"/>
  <c r="BK178"/>
  <c r="J102"/>
  <c r="BK187"/>
  <c r="J231"/>
  <c r="BK164"/>
  <c r="BK109"/>
  <c i="44" r="BK261"/>
  <c r="J157"/>
  <c r="J292"/>
  <c r="BK196"/>
  <c r="J132"/>
  <c r="BK226"/>
  <c r="J160"/>
  <c r="J286"/>
  <c r="J251"/>
  <c r="BK188"/>
  <c r="J119"/>
  <c i="45" r="J499"/>
  <c r="J448"/>
  <c r="BK400"/>
  <c r="J345"/>
  <c r="J292"/>
  <c r="BK231"/>
  <c r="BK151"/>
  <c r="BK499"/>
  <c r="J418"/>
  <c r="J335"/>
  <c r="J266"/>
  <c r="J231"/>
  <c r="BK154"/>
  <c r="BK107"/>
  <c r="BK478"/>
  <c r="J409"/>
  <c r="BK296"/>
  <c r="J217"/>
  <c r="BK135"/>
  <c r="J526"/>
  <c r="J469"/>
  <c r="BK421"/>
  <c r="BK326"/>
  <c r="J260"/>
  <c r="BK132"/>
  <c i="46" r="J204"/>
  <c r="BK151"/>
  <c r="J219"/>
  <c r="BK178"/>
  <c r="BK222"/>
  <c r="BK140"/>
  <c r="J137"/>
  <c i="47" r="BK182"/>
  <c r="BK186"/>
  <c r="J148"/>
  <c r="J117"/>
  <c r="J159"/>
  <c r="BK208"/>
  <c r="BK107"/>
  <c i="48" r="J342"/>
  <c r="J261"/>
  <c r="BK221"/>
  <c r="J150"/>
  <c r="BK391"/>
  <c r="J276"/>
  <c r="J217"/>
  <c r="J118"/>
  <c r="J397"/>
  <c r="J348"/>
  <c r="BK279"/>
  <c r="BK185"/>
  <c r="BK124"/>
  <c r="J345"/>
  <c r="J288"/>
  <c r="J202"/>
  <c r="J131"/>
  <c i="49" r="BK244"/>
  <c r="J180"/>
  <c r="J115"/>
  <c r="BK218"/>
  <c r="J142"/>
  <c r="J214"/>
  <c r="BK149"/>
  <c r="BK229"/>
  <c r="J132"/>
  <c i="50" r="BK240"/>
  <c r="BK159"/>
  <c r="BK108"/>
  <c r="J216"/>
  <c r="BK117"/>
  <c r="BK227"/>
  <c r="J156"/>
  <c r="BK104"/>
  <c r="J213"/>
  <c r="BK101"/>
  <c i="51" r="BK310"/>
  <c r="J246"/>
  <c r="BK137"/>
  <c r="BK291"/>
  <c r="BK212"/>
  <c r="J177"/>
  <c r="BK307"/>
  <c r="BK229"/>
  <c r="BK149"/>
  <c r="J285"/>
  <c r="BK187"/>
  <c r="J137"/>
  <c i="52" r="BK221"/>
  <c r="J166"/>
  <c r="J227"/>
  <c r="BK131"/>
  <c r="J141"/>
  <c r="BK218"/>
  <c r="J145"/>
  <c i="53" r="J184"/>
  <c r="J187"/>
  <c r="J113"/>
  <c r="BK157"/>
  <c r="J100"/>
  <c i="54" r="J278"/>
  <c r="J228"/>
  <c r="BK117"/>
  <c r="BK258"/>
  <c i="2" r="BK141"/>
  <c i="1" r="AS82"/>
  <c i="3" r="J291"/>
  <c r="J328"/>
  <c r="J194"/>
  <c i="4" r="J131"/>
  <c i="5" r="BK2202"/>
  <c r="BK2114"/>
  <c r="J2073"/>
  <c r="BK2038"/>
  <c r="BK1904"/>
  <c r="BK1670"/>
  <c r="BK1354"/>
  <c r="J1186"/>
  <c r="BK1141"/>
  <c r="BK1010"/>
  <c r="BK885"/>
  <c r="J546"/>
  <c r="BK363"/>
  <c r="J2138"/>
  <c r="BK2115"/>
  <c r="J2069"/>
  <c r="BK2049"/>
  <c r="J1954"/>
  <c r="J1906"/>
  <c r="BK1747"/>
  <c r="J1577"/>
  <c r="J1516"/>
  <c r="BK1357"/>
  <c r="J1167"/>
  <c r="BK1135"/>
  <c r="BK952"/>
  <c r="BK852"/>
  <c r="J398"/>
  <c r="J175"/>
  <c r="J130"/>
  <c r="J2114"/>
  <c r="J2088"/>
  <c r="BK2060"/>
  <c r="J1905"/>
  <c r="J1795"/>
  <c r="J1692"/>
  <c r="BK1452"/>
  <c r="BK1319"/>
  <c r="BK1154"/>
  <c r="J1129"/>
  <c r="BK914"/>
  <c r="BK646"/>
  <c r="J232"/>
  <c r="J2400"/>
  <c r="J2341"/>
  <c r="BK2253"/>
  <c r="J2230"/>
  <c r="J2126"/>
  <c r="BK2095"/>
  <c r="BK2057"/>
  <c r="J1994"/>
  <c r="J1912"/>
  <c r="BK1718"/>
  <c r="J1626"/>
  <c r="BK1511"/>
  <c r="J1125"/>
  <c r="BK931"/>
  <c r="BK701"/>
  <c r="BK191"/>
  <c i="6" r="J520"/>
  <c r="J411"/>
  <c r="BK295"/>
  <c r="BK210"/>
  <c r="J119"/>
  <c r="BK468"/>
  <c r="J371"/>
  <c r="BK272"/>
  <c r="BK141"/>
  <c r="J511"/>
  <c r="BK383"/>
  <c r="J307"/>
  <c r="BK169"/>
  <c r="J534"/>
  <c r="BK453"/>
  <c r="BK358"/>
  <c r="J304"/>
  <c r="BK189"/>
  <c i="7" r="BK241"/>
  <c r="J127"/>
  <c r="J206"/>
  <c r="BK226"/>
  <c r="J154"/>
  <c r="J197"/>
  <c i="8" r="BK207"/>
  <c r="BK168"/>
  <c r="BK144"/>
  <c r="J114"/>
  <c r="J195"/>
  <c r="BK164"/>
  <c r="BK130"/>
  <c r="J210"/>
  <c r="BK174"/>
  <c r="J136"/>
  <c r="J207"/>
  <c r="J179"/>
  <c r="J150"/>
  <c r="J129"/>
  <c i="9" r="J228"/>
  <c r="J193"/>
  <c r="J151"/>
  <c r="BK113"/>
  <c r="BK215"/>
  <c r="BK192"/>
  <c r="BK142"/>
  <c r="J110"/>
  <c r="J197"/>
  <c r="J171"/>
  <c r="BK132"/>
  <c r="J103"/>
  <c r="J223"/>
  <c r="J181"/>
  <c r="BK163"/>
  <c r="BK122"/>
  <c r="BK102"/>
  <c i="10" r="BK244"/>
  <c r="J193"/>
  <c r="BK161"/>
  <c r="J138"/>
  <c r="BK126"/>
  <c r="J253"/>
  <c r="J217"/>
  <c r="BK191"/>
  <c r="BK154"/>
  <c r="BK255"/>
  <c r="J225"/>
  <c r="BK189"/>
  <c r="BK159"/>
  <c r="J114"/>
  <c r="J224"/>
  <c r="J202"/>
  <c r="J169"/>
  <c r="J143"/>
  <c r="J124"/>
  <c i="11" r="J150"/>
  <c r="BK126"/>
  <c r="BK147"/>
  <c r="J106"/>
  <c r="BK127"/>
  <c r="BK102"/>
  <c r="BK124"/>
  <c i="12" r="BK130"/>
  <c r="BK117"/>
  <c r="J125"/>
  <c r="J107"/>
  <c i="13" r="J144"/>
  <c r="J113"/>
  <c r="BK141"/>
  <c r="J100"/>
  <c r="J137"/>
  <c r="BK107"/>
  <c r="BK118"/>
  <c i="14" r="BK137"/>
  <c r="BK116"/>
  <c r="J122"/>
  <c r="J103"/>
  <c r="BK110"/>
  <c i="15" r="J101"/>
  <c r="BK98"/>
  <c i="16" r="J144"/>
  <c r="J110"/>
  <c r="J171"/>
  <c r="BK146"/>
  <c r="J114"/>
  <c r="BK142"/>
  <c r="J109"/>
  <c r="BK165"/>
  <c r="J130"/>
  <c i="17" r="BK120"/>
  <c r="J124"/>
  <c r="J108"/>
  <c r="J123"/>
  <c r="J126"/>
  <c r="BK95"/>
  <c i="18" r="J110"/>
  <c r="BK100"/>
  <c i="19" r="J116"/>
  <c r="BK104"/>
  <c i="20" r="BK118"/>
  <c r="BK106"/>
  <c i="21" r="J149"/>
  <c r="BK120"/>
  <c i="22" r="J140"/>
  <c r="BK207"/>
  <c r="J208"/>
  <c r="BK122"/>
  <c i="23" r="J98"/>
  <c r="BK96"/>
  <c i="24" r="J147"/>
  <c r="J96"/>
  <c i="25" r="J131"/>
  <c r="J118"/>
  <c r="J121"/>
  <c r="J127"/>
  <c i="26" r="J122"/>
  <c r="J120"/>
  <c i="27" r="BK110"/>
  <c r="BK137"/>
  <c r="J129"/>
  <c i="28" r="J130"/>
  <c r="BK118"/>
  <c i="29" r="J151"/>
  <c r="BK130"/>
  <c r="J162"/>
  <c r="J130"/>
  <c r="BK106"/>
  <c r="J104"/>
  <c r="BK146"/>
  <c i="30" r="J323"/>
  <c r="J184"/>
  <c r="BK260"/>
  <c r="J102"/>
  <c r="BK279"/>
  <c r="BK323"/>
  <c r="J261"/>
  <c i="31" r="J236"/>
  <c r="BK119"/>
  <c r="BK204"/>
  <c r="BK122"/>
  <c r="J162"/>
  <c r="J226"/>
  <c r="J100"/>
  <c i="32" r="J134"/>
  <c r="BK127"/>
  <c r="J131"/>
  <c i="33" r="J115"/>
  <c r="BK101"/>
  <c r="BK120"/>
  <c i="34" r="BK137"/>
  <c r="BK103"/>
  <c r="J107"/>
  <c r="BK100"/>
  <c i="35" r="J163"/>
  <c r="BK143"/>
  <c r="BK165"/>
  <c r="J238"/>
  <c r="BK97"/>
  <c i="36" r="BK142"/>
  <c r="J98"/>
  <c r="BK125"/>
  <c r="BK178"/>
  <c i="37" r="J216"/>
  <c r="BK128"/>
  <c r="BK156"/>
  <c r="J167"/>
  <c r="BK133"/>
  <c i="38" r="BK167"/>
  <c r="J187"/>
  <c r="BK199"/>
  <c r="J146"/>
  <c i="39" r="BK549"/>
  <c r="J490"/>
  <c r="BK422"/>
  <c r="J251"/>
  <c r="J116"/>
  <c r="BK490"/>
  <c r="BK362"/>
  <c r="BK293"/>
  <c r="J167"/>
  <c r="BK582"/>
  <c r="J465"/>
  <c r="BK355"/>
  <c r="BK245"/>
  <c r="J582"/>
  <c i="54" r="BK202"/>
  <c r="BK322"/>
  <c r="BK243"/>
  <c r="J156"/>
  <c r="J325"/>
  <c r="J264"/>
  <c r="J198"/>
  <c r="J124"/>
  <c i="55" r="BK173"/>
  <c r="BK197"/>
  <c r="BK261"/>
  <c r="BK177"/>
  <c r="J110"/>
  <c r="BK158"/>
  <c i="56" r="J162"/>
  <c r="J158"/>
  <c r="BK208"/>
  <c r="J192"/>
  <c r="BK120"/>
  <c i="58" r="F37"/>
  <c i="1" r="BB116"/>
  <c i="59" r="BK123"/>
  <c r="J132"/>
  <c r="BK133"/>
  <c i="60" r="BK118"/>
  <c r="J95"/>
  <c i="61" r="BK182"/>
  <c r="J160"/>
  <c r="BK140"/>
  <c r="J112"/>
  <c r="J196"/>
  <c r="J171"/>
  <c r="J138"/>
  <c r="BK115"/>
  <c r="J195"/>
  <c r="BK153"/>
  <c r="BK124"/>
  <c r="BK200"/>
  <c r="J150"/>
  <c r="BK119"/>
  <c i="62" r="J170"/>
  <c r="J141"/>
  <c r="BK113"/>
  <c r="J143"/>
  <c r="BK100"/>
  <c r="BK141"/>
  <c r="J124"/>
  <c r="J100"/>
  <c r="BK152"/>
  <c r="BK125"/>
  <c r="J103"/>
  <c i="63" r="J117"/>
  <c r="BK129"/>
  <c r="J128"/>
  <c r="BK99"/>
  <c r="BK96"/>
  <c i="64" r="J107"/>
  <c r="BK114"/>
  <c r="J113"/>
  <c r="BK116"/>
  <c i="65" r="J136"/>
  <c r="BK115"/>
  <c r="J120"/>
  <c r="J125"/>
  <c r="J140"/>
  <c r="BK111"/>
  <c i="66" r="J128"/>
  <c r="BK137"/>
  <c r="J132"/>
  <c r="BK99"/>
  <c r="J115"/>
  <c i="67" r="J112"/>
  <c r="BK113"/>
  <c r="J116"/>
  <c r="BK109"/>
  <c i="68" r="J104"/>
  <c r="BK100"/>
  <c r="J115"/>
  <c i="2" r="J97"/>
  <c r="J139"/>
  <c r="J131"/>
  <c r="J101"/>
  <c i="3" r="BK335"/>
  <c r="BK287"/>
  <c r="BK147"/>
  <c r="J216"/>
  <c r="BK209"/>
  <c r="J305"/>
  <c r="BK220"/>
  <c i="4" r="J121"/>
  <c r="BK143"/>
  <c i="5" r="BK2219"/>
  <c r="BK2135"/>
  <c r="BK2088"/>
  <c r="J2070"/>
  <c r="J2049"/>
  <c r="BK1943"/>
  <c r="BK1899"/>
  <c r="BK1813"/>
  <c r="J1657"/>
  <c r="BK1519"/>
  <c r="J1455"/>
  <c r="BK1317"/>
  <c r="J1197"/>
  <c r="BK1145"/>
  <c r="BK1073"/>
  <c r="J965"/>
  <c r="J877"/>
  <c r="J594"/>
  <c r="J397"/>
  <c r="BK254"/>
  <c r="J2202"/>
  <c r="BK2118"/>
  <c r="J2074"/>
  <c r="BK2055"/>
  <c r="J2000"/>
  <c r="J1923"/>
  <c r="J1903"/>
  <c r="BK1807"/>
  <c r="BK1653"/>
  <c r="J1519"/>
  <c r="BK1499"/>
  <c r="J1361"/>
  <c r="BK1217"/>
  <c r="BK1140"/>
  <c r="J1023"/>
  <c r="J920"/>
  <c r="J835"/>
  <c r="BK436"/>
  <c r="BK232"/>
  <c r="J158"/>
  <c r="J2137"/>
  <c r="J2115"/>
  <c r="BK2091"/>
  <c r="J2062"/>
  <c r="J2036"/>
  <c r="BK1912"/>
  <c r="BK1888"/>
  <c r="J1789"/>
  <c r="BK1696"/>
  <c r="BK1514"/>
  <c r="J1397"/>
  <c r="BK1331"/>
  <c r="J1257"/>
  <c r="BK1151"/>
  <c r="J1135"/>
  <c r="BK1000"/>
  <c r="BK920"/>
  <c r="BK737"/>
  <c r="BK518"/>
  <c r="J221"/>
  <c r="BK141"/>
  <c r="BK2395"/>
  <c r="J2358"/>
  <c r="J2330"/>
  <c r="BK2246"/>
  <c r="J2208"/>
  <c r="J2128"/>
  <c r="BK2110"/>
  <c r="J2078"/>
  <c r="BK2046"/>
  <c r="J1921"/>
  <c r="BK1896"/>
  <c r="J1747"/>
  <c r="BK1605"/>
  <c r="J1474"/>
  <c r="J1462"/>
  <c r="J1389"/>
  <c r="J1357"/>
  <c r="BK1343"/>
  <c r="J1305"/>
  <c r="BK1199"/>
  <c r="BK1157"/>
  <c r="BK1152"/>
  <c r="J1126"/>
  <c r="J958"/>
  <c r="BK702"/>
  <c r="J387"/>
  <c r="BK173"/>
  <c i="6" r="BK504"/>
  <c r="BK414"/>
  <c r="BK298"/>
  <c r="J213"/>
  <c r="BK562"/>
  <c r="J523"/>
  <c r="BK436"/>
  <c r="J316"/>
  <c r="J246"/>
  <c r="BK132"/>
  <c r="BK534"/>
  <c r="BK325"/>
  <c r="BK269"/>
  <c r="J158"/>
  <c r="J514"/>
  <c r="J436"/>
  <c r="J361"/>
  <c r="J240"/>
  <c r="BK180"/>
  <c i="7" r="BK248"/>
  <c r="BK161"/>
  <c r="BK221"/>
  <c r="BK256"/>
  <c r="BK179"/>
  <c r="BK212"/>
  <c r="J141"/>
  <c i="8" r="BK191"/>
  <c r="BK162"/>
  <c r="BK136"/>
  <c r="J109"/>
  <c r="J200"/>
  <c r="BK172"/>
  <c r="J146"/>
  <c r="BK108"/>
  <c r="BK198"/>
  <c r="J167"/>
  <c r="BK139"/>
  <c r="BK196"/>
  <c r="J166"/>
  <c r="J148"/>
  <c r="J130"/>
  <c r="BK104"/>
  <c i="9" r="BK219"/>
  <c r="BK167"/>
  <c r="J140"/>
  <c r="J123"/>
  <c r="J220"/>
  <c r="J196"/>
  <c r="J144"/>
  <c r="J109"/>
  <c r="J191"/>
  <c r="BK155"/>
  <c r="J128"/>
  <c r="BK233"/>
  <c r="J208"/>
  <c r="BK178"/>
  <c r="J160"/>
  <c r="J118"/>
  <c i="10" r="BK257"/>
  <c r="BK211"/>
  <c r="J175"/>
  <c r="BK148"/>
  <c r="BK123"/>
  <c r="BK241"/>
  <c r="BK214"/>
  <c r="BK179"/>
  <c r="BK155"/>
  <c r="BK102"/>
  <c r="BK218"/>
  <c r="BK174"/>
  <c r="BK147"/>
  <c r="BK252"/>
  <c r="J219"/>
  <c r="J192"/>
  <c r="J149"/>
  <c r="BK131"/>
  <c i="11" r="BK155"/>
  <c r="J133"/>
  <c r="BK154"/>
  <c r="BK120"/>
  <c r="BK97"/>
  <c r="J118"/>
  <c r="J148"/>
  <c r="BK113"/>
  <c i="12" r="J100"/>
  <c r="J106"/>
  <c r="J110"/>
  <c r="J121"/>
  <c i="13" r="BK127"/>
  <c r="BK161"/>
  <c r="J126"/>
  <c r="J149"/>
  <c r="J123"/>
  <c r="J108"/>
  <c r="J136"/>
  <c i="14" r="BK127"/>
  <c r="J105"/>
  <c r="J116"/>
  <c r="BK132"/>
  <c r="BK102"/>
  <c i="15" r="J100"/>
  <c r="J111"/>
  <c i="16" r="J164"/>
  <c r="BK140"/>
  <c r="BK109"/>
  <c r="J168"/>
  <c r="J145"/>
  <c r="BK128"/>
  <c r="BK160"/>
  <c r="J111"/>
  <c r="J181"/>
  <c r="J157"/>
  <c r="J137"/>
  <c i="17" r="J113"/>
  <c r="J119"/>
  <c r="BK98"/>
  <c r="J98"/>
  <c r="J112"/>
  <c i="18" r="J109"/>
  <c r="J100"/>
  <c r="J107"/>
  <c i="19" r="BK107"/>
  <c r="J121"/>
  <c i="20" r="BK104"/>
  <c r="BK110"/>
  <c i="21" r="BK96"/>
  <c r="J96"/>
  <c i="22" r="J155"/>
  <c r="J207"/>
  <c r="J225"/>
  <c r="J252"/>
  <c r="J119"/>
  <c i="23" r="J123"/>
  <c r="BK116"/>
  <c i="24" r="BK143"/>
  <c r="J149"/>
  <c i="25" r="BK139"/>
  <c r="J134"/>
  <c r="BK136"/>
  <c i="26" r="J125"/>
  <c r="J124"/>
  <c r="J130"/>
  <c i="27" r="J112"/>
  <c r="J136"/>
  <c r="BK124"/>
  <c i="28" r="J122"/>
  <c r="BK112"/>
  <c r="J103"/>
  <c i="29" r="J152"/>
  <c r="J128"/>
  <c r="J153"/>
  <c r="BK131"/>
  <c r="BK111"/>
  <c r="J116"/>
  <c r="J147"/>
  <c r="BK103"/>
  <c i="30" r="BK251"/>
  <c r="J110"/>
  <c r="BK215"/>
  <c r="J307"/>
  <c r="J233"/>
  <c r="J319"/>
  <c r="J249"/>
  <c i="31" r="J239"/>
  <c r="BK141"/>
  <c r="J208"/>
  <c r="J118"/>
  <c r="J141"/>
  <c r="J181"/>
  <c i="32" r="BK122"/>
  <c r="J109"/>
  <c r="J127"/>
  <c i="33" r="BK136"/>
  <c r="BK122"/>
  <c r="BK124"/>
  <c r="J102"/>
  <c i="34" r="J132"/>
  <c r="J136"/>
  <c r="J131"/>
  <c i="35" r="J233"/>
  <c r="BK99"/>
  <c r="J98"/>
  <c r="J143"/>
  <c r="J190"/>
  <c i="36" r="BK219"/>
  <c r="BK210"/>
  <c r="J129"/>
  <c r="BK134"/>
  <c r="BK211"/>
  <c r="BK105"/>
  <c i="37" r="J156"/>
  <c r="J185"/>
  <c r="BK206"/>
  <c r="BK141"/>
  <c r="J163"/>
  <c i="38" r="J129"/>
  <c r="J167"/>
  <c r="BK175"/>
  <c i="39" r="J553"/>
  <c r="J459"/>
  <c r="BK343"/>
  <c r="BK266"/>
  <c r="J570"/>
  <c r="BK496"/>
  <c r="J359"/>
  <c r="BK251"/>
  <c r="J147"/>
  <c r="J557"/>
  <c r="J462"/>
  <c r="BK370"/>
  <c r="BK272"/>
  <c r="BK511"/>
  <c r="BK410"/>
  <c r="J374"/>
  <c r="BK269"/>
  <c r="J219"/>
  <c r="BK190"/>
  <c i="40" r="BK273"/>
  <c r="J231"/>
  <c r="J192"/>
  <c r="J110"/>
  <c r="BK242"/>
  <c r="J170"/>
  <c r="J114"/>
  <c r="BK255"/>
  <c r="BK138"/>
  <c r="J227"/>
  <c r="BK178"/>
  <c r="BK121"/>
  <c i="41" r="J149"/>
  <c r="BK280"/>
  <c r="BK238"/>
  <c r="J185"/>
  <c r="J135"/>
  <c r="J157"/>
  <c r="J292"/>
  <c r="BK265"/>
  <c r="BK200"/>
  <c r="BK109"/>
  <c i="42" r="J164"/>
  <c r="BK122"/>
  <c r="J175"/>
  <c r="BK216"/>
  <c r="J115"/>
  <c r="J181"/>
  <c i="43" r="J90"/>
  <c i="44" r="J258"/>
  <c r="BK207"/>
  <c r="BK146"/>
  <c r="BK289"/>
  <c r="BK258"/>
  <c r="BK164"/>
  <c r="BK274"/>
  <c r="BK213"/>
  <c r="J129"/>
  <c r="J261"/>
  <c r="BK185"/>
  <c r="BK116"/>
  <c i="45" r="BK502"/>
  <c r="J463"/>
  <c r="BK397"/>
  <c r="J332"/>
  <c r="BK269"/>
  <c r="BK213"/>
  <c r="BK139"/>
  <c r="J454"/>
  <c r="J382"/>
  <c r="J316"/>
  <c r="BK263"/>
  <c r="BK176"/>
  <c r="BK122"/>
  <c r="BK508"/>
  <c r="J436"/>
  <c r="J341"/>
  <c r="J220"/>
  <c r="J148"/>
  <c r="J538"/>
  <c r="BK487"/>
  <c r="BK457"/>
  <c r="BK382"/>
  <c r="J320"/>
  <c r="BK204"/>
  <c i="46" r="J231"/>
  <c r="BK164"/>
  <c r="J120"/>
  <c r="BK198"/>
  <c r="J127"/>
  <c r="J190"/>
  <c r="BK120"/>
  <c r="BK103"/>
  <c i="47" r="BK140"/>
  <c r="BK167"/>
  <c r="J120"/>
  <c r="BK148"/>
  <c r="J167"/>
  <c i="48" r="J382"/>
  <c r="J339"/>
  <c r="BK264"/>
  <c r="J222"/>
  <c r="BK153"/>
  <c r="J406"/>
  <c r="J298"/>
  <c r="J245"/>
  <c r="BK178"/>
  <c r="BK409"/>
  <c r="BK369"/>
  <c r="J329"/>
  <c r="J226"/>
  <c r="J157"/>
  <c r="BK415"/>
  <c r="BK298"/>
  <c r="BK217"/>
  <c r="J147"/>
  <c i="49" r="J210"/>
  <c r="J139"/>
  <c r="BK265"/>
  <c r="BK200"/>
  <c r="J149"/>
  <c r="BK203"/>
  <c r="BK139"/>
  <c r="J194"/>
  <c i="50" r="J273"/>
  <c r="BK184"/>
  <c r="BK111"/>
  <c r="BK219"/>
  <c r="BK129"/>
  <c r="BK237"/>
  <c r="J176"/>
  <c r="BK133"/>
  <c r="J249"/>
  <c r="J108"/>
  <c i="51" r="BK220"/>
  <c r="BK140"/>
  <c r="J310"/>
  <c r="BK223"/>
  <c r="J146"/>
  <c r="J279"/>
  <c r="BK216"/>
  <c r="J174"/>
  <c r="J316"/>
  <c r="J243"/>
  <c r="BK174"/>
  <c r="BK129"/>
  <c i="52" r="BK207"/>
  <c r="J131"/>
  <c r="J172"/>
  <c r="J207"/>
  <c r="BK117"/>
  <c r="BK195"/>
  <c r="BK141"/>
  <c i="53" r="BK141"/>
  <c r="BK134"/>
  <c r="BK170"/>
  <c r="J163"/>
  <c i="54" r="BK304"/>
  <c r="J240"/>
  <c r="BK156"/>
  <c r="BK316"/>
  <c r="BK220"/>
  <c r="J143"/>
  <c r="J294"/>
  <c r="BK170"/>
  <c r="J117"/>
  <c r="BK271"/>
  <c r="J217"/>
  <c r="BK177"/>
  <c r="J107"/>
  <c i="55" r="J166"/>
  <c r="BK243"/>
  <c r="J140"/>
  <c r="BK264"/>
  <c r="J158"/>
  <c r="J119"/>
  <c r="BK236"/>
  <c r="J181"/>
  <c i="56" r="BK217"/>
  <c r="BK138"/>
  <c r="J199"/>
  <c r="J113"/>
  <c r="J127"/>
  <c r="J124"/>
  <c i="57" r="F37"/>
  <c i="1" r="BB115"/>
  <c i="59" r="BK105"/>
  <c r="J121"/>
  <c r="BK106"/>
  <c r="BK104"/>
  <c r="J102"/>
  <c i="60" r="J110"/>
  <c r="BK95"/>
  <c i="61" r="BK193"/>
  <c r="J146"/>
  <c r="BK128"/>
  <c r="BK106"/>
  <c r="BK197"/>
  <c r="J174"/>
  <c r="J155"/>
  <c r="J123"/>
  <c r="J105"/>
  <c r="J185"/>
  <c r="J154"/>
  <c r="J128"/>
  <c r="J206"/>
  <c r="J178"/>
  <c r="J149"/>
  <c r="J127"/>
  <c r="BK113"/>
  <c i="62" r="BK177"/>
  <c r="BK148"/>
  <c r="BK132"/>
  <c r="J178"/>
  <c r="BK144"/>
  <c r="J122"/>
  <c r="BK160"/>
  <c r="J151"/>
  <c r="J125"/>
  <c r="BK102"/>
  <c r="BK162"/>
  <c r="J147"/>
  <c r="J120"/>
  <c r="BK105"/>
  <c i="63" r="BK126"/>
  <c r="J98"/>
  <c r="BK116"/>
  <c r="J126"/>
  <c r="J103"/>
  <c r="J111"/>
  <c i="64" r="BK121"/>
  <c r="BK108"/>
  <c r="J122"/>
  <c r="J118"/>
  <c r="J97"/>
  <c r="BK113"/>
  <c i="65" r="BK133"/>
  <c r="BK125"/>
  <c r="BK136"/>
  <c r="BK108"/>
  <c r="BK120"/>
  <c r="BK99"/>
  <c r="BK123"/>
  <c r="J105"/>
  <c i="66" r="BK129"/>
  <c r="J102"/>
  <c r="BK124"/>
  <c r="J103"/>
  <c r="BK127"/>
  <c r="J101"/>
  <c r="J129"/>
  <c r="BK114"/>
  <c i="67" r="BK104"/>
  <c r="BK114"/>
  <c r="J126"/>
  <c r="BK99"/>
  <c r="BK107"/>
  <c i="68" r="BK102"/>
  <c r="J108"/>
  <c r="J106"/>
  <c r="BK94"/>
  <c i="2" r="J127"/>
  <c r="J136"/>
  <c i="1" r="AS56"/>
  <c i="3" r="J205"/>
  <c r="J255"/>
  <c r="BK224"/>
  <c r="J287"/>
  <c r="J224"/>
  <c r="BK150"/>
  <c i="4" r="J97"/>
  <c i="5" r="J2223"/>
  <c r="J2132"/>
  <c r="J2110"/>
  <c r="J2072"/>
  <c r="J2045"/>
  <c r="BK1923"/>
  <c r="J1871"/>
  <c r="BK1692"/>
  <c r="J1546"/>
  <c r="BK1414"/>
  <c r="BK1257"/>
  <c r="J1159"/>
  <c r="J1130"/>
  <c r="BK1014"/>
  <c r="J914"/>
  <c r="J839"/>
  <c r="BK537"/>
  <c r="BK391"/>
  <c r="J228"/>
  <c r="BK2205"/>
  <c r="BK2123"/>
  <c r="BK2070"/>
  <c r="BK2054"/>
  <c r="J1979"/>
  <c r="BK1936"/>
  <c r="J1904"/>
  <c r="BK1795"/>
  <c r="BK1651"/>
  <c r="J1514"/>
  <c r="J1452"/>
  <c r="BK1325"/>
  <c r="BK1161"/>
  <c r="BK1091"/>
  <c r="BK969"/>
  <c r="BK881"/>
  <c r="J824"/>
  <c r="J406"/>
  <c r="BK248"/>
  <c r="J2235"/>
  <c r="BK2138"/>
  <c r="BK2116"/>
  <c r="J2090"/>
  <c r="J2061"/>
  <c r="J2038"/>
  <c r="J1936"/>
  <c r="J1899"/>
  <c r="BK1809"/>
  <c r="J1709"/>
  <c r="BK1659"/>
  <c r="BK1462"/>
  <c r="J1377"/>
  <c r="J1317"/>
  <c r="BK1204"/>
  <c r="J1147"/>
  <c r="BK1125"/>
  <c r="J917"/>
  <c r="BK796"/>
  <c r="BK398"/>
  <c r="BK152"/>
  <c r="BK2385"/>
  <c r="BK2351"/>
  <c r="J2297"/>
  <c r="J2244"/>
  <c r="BK2171"/>
  <c r="J2125"/>
  <c r="BK2080"/>
  <c r="BK2064"/>
  <c r="J1913"/>
  <c r="J1712"/>
  <c r="J1556"/>
  <c r="J1137"/>
  <c r="J947"/>
  <c r="J698"/>
  <c r="BK353"/>
  <c i="6" r="J528"/>
  <c r="J418"/>
  <c r="J310"/>
  <c r="BK231"/>
  <c r="J154"/>
  <c r="BK528"/>
  <c r="J456"/>
  <c r="BK361"/>
  <c r="BK284"/>
  <c r="J165"/>
  <c r="J530"/>
  <c r="J380"/>
  <c r="BK290"/>
  <c r="J177"/>
  <c r="J542"/>
  <c r="BK456"/>
  <c r="BK368"/>
  <c r="BK266"/>
  <c r="BK201"/>
  <c r="J145"/>
  <c i="7" r="BK188"/>
  <c r="BK117"/>
  <c r="BK164"/>
  <c r="BK197"/>
  <c r="J235"/>
  <c r="BK137"/>
  <c i="8" r="BK178"/>
  <c r="J138"/>
  <c r="BK121"/>
  <c r="BK203"/>
  <c r="J168"/>
  <c r="J140"/>
  <c r="BK105"/>
  <c r="J186"/>
  <c r="BK146"/>
  <c r="J108"/>
  <c r="J190"/>
  <c r="BK154"/>
  <c r="BK126"/>
  <c r="BK98"/>
  <c i="9" r="BK208"/>
  <c r="J162"/>
  <c r="J138"/>
  <c r="J104"/>
  <c r="BK204"/>
  <c r="BK179"/>
  <c r="BK140"/>
  <c r="J222"/>
  <c r="J183"/>
  <c r="J158"/>
  <c r="BK106"/>
  <c r="BK209"/>
  <c r="J180"/>
  <c r="J157"/>
  <c r="BK117"/>
  <c i="10" r="J248"/>
  <c r="BK199"/>
  <c r="J166"/>
  <c r="BK140"/>
  <c r="J121"/>
  <c r="BK256"/>
  <c r="J218"/>
  <c r="J183"/>
  <c r="BK153"/>
  <c r="BK113"/>
  <c r="BK219"/>
  <c r="J182"/>
  <c r="J150"/>
  <c r="J239"/>
  <c r="BK210"/>
  <c r="J188"/>
  <c r="BK146"/>
  <c r="J129"/>
  <c i="11" r="J151"/>
  <c r="J130"/>
  <c r="BK152"/>
  <c r="J117"/>
  <c r="J146"/>
  <c r="BK111"/>
  <c r="J145"/>
  <c r="J111"/>
  <c i="12" r="BK109"/>
  <c r="BK107"/>
  <c r="BK100"/>
  <c i="13" r="J154"/>
  <c r="BK126"/>
  <c r="J148"/>
  <c r="J111"/>
  <c r="J151"/>
  <c r="J119"/>
  <c r="J156"/>
  <c r="BK104"/>
  <c i="14" r="BK130"/>
  <c r="J127"/>
  <c r="J108"/>
  <c r="BK113"/>
  <c i="15" r="J112"/>
  <c r="J107"/>
  <c r="BK100"/>
  <c i="16" r="J158"/>
  <c r="J124"/>
  <c r="BK174"/>
  <c r="J152"/>
  <c r="J115"/>
  <c r="J169"/>
  <c r="BK114"/>
  <c r="J186"/>
  <c r="BK159"/>
  <c r="J122"/>
  <c i="17" r="BK97"/>
  <c r="J109"/>
  <c r="BK118"/>
  <c r="BK129"/>
  <c i="18" r="BK123"/>
  <c r="BK109"/>
  <c r="BK104"/>
  <c i="19" r="BK118"/>
  <c r="J109"/>
  <c r="J101"/>
  <c i="20" r="BK114"/>
  <c r="J120"/>
  <c i="21" r="J179"/>
  <c r="BK137"/>
  <c i="22" r="J145"/>
  <c r="J100"/>
  <c r="BK140"/>
  <c r="BK155"/>
  <c i="23" r="J127"/>
  <c r="BK123"/>
  <c i="24" r="J146"/>
  <c i="25" r="BK130"/>
  <c r="J126"/>
  <c r="BK140"/>
  <c r="J137"/>
  <c r="BK105"/>
  <c i="26" r="BK113"/>
  <c r="BK130"/>
  <c r="J109"/>
  <c i="27" r="BK133"/>
  <c r="J116"/>
  <c i="28" r="BK125"/>
  <c r="BK116"/>
  <c r="BK121"/>
  <c i="29" r="BK135"/>
  <c r="BK115"/>
  <c r="J137"/>
  <c r="J107"/>
  <c r="BK110"/>
  <c r="BK148"/>
  <c r="J111"/>
  <c i="30" r="BK233"/>
  <c r="BK318"/>
  <c r="J235"/>
  <c r="BK110"/>
  <c r="J274"/>
  <c r="BK332"/>
  <c r="J251"/>
  <c i="31" r="J233"/>
  <c r="BK106"/>
  <c r="BK200"/>
  <c r="J104"/>
  <c r="J138"/>
  <c r="J188"/>
  <c i="32" r="BK121"/>
  <c r="J115"/>
  <c r="BK124"/>
  <c r="BK116"/>
  <c i="33" r="BK108"/>
  <c r="J108"/>
  <c r="J100"/>
  <c r="BK116"/>
  <c i="34" r="J99"/>
  <c r="BK111"/>
  <c r="J109"/>
  <c r="BK101"/>
  <c i="35" r="J165"/>
  <c r="BK182"/>
  <c r="BK233"/>
  <c r="BK129"/>
  <c r="BK211"/>
  <c r="BK98"/>
  <c i="36" r="J134"/>
  <c r="BK208"/>
  <c r="BK132"/>
  <c r="BK203"/>
  <c r="BK101"/>
  <c i="37" r="J174"/>
  <c r="BK199"/>
  <c r="BK222"/>
  <c r="J133"/>
  <c i="38" r="J199"/>
  <c r="BK148"/>
  <c r="BK154"/>
  <c r="J175"/>
  <c r="J116"/>
  <c i="39" r="BK493"/>
  <c r="J355"/>
  <c r="J210"/>
  <c r="J549"/>
  <c r="J453"/>
  <c r="BK347"/>
  <c r="J269"/>
  <c r="BK113"/>
  <c r="J472"/>
  <c r="J362"/>
  <c r="J248"/>
  <c r="BK110"/>
  <c r="BK465"/>
  <c r="BK404"/>
  <c r="J278"/>
  <c r="J197"/>
  <c r="BK129"/>
  <c i="40" r="BK223"/>
  <c r="J153"/>
  <c r="J267"/>
  <c r="J178"/>
  <c r="BK288"/>
  <c r="BK252"/>
  <c r="BK157"/>
  <c r="BK235"/>
  <c r="J106"/>
  <c i="41" r="BK126"/>
  <c r="J251"/>
  <c r="J204"/>
  <c r="J139"/>
  <c r="BK207"/>
  <c r="BK289"/>
  <c r="J219"/>
  <c r="BK119"/>
  <c i="42" r="BK175"/>
  <c r="BK228"/>
  <c r="J237"/>
  <c r="J154"/>
  <c r="J105"/>
  <c r="J158"/>
  <c i="43" r="F38"/>
  <c i="1" r="BC101"/>
  <c i="44" r="BK210"/>
  <c r="BK135"/>
  <c r="J216"/>
  <c r="J149"/>
  <c r="J254"/>
  <c r="BK149"/>
  <c i="45" r="BK490"/>
  <c r="J361"/>
  <c r="BK283"/>
  <c r="BK173"/>
  <c r="BK442"/>
  <c r="J353"/>
  <c r="J242"/>
  <c r="BK180"/>
  <c r="J116"/>
  <c r="J442"/>
  <c r="BK320"/>
  <c r="BK192"/>
  <c r="J110"/>
  <c r="J508"/>
  <c r="J427"/>
  <c r="BK266"/>
  <c r="BK119"/>
  <c i="46" r="J156"/>
  <c r="J216"/>
  <c r="J144"/>
  <c r="J181"/>
  <c r="BK160"/>
  <c i="47" r="J190"/>
  <c r="BK174"/>
  <c r="BK127"/>
  <c r="J144"/>
  <c r="BK114"/>
  <c i="48" r="BK336"/>
  <c r="BK239"/>
  <c r="BK121"/>
  <c r="BK294"/>
  <c r="BK222"/>
  <c r="BK174"/>
  <c r="BK412"/>
  <c r="BK372"/>
  <c r="J394"/>
  <c r="J144"/>
  <c i="49" r="BK146"/>
  <c r="J253"/>
  <c r="J165"/>
  <c r="J222"/>
  <c r="BK135"/>
  <c r="J206"/>
  <c i="50" r="J210"/>
  <c r="J180"/>
  <c r="J237"/>
  <c r="BK163"/>
  <c r="BK273"/>
  <c r="J234"/>
  <c r="BK146"/>
  <c r="BK139"/>
  <c i="51" r="BK285"/>
  <c r="BK184"/>
  <c r="BK304"/>
  <c r="BK205"/>
  <c r="BK113"/>
  <c r="J160"/>
  <c r="J288"/>
  <c r="J212"/>
  <c i="52" r="J239"/>
  <c r="BK176"/>
  <c r="J179"/>
  <c r="BK230"/>
  <c r="BK233"/>
  <c r="BK138"/>
  <c i="53" r="BK130"/>
  <c r="BK100"/>
  <c r="BK103"/>
  <c i="54" r="BK331"/>
  <c r="J252"/>
  <c r="J163"/>
  <c r="BK267"/>
  <c r="BK181"/>
  <c r="J110"/>
  <c r="J255"/>
  <c r="BK127"/>
  <c r="J307"/>
  <c r="BK231"/>
  <c r="J174"/>
  <c r="BK110"/>
  <c i="55" r="J209"/>
  <c r="J255"/>
  <c r="BK181"/>
  <c r="J267"/>
  <c r="J173"/>
  <c r="BK133"/>
  <c r="BK252"/>
  <c r="J213"/>
  <c r="BK119"/>
  <c i="56" r="J169"/>
  <c r="J211"/>
  <c r="J166"/>
  <c r="J220"/>
  <c r="BK131"/>
  <c r="BK153"/>
  <c i="57" r="J90"/>
  <c i="58" r="F38"/>
  <c i="1" r="BC116"/>
  <c i="59" r="BK101"/>
  <c r="J120"/>
  <c r="J114"/>
  <c r="J110"/>
  <c r="BK93"/>
  <c r="J94"/>
  <c i="60" r="J106"/>
  <c r="BK120"/>
  <c i="61" r="BK199"/>
  <c r="BK173"/>
  <c r="J161"/>
  <c r="J141"/>
  <c r="BK125"/>
  <c r="BK104"/>
  <c r="BK195"/>
  <c r="J173"/>
  <c r="BK152"/>
  <c r="J130"/>
  <c r="BK114"/>
  <c r="BK196"/>
  <c r="BK162"/>
  <c r="J136"/>
  <c r="BK103"/>
  <c r="BK172"/>
  <c r="J148"/>
  <c r="J126"/>
  <c r="J106"/>
  <c i="62" r="BK171"/>
  <c r="J159"/>
  <c r="BK135"/>
  <c r="J114"/>
  <c r="J166"/>
  <c r="BK133"/>
  <c r="BK98"/>
  <c r="J154"/>
  <c r="BK121"/>
  <c r="BK97"/>
  <c r="BK163"/>
  <c r="J137"/>
  <c r="BK118"/>
  <c r="J97"/>
  <c i="63" r="J114"/>
  <c r="BK135"/>
  <c r="BK114"/>
  <c r="J123"/>
  <c r="BK102"/>
  <c r="J112"/>
  <c r="BK97"/>
  <c i="64" r="J109"/>
  <c r="BK123"/>
  <c r="BK126"/>
  <c r="BK106"/>
  <c r="BK122"/>
  <c i="65" r="J121"/>
  <c r="BK122"/>
  <c r="BK130"/>
  <c r="BK105"/>
  <c r="J134"/>
  <c r="BK109"/>
  <c i="66" r="J125"/>
  <c r="BK106"/>
  <c r="BK128"/>
  <c r="BK103"/>
  <c r="BK133"/>
  <c r="J109"/>
  <c r="BK140"/>
  <c r="BK119"/>
  <c i="67" r="BK123"/>
  <c r="J99"/>
  <c r="J111"/>
  <c r="BK125"/>
  <c r="BK98"/>
  <c r="J105"/>
  <c i="68" r="BK106"/>
  <c r="J112"/>
  <c r="J93"/>
  <c i="5" r="BK1534"/>
  <c r="J1014"/>
  <c r="J885"/>
  <c r="J518"/>
  <c r="J254"/>
  <c i="6" r="J483"/>
  <c r="BK404"/>
  <c r="BK292"/>
  <c r="BK207"/>
  <c r="BK556"/>
  <c r="BK486"/>
  <c r="J430"/>
  <c r="BK301"/>
  <c r="BK243"/>
  <c r="J562"/>
  <c r="J427"/>
  <c r="J322"/>
  <c r="J176"/>
  <c r="BK559"/>
  <c r="BK480"/>
  <c r="J401"/>
  <c r="J343"/>
  <c r="BK234"/>
  <c r="BK138"/>
  <c i="7" r="BK176"/>
  <c r="BK245"/>
  <c r="BK107"/>
  <c r="BK206"/>
  <c r="J137"/>
  <c r="J191"/>
  <c i="8" r="J205"/>
  <c r="J174"/>
  <c r="J135"/>
  <c r="BK103"/>
  <c r="J202"/>
  <c r="BK169"/>
  <c r="J143"/>
  <c r="BK210"/>
  <c r="BK180"/>
  <c r="BK140"/>
  <c r="BK109"/>
  <c r="J191"/>
  <c r="BK165"/>
  <c r="BK145"/>
  <c r="J121"/>
  <c i="9" r="J230"/>
  <c r="BK189"/>
  <c r="BK154"/>
  <c r="J131"/>
  <c r="BK224"/>
  <c r="BK193"/>
  <c r="BK157"/>
  <c r="BK118"/>
  <c r="J210"/>
  <c r="J170"/>
  <c r="BK136"/>
  <c r="J105"/>
  <c r="J214"/>
  <c r="J182"/>
  <c r="BK159"/>
  <c r="BK121"/>
  <c i="10" r="BK258"/>
  <c r="BK221"/>
  <c r="BK160"/>
  <c r="J139"/>
  <c r="J122"/>
  <c r="J258"/>
  <c r="BK228"/>
  <c r="J187"/>
  <c r="J156"/>
  <c r="J108"/>
  <c r="BK229"/>
  <c r="BK196"/>
  <c r="J178"/>
  <c r="BK120"/>
  <c r="J236"/>
  <c r="J208"/>
  <c r="BK186"/>
  <c r="J140"/>
  <c r="J120"/>
  <c i="11" r="J147"/>
  <c r="BK101"/>
  <c r="BK121"/>
  <c r="J131"/>
  <c r="J104"/>
  <c r="BK132"/>
  <c i="12" r="BK127"/>
  <c r="BK108"/>
  <c r="BK125"/>
  <c i="13" r="BK159"/>
  <c r="BK123"/>
  <c r="BK152"/>
  <c r="BK114"/>
  <c r="BK140"/>
  <c r="BK110"/>
  <c r="J130"/>
  <c i="14" r="BK139"/>
  <c r="BK111"/>
  <c r="BK107"/>
  <c r="J113"/>
  <c r="BK112"/>
  <c i="15" r="J103"/>
  <c r="BK99"/>
  <c i="16" r="BK179"/>
  <c r="J142"/>
  <c r="BK113"/>
  <c r="BK163"/>
  <c r="BK119"/>
  <c r="J151"/>
  <c r="J113"/>
  <c r="J125"/>
  <c i="17" r="BK111"/>
  <c r="J118"/>
  <c r="J129"/>
  <c r="BK125"/>
  <c r="BK101"/>
  <c i="18" r="BK97"/>
  <c r="BK113"/>
  <c r="J104"/>
  <c i="19" r="J118"/>
  <c r="J119"/>
  <c r="J100"/>
  <c i="20" r="J110"/>
  <c i="21" r="J160"/>
  <c r="J163"/>
  <c i="22" r="BK200"/>
  <c r="J205"/>
  <c r="BK210"/>
  <c r="BK205"/>
  <c i="23" r="BK148"/>
  <c r="BK107"/>
  <c r="BK146"/>
  <c i="24" r="BK148"/>
  <c r="BK94"/>
  <c i="25" r="J136"/>
  <c r="BK111"/>
  <c r="J115"/>
  <c r="J113"/>
  <c i="26" r="BK105"/>
  <c i="27" r="BK136"/>
  <c r="BK130"/>
  <c r="J134"/>
  <c i="28" r="J116"/>
  <c r="J126"/>
  <c r="BK124"/>
  <c i="29" r="J155"/>
  <c r="J131"/>
  <c r="J145"/>
  <c r="J121"/>
  <c r="BK105"/>
  <c r="J163"/>
  <c r="BK128"/>
  <c i="30" r="J264"/>
  <c r="BK104"/>
  <c r="J177"/>
  <c r="J308"/>
  <c r="BK264"/>
  <c r="J104"/>
  <c r="BK274"/>
  <c i="31" r="BK239"/>
  <c r="BK109"/>
  <c r="BK217"/>
  <c r="BK126"/>
  <c r="J171"/>
  <c r="J231"/>
  <c r="BK135"/>
  <c i="32" r="J114"/>
  <c r="J126"/>
  <c r="BK126"/>
  <c i="33" r="J138"/>
  <c r="J131"/>
  <c r="J124"/>
  <c r="J130"/>
  <c i="34" r="BK129"/>
  <c r="J129"/>
  <c r="BK107"/>
  <c r="J133"/>
  <c i="35" r="J236"/>
  <c r="J118"/>
  <c r="J145"/>
  <c r="BK167"/>
  <c r="BK236"/>
  <c r="BK169"/>
  <c i="36" r="BK195"/>
  <c r="J203"/>
  <c r="BK198"/>
  <c r="J201"/>
  <c i="37" r="BK224"/>
  <c r="BK177"/>
  <c r="J197"/>
  <c r="BK216"/>
  <c r="J206"/>
  <c i="38" r="J201"/>
  <c r="J195"/>
  <c r="BK126"/>
  <c r="J160"/>
  <c i="39" r="J583"/>
  <c r="J487"/>
  <c r="BK386"/>
  <c r="J229"/>
  <c r="J567"/>
  <c r="J493"/>
  <c r="BK392"/>
  <c r="J242"/>
  <c r="BK157"/>
  <c r="J579"/>
  <c r="BK469"/>
  <c r="J419"/>
  <c r="BK275"/>
  <c r="BK193"/>
  <c r="BK484"/>
  <c r="J392"/>
  <c r="BK296"/>
  <c r="BK222"/>
  <c r="BK170"/>
  <c r="J113"/>
  <c i="40" r="J239"/>
  <c r="BK114"/>
  <c r="J270"/>
  <c r="BK186"/>
  <c r="J121"/>
  <c r="BK276"/>
  <c r="J210"/>
  <c r="J261"/>
  <c r="BK170"/>
  <c i="41" r="BK274"/>
  <c r="BK139"/>
  <c r="BK283"/>
  <c r="J230"/>
  <c r="BK122"/>
  <c r="BK181"/>
  <c r="BK106"/>
  <c r="J234"/>
  <c r="J196"/>
  <c r="BK157"/>
  <c i="42" r="BK172"/>
  <c r="BK105"/>
  <c r="J168"/>
  <c r="BK219"/>
  <c r="J147"/>
  <c r="BK199"/>
  <c r="BK115"/>
  <c i="44" r="J280"/>
  <c r="BK200"/>
  <c r="J112"/>
  <c r="BK234"/>
  <c r="J146"/>
  <c r="BK230"/>
  <c r="J204"/>
  <c r="J271"/>
  <c r="J230"/>
  <c r="J181"/>
  <c r="J135"/>
  <c i="45" r="J505"/>
  <c r="J466"/>
  <c r="BK378"/>
  <c r="J329"/>
  <c r="J274"/>
  <c r="BK220"/>
  <c r="BK129"/>
  <c r="J457"/>
  <c r="BK389"/>
  <c r="BK304"/>
  <c r="BK239"/>
  <c r="J151"/>
  <c r="BK514"/>
  <c r="BK451"/>
  <c r="BK369"/>
  <c r="BK288"/>
  <c r="J173"/>
  <c r="BK116"/>
  <c r="BK535"/>
  <c r="J490"/>
  <c r="J460"/>
  <c r="BK341"/>
  <c r="J296"/>
  <c r="J180"/>
  <c i="46" r="J213"/>
  <c r="J186"/>
  <c r="J123"/>
  <c r="J201"/>
  <c r="BK110"/>
  <c r="J164"/>
  <c r="BK167"/>
  <c i="47" r="J211"/>
  <c r="BK110"/>
  <c r="BK159"/>
  <c r="J182"/>
  <c r="J137"/>
  <c r="J134"/>
  <c i="48" r="J375"/>
  <c r="J332"/>
  <c r="BK291"/>
  <c r="J191"/>
  <c r="BK108"/>
  <c r="BK354"/>
  <c r="J267"/>
  <c r="J198"/>
  <c r="J424"/>
  <c r="J391"/>
  <c r="BK317"/>
  <c r="BK194"/>
  <c r="BK131"/>
  <c r="J360"/>
  <c r="BK313"/>
  <c r="BK245"/>
  <c r="BK164"/>
  <c i="49" r="BK259"/>
  <c r="BK187"/>
  <c r="J135"/>
  <c r="J265"/>
  <c r="BK191"/>
  <c r="J157"/>
  <c r="J232"/>
  <c r="BK153"/>
  <c r="BK247"/>
  <c r="J177"/>
  <c i="50" r="BK264"/>
  <c r="BK194"/>
  <c r="BK234"/>
  <c r="J152"/>
  <c r="J258"/>
  <c r="J201"/>
  <c r="J136"/>
  <c r="BK261"/>
  <c r="BK167"/>
  <c i="51" r="J322"/>
  <c r="BK279"/>
  <c r="J223"/>
  <c r="BK167"/>
  <c r="BK110"/>
  <c r="J220"/>
  <c r="J143"/>
  <c r="J295"/>
  <c r="J205"/>
  <c r="J119"/>
  <c r="BK256"/>
  <c r="BK156"/>
  <c i="52" r="J214"/>
  <c r="BK179"/>
  <c r="BK239"/>
  <c r="BK152"/>
  <c r="BK156"/>
  <c r="J230"/>
  <c r="J176"/>
  <c i="53" r="J170"/>
  <c r="BK163"/>
  <c r="BK184"/>
  <c r="BK174"/>
  <c r="BK118"/>
  <c i="54" r="J288"/>
  <c r="J190"/>
  <c r="BK319"/>
  <c r="BK249"/>
  <c i="2" r="BK127"/>
  <c r="BK109"/>
  <c i="3" r="J232"/>
  <c r="BK283"/>
  <c r="J103"/>
  <c r="BK216"/>
  <c r="BK255"/>
  <c i="4" r="BK131"/>
  <c i="5" r="J2215"/>
  <c r="BK2131"/>
  <c r="J2080"/>
  <c r="J2054"/>
  <c r="BK1948"/>
  <c r="J1867"/>
  <c r="J1624"/>
  <c r="J1466"/>
  <c r="BK1215"/>
  <c r="BK1133"/>
  <c r="BK968"/>
  <c r="J854"/>
  <c r="BK504"/>
  <c r="BK221"/>
  <c r="BK2156"/>
  <c r="J2107"/>
  <c r="J2059"/>
  <c r="BK2043"/>
  <c r="BK1915"/>
  <c r="BK1878"/>
  <c r="BK1722"/>
  <c r="BK1626"/>
  <c r="BK1449"/>
  <c r="J1288"/>
  <c r="BK1146"/>
  <c r="BK1031"/>
  <c r="BK890"/>
  <c r="J598"/>
  <c r="BK376"/>
  <c r="J166"/>
  <c r="J2156"/>
  <c r="J2124"/>
  <c r="BK2084"/>
  <c r="BK2052"/>
  <c r="BK1973"/>
  <c r="BK1890"/>
  <c r="BK1706"/>
  <c r="J1478"/>
  <c r="J1337"/>
  <c r="BK1197"/>
  <c r="J1132"/>
  <c r="J945"/>
  <c r="BK781"/>
  <c r="J399"/>
  <c r="J162"/>
  <c r="BK2372"/>
  <c r="BK2332"/>
  <c r="J2241"/>
  <c r="BK2134"/>
  <c r="BK2117"/>
  <c r="BK2063"/>
  <c r="J2023"/>
  <c r="J1915"/>
  <c r="BK1830"/>
  <c r="BK1577"/>
  <c r="BK1134"/>
  <c r="J973"/>
  <c r="J881"/>
  <c r="BK408"/>
  <c r="BK306"/>
  <c i="6" r="J489"/>
  <c r="BK392"/>
  <c r="J272"/>
  <c r="BK198"/>
  <c r="J552"/>
  <c r="BK492"/>
  <c r="BK418"/>
  <c r="J298"/>
  <c r="BK237"/>
  <c r="J556"/>
  <c r="BK430"/>
  <c r="BK371"/>
  <c r="BK278"/>
  <c r="J141"/>
  <c r="BK483"/>
  <c r="J395"/>
  <c r="BK331"/>
  <c r="J204"/>
  <c i="7" r="BK266"/>
  <c r="BK170"/>
  <c r="BK228"/>
  <c r="BK110"/>
  <c r="J203"/>
  <c r="BK263"/>
  <c r="BK150"/>
  <c i="8" r="BK192"/>
  <c r="BK161"/>
  <c r="J137"/>
  <c r="J120"/>
  <c r="BK205"/>
  <c r="BK170"/>
  <c r="J145"/>
  <c r="J100"/>
  <c r="J178"/>
  <c r="J141"/>
  <c r="BK110"/>
  <c r="J189"/>
  <c r="J155"/>
  <c r="BK124"/>
  <c r="BK95"/>
  <c i="9" r="BK203"/>
  <c r="J159"/>
  <c r="BK124"/>
  <c r="BK221"/>
  <c r="J176"/>
  <c r="J122"/>
  <c r="J215"/>
  <c r="J179"/>
  <c r="J137"/>
  <c r="BK107"/>
  <c r="BK196"/>
  <c r="J169"/>
  <c r="J134"/>
  <c r="BK110"/>
  <c i="10" r="J249"/>
  <c r="J201"/>
  <c r="BK168"/>
  <c r="J142"/>
  <c r="J131"/>
  <c r="BK104"/>
  <c r="J230"/>
  <c r="BK178"/>
  <c r="BK150"/>
  <c r="BK103"/>
  <c r="J214"/>
  <c r="J170"/>
  <c r="J126"/>
  <c r="BK237"/>
  <c r="BK207"/>
  <c r="BK175"/>
  <c r="BK139"/>
  <c r="BK107"/>
  <c i="11" r="BK143"/>
  <c r="BK115"/>
  <c r="J134"/>
  <c r="J98"/>
  <c r="BK108"/>
  <c r="J143"/>
  <c r="BK103"/>
  <c i="12" r="J124"/>
  <c r="J130"/>
  <c r="J122"/>
  <c i="13" r="BK157"/>
  <c r="BK125"/>
  <c r="J160"/>
  <c r="J125"/>
  <c r="J141"/>
  <c r="BK111"/>
  <c r="BK147"/>
  <c r="BK100"/>
  <c i="14" r="J129"/>
  <c r="J101"/>
  <c r="BK108"/>
  <c r="BK138"/>
  <c r="BK103"/>
  <c i="15" r="BK113"/>
  <c r="BK114"/>
  <c i="16" r="J175"/>
  <c r="BK136"/>
  <c r="J103"/>
  <c r="J161"/>
  <c r="BK129"/>
  <c r="J178"/>
  <c r="J138"/>
  <c r="BK186"/>
  <c r="BK158"/>
  <c r="J123"/>
  <c i="17" r="BK110"/>
  <c r="BK117"/>
  <c r="J130"/>
  <c r="J117"/>
  <c r="BK119"/>
  <c i="18" r="J113"/>
  <c r="BK103"/>
  <c r="J121"/>
  <c i="19" r="BK114"/>
  <c r="J117"/>
  <c r="J111"/>
  <c i="20" r="J102"/>
  <c i="21" r="BK123"/>
  <c r="BK177"/>
  <c i="22" r="J189"/>
  <c r="BK98"/>
  <c r="J134"/>
  <c r="BK167"/>
  <c i="23" r="J148"/>
  <c r="BK127"/>
  <c i="24" r="BK149"/>
  <c i="25" r="J111"/>
  <c r="BK125"/>
  <c r="J106"/>
  <c r="BK109"/>
  <c r="J120"/>
  <c i="26" r="BK106"/>
  <c r="BK122"/>
  <c i="27" r="BK134"/>
  <c r="BK112"/>
  <c i="28" r="BK119"/>
  <c r="BK102"/>
  <c r="BK105"/>
  <c i="29" r="J148"/>
  <c r="BK120"/>
  <c r="J139"/>
  <c r="J115"/>
  <c r="BK121"/>
  <c r="BK154"/>
  <c r="J124"/>
  <c i="30" r="BK276"/>
  <c r="BK145"/>
  <c r="J228"/>
  <c r="BK316"/>
  <c r="BK261"/>
  <c r="BK184"/>
  <c r="J295"/>
  <c r="J139"/>
  <c i="31" r="J204"/>
  <c r="J230"/>
  <c r="J184"/>
  <c r="J227"/>
  <c r="J126"/>
  <c r="BK167"/>
  <c i="32" r="J119"/>
  <c r="J111"/>
  <c r="BK115"/>
  <c i="33" r="J133"/>
  <c r="J132"/>
  <c r="BK131"/>
  <c r="BK135"/>
  <c i="34" r="J128"/>
  <c r="BK126"/>
  <c r="J135"/>
  <c r="J119"/>
  <c i="35" r="BK223"/>
  <c r="J97"/>
  <c r="J241"/>
  <c r="BK243"/>
  <c r="BK221"/>
  <c r="J159"/>
  <c i="36" r="J180"/>
  <c r="J209"/>
  <c r="BK180"/>
  <c r="BK99"/>
  <c r="J122"/>
  <c i="37" r="J179"/>
  <c r="J204"/>
  <c r="J121"/>
  <c r="J177"/>
  <c r="J191"/>
  <c i="38" r="BK187"/>
  <c r="BK191"/>
  <c r="BK129"/>
  <c r="J178"/>
  <c r="J126"/>
  <c i="39" r="BK538"/>
  <c r="J450"/>
  <c r="BK282"/>
  <c r="J157"/>
  <c r="J564"/>
  <c r="J456"/>
  <c r="J343"/>
  <c r="BK239"/>
  <c r="BK132"/>
  <c r="BK508"/>
  <c r="BK441"/>
  <c r="BK336"/>
  <c r="BK207"/>
  <c r="J573"/>
  <c i="54" r="BK163"/>
  <c r="J298"/>
  <c r="J187"/>
  <c r="BK124"/>
  <c r="BK291"/>
  <c r="BK240"/>
  <c r="J184"/>
  <c i="55" r="J246"/>
  <c r="BK249"/>
  <c r="J144"/>
  <c r="BK222"/>
  <c r="BK123"/>
  <c r="J216"/>
  <c r="J116"/>
  <c i="56" r="J134"/>
  <c r="J138"/>
  <c r="BK192"/>
  <c r="BK169"/>
  <c i="57" r="F38"/>
  <c i="1" r="BC115"/>
  <c i="59" r="J115"/>
  <c r="BK102"/>
  <c r="BK112"/>
  <c r="J131"/>
  <c i="60" r="BK106"/>
  <c i="61" r="J207"/>
  <c r="J187"/>
  <c r="BK167"/>
  <c r="J145"/>
  <c r="J124"/>
  <c r="J204"/>
  <c r="J176"/>
  <c r="BK154"/>
  <c r="J119"/>
  <c r="BK208"/>
  <c r="BK163"/>
  <c r="BK133"/>
  <c r="J99"/>
  <c r="BK169"/>
  <c r="BK134"/>
  <c r="BK102"/>
  <c i="62" r="BK158"/>
  <c r="J134"/>
  <c r="J98"/>
  <c r="BK134"/>
  <c r="BK166"/>
  <c r="J130"/>
  <c r="BK107"/>
  <c r="J173"/>
  <c r="J135"/>
  <c r="J112"/>
  <c i="63" r="BK133"/>
  <c r="J101"/>
  <c r="J99"/>
  <c r="BK111"/>
  <c r="BK113"/>
  <c i="64" r="J110"/>
  <c r="J103"/>
  <c r="BK103"/>
  <c r="J101"/>
  <c i="65" r="BK128"/>
  <c r="J123"/>
  <c r="BK126"/>
  <c r="J133"/>
  <c r="BK106"/>
  <c r="BK107"/>
  <c i="66" r="BK118"/>
  <c r="J127"/>
  <c r="J141"/>
  <c r="BK110"/>
  <c r="BK132"/>
  <c r="J110"/>
  <c i="67" r="J103"/>
  <c r="J98"/>
  <c r="BK97"/>
  <c i="68" r="BK116"/>
  <c r="BK110"/>
  <c r="BK97"/>
  <c r="J101"/>
  <c i="1" r="AS67"/>
  <c i="3" r="BK328"/>
  <c r="J244"/>
  <c r="J262"/>
  <c r="BK309"/>
  <c r="BK232"/>
  <c r="BK323"/>
  <c r="BK237"/>
  <c r="BK144"/>
  <c i="4" r="BK121"/>
  <c i="5" r="BK2152"/>
  <c r="J2116"/>
  <c r="BK2082"/>
  <c r="BK2065"/>
  <c r="BK1997"/>
  <c r="BK1925"/>
  <c r="J1878"/>
  <c r="BK1679"/>
  <c r="BK1556"/>
  <c r="BK1397"/>
  <c r="J1224"/>
  <c r="BK1179"/>
  <c r="J1131"/>
  <c r="J1095"/>
  <c r="J985"/>
  <c r="BK900"/>
  <c r="BK809"/>
  <c r="BK490"/>
  <c r="BK335"/>
  <c r="BK2232"/>
  <c r="BK2124"/>
  <c r="BK2079"/>
  <c r="J2060"/>
  <c r="J2046"/>
  <c r="BK1957"/>
  <c r="BK1910"/>
  <c r="BK1864"/>
  <c r="J1744"/>
  <c r="BK1635"/>
  <c r="J1511"/>
  <c r="J1482"/>
  <c r="J1341"/>
  <c r="J1145"/>
  <c r="J1088"/>
  <c r="BK941"/>
  <c r="BK856"/>
  <c r="J796"/>
  <c r="BK405"/>
  <c r="J186"/>
  <c r="J2232"/>
  <c r="J2152"/>
  <c r="BK2122"/>
  <c r="BK2105"/>
  <c r="BK2071"/>
  <c r="BK2047"/>
  <c r="BK1951"/>
  <c r="J1907"/>
  <c r="J1853"/>
  <c r="J1769"/>
  <c r="J1653"/>
  <c r="J1422"/>
  <c r="BK1371"/>
  <c r="J1285"/>
  <c r="BK1167"/>
  <c r="BK1138"/>
  <c r="BK1131"/>
  <c r="BK859"/>
  <c r="BK683"/>
  <c r="BK385"/>
  <c r="BK175"/>
  <c r="BK2397"/>
  <c r="BK2365"/>
  <c r="BK2336"/>
  <c r="J2257"/>
  <c r="J2239"/>
  <c r="J2123"/>
  <c r="J2083"/>
  <c r="BK2062"/>
  <c r="J2014"/>
  <c r="BK1918"/>
  <c r="BK1867"/>
  <c r="J1666"/>
  <c r="J1501"/>
  <c r="BK1470"/>
  <c r="BK1443"/>
  <c r="J1371"/>
  <c r="BK1347"/>
  <c r="BK1329"/>
  <c r="J1260"/>
  <c r="BK1186"/>
  <c r="J1154"/>
  <c r="J1136"/>
  <c r="BK970"/>
  <c r="BK759"/>
  <c r="BK397"/>
  <c r="BK196"/>
  <c i="6" r="BK523"/>
  <c r="J433"/>
  <c r="J352"/>
  <c r="BK249"/>
  <c r="J189"/>
  <c r="BK542"/>
  <c r="J459"/>
  <c r="BK346"/>
  <c r="J269"/>
  <c r="J116"/>
  <c r="J453"/>
  <c r="BK310"/>
  <c r="J172"/>
  <c r="J537"/>
  <c r="BK459"/>
  <c r="BK380"/>
  <c r="J284"/>
  <c r="J216"/>
  <c i="7" r="J266"/>
  <c r="BK130"/>
  <c r="J170"/>
  <c r="BK235"/>
  <c r="J200"/>
  <c r="BK252"/>
  <c r="J117"/>
  <c i="8" r="BK182"/>
  <c r="BK155"/>
  <c r="J132"/>
  <c r="BK101"/>
  <c r="BK186"/>
  <c r="BK160"/>
  <c r="J118"/>
  <c r="BK206"/>
  <c r="J173"/>
  <c r="J131"/>
  <c r="J201"/>
  <c r="J177"/>
  <c r="BK142"/>
  <c r="BK119"/>
  <c i="9" r="BK232"/>
  <c r="J192"/>
  <c r="BK152"/>
  <c r="BK128"/>
  <c r="J226"/>
  <c r="BK199"/>
  <c r="J165"/>
  <c r="J227"/>
  <c r="BK201"/>
  <c r="BK162"/>
  <c r="BK116"/>
  <c r="J229"/>
  <c r="J201"/>
  <c r="J173"/>
  <c r="BK143"/>
  <c r="J114"/>
  <c i="10" r="J250"/>
  <c r="BK202"/>
  <c r="BK170"/>
  <c r="J145"/>
  <c r="BK130"/>
  <c r="J102"/>
  <c r="J229"/>
  <c r="J196"/>
  <c r="J151"/>
  <c r="BK249"/>
  <c r="BK227"/>
  <c r="J195"/>
  <c r="BK165"/>
  <c r="J118"/>
  <c r="J240"/>
  <c r="BK204"/>
  <c r="J171"/>
  <c r="BK141"/>
  <c r="J106"/>
  <c i="11" r="J138"/>
  <c r="J105"/>
  <c r="BK104"/>
  <c r="BK138"/>
  <c r="BK112"/>
  <c r="BK153"/>
  <c r="J120"/>
  <c i="12" r="J119"/>
  <c r="J115"/>
  <c r="J104"/>
  <c r="J99"/>
  <c i="13" r="J135"/>
  <c r="J107"/>
  <c r="BK133"/>
  <c r="BK156"/>
  <c r="BK132"/>
  <c r="BK158"/>
  <c r="BK105"/>
  <c i="14" r="BK122"/>
  <c r="BK120"/>
  <c r="BK104"/>
  <c r="J118"/>
  <c i="15" r="BK104"/>
  <c r="BK103"/>
  <c r="BK96"/>
  <c i="16" r="J129"/>
  <c r="BK185"/>
  <c r="BK164"/>
  <c r="BK108"/>
  <c r="BK141"/>
  <c r="J107"/>
  <c r="J167"/>
  <c r="BK150"/>
  <c r="J117"/>
  <c i="17" r="BK96"/>
  <c r="J105"/>
  <c r="J121"/>
  <c r="J120"/>
  <c i="18" r="J98"/>
  <c r="BK110"/>
  <c r="BK119"/>
  <c i="19" r="BK123"/>
  <c r="BK119"/>
  <c r="J122"/>
  <c r="BK108"/>
  <c i="20" r="BK119"/>
  <c i="21" r="J177"/>
  <c r="BK117"/>
  <c r="J169"/>
  <c i="22" r="BK112"/>
  <c r="BK108"/>
  <c r="J125"/>
  <c r="BK161"/>
  <c i="23" r="BK98"/>
  <c r="BK137"/>
  <c i="24" r="J151"/>
  <c i="25" r="BK144"/>
  <c r="BK120"/>
  <c r="BK122"/>
  <c r="J128"/>
  <c i="26" r="BK120"/>
  <c r="BK133"/>
  <c r="J111"/>
  <c i="27" r="BK135"/>
  <c r="J118"/>
  <c i="28" r="BK129"/>
  <c r="J119"/>
  <c r="BK126"/>
  <c i="29" r="BK165"/>
  <c r="BK139"/>
  <c r="J110"/>
  <c r="J142"/>
  <c r="J120"/>
  <c r="J170"/>
  <c r="BK169"/>
  <c r="BK134"/>
  <c i="30" r="BK319"/>
  <c r="BK142"/>
  <c r="J240"/>
  <c r="BK321"/>
  <c r="J253"/>
  <c r="J132"/>
  <c r="J292"/>
  <c r="J145"/>
  <c i="31" r="BK171"/>
  <c r="J228"/>
  <c r="BK133"/>
  <c r="J225"/>
  <c r="J229"/>
  <c r="BK162"/>
  <c i="32" r="J118"/>
  <c r="BK118"/>
  <c r="J125"/>
  <c r="BK111"/>
  <c i="33" r="BK113"/>
  <c r="J136"/>
  <c r="BK133"/>
  <c i="34" r="J124"/>
  <c r="BK123"/>
  <c r="BK116"/>
  <c r="J116"/>
  <c i="35" r="J182"/>
  <c r="J211"/>
  <c r="J129"/>
  <c r="J157"/>
  <c r="BK214"/>
  <c r="J99"/>
  <c i="36" r="J149"/>
  <c r="J175"/>
  <c r="BK175"/>
  <c r="J221"/>
  <c r="BK149"/>
  <c i="37" r="BK194"/>
  <c r="J203"/>
  <c r="J224"/>
  <c r="BK150"/>
  <c r="J205"/>
  <c r="BK99"/>
  <c i="38" r="BK102"/>
  <c r="BK146"/>
  <c r="BK116"/>
  <c r="J148"/>
  <c i="39" r="J524"/>
  <c r="J433"/>
  <c r="J293"/>
  <c r="J161"/>
  <c r="J561"/>
  <c r="J426"/>
  <c r="J323"/>
  <c r="BK232"/>
  <c r="J164"/>
  <c r="J576"/>
  <c r="J496"/>
  <c r="J383"/>
  <c r="BK197"/>
  <c r="BK487"/>
  <c r="BK450"/>
  <c r="J380"/>
  <c r="J287"/>
  <c r="BK236"/>
  <c r="BK167"/>
  <c r="BK122"/>
  <c i="40" r="BK261"/>
  <c r="BK207"/>
  <c r="J174"/>
  <c r="BK307"/>
  <c r="BK227"/>
  <c r="BK153"/>
  <c r="J282"/>
  <c r="J207"/>
  <c r="J249"/>
  <c r="BK161"/>
  <c i="41" r="BK251"/>
  <c r="J116"/>
  <c r="BK254"/>
  <c r="J210"/>
  <c r="BK149"/>
  <c r="BK116"/>
  <c r="BK188"/>
  <c r="J283"/>
  <c r="BK230"/>
  <c r="J175"/>
  <c i="42" r="BK181"/>
  <c r="BK234"/>
  <c r="BK158"/>
  <c r="J225"/>
  <c r="J150"/>
  <c r="BK225"/>
  <c r="J140"/>
  <c i="43" r="J36"/>
  <c i="1" r="AW101"/>
  <c i="44" r="BK178"/>
  <c r="BK248"/>
  <c r="J196"/>
  <c r="BK119"/>
  <c r="J248"/>
  <c r="BK204"/>
  <c r="J139"/>
  <c i="45" r="J496"/>
  <c r="BK427"/>
  <c r="J389"/>
  <c r="J326"/>
  <c r="J239"/>
  <c r="BK186"/>
  <c r="BK505"/>
  <c r="J421"/>
  <c r="J357"/>
  <c r="J307"/>
  <c r="J246"/>
  <c r="J192"/>
  <c r="J139"/>
  <c r="BK481"/>
  <c r="J412"/>
  <c r="J323"/>
  <c r="J207"/>
  <c r="J122"/>
  <c r="J535"/>
  <c r="J472"/>
  <c r="BK448"/>
  <c r="J375"/>
  <c r="J263"/>
  <c r="BK167"/>
  <c i="46" r="BK216"/>
  <c r="BK148"/>
  <c r="J222"/>
  <c r="J170"/>
  <c r="BK107"/>
  <c r="BK156"/>
  <c r="J140"/>
  <c i="47" r="J205"/>
  <c r="J196"/>
  <c r="J140"/>
  <c r="BK103"/>
  <c r="J193"/>
  <c r="BK211"/>
  <c r="J123"/>
  <c i="48" r="J369"/>
  <c r="J313"/>
  <c r="BK242"/>
  <c r="J167"/>
  <c r="J418"/>
  <c r="BK348"/>
  <c r="BK270"/>
  <c r="BK206"/>
  <c r="BK421"/>
  <c r="J385"/>
  <c r="J323"/>
  <c r="BK255"/>
  <c r="J181"/>
  <c r="BK424"/>
  <c r="J336"/>
  <c r="J285"/>
  <c r="J194"/>
  <c r="BK127"/>
  <c i="49" r="J238"/>
  <c r="BK165"/>
  <c r="J259"/>
  <c r="J171"/>
  <c r="BK253"/>
  <c r="BK168"/>
  <c r="BK256"/>
  <c r="BK210"/>
  <c r="BK128"/>
  <c i="50" r="BK204"/>
  <c r="BK126"/>
  <c r="BK230"/>
  <c r="J149"/>
  <c r="BK249"/>
  <c r="J204"/>
  <c r="BK149"/>
  <c r="J264"/>
  <c r="J197"/>
  <c i="51" r="J313"/>
  <c r="J282"/>
  <c r="BK226"/>
  <c r="J163"/>
  <c r="J298"/>
  <c r="J208"/>
  <c r="BK181"/>
  <c r="J301"/>
  <c r="BK236"/>
  <c r="J153"/>
  <c r="BK282"/>
  <c i="52" r="J242"/>
  <c r="J195"/>
  <c r="J156"/>
  <c r="J211"/>
  <c r="J117"/>
  <c r="BK134"/>
  <c r="BK214"/>
  <c r="J152"/>
  <c r="BK104"/>
  <c i="53" r="J118"/>
  <c r="BK187"/>
  <c r="J145"/>
  <c r="BK125"/>
  <c i="54" r="BK325"/>
  <c r="BK255"/>
  <c r="BK167"/>
  <c r="J285"/>
  <c r="BK328"/>
  <c r="J271"/>
  <c r="BK194"/>
  <c r="BK130"/>
  <c r="BK285"/>
  <c r="J202"/>
  <c r="BK139"/>
  <c i="55" r="J239"/>
  <c r="J137"/>
  <c r="J205"/>
  <c r="BK130"/>
  <c r="BK216"/>
  <c r="BK140"/>
  <c r="J264"/>
  <c r="BK194"/>
  <c r="J147"/>
  <c i="56" r="BK175"/>
  <c r="J217"/>
  <c r="BK149"/>
  <c r="J202"/>
  <c r="J117"/>
  <c r="BK158"/>
  <c r="BK103"/>
  <c i="58" r="F39"/>
  <c i="1" r="BD116"/>
  <c i="59" r="BK115"/>
  <c r="J99"/>
  <c r="BK116"/>
  <c r="J101"/>
  <c r="J119"/>
  <c r="BK95"/>
  <c r="J95"/>
  <c i="60" r="J100"/>
  <c i="61" r="BK206"/>
  <c r="J180"/>
  <c r="J139"/>
  <c r="J118"/>
  <c r="BK100"/>
  <c r="J193"/>
  <c r="BK170"/>
  <c r="J151"/>
  <c r="BK131"/>
  <c r="J113"/>
  <c r="J197"/>
  <c r="J165"/>
  <c r="J144"/>
  <c r="BK111"/>
  <c r="BK192"/>
  <c r="BK171"/>
  <c r="BK157"/>
  <c r="BK123"/>
  <c r="J104"/>
  <c i="62" r="BK168"/>
  <c r="J150"/>
  <c r="J136"/>
  <c r="BK115"/>
  <c r="J165"/>
  <c r="J132"/>
  <c r="BK103"/>
  <c r="J158"/>
  <c r="J129"/>
  <c r="BK106"/>
  <c r="BK174"/>
  <c r="BK155"/>
  <c r="BK127"/>
  <c r="BK111"/>
  <c i="63" r="BK134"/>
  <c r="BK105"/>
  <c r="J120"/>
  <c r="J96"/>
  <c r="J109"/>
  <c r="BK120"/>
  <c i="64" r="BK129"/>
  <c r="J104"/>
  <c r="BK110"/>
  <c r="J124"/>
  <c r="BK102"/>
  <c r="J108"/>
  <c i="65" r="J131"/>
  <c r="BK118"/>
  <c r="BK127"/>
  <c r="BK139"/>
  <c r="J114"/>
  <c r="BK138"/>
  <c r="BK112"/>
  <c r="J101"/>
  <c i="66" r="BK120"/>
  <c r="BK138"/>
  <c r="J121"/>
  <c r="J140"/>
  <c r="BK121"/>
  <c r="J98"/>
  <c r="J135"/>
  <c r="BK109"/>
  <c i="67" r="BK108"/>
  <c r="BK121"/>
  <c r="BK105"/>
  <c r="J102"/>
  <c r="J113"/>
  <c i="68" r="J114"/>
  <c r="BK111"/>
  <c r="BK98"/>
  <c r="BK114"/>
  <c i="2" r="BK101"/>
  <c r="BK136"/>
  <c r="BK117"/>
  <c i="3" r="J313"/>
  <c r="J228"/>
  <c r="J323"/>
  <c r="J270"/>
  <c r="J150"/>
  <c r="J278"/>
  <c r="BK205"/>
  <c i="4" r="J109"/>
  <c r="BK97"/>
  <c i="5" r="BK2141"/>
  <c r="BK2113"/>
  <c r="J2075"/>
  <c r="J2064"/>
  <c r="BK1979"/>
  <c r="J1916"/>
  <c r="J1846"/>
  <c r="J1668"/>
  <c r="J1532"/>
  <c r="J1364"/>
  <c r="BK1211"/>
  <c r="J1152"/>
  <c r="BK1128"/>
  <c r="BK1051"/>
  <c r="J941"/>
  <c r="J856"/>
  <c r="J683"/>
  <c r="J408"/>
  <c r="J183"/>
  <c r="BK2137"/>
  <c r="BK2106"/>
  <c r="BK2068"/>
  <c r="J2050"/>
  <c r="J1997"/>
  <c r="J1919"/>
  <c r="BK1838"/>
  <c r="BK1712"/>
  <c r="BK1568"/>
  <c r="BK1406"/>
  <c r="J1354"/>
  <c r="J1204"/>
  <c r="J1138"/>
  <c r="J1018"/>
  <c r="J937"/>
  <c r="BK854"/>
  <c r="J463"/>
  <c r="BK358"/>
  <c r="BK162"/>
  <c r="J2171"/>
  <c r="BK2132"/>
  <c r="BK2107"/>
  <c r="J2082"/>
  <c r="J2048"/>
  <c r="BK1917"/>
  <c r="J1896"/>
  <c r="J1792"/>
  <c r="BK1686"/>
  <c r="J1505"/>
  <c r="BK1389"/>
  <c r="J1329"/>
  <c r="J1215"/>
  <c r="BK1150"/>
  <c r="BK1130"/>
  <c r="BK962"/>
  <c r="BK824"/>
  <c r="J649"/>
  <c r="J306"/>
  <c r="BK166"/>
  <c r="J2397"/>
  <c r="J2372"/>
  <c r="J2336"/>
  <c r="J2253"/>
  <c r="BK2235"/>
  <c r="BK2129"/>
  <c r="J2084"/>
  <c r="J2066"/>
  <c r="BK2045"/>
  <c r="J1838"/>
  <c r="J1651"/>
  <c r="BK1147"/>
  <c r="BK1004"/>
  <c r="BK843"/>
  <c r="J537"/>
  <c r="J213"/>
  <c i="6" r="J486"/>
  <c r="BK407"/>
  <c r="J275"/>
  <c r="BK204"/>
  <c r="BK116"/>
  <c r="BK498"/>
  <c r="J439"/>
  <c r="BK328"/>
  <c r="BK253"/>
  <c r="BK125"/>
  <c r="J504"/>
  <c r="BK349"/>
  <c r="BK275"/>
  <c r="BK151"/>
  <c r="J471"/>
  <c r="J392"/>
  <c r="J325"/>
  <c r="J183"/>
  <c i="7" r="J259"/>
  <c r="J167"/>
  <c r="BK238"/>
  <c r="BK209"/>
  <c r="J120"/>
  <c r="J161"/>
  <c i="8" r="BK185"/>
  <c r="BK152"/>
  <c r="BK127"/>
  <c r="BK100"/>
  <c r="BK173"/>
  <c r="J147"/>
  <c r="BK123"/>
  <c r="J209"/>
  <c r="BK175"/>
  <c r="BK138"/>
  <c r="BK204"/>
  <c r="BK181"/>
  <c r="BK149"/>
  <c r="BK120"/>
  <c i="9" r="BK234"/>
  <c r="J198"/>
  <c r="J155"/>
  <c r="BK130"/>
  <c r="J225"/>
  <c r="BK198"/>
  <c r="BK169"/>
  <c r="BK125"/>
  <c r="J212"/>
  <c r="BK168"/>
  <c r="J145"/>
  <c r="BK123"/>
  <c r="BK228"/>
  <c r="BK195"/>
  <c r="BK171"/>
  <c r="J139"/>
  <c r="J120"/>
  <c i="10" r="J259"/>
  <c r="BK239"/>
  <c r="J190"/>
  <c r="J159"/>
  <c r="J137"/>
  <c r="BK115"/>
  <c r="J237"/>
  <c r="J198"/>
  <c r="J165"/>
  <c r="J123"/>
  <c r="J228"/>
  <c r="BK198"/>
  <c r="J167"/>
  <c r="BK127"/>
  <c r="BK248"/>
  <c r="J216"/>
  <c r="BK195"/>
  <c r="BK158"/>
  <c r="J132"/>
  <c r="J104"/>
  <c i="11" r="BK136"/>
  <c r="BK98"/>
  <c r="J127"/>
  <c r="J154"/>
  <c r="J123"/>
  <c r="BK151"/>
  <c r="BK118"/>
  <c i="12" r="J127"/>
  <c r="J103"/>
  <c r="J109"/>
  <c r="BK103"/>
  <c i="13" r="J133"/>
  <c r="J102"/>
  <c r="J128"/>
  <c r="BK139"/>
  <c r="BK112"/>
  <c r="J145"/>
  <c r="BK109"/>
  <c i="14" r="BK124"/>
  <c r="BK106"/>
  <c r="J98"/>
  <c r="BK98"/>
  <c r="J106"/>
  <c i="15" r="J104"/>
  <c r="J102"/>
  <c r="BK95"/>
  <c i="16" r="BK151"/>
  <c r="J118"/>
  <c r="J183"/>
  <c r="BK157"/>
  <c r="BK126"/>
  <c r="J147"/>
  <c r="BK122"/>
  <c r="J176"/>
  <c r="BK156"/>
  <c r="BK132"/>
  <c i="17" r="BK112"/>
  <c r="BK123"/>
  <c r="BK124"/>
  <c r="J111"/>
  <c i="18" r="BK101"/>
  <c r="BK120"/>
  <c r="BK114"/>
  <c i="19" r="BK109"/>
  <c r="BK116"/>
  <c i="20" r="BK117"/>
  <c r="J118"/>
  <c i="21" r="BK178"/>
  <c r="J98"/>
  <c i="22" r="BK252"/>
  <c r="BK178"/>
  <c r="J112"/>
  <c i="23" r="J156"/>
  <c r="J158"/>
  <c i="24" r="BK147"/>
  <c r="BK118"/>
  <c i="25" r="J142"/>
  <c r="BK134"/>
  <c r="J105"/>
  <c r="J117"/>
  <c r="BK126"/>
  <c i="26" r="BK124"/>
  <c r="J107"/>
  <c r="BK115"/>
  <c i="27" r="BK108"/>
  <c r="BK123"/>
  <c i="28" r="J127"/>
  <c r="J131"/>
  <c r="J129"/>
  <c i="29" r="BK149"/>
  <c r="BK124"/>
  <c r="BK144"/>
  <c r="BK116"/>
  <c r="BK161"/>
  <c r="BK160"/>
  <c r="J140"/>
  <c i="30" r="BK257"/>
  <c r="J114"/>
  <c r="J202"/>
  <c r="BK304"/>
  <c r="BK240"/>
  <c r="BK320"/>
  <c r="BK186"/>
  <c i="31" r="BK213"/>
  <c r="BK236"/>
  <c r="BK181"/>
  <c r="BK231"/>
  <c r="J109"/>
  <c r="BK176"/>
  <c i="32" r="BK134"/>
  <c r="BK99"/>
  <c r="J128"/>
  <c r="BK125"/>
  <c i="33" r="BK132"/>
  <c r="BK130"/>
  <c r="BK129"/>
  <c r="BK134"/>
  <c r="BK100"/>
  <c i="34" r="BK133"/>
  <c r="J105"/>
  <c r="BK134"/>
  <c i="35" r="BK241"/>
  <c r="BK126"/>
  <c r="J167"/>
  <c r="BK175"/>
  <c r="BK240"/>
  <c r="J161"/>
  <c i="36" r="BK162"/>
  <c r="J101"/>
  <c r="J215"/>
  <c r="J162"/>
  <c i="37" r="BK197"/>
  <c r="J101"/>
  <c r="BK131"/>
  <c r="BK174"/>
  <c r="J208"/>
  <c i="38" r="J189"/>
  <c r="J191"/>
  <c r="J99"/>
  <c r="BK122"/>
  <c r="J131"/>
  <c i="39" r="J511"/>
  <c r="J441"/>
  <c r="BK287"/>
  <c r="J139"/>
  <c r="J530"/>
  <c r="J389"/>
  <c r="J330"/>
  <c r="J226"/>
  <c r="BK161"/>
  <c r="BK541"/>
  <c r="BK456"/>
  <c r="J351"/>
  <c r="J213"/>
  <c r="BK567"/>
  <c r="BK502"/>
  <c r="BK383"/>
  <c r="BK254"/>
  <c r="J179"/>
  <c i="40" r="BK303"/>
  <c r="J196"/>
  <c r="BK294"/>
  <c r="J157"/>
  <c r="J103"/>
  <c r="BK239"/>
  <c r="J125"/>
  <c r="J252"/>
  <c r="J142"/>
  <c i="41" r="BK142"/>
  <c r="BK268"/>
  <c r="BK219"/>
  <c r="BK178"/>
  <c r="J286"/>
  <c r="BK175"/>
  <c r="J268"/>
  <c r="BK192"/>
  <c i="42" r="J195"/>
  <c r="BK112"/>
  <c r="J132"/>
  <c r="BK191"/>
  <c r="J191"/>
  <c r="BK102"/>
  <c i="44" r="BK286"/>
  <c r="J245"/>
  <c r="BK142"/>
  <c r="BK238"/>
  <c r="BK280"/>
  <c r="J200"/>
  <c r="J289"/>
  <c r="J234"/>
  <c r="BK122"/>
  <c i="45" r="BK469"/>
  <c r="BK393"/>
  <c r="J235"/>
  <c r="BK145"/>
  <c r="BK430"/>
  <c r="J369"/>
  <c r="J257"/>
  <c r="BK160"/>
  <c r="J532"/>
  <c r="BK433"/>
  <c r="BK345"/>
  <c r="BK170"/>
  <c r="BK538"/>
  <c r="BK484"/>
  <c r="BK412"/>
  <c r="BK323"/>
  <c r="J183"/>
  <c i="46" r="J207"/>
  <c r="BK130"/>
  <c r="BK194"/>
  <c r="BK204"/>
  <c r="J103"/>
  <c i="47" r="J202"/>
  <c r="J217"/>
  <c r="J151"/>
  <c r="BK202"/>
  <c r="J186"/>
  <c i="48" r="BK363"/>
  <c r="BK288"/>
  <c r="BK171"/>
  <c r="J403"/>
  <c r="J273"/>
  <c r="J210"/>
  <c r="J114"/>
  <c r="BK276"/>
  <c r="J178"/>
  <c r="BK111"/>
  <c r="BK198"/>
  <c i="49" r="BK241"/>
  <c r="BK174"/>
  <c r="BK132"/>
  <c r="BK225"/>
  <c r="BK118"/>
  <c r="J197"/>
  <c r="J235"/>
  <c r="J146"/>
  <c i="50" r="BK201"/>
  <c r="J270"/>
  <c r="J194"/>
  <c r="BK120"/>
  <c r="J261"/>
  <c r="BK197"/>
  <c r="J111"/>
  <c r="J172"/>
  <c i="51" r="J307"/>
  <c r="J216"/>
  <c r="J116"/>
  <c r="BK240"/>
  <c r="BK170"/>
  <c r="J275"/>
  <c r="BK123"/>
  <c r="BK268"/>
  <c r="J149"/>
  <c i="52" r="BK211"/>
  <c r="BK145"/>
  <c r="BK124"/>
  <c r="J124"/>
  <c r="J203"/>
  <c r="BK111"/>
  <c i="53" r="J109"/>
  <c r="J180"/>
  <c r="J138"/>
  <c i="54" r="BK298"/>
  <c r="J220"/>
  <c r="BK107"/>
  <c r="BK217"/>
  <c r="J134"/>
  <c r="J267"/>
  <c r="J149"/>
  <c r="J331"/>
  <c r="BK288"/>
  <c r="J205"/>
  <c r="J127"/>
  <c i="55" r="J236"/>
  <c r="BK110"/>
  <c r="J194"/>
  <c r="BK107"/>
  <c r="BK205"/>
  <c r="BK154"/>
  <c r="BK116"/>
  <c r="J243"/>
  <c r="J188"/>
  <c r="BK113"/>
  <c i="56" r="J153"/>
  <c r="J196"/>
  <c r="J141"/>
  <c r="BK196"/>
  <c r="BK178"/>
  <c r="BK141"/>
  <c i="57" r="F39"/>
  <c i="1" r="BD115"/>
  <c i="59" r="J106"/>
  <c r="J93"/>
  <c r="BK99"/>
  <c r="BK121"/>
  <c r="BK103"/>
  <c r="J103"/>
  <c i="60" r="BK114"/>
  <c i="61" r="J205"/>
  <c r="BK190"/>
  <c r="J169"/>
  <c r="BK155"/>
  <c r="BK138"/>
  <c r="J110"/>
  <c r="BK207"/>
  <c r="BK177"/>
  <c r="J159"/>
  <c r="J142"/>
  <c r="BK118"/>
  <c r="J208"/>
  <c r="BK186"/>
  <c r="J156"/>
  <c r="BK132"/>
  <c r="J97"/>
  <c r="J191"/>
  <c r="J168"/>
  <c r="BK135"/>
  <c r="J114"/>
  <c r="J103"/>
  <c i="62" r="J163"/>
  <c r="J146"/>
  <c r="BK131"/>
  <c r="J102"/>
  <c r="BK161"/>
  <c r="BK124"/>
  <c r="J157"/>
  <c r="J133"/>
  <c r="BK101"/>
  <c r="J171"/>
  <c r="BK150"/>
  <c r="BK122"/>
  <c r="J107"/>
  <c i="63" r="BK123"/>
  <c r="J97"/>
  <c r="J118"/>
  <c r="BK130"/>
  <c r="BK108"/>
  <c r="J122"/>
  <c i="64" r="BK128"/>
  <c r="J106"/>
  <c r="BK112"/>
  <c r="J123"/>
  <c r="J99"/>
  <c r="BK109"/>
  <c i="65" r="BK142"/>
  <c r="J109"/>
  <c r="J124"/>
  <c r="J100"/>
  <c r="J128"/>
  <c r="J106"/>
  <c i="66" r="J119"/>
  <c r="BK101"/>
  <c r="J122"/>
  <c r="J99"/>
  <c r="J130"/>
  <c r="BK102"/>
  <c r="J137"/>
  <c r="BK111"/>
  <c i="67" r="J119"/>
  <c r="J115"/>
  <c r="BK120"/>
  <c r="J123"/>
  <c r="BK96"/>
  <c i="68" r="BK99"/>
  <c r="BK101"/>
  <c i="5" r="BK1609"/>
  <c r="J1133"/>
  <c r="J952"/>
  <c r="J713"/>
  <c r="J335"/>
  <c r="BK132"/>
  <c i="6" r="BK477"/>
  <c r="J368"/>
  <c r="J234"/>
  <c r="J195"/>
  <c r="J545"/>
  <c r="J442"/>
  <c r="BK355"/>
  <c r="J278"/>
  <c r="BK148"/>
  <c r="BK520"/>
  <c r="BK374"/>
  <c r="J266"/>
  <c r="BK159"/>
  <c r="BK465"/>
  <c r="BK389"/>
  <c r="BK322"/>
  <c r="BK192"/>
  <c r="BK112"/>
  <c i="7" r="J209"/>
  <c r="J114"/>
  <c r="BK141"/>
  <c r="J221"/>
  <c r="J123"/>
  <c r="BK167"/>
  <c i="8" r="BK190"/>
  <c r="J159"/>
  <c r="BK128"/>
  <c r="J98"/>
  <c r="J175"/>
  <c r="BK148"/>
  <c r="J101"/>
  <c r="J188"/>
  <c r="J154"/>
  <c r="J112"/>
  <c r="BK195"/>
  <c r="J176"/>
  <c r="J139"/>
  <c r="J117"/>
  <c r="J94"/>
  <c i="9" r="J206"/>
  <c r="BK161"/>
  <c r="J142"/>
  <c r="BK114"/>
  <c r="BK210"/>
  <c r="J188"/>
  <c r="J153"/>
  <c r="BK105"/>
  <c r="J199"/>
  <c r="J161"/>
  <c r="J130"/>
  <c r="J234"/>
  <c r="BK206"/>
  <c r="BK177"/>
  <c r="BK151"/>
  <c r="J116"/>
  <c i="10" r="J231"/>
  <c r="BK200"/>
  <c r="J174"/>
  <c r="J147"/>
  <c r="BK116"/>
  <c r="BK240"/>
  <c r="J207"/>
  <c r="BK176"/>
  <c r="BK124"/>
  <c r="BK245"/>
  <c r="BK217"/>
  <c r="BK185"/>
  <c r="J153"/>
  <c r="BK111"/>
  <c r="BK226"/>
  <c r="J203"/>
  <c r="BK173"/>
  <c r="BK151"/>
  <c r="J130"/>
  <c i="11" r="J152"/>
  <c r="BK131"/>
  <c r="J153"/>
  <c r="J155"/>
  <c r="BK125"/>
  <c r="J99"/>
  <c r="J121"/>
  <c i="12" r="BK99"/>
  <c r="BK104"/>
  <c r="J105"/>
  <c r="J114"/>
  <c i="13" r="J140"/>
  <c r="J110"/>
  <c r="BK137"/>
  <c r="BK153"/>
  <c r="J127"/>
  <c r="J159"/>
  <c r="J139"/>
  <c i="14" r="J133"/>
  <c r="J117"/>
  <c r="BK121"/>
  <c r="J102"/>
  <c r="BK123"/>
  <c i="15" r="BK111"/>
  <c r="J108"/>
  <c r="J99"/>
  <c i="16" r="J159"/>
  <c r="J119"/>
  <c r="BK172"/>
  <c r="BK144"/>
  <c r="BK183"/>
  <c r="BK131"/>
  <c r="BK145"/>
  <c i="17" r="J127"/>
  <c r="J125"/>
  <c r="BK102"/>
  <c r="J103"/>
  <c r="J114"/>
  <c i="18" r="J116"/>
  <c r="BK115"/>
  <c r="BK122"/>
  <c i="19" r="BK117"/>
  <c r="BK112"/>
  <c r="BK106"/>
  <c i="20" r="J115"/>
  <c r="J111"/>
  <c i="21" r="J127"/>
  <c r="J117"/>
  <c i="22" r="J167"/>
  <c r="BK149"/>
  <c r="J151"/>
  <c r="J178"/>
  <c i="23" r="J96"/>
  <c r="J120"/>
  <c i="24" r="BK121"/>
  <c r="BK151"/>
  <c i="25" r="BK142"/>
  <c r="BK121"/>
  <c r="BK124"/>
  <c r="J125"/>
  <c i="26" r="BK111"/>
  <c r="BK127"/>
  <c r="J113"/>
  <c i="27" r="BK109"/>
  <c r="J131"/>
  <c r="BK118"/>
  <c i="28" r="BK115"/>
  <c r="BK100"/>
  <c r="J115"/>
  <c i="29" r="BK164"/>
  <c r="BK137"/>
  <c r="J106"/>
  <c r="J133"/>
  <c r="J165"/>
  <c r="J103"/>
  <c r="BK145"/>
  <c i="30" r="J332"/>
  <c r="BK204"/>
  <c r="J244"/>
  <c r="BK327"/>
  <c r="BK208"/>
  <c r="BK308"/>
  <c r="BK228"/>
  <c i="31" r="BK151"/>
  <c r="BK146"/>
  <c r="J222"/>
  <c r="J133"/>
  <c r="J156"/>
  <c i="32" r="BK129"/>
  <c r="J130"/>
  <c r="BK105"/>
  <c i="33" r="BK128"/>
  <c r="J110"/>
  <c r="J104"/>
  <c r="J123"/>
  <c i="34" r="J123"/>
  <c r="J125"/>
  <c r="BK124"/>
  <c r="BK120"/>
  <c i="35" r="BK177"/>
  <c r="BK187"/>
  <c r="J240"/>
  <c r="BK145"/>
  <c r="BK217"/>
  <c r="J101"/>
  <c i="36" r="BK151"/>
  <c r="J219"/>
  <c r="J157"/>
  <c r="BK157"/>
  <c i="37" r="J181"/>
  <c r="BK208"/>
  <c r="BK101"/>
  <c r="J161"/>
  <c r="BK167"/>
  <c i="38" r="J183"/>
  <c r="BK189"/>
  <c r="J188"/>
  <c r="BK160"/>
  <c i="39" r="BK561"/>
  <c r="BK462"/>
  <c r="J336"/>
  <c r="BK176"/>
  <c r="BK534"/>
  <c r="BK437"/>
  <c r="BK318"/>
  <c r="J236"/>
  <c r="J143"/>
  <c r="BK514"/>
  <c r="J429"/>
  <c r="J333"/>
  <c r="J122"/>
  <c r="BK524"/>
  <c r="BK445"/>
  <c r="BK351"/>
  <c r="J245"/>
  <c r="J204"/>
  <c r="J132"/>
  <c i="40" r="BK264"/>
  <c r="BK204"/>
  <c r="BK134"/>
  <c r="J307"/>
  <c r="J223"/>
  <c r="J161"/>
  <c r="BK258"/>
  <c r="BK182"/>
  <c r="J279"/>
  <c r="J216"/>
  <c r="BK125"/>
  <c i="41" r="BK234"/>
  <c r="J265"/>
  <c r="J181"/>
  <c r="BK132"/>
  <c r="J192"/>
  <c r="J119"/>
  <c r="J254"/>
  <c r="BK204"/>
  <c r="BK112"/>
  <c i="42" r="J161"/>
  <c r="J219"/>
  <c r="J129"/>
  <c r="BK206"/>
  <c r="J122"/>
  <c r="J143"/>
  <c i="43" r="F39"/>
  <c i="1" r="BD101"/>
  <c i="44" r="J188"/>
  <c r="BK251"/>
  <c r="J210"/>
  <c r="BK139"/>
  <c r="BK242"/>
  <c r="J167"/>
  <c r="BK112"/>
  <c i="45" r="J487"/>
  <c r="J424"/>
  <c r="BK372"/>
  <c r="BK260"/>
  <c r="BK207"/>
  <c r="J113"/>
  <c r="BK436"/>
  <c r="J366"/>
  <c r="BK279"/>
  <c r="J213"/>
  <c r="J170"/>
  <c r="J119"/>
  <c r="J502"/>
  <c r="BK415"/>
  <c r="BK332"/>
  <c r="J186"/>
  <c r="J107"/>
  <c r="J514"/>
  <c r="J481"/>
  <c r="J430"/>
  <c r="J378"/>
  <c r="BK316"/>
  <c r="J163"/>
  <c i="46" r="J228"/>
  <c r="BK175"/>
  <c r="J107"/>
  <c r="BK186"/>
  <c r="BK137"/>
  <c r="BK182"/>
  <c r="J117"/>
  <c r="J110"/>
  <c i="47" r="J155"/>
  <c r="BK171"/>
  <c r="BK123"/>
  <c r="J199"/>
  <c r="BK217"/>
  <c r="BK117"/>
  <c i="48" r="BK366"/>
  <c r="BK323"/>
  <c r="BK252"/>
  <c r="J206"/>
  <c r="J137"/>
  <c r="BK375"/>
  <c r="BK285"/>
  <c r="J242"/>
  <c r="BK141"/>
  <c r="J415"/>
  <c r="J366"/>
  <c r="J270"/>
  <c r="J153"/>
  <c r="J400"/>
  <c r="J302"/>
  <c r="BK226"/>
  <c r="BK150"/>
  <c i="49" r="BK235"/>
  <c r="BK142"/>
  <c r="J244"/>
  <c r="BK180"/>
  <c r="J108"/>
  <c r="J191"/>
  <c r="BK121"/>
  <c r="BK214"/>
  <c r="J125"/>
  <c i="50" r="BK207"/>
  <c r="J139"/>
  <c r="BK258"/>
  <c r="BK187"/>
  <c r="BK270"/>
  <c r="J207"/>
  <c r="BK172"/>
  <c r="J117"/>
  <c r="J240"/>
  <c r="J133"/>
  <c i="51" r="BK298"/>
  <c r="J236"/>
  <c r="J187"/>
  <c r="BK126"/>
  <c r="J252"/>
  <c r="J190"/>
  <c r="BK116"/>
  <c r="J256"/>
  <c r="J167"/>
  <c r="BK295"/>
  <c r="BK246"/>
  <c r="BK163"/>
  <c i="52" r="J233"/>
  <c r="BK186"/>
  <c r="J127"/>
  <c r="BK166"/>
  <c r="BK189"/>
  <c r="J107"/>
  <c r="J199"/>
  <c r="BK127"/>
  <c i="53" r="BK122"/>
  <c r="J103"/>
  <c r="BK113"/>
  <c r="J134"/>
  <c i="54" r="J322"/>
  <c r="J261"/>
  <c r="BK160"/>
  <c r="BK294"/>
  <c i="2" r="BK152"/>
  <c r="BK139"/>
  <c i="3" r="J248"/>
  <c r="J144"/>
  <c r="BK313"/>
  <c r="BK190"/>
  <c r="BK228"/>
  <c i="5" r="J2226"/>
  <c r="J2134"/>
  <c r="BK2111"/>
  <c r="BK2066"/>
  <c r="BK1986"/>
  <c r="J1938"/>
  <c r="BK1820"/>
  <c r="BK1536"/>
  <c r="J1335"/>
  <c r="J1148"/>
  <c r="BK1088"/>
  <c r="J931"/>
  <c r="J701"/>
  <c r="BK399"/>
  <c r="J2219"/>
  <c r="BK2128"/>
  <c r="BK2090"/>
  <c r="J2053"/>
  <c r="J1986"/>
  <c r="J1909"/>
  <c r="BK1846"/>
  <c r="J1641"/>
  <c r="BK1501"/>
  <c r="BK1337"/>
  <c r="BK1159"/>
  <c r="J1120"/>
  <c r="BK934"/>
  <c r="J809"/>
  <c r="BK407"/>
  <c r="BK205"/>
  <c r="BK2223"/>
  <c r="J2131"/>
  <c r="J2095"/>
  <c r="J2067"/>
  <c r="BK2023"/>
  <c r="J1908"/>
  <c r="J1781"/>
  <c r="BK1516"/>
  <c r="J1374"/>
  <c r="J1217"/>
  <c r="BK1144"/>
  <c r="BK1124"/>
  <c r="J714"/>
  <c r="BK367"/>
  <c r="J138"/>
  <c r="BK2358"/>
  <c r="BK2297"/>
  <c r="J2249"/>
  <c r="J2211"/>
  <c r="J2079"/>
  <c r="BK2050"/>
  <c r="J1961"/>
  <c r="BK1905"/>
  <c r="J1679"/>
  <c r="BK1611"/>
  <c r="J1141"/>
  <c r="BK965"/>
  <c r="J646"/>
  <c r="J367"/>
  <c i="6" r="BK537"/>
  <c r="BK445"/>
  <c r="J334"/>
  <c r="J225"/>
  <c r="J138"/>
  <c r="BK541"/>
  <c r="J445"/>
  <c r="BK340"/>
  <c r="BK287"/>
  <c r="J210"/>
  <c r="J541"/>
  <c r="BK395"/>
  <c r="BK319"/>
  <c r="J256"/>
  <c r="BK154"/>
  <c r="BK501"/>
  <c r="J414"/>
  <c r="J349"/>
  <c r="J243"/>
  <c r="J151"/>
  <c i="7" r="J182"/>
  <c r="J107"/>
  <c r="J245"/>
  <c r="J185"/>
  <c r="BK215"/>
  <c r="BK120"/>
  <c i="8" r="J184"/>
  <c r="BK151"/>
  <c r="J126"/>
  <c r="BK97"/>
  <c r="BK177"/>
  <c r="J152"/>
  <c r="BK106"/>
  <c r="BK189"/>
  <c r="J169"/>
  <c r="J113"/>
  <c r="J193"/>
  <c r="J171"/>
  <c r="J144"/>
  <c r="BK118"/>
  <c r="J103"/>
  <c i="9" r="BK212"/>
  <c r="J166"/>
  <c r="BK129"/>
  <c r="BK229"/>
  <c r="BK197"/>
  <c r="J163"/>
  <c r="BK138"/>
  <c r="J204"/>
  <c r="BK156"/>
  <c r="J125"/>
  <c r="BK231"/>
  <c r="J213"/>
  <c r="BK187"/>
  <c r="J152"/>
  <c r="BK119"/>
  <c i="10" r="BK259"/>
  <c r="BK224"/>
  <c r="BK182"/>
  <c r="J155"/>
  <c r="J134"/>
  <c r="J113"/>
  <c r="BK235"/>
  <c r="BK203"/>
  <c r="BK166"/>
  <c r="BK122"/>
  <c r="BK243"/>
  <c r="J220"/>
  <c r="BK183"/>
  <c r="J152"/>
  <c r="J101"/>
  <c r="BK220"/>
  <c r="J197"/>
  <c r="J162"/>
  <c r="BK135"/>
  <c r="J103"/>
  <c i="11" r="J135"/>
  <c r="J97"/>
  <c r="J114"/>
  <c r="BK134"/>
  <c r="BK119"/>
  <c r="BK150"/>
  <c r="BK114"/>
  <c i="12" r="BK106"/>
  <c r="BK105"/>
  <c r="J98"/>
  <c r="BK98"/>
  <c i="13" r="J121"/>
  <c r="BK149"/>
  <c r="BK117"/>
  <c r="BK144"/>
  <c r="BK122"/>
  <c r="J157"/>
  <c r="BK108"/>
  <c i="14" r="J123"/>
  <c r="J131"/>
  <c r="J121"/>
  <c r="BK135"/>
  <c r="J99"/>
  <c i="15" r="BK112"/>
  <c r="J106"/>
  <c i="16" r="J160"/>
  <c r="BK125"/>
  <c r="BK175"/>
  <c r="J154"/>
  <c r="BK123"/>
  <c r="BK161"/>
  <c r="J120"/>
  <c r="BK170"/>
  <c r="BK138"/>
  <c r="BK107"/>
  <c i="17" r="BK94"/>
  <c r="BK114"/>
  <c r="BK104"/>
  <c r="J115"/>
  <c i="18" r="BK102"/>
  <c r="J119"/>
  <c r="BK108"/>
  <c i="19" r="BK122"/>
  <c r="J106"/>
  <c r="J104"/>
  <c i="20" r="BK102"/>
  <c i="21" r="BK179"/>
  <c r="BK169"/>
  <c i="22" r="BK214"/>
  <c r="BK208"/>
  <c r="BK232"/>
  <c r="BK191"/>
  <c i="23" r="BK158"/>
  <c r="J155"/>
  <c i="24" r="BK96"/>
  <c r="J113"/>
  <c i="25" r="BK137"/>
  <c r="BK143"/>
  <c r="BK141"/>
  <c r="BK117"/>
  <c i="26" r="J115"/>
  <c r="J131"/>
  <c i="27" r="J137"/>
  <c r="J120"/>
  <c r="J121"/>
  <c i="28" r="J121"/>
  <c r="BK111"/>
  <c i="29" r="J161"/>
  <c r="J136"/>
  <c r="J108"/>
  <c r="J134"/>
  <c r="J160"/>
  <c r="J150"/>
  <c r="BK107"/>
  <c i="30" r="J231"/>
  <c r="BK102"/>
  <c r="J186"/>
  <c r="BK295"/>
  <c r="J215"/>
  <c r="BK315"/>
  <c r="BK244"/>
  <c i="31" r="BK160"/>
  <c r="BK227"/>
  <c r="BK234"/>
  <c r="J146"/>
  <c r="BK192"/>
  <c i="32" r="BK132"/>
  <c r="J103"/>
  <c r="J135"/>
  <c r="BK103"/>
  <c i="33" r="J139"/>
  <c r="BK112"/>
  <c r="J119"/>
  <c r="J106"/>
  <c i="34" r="J103"/>
  <c r="BK119"/>
  <c r="BK132"/>
  <c i="35" r="BK238"/>
  <c r="J121"/>
  <c r="J175"/>
  <c r="BK180"/>
  <c r="J132"/>
  <c r="BK201"/>
  <c r="J111"/>
  <c i="36" r="J163"/>
  <c r="BK201"/>
  <c r="J168"/>
  <c r="J198"/>
  <c r="BK98"/>
  <c i="37" r="J169"/>
  <c r="BK191"/>
  <c r="BK203"/>
  <c r="J111"/>
  <c r="J118"/>
  <c i="38" r="BK131"/>
  <c r="J159"/>
  <c r="BK181"/>
  <c i="39" r="BK573"/>
  <c r="J520"/>
  <c r="BK389"/>
  <c r="BK179"/>
  <c r="BK527"/>
  <c r="BK401"/>
  <c r="BK309"/>
  <c r="J266"/>
  <c r="BK151"/>
  <c r="J534"/>
  <c r="BK426"/>
  <c r="J318"/>
  <c r="J119"/>
  <c i="54" r="BK213"/>
  <c r="BK334"/>
  <c r="BK261"/>
  <c r="BK134"/>
  <c r="J316"/>
  <c r="BK228"/>
  <c r="J170"/>
  <c i="55" r="J261"/>
  <c r="J123"/>
  <c r="J185"/>
  <c r="BK137"/>
  <c r="J225"/>
  <c r="J191"/>
  <c i="56" r="J172"/>
  <c r="BK202"/>
  <c r="J131"/>
  <c r="J175"/>
  <c r="J149"/>
  <c i="58" r="BK90"/>
  <c i="59" r="J123"/>
  <c r="BK113"/>
  <c r="J96"/>
  <c r="BK108"/>
  <c r="J108"/>
  <c r="J105"/>
  <c i="60" r="J118"/>
  <c i="61" r="J200"/>
  <c r="J172"/>
  <c r="BK148"/>
  <c r="BK127"/>
  <c r="BK99"/>
  <c r="BK184"/>
  <c r="BK158"/>
  <c r="J135"/>
  <c r="J98"/>
  <c r="J184"/>
  <c r="BK145"/>
  <c r="J108"/>
  <c r="BK180"/>
  <c r="J140"/>
  <c r="BK110"/>
  <c i="62" r="BK164"/>
  <c r="J128"/>
  <c r="J168"/>
  <c r="BK112"/>
  <c r="J152"/>
  <c r="J117"/>
  <c r="BK178"/>
  <c r="BK138"/>
  <c r="BK119"/>
  <c i="63" r="BK137"/>
  <c r="BK109"/>
  <c r="BK115"/>
  <c r="BK122"/>
  <c r="BK124"/>
  <c i="64" r="J127"/>
  <c r="BK101"/>
  <c r="BK125"/>
  <c r="BK98"/>
  <c r="J111"/>
  <c i="65" r="J130"/>
  <c r="J112"/>
  <c r="J107"/>
  <c r="J118"/>
  <c r="J122"/>
  <c i="66" r="BK141"/>
  <c r="BK108"/>
  <c r="J105"/>
  <c r="BK104"/>
  <c r="BK125"/>
  <c i="67" r="J124"/>
  <c r="BK126"/>
  <c r="BK124"/>
  <c r="J100"/>
  <c r="BK103"/>
  <c i="68" r="J98"/>
  <c r="BK104"/>
  <c r="BK95"/>
  <c i="2" r="J109"/>
  <c r="BK134"/>
  <c r="J123"/>
  <c i="1" r="AS122"/>
  <c i="3" r="J220"/>
  <c r="BK107"/>
  <c r="BK295"/>
  <c r="BK194"/>
  <c r="J280"/>
  <c r="J201"/>
  <c r="J107"/>
  <c i="4" r="BK128"/>
  <c r="J90"/>
  <c i="5" r="BK2130"/>
  <c r="J2112"/>
  <c r="J2076"/>
  <c r="BK2056"/>
  <c r="J1957"/>
  <c r="J1911"/>
  <c r="J1722"/>
  <c r="J1534"/>
  <c r="BK1474"/>
  <c r="J1331"/>
  <c r="J1161"/>
  <c r="BK1137"/>
  <c r="BK1126"/>
  <c r="BK947"/>
  <c r="BK861"/>
  <c r="BK714"/>
  <c r="J409"/>
  <c r="J191"/>
  <c r="J2139"/>
  <c r="BK2112"/>
  <c r="BK2069"/>
  <c r="J2051"/>
  <c r="BK1994"/>
  <c r="J1943"/>
  <c r="BK1907"/>
  <c r="BK1853"/>
  <c r="BK1709"/>
  <c r="J1611"/>
  <c r="BK1508"/>
  <c r="J1380"/>
  <c r="BK1271"/>
  <c r="J1149"/>
  <c r="J1124"/>
  <c r="BK958"/>
  <c r="BK849"/>
  <c r="J523"/>
  <c r="J363"/>
  <c r="J173"/>
  <c r="BK2211"/>
  <c r="J2133"/>
  <c r="J2108"/>
  <c r="BK2083"/>
  <c r="BK2051"/>
  <c r="BK2000"/>
  <c r="J1918"/>
  <c r="BK1898"/>
  <c r="J1807"/>
  <c r="BK1666"/>
  <c r="BK1482"/>
  <c r="BK1341"/>
  <c r="J1325"/>
  <c r="J1211"/>
  <c r="BK1148"/>
  <c r="J1128"/>
  <c r="BK950"/>
  <c r="BK835"/>
  <c r="BK598"/>
  <c r="J248"/>
  <c r="J155"/>
  <c r="J2385"/>
  <c r="J2351"/>
  <c r="J2332"/>
  <c r="BK2249"/>
  <c r="BK2226"/>
  <c r="J2135"/>
  <c r="BK2075"/>
  <c r="J2056"/>
  <c r="BK1970"/>
  <c r="BK1914"/>
  <c r="BK1789"/>
  <c r="BK1641"/>
  <c r="BK1478"/>
  <c r="J1449"/>
  <c r="BK1422"/>
  <c r="BK1361"/>
  <c r="J1347"/>
  <c r="J1319"/>
  <c r="BK1206"/>
  <c r="BK1171"/>
  <c r="BK1153"/>
  <c r="BK1139"/>
  <c r="BK937"/>
  <c r="J861"/>
  <c r="BK409"/>
  <c r="BK342"/>
  <c i="6" r="J559"/>
  <c r="J451"/>
  <c r="BK365"/>
  <c r="BK263"/>
  <c r="J201"/>
  <c r="J122"/>
  <c r="BK495"/>
  <c r="J421"/>
  <c r="J295"/>
  <c r="BK186"/>
  <c r="BK552"/>
  <c r="BK386"/>
  <c r="J287"/>
  <c r="J125"/>
  <c r="BK474"/>
  <c r="BK398"/>
  <c r="J328"/>
  <c r="J228"/>
  <c r="BK158"/>
  <c i="7" r="BK223"/>
  <c r="J173"/>
  <c r="J241"/>
  <c r="J215"/>
  <c r="J150"/>
  <c r="BK173"/>
  <c i="8" r="J206"/>
  <c r="BK179"/>
  <c r="BK143"/>
  <c r="J119"/>
  <c r="J96"/>
  <c r="J182"/>
  <c r="J153"/>
  <c r="J125"/>
  <c r="BK96"/>
  <c r="BK176"/>
  <c r="J115"/>
  <c r="J104"/>
  <c r="BK184"/>
  <c r="J156"/>
  <c r="J133"/>
  <c r="BK112"/>
  <c i="9" r="J200"/>
  <c r="BK160"/>
  <c r="BK137"/>
  <c r="BK112"/>
  <c r="BK214"/>
  <c r="BK185"/>
  <c r="J154"/>
  <c r="J119"/>
  <c r="BK211"/>
  <c r="J172"/>
  <c r="J133"/>
  <c r="BK104"/>
  <c r="BK217"/>
  <c r="BK183"/>
  <c r="BK150"/>
  <c r="J124"/>
  <c i="10" r="J260"/>
  <c r="BK225"/>
  <c r="BK188"/>
  <c r="J163"/>
  <c r="J135"/>
  <c r="BK112"/>
  <c r="J234"/>
  <c r="J205"/>
  <c r="BK169"/>
  <c r="BK121"/>
  <c r="J244"/>
  <c r="J212"/>
  <c r="BK187"/>
  <c r="BK129"/>
  <c r="J227"/>
  <c r="J209"/>
  <c r="J179"/>
  <c r="J144"/>
  <c r="J125"/>
  <c i="11" r="BK149"/>
  <c r="J124"/>
  <c r="BK140"/>
  <c r="J108"/>
  <c r="J128"/>
  <c r="J103"/>
  <c r="BK129"/>
  <c i="12" r="BK128"/>
  <c r="J111"/>
  <c r="BK126"/>
  <c r="J113"/>
  <c i="13" r="BK145"/>
  <c r="J114"/>
  <c r="J142"/>
  <c r="BK119"/>
  <c r="BK142"/>
  <c r="BK113"/>
  <c r="BK154"/>
  <c r="BK101"/>
  <c i="14" r="BK115"/>
  <c r="BK129"/>
  <c r="J124"/>
  <c r="J136"/>
  <c i="15" r="J113"/>
  <c r="J96"/>
  <c i="16" r="BK178"/>
  <c r="J150"/>
  <c r="BK115"/>
  <c r="BK173"/>
  <c r="J153"/>
  <c r="BK117"/>
  <c r="BK171"/>
  <c r="J126"/>
  <c r="BK103"/>
  <c r="J163"/>
  <c r="BK124"/>
  <c i="17" r="J107"/>
  <c r="J110"/>
  <c r="J128"/>
  <c r="BK128"/>
  <c r="BK100"/>
  <c i="18" r="BK116"/>
  <c r="BK117"/>
  <c r="J101"/>
  <c i="19" r="J103"/>
  <c r="BK115"/>
  <c r="BK103"/>
  <c i="20" r="J114"/>
  <c r="J121"/>
  <c i="21" r="BK173"/>
  <c r="BK108"/>
  <c i="22" r="J232"/>
  <c r="J245"/>
  <c r="J218"/>
  <c i="23" r="BK155"/>
  <c r="BK120"/>
  <c i="24" r="BK146"/>
  <c r="BK113"/>
  <c i="25" r="BK138"/>
  <c r="J107"/>
  <c r="BK106"/>
  <c r="J124"/>
  <c i="26" r="BK109"/>
  <c r="J121"/>
  <c r="J117"/>
  <c i="27" r="J123"/>
  <c r="BK127"/>
  <c r="J110"/>
  <c i="28" r="J114"/>
  <c r="BK107"/>
  <c r="BK122"/>
  <c i="29" r="BK162"/>
  <c r="BK132"/>
  <c r="J164"/>
  <c r="J135"/>
  <c r="BK163"/>
  <c r="J159"/>
  <c r="BK142"/>
  <c i="30" r="BK267"/>
  <c r="BK177"/>
  <c r="J270"/>
  <c r="J169"/>
  <c r="BK292"/>
  <c r="J327"/>
  <c r="J276"/>
  <c i="31" r="BK230"/>
  <c r="BK104"/>
  <c r="BK195"/>
  <c r="BK233"/>
  <c r="J160"/>
  <c r="J195"/>
  <c i="32" r="BK131"/>
  <c r="J133"/>
  <c r="J107"/>
  <c r="BK101"/>
  <c i="33" r="J134"/>
  <c r="BK102"/>
  <c r="BK110"/>
  <c r="J112"/>
  <c i="34" r="J100"/>
  <c r="BK114"/>
  <c r="BK136"/>
  <c r="BK99"/>
  <c i="35" r="BK157"/>
  <c r="BK173"/>
  <c r="J225"/>
  <c r="BK101"/>
  <c r="BK171"/>
  <c i="36" r="BK184"/>
  <c r="BK129"/>
  <c r="BK164"/>
  <c r="J119"/>
  <c r="BK207"/>
  <c i="37" r="BK210"/>
  <c r="BK124"/>
  <c r="BK162"/>
  <c r="BK179"/>
  <c r="J124"/>
  <c i="38" r="BK188"/>
  <c r="J181"/>
  <c r="BK183"/>
  <c r="J161"/>
  <c i="39" r="BK579"/>
  <c r="J499"/>
  <c r="BK333"/>
  <c r="J207"/>
  <c r="BK553"/>
  <c r="J478"/>
  <c r="BK380"/>
  <c r="BK278"/>
  <c r="J216"/>
  <c r="BK116"/>
  <c r="J422"/>
  <c r="J302"/>
  <c r="BK204"/>
  <c r="J527"/>
  <c r="J416"/>
  <c r="J347"/>
  <c r="BK242"/>
  <c r="BK210"/>
  <c r="J151"/>
  <c i="40" r="BK300"/>
  <c r="J242"/>
  <c r="J131"/>
  <c r="J273"/>
  <c r="BK189"/>
  <c r="BK128"/>
  <c r="BK267"/>
  <c r="BK166"/>
  <c r="J276"/>
  <c r="J138"/>
  <c i="41" r="BK216"/>
  <c r="BK292"/>
  <c r="J248"/>
  <c r="J200"/>
  <c r="J126"/>
  <c r="BK226"/>
  <c r="BK135"/>
  <c r="BK277"/>
  <c r="J216"/>
  <c r="J164"/>
  <c i="42" r="J216"/>
  <c r="BK140"/>
  <c r="J187"/>
  <c r="BK125"/>
  <c r="J184"/>
  <c r="J234"/>
  <c r="BK161"/>
  <c i="43" r="F37"/>
  <c i="1" r="BB101"/>
  <c i="44" r="J192"/>
  <c r="J142"/>
  <c r="J219"/>
  <c r="BK157"/>
  <c r="J268"/>
  <c r="J226"/>
  <c r="J164"/>
  <c i="45" r="J523"/>
  <c r="J478"/>
  <c r="BK418"/>
  <c r="BK366"/>
  <c r="J301"/>
  <c r="BK246"/>
  <c r="J204"/>
  <c r="J125"/>
  <c r="J439"/>
  <c r="J372"/>
  <c r="J288"/>
  <c r="BK217"/>
  <c r="BK148"/>
  <c r="J520"/>
  <c r="BK445"/>
  <c r="BK357"/>
  <c r="BK254"/>
  <c r="J167"/>
  <c r="BK541"/>
  <c r="J511"/>
  <c r="BK466"/>
  <c r="BK424"/>
  <c r="BK329"/>
  <c r="J254"/>
  <c r="J129"/>
  <c i="46" r="BK201"/>
  <c r="J178"/>
  <c r="BK228"/>
  <c r="J182"/>
  <c r="J114"/>
  <c r="BK134"/>
  <c r="BK123"/>
  <c i="47" r="BK193"/>
  <c r="J103"/>
  <c r="BK155"/>
  <c r="J110"/>
  <c r="J174"/>
  <c r="BK205"/>
  <c i="48" r="J388"/>
  <c r="J354"/>
  <c r="BK302"/>
  <c r="BK202"/>
  <c r="BK144"/>
  <c r="J372"/>
  <c r="J279"/>
  <c r="J221"/>
  <c r="J121"/>
  <c r="BK403"/>
  <c r="J351"/>
  <c r="BK282"/>
  <c r="BK191"/>
  <c r="J127"/>
  <c r="BK397"/>
  <c r="J317"/>
  <c r="BK267"/>
  <c r="BK167"/>
  <c i="49" r="J247"/>
  <c r="J184"/>
  <c r="J121"/>
  <c r="J241"/>
  <c r="BK161"/>
  <c r="J225"/>
  <c r="BK157"/>
  <c r="BK232"/>
  <c r="J153"/>
  <c i="50" r="J255"/>
  <c r="J167"/>
  <c r="J101"/>
  <c r="BK213"/>
  <c r="J267"/>
  <c r="BK216"/>
  <c r="J159"/>
  <c r="BK114"/>
  <c r="J223"/>
  <c r="BK136"/>
  <c i="51" r="BK288"/>
  <c r="BK243"/>
  <c r="J170"/>
  <c r="BK119"/>
  <c r="J260"/>
  <c r="J194"/>
  <c r="J110"/>
  <c r="BK146"/>
  <c r="J291"/>
  <c r="BK233"/>
  <c r="BK153"/>
  <c i="52" r="J218"/>
  <c r="BK169"/>
  <c r="BK236"/>
  <c r="BK159"/>
  <c r="J186"/>
  <c r="BK114"/>
  <c r="J192"/>
  <c r="J120"/>
  <c i="53" r="J125"/>
  <c r="J106"/>
  <c r="BK148"/>
  <c r="J152"/>
  <c r="BK106"/>
  <c i="54" r="J274"/>
  <c r="BK184"/>
  <c r="J113"/>
  <c r="J231"/>
  <c r="BK187"/>
  <c r="J301"/>
  <c r="BK224"/>
  <c r="J146"/>
  <c r="J310"/>
  <c r="BK234"/>
  <c r="J194"/>
  <c r="BK120"/>
  <c i="55" r="BK213"/>
  <c r="BK225"/>
  <c r="BK166"/>
  <c r="BK229"/>
  <c r="BK147"/>
  <c r="J113"/>
  <c r="BK219"/>
  <c r="J177"/>
  <c i="56" r="BK199"/>
  <c r="BK106"/>
  <c r="J185"/>
  <c r="BK211"/>
  <c r="J178"/>
  <c r="BK172"/>
  <c r="BK113"/>
  <c i="58" r="J90"/>
  <c i="59" r="J125"/>
  <c r="BK119"/>
  <c r="J109"/>
  <c r="J133"/>
  <c r="BK110"/>
  <c r="J130"/>
  <c r="BK109"/>
  <c r="BK120"/>
  <c i="60" r="BK110"/>
  <c i="61" r="J203"/>
  <c r="J186"/>
  <c r="BK144"/>
  <c r="BK126"/>
  <c r="J102"/>
  <c r="J188"/>
  <c r="J163"/>
  <c r="J143"/>
  <c r="J116"/>
  <c r="BK203"/>
  <c r="J177"/>
  <c r="BK151"/>
  <c r="BK112"/>
  <c r="J201"/>
  <c r="J181"/>
  <c r="BK159"/>
  <c r="BK139"/>
  <c r="BK116"/>
  <c r="J100"/>
  <c i="62" r="BK165"/>
  <c r="BK143"/>
  <c r="J123"/>
  <c r="J109"/>
  <c r="J148"/>
  <c r="BK123"/>
  <c r="BK167"/>
  <c r="J139"/>
  <c r="J111"/>
  <c r="J177"/>
  <c r="BK159"/>
  <c r="BK136"/>
  <c r="BK116"/>
  <c r="J101"/>
  <c i="63" r="J115"/>
  <c r="J134"/>
  <c r="J108"/>
  <c r="BK118"/>
  <c r="J129"/>
  <c r="BK98"/>
  <c i="64" r="BK115"/>
  <c r="J125"/>
  <c r="BK97"/>
  <c r="BK111"/>
  <c r="J128"/>
  <c i="65" r="BK143"/>
  <c r="BK129"/>
  <c r="BK113"/>
  <c r="BK121"/>
  <c r="BK131"/>
  <c r="J103"/>
  <c r="J129"/>
  <c r="J108"/>
  <c i="66" r="BK139"/>
  <c r="J114"/>
  <c r="J133"/>
  <c r="J106"/>
  <c r="BK135"/>
  <c r="J112"/>
  <c r="J142"/>
  <c r="J118"/>
  <c i="67" r="J114"/>
  <c r="J97"/>
  <c r="J109"/>
  <c r="BK112"/>
  <c r="J118"/>
  <c i="68" r="BK107"/>
  <c r="J116"/>
  <c r="J102"/>
  <c r="J100"/>
  <c i="2" r="BK123"/>
  <c r="J141"/>
  <c r="BK97"/>
  <c i="3" r="BK291"/>
  <c r="J237"/>
  <c r="BK300"/>
  <c r="BK305"/>
  <c r="BK201"/>
  <c r="J317"/>
  <c r="J190"/>
  <c i="4" r="J143"/>
  <c r="BK90"/>
  <c i="5" r="J2158"/>
  <c r="J2117"/>
  <c r="J2081"/>
  <c r="J2055"/>
  <c r="BK1961"/>
  <c r="BK1903"/>
  <c r="J1718"/>
  <c r="J1605"/>
  <c r="J1470"/>
  <c r="J1349"/>
  <c r="J1199"/>
  <c r="BK1142"/>
  <c r="BK1120"/>
  <c r="BK973"/>
  <c r="BK896"/>
  <c r="J759"/>
  <c r="J358"/>
  <c r="BK186"/>
  <c r="J2141"/>
  <c r="J2111"/>
  <c r="BK2078"/>
  <c r="J2063"/>
  <c r="BK2044"/>
  <c r="BK1954"/>
  <c r="BK1913"/>
  <c r="J1898"/>
  <c r="BK1759"/>
  <c r="J1632"/>
  <c r="BK1505"/>
  <c r="BK1377"/>
  <c r="BK1285"/>
  <c r="J1157"/>
  <c r="BK1132"/>
  <c r="J1000"/>
  <c r="BK917"/>
  <c r="J843"/>
  <c r="BK594"/>
  <c r="J385"/>
  <c r="J180"/>
  <c r="BK2230"/>
  <c r="BK2133"/>
  <c r="BK2109"/>
  <c r="BK2085"/>
  <c r="BK2053"/>
  <c r="J2026"/>
  <c r="BK1919"/>
  <c r="BK1906"/>
  <c r="J1884"/>
  <c r="J1759"/>
  <c r="J1635"/>
  <c r="BK1436"/>
  <c r="J1352"/>
  <c r="J1271"/>
  <c r="J1153"/>
  <c r="J1134"/>
  <c r="BK985"/>
  <c r="J852"/>
  <c r="BK725"/>
  <c r="BK546"/>
  <c r="BK213"/>
  <c r="BK2400"/>
  <c r="J2365"/>
  <c r="BK2330"/>
  <c r="J2246"/>
  <c r="BK2215"/>
  <c r="BK2108"/>
  <c r="BK2058"/>
  <c r="BK1916"/>
  <c r="BK1781"/>
  <c r="BK1624"/>
  <c r="J1127"/>
  <c r="J968"/>
  <c r="J737"/>
  <c r="J391"/>
  <c r="BK138"/>
  <c i="6" r="J474"/>
  <c r="J383"/>
  <c r="BK256"/>
  <c r="J192"/>
  <c r="J549"/>
  <c r="BK489"/>
  <c r="J424"/>
  <c r="BK304"/>
  <c r="BK240"/>
  <c r="J112"/>
  <c r="J448"/>
  <c r="J331"/>
  <c r="BK246"/>
  <c r="BK128"/>
  <c r="J495"/>
  <c r="J404"/>
  <c r="J337"/>
  <c r="BK219"/>
  <c r="BK172"/>
  <c i="7" r="J238"/>
  <c r="J144"/>
  <c r="J212"/>
  <c r="J252"/>
  <c r="BK133"/>
  <c r="J188"/>
  <c i="8" r="BK193"/>
  <c r="J160"/>
  <c r="BK134"/>
  <c r="BK107"/>
  <c r="BK194"/>
  <c r="J162"/>
  <c r="J99"/>
  <c r="J197"/>
  <c r="BK159"/>
  <c r="BK114"/>
  <c r="J194"/>
  <c r="J163"/>
  <c r="BK132"/>
  <c r="BK115"/>
  <c i="9" r="J218"/>
  <c r="J174"/>
  <c r="BK141"/>
  <c r="BK111"/>
  <c r="J211"/>
  <c r="J189"/>
  <c r="J148"/>
  <c r="J233"/>
  <c r="J202"/>
  <c r="BK173"/>
  <c r="BK134"/>
  <c r="J115"/>
  <c r="J219"/>
  <c r="J184"/>
  <c r="BK165"/>
  <c r="J132"/>
  <c r="BK103"/>
  <c i="10" r="J223"/>
  <c r="J176"/>
  <c r="BK149"/>
  <c r="BK133"/>
  <c r="BK105"/>
  <c r="BK231"/>
  <c r="BK190"/>
  <c r="J157"/>
  <c r="J107"/>
  <c r="J235"/>
  <c r="J215"/>
  <c r="J177"/>
  <c r="J133"/>
  <c r="BK108"/>
  <c r="J222"/>
  <c r="BK201"/>
  <c r="J172"/>
  <c r="BK142"/>
  <c r="J115"/>
  <c i="11" r="BK145"/>
  <c r="J109"/>
  <c r="BK107"/>
  <c r="BK133"/>
  <c r="BK117"/>
  <c r="J101"/>
  <c r="J125"/>
  <c i="12" r="J126"/>
  <c r="BK114"/>
  <c r="BK122"/>
  <c r="BK115"/>
  <c i="13" r="J120"/>
  <c r="BK155"/>
  <c r="BK120"/>
  <c r="BK143"/>
  <c r="J161"/>
  <c r="J117"/>
  <c i="14" r="BK136"/>
  <c r="J112"/>
  <c r="J111"/>
  <c r="BK117"/>
  <c r="BK119"/>
  <c r="BK101"/>
  <c i="15" r="J114"/>
  <c r="BK108"/>
  <c i="16" r="J173"/>
  <c r="BK139"/>
  <c r="BK105"/>
  <c r="J165"/>
  <c r="J131"/>
  <c r="J106"/>
  <c r="J139"/>
  <c r="BK110"/>
  <c r="BK166"/>
  <c r="J141"/>
  <c i="17" r="BK122"/>
  <c r="BK127"/>
  <c r="J104"/>
  <c r="BK109"/>
  <c r="BK116"/>
  <c i="18" r="J112"/>
  <c r="J102"/>
  <c r="J123"/>
  <c r="J99"/>
  <c i="19" r="J114"/>
  <c r="J110"/>
  <c i="20" r="BK111"/>
  <c r="BK108"/>
  <c i="21" r="BK163"/>
  <c r="J173"/>
  <c i="22" r="BK100"/>
  <c r="BK125"/>
  <c r="BK218"/>
  <c r="J200"/>
  <c i="23" r="BK156"/>
  <c r="J137"/>
  <c i="24" r="J143"/>
  <c r="J144"/>
  <c i="25" r="J141"/>
  <c r="BK113"/>
  <c r="BK146"/>
  <c r="BK118"/>
  <c i="26" r="BK117"/>
  <c r="BK131"/>
  <c r="J127"/>
  <c i="27" r="J114"/>
  <c r="J135"/>
  <c r="BK120"/>
  <c i="28" r="J118"/>
  <c r="BK109"/>
  <c r="J125"/>
  <c i="29" r="J138"/>
  <c r="J105"/>
  <c r="J132"/>
  <c r="J154"/>
  <c r="BK152"/>
  <c r="BK133"/>
  <c i="30" r="BK270"/>
  <c r="J161"/>
  <c r="J257"/>
  <c r="BK161"/>
  <c r="BK284"/>
  <c r="J204"/>
  <c r="J302"/>
  <c r="BK231"/>
  <c i="31" r="J176"/>
  <c r="BK229"/>
  <c r="J135"/>
  <c r="J217"/>
  <c r="BK225"/>
  <c r="BK118"/>
  <c i="32" r="J112"/>
  <c r="J105"/>
  <c r="J99"/>
  <c r="BK100"/>
  <c i="33" r="J135"/>
  <c r="BK139"/>
  <c r="J113"/>
  <c i="34" r="J120"/>
  <c r="BK130"/>
  <c r="J126"/>
  <c r="J122"/>
  <c i="35" r="BK228"/>
  <c r="BK111"/>
  <c r="BK132"/>
  <c r="BK163"/>
  <c r="BK225"/>
  <c r="J115"/>
  <c i="36" r="J170"/>
  <c r="J208"/>
  <c r="BK170"/>
  <c r="J210"/>
  <c r="J142"/>
  <c i="37" r="J141"/>
  <c r="BK161"/>
  <c r="J194"/>
  <c r="BK118"/>
  <c r="J131"/>
  <c i="38" r="BK109"/>
  <c r="J139"/>
  <c r="BK165"/>
  <c r="BK97"/>
  <c i="39" r="J502"/>
  <c r="J404"/>
  <c r="J254"/>
  <c r="BK557"/>
  <c r="J481"/>
  <c r="BK374"/>
  <c r="BK299"/>
  <c r="J186"/>
  <c r="BK570"/>
  <c r="BK433"/>
  <c r="BK323"/>
  <c r="BK183"/>
  <c r="BK530"/>
  <c r="BK419"/>
  <c r="J370"/>
  <c r="J232"/>
  <c r="BK164"/>
  <c i="40" r="J258"/>
  <c r="BK210"/>
  <c r="J128"/>
  <c r="BK231"/>
  <c r="J134"/>
  <c r="BK279"/>
  <c r="BK213"/>
  <c r="J288"/>
  <c r="BK196"/>
  <c i="41" r="BK261"/>
  <c r="J289"/>
  <c r="BK242"/>
  <c r="BK164"/>
  <c r="BK248"/>
  <c r="BK129"/>
  <c r="J242"/>
  <c r="BK160"/>
  <c i="42" r="BK154"/>
  <c r="J203"/>
  <c r="BK222"/>
  <c r="BK129"/>
  <c r="BK203"/>
  <c r="BK118"/>
  <c i="44" r="BK268"/>
  <c r="BK216"/>
  <c r="J126"/>
  <c r="J277"/>
  <c r="J171"/>
  <c r="J238"/>
  <c r="BK175"/>
  <c r="BK277"/>
  <c r="J178"/>
  <c i="45" r="BK511"/>
  <c r="BK409"/>
  <c r="BK307"/>
  <c r="BK210"/>
  <c r="BK110"/>
  <c r="J406"/>
  <c r="BK310"/>
  <c r="J227"/>
  <c r="J145"/>
  <c r="J517"/>
  <c r="BK361"/>
  <c r="J283"/>
  <c r="BK163"/>
  <c r="J529"/>
  <c r="BK454"/>
  <c r="J338"/>
  <c r="BK227"/>
  <c i="46" r="BK225"/>
  <c r="BK181"/>
  <c r="BK207"/>
  <c r="BK117"/>
  <c r="J160"/>
  <c r="BK114"/>
  <c i="47" r="J127"/>
  <c r="J163"/>
  <c r="J114"/>
  <c r="J214"/>
  <c i="48" r="BK379"/>
  <c r="J310"/>
  <c r="BK213"/>
  <c r="BK147"/>
  <c r="J363"/>
  <c r="BK388"/>
  <c r="BK248"/>
  <c r="J213"/>
  <c r="BK137"/>
  <c r="BK418"/>
  <c r="BK320"/>
  <c r="J306"/>
  <c r="J229"/>
  <c r="J171"/>
  <c r="BK118"/>
  <c i="49" r="BK194"/>
  <c r="J262"/>
  <c r="BK177"/>
  <c r="BK238"/>
  <c r="J112"/>
  <c r="BK184"/>
  <c i="50" r="BK267"/>
  <c r="J142"/>
  <c r="J227"/>
  <c r="J146"/>
  <c r="BK246"/>
  <c r="J163"/>
  <c r="BK252"/>
  <c r="J104"/>
  <c i="51" r="BK260"/>
  <c r="BK160"/>
  <c r="J268"/>
  <c r="J304"/>
  <c r="BK194"/>
  <c r="BK313"/>
  <c r="J240"/>
  <c r="J126"/>
  <c i="52" r="BK199"/>
  <c r="J111"/>
  <c r="BK163"/>
  <c r="BK183"/>
  <c r="J189"/>
  <c i="53" r="BK180"/>
  <c r="BK152"/>
  <c r="J160"/>
  <c i="54" r="BK310"/>
  <c r="BK237"/>
  <c r="J304"/>
  <c r="BK205"/>
  <c r="J291"/>
  <c r="BK174"/>
  <c r="BK113"/>
  <c r="BK282"/>
  <c r="J213"/>
  <c r="BK149"/>
  <c i="55" r="BK258"/>
  <c r="J169"/>
  <c r="J219"/>
  <c r="BK162"/>
  <c r="BK232"/>
  <c r="BK144"/>
  <c r="J222"/>
  <c r="BK169"/>
  <c i="56" r="BK185"/>
  <c r="J205"/>
  <c r="BK145"/>
  <c r="BK205"/>
  <c r="BK124"/>
  <c r="BK162"/>
  <c r="J106"/>
  <c i="59" r="BK131"/>
  <c r="J128"/>
  <c r="J124"/>
  <c r="BK117"/>
  <c r="BK114"/>
  <c r="BK124"/>
  <c r="BK111"/>
  <c r="J97"/>
  <c r="BK132"/>
  <c i="60" r="J114"/>
  <c r="J98"/>
  <c i="61" r="BK204"/>
  <c r="BK185"/>
  <c r="BK166"/>
  <c r="BK147"/>
  <c r="BK129"/>
  <c r="BK107"/>
  <c r="BK198"/>
  <c r="J182"/>
  <c r="BK156"/>
  <c r="BK136"/>
  <c r="BK108"/>
  <c r="J199"/>
  <c r="BK168"/>
  <c r="BK143"/>
  <c r="J109"/>
  <c r="BK194"/>
  <c r="J170"/>
  <c r="J153"/>
  <c r="J132"/>
  <c r="J111"/>
  <c i="62" r="J176"/>
  <c r="BK151"/>
  <c r="BK137"/>
  <c r="J116"/>
  <c r="BK170"/>
  <c r="J142"/>
  <c r="J105"/>
  <c r="J169"/>
  <c r="J126"/>
  <c r="BK109"/>
  <c r="BK175"/>
  <c r="BK154"/>
  <c r="BK128"/>
  <c r="J113"/>
  <c i="63" r="J135"/>
  <c r="BK110"/>
  <c r="BK131"/>
  <c r="J105"/>
  <c r="BK117"/>
  <c r="BK101"/>
  <c r="J110"/>
  <c i="64" r="BK119"/>
  <c r="J102"/>
  <c r="BK107"/>
  <c r="J117"/>
  <c r="J129"/>
  <c i="65" r="BK124"/>
  <c r="BK102"/>
  <c r="BK101"/>
  <c r="J117"/>
  <c r="J143"/>
  <c r="J113"/>
  <c i="66" r="BK131"/>
  <c r="J116"/>
  <c r="J136"/>
  <c r="J108"/>
  <c r="J124"/>
  <c r="J100"/>
  <c r="BK130"/>
  <c r="BK116"/>
  <c i="67" r="BK111"/>
  <c r="J120"/>
  <c r="BK102"/>
  <c r="BK101"/>
  <c r="J108"/>
  <c i="68" r="BK113"/>
  <c r="J99"/>
  <c r="J113"/>
  <c i="5" r="J1150"/>
  <c r="BK1095"/>
  <c r="J911"/>
  <c r="J674"/>
  <c r="J376"/>
  <c i="6" r="BK525"/>
  <c r="BK442"/>
  <c r="BK337"/>
  <c r="J260"/>
  <c r="BK183"/>
  <c r="J525"/>
  <c r="BK471"/>
  <c r="J319"/>
  <c r="BK260"/>
  <c r="BK122"/>
  <c r="J462"/>
  <c r="J340"/>
  <c r="BK281"/>
  <c r="J148"/>
  <c r="BK530"/>
  <c r="BK451"/>
  <c r="J365"/>
  <c r="J263"/>
  <c r="BK177"/>
  <c i="7" r="J263"/>
  <c r="J133"/>
  <c r="J194"/>
  <c r="J228"/>
  <c r="BK158"/>
  <c r="BK200"/>
  <c r="J110"/>
  <c i="8" r="J181"/>
  <c r="J149"/>
  <c r="J122"/>
  <c r="BK94"/>
  <c r="J185"/>
  <c r="BK157"/>
  <c r="J116"/>
  <c r="BK208"/>
  <c r="J161"/>
  <c r="BK122"/>
  <c r="J208"/>
  <c r="J183"/>
  <c r="J151"/>
  <c r="J127"/>
  <c r="BK99"/>
  <c i="9" r="J216"/>
  <c r="BK170"/>
  <c r="BK139"/>
  <c r="J102"/>
  <c r="J203"/>
  <c r="J178"/>
  <c r="J141"/>
  <c r="BK216"/>
  <c r="J187"/>
  <c r="BK153"/>
  <c r="J121"/>
  <c r="J224"/>
  <c r="J190"/>
  <c r="J167"/>
  <c r="BK133"/>
  <c i="10" r="BK260"/>
  <c r="J247"/>
  <c r="J191"/>
  <c r="BK167"/>
  <c r="BK143"/>
  <c r="BK128"/>
  <c r="J251"/>
  <c r="BK215"/>
  <c r="BK180"/>
  <c r="BK152"/>
  <c r="BK101"/>
  <c r="BK222"/>
  <c r="BK193"/>
  <c r="J173"/>
  <c r="BK134"/>
  <c r="J241"/>
  <c r="J221"/>
  <c r="J199"/>
  <c r="BK163"/>
  <c r="BK137"/>
  <c r="BK110"/>
  <c i="11" r="J141"/>
  <c r="J110"/>
  <c r="BK130"/>
  <c r="BK137"/>
  <c r="BK110"/>
  <c r="BK146"/>
  <c r="BK99"/>
  <c i="12" r="BK121"/>
  <c r="J129"/>
  <c r="J117"/>
  <c i="13" r="J153"/>
  <c r="J118"/>
  <c r="J147"/>
  <c r="J105"/>
  <c r="BK136"/>
  <c r="J103"/>
  <c r="BK115"/>
  <c r="BK103"/>
  <c i="14" r="J126"/>
  <c r="J104"/>
  <c r="J132"/>
  <c r="BK133"/>
  <c r="BK100"/>
  <c i="15" r="J98"/>
  <c r="BK107"/>
  <c i="16" r="J174"/>
  <c r="BK137"/>
  <c r="BK167"/>
  <c r="BK148"/>
  <c r="BK111"/>
  <c r="J140"/>
  <c r="J108"/>
  <c r="J116"/>
  <c i="17" r="BK105"/>
  <c r="BK106"/>
  <c r="J122"/>
  <c r="BK121"/>
  <c i="18" r="J108"/>
  <c r="J106"/>
  <c r="J103"/>
  <c i="19" r="BK101"/>
  <c r="J108"/>
  <c r="J112"/>
  <c i="20" r="J108"/>
  <c r="J119"/>
  <c i="21" r="J178"/>
  <c r="BK149"/>
  <c i="22" r="BK134"/>
  <c r="J255"/>
  <c r="J239"/>
  <c r="J108"/>
  <c i="23" r="BK154"/>
  <c i="24" r="BK145"/>
  <c r="J148"/>
  <c i="25" r="BK115"/>
  <c r="BK127"/>
  <c r="BK135"/>
  <c r="J138"/>
  <c i="26" r="BK128"/>
  <c r="J105"/>
  <c r="BK132"/>
  <c i="27" r="J124"/>
  <c r="J108"/>
  <c r="J126"/>
  <c i="28" r="J124"/>
  <c r="BK114"/>
  <c r="J100"/>
  <c i="29" r="BK150"/>
  <c r="J126"/>
  <c r="BK157"/>
  <c r="BK129"/>
  <c r="BK159"/>
  <c r="BK153"/>
  <c r="J141"/>
  <c i="30" r="J318"/>
  <c r="J152"/>
  <c r="J222"/>
  <c r="BK302"/>
  <c r="J246"/>
  <c r="J321"/>
  <c r="BK246"/>
  <c i="31" r="BK222"/>
  <c r="BK98"/>
  <c r="J192"/>
  <c r="J232"/>
  <c r="BK100"/>
  <c r="BK184"/>
  <c i="32" r="BK133"/>
  <c r="BK112"/>
  <c r="J121"/>
  <c r="BK109"/>
  <c i="33" r="BK138"/>
  <c r="J140"/>
  <c r="BK140"/>
  <c r="BK104"/>
  <c i="34" r="J101"/>
  <c r="J117"/>
  <c r="J114"/>
  <c r="BK109"/>
  <c i="35" r="J221"/>
  <c r="J223"/>
  <c r="J126"/>
  <c r="BK161"/>
  <c r="J187"/>
  <c i="36" r="BK221"/>
  <c r="J132"/>
  <c r="J99"/>
  <c r="BK122"/>
  <c r="J189"/>
  <c i="37" r="J209"/>
  <c r="J104"/>
  <c r="BK111"/>
  <c r="BK169"/>
  <c r="BK209"/>
  <c r="J128"/>
  <c i="38" r="J119"/>
  <c r="J172"/>
  <c r="BK178"/>
  <c r="BK119"/>
  <c i="39" r="J545"/>
  <c r="BK407"/>
  <c r="BK248"/>
  <c r="BK576"/>
  <c r="BK459"/>
  <c r="J340"/>
  <c r="J272"/>
  <c r="J183"/>
  <c r="J110"/>
  <c r="BK453"/>
  <c r="BK219"/>
  <c r="BK583"/>
  <c r="BK505"/>
  <c r="J407"/>
  <c r="J327"/>
  <c r="BK216"/>
  <c r="BK143"/>
  <c i="40" r="BK285"/>
  <c r="BK216"/>
  <c r="J166"/>
  <c r="BK297"/>
  <c r="J204"/>
  <c r="J303"/>
  <c r="BK246"/>
  <c r="BK131"/>
  <c r="J246"/>
  <c r="J150"/>
  <c i="41" r="BK258"/>
  <c r="J122"/>
  <c r="J258"/>
  <c r="BK167"/>
  <c r="J277"/>
  <c r="J160"/>
  <c r="BK286"/>
  <c r="BK223"/>
  <c r="J171"/>
  <c i="42" r="J222"/>
  <c r="BK150"/>
  <c r="J199"/>
  <c r="J228"/>
  <c r="J178"/>
  <c r="J109"/>
  <c r="BK184"/>
  <c i="44" r="BK292"/>
  <c r="J242"/>
  <c r="BK132"/>
  <c r="BK271"/>
  <c r="J175"/>
  <c r="J283"/>
  <c r="J185"/>
  <c r="J122"/>
  <c r="J265"/>
  <c r="BK223"/>
  <c r="BK160"/>
  <c i="45" r="BK526"/>
  <c r="BK475"/>
  <c r="J415"/>
  <c r="BK353"/>
  <c r="J304"/>
  <c r="BK242"/>
  <c r="J189"/>
  <c r="BK532"/>
  <c r="J445"/>
  <c r="BK375"/>
  <c r="BK313"/>
  <c r="BK250"/>
  <c r="BK189"/>
  <c r="J135"/>
  <c r="BK523"/>
  <c r="BK439"/>
  <c r="J349"/>
  <c r="J250"/>
  <c r="BK157"/>
  <c r="J541"/>
  <c r="BK496"/>
  <c r="J451"/>
  <c r="J400"/>
  <c r="BK301"/>
  <c r="J210"/>
  <c r="BK113"/>
  <c i="46" r="J194"/>
  <c r="BK144"/>
  <c r="BK210"/>
  <c r="J151"/>
  <c r="BK219"/>
  <c r="BK127"/>
  <c i="47" r="BK199"/>
  <c r="BK214"/>
  <c r="BK130"/>
  <c r="J107"/>
  <c r="BK151"/>
  <c r="BK163"/>
  <c i="48" r="BK385"/>
  <c r="BK357"/>
  <c r="BK306"/>
  <c r="BK229"/>
  <c r="J160"/>
  <c r="J409"/>
  <c r="BK342"/>
  <c r="BK261"/>
  <c r="BK181"/>
  <c r="BK406"/>
  <c r="BK382"/>
  <c r="BK339"/>
  <c r="J252"/>
  <c r="J164"/>
  <c r="J421"/>
  <c r="J326"/>
  <c r="J282"/>
  <c r="J174"/>
  <c r="BK114"/>
  <c i="49" r="BK206"/>
  <c r="BK125"/>
  <c r="J256"/>
  <c r="J168"/>
  <c r="J250"/>
  <c r="BK171"/>
  <c r="BK262"/>
  <c r="J203"/>
  <c i="50" r="BK277"/>
  <c r="BK176"/>
  <c r="J123"/>
  <c r="BK223"/>
  <c r="J126"/>
  <c r="BK243"/>
  <c r="J184"/>
  <c r="J129"/>
  <c r="J246"/>
  <c r="BK142"/>
  <c i="51" r="BK316"/>
  <c r="BK275"/>
  <c r="BK208"/>
  <c r="J156"/>
  <c r="J264"/>
  <c r="J198"/>
  <c r="J133"/>
  <c r="BK271"/>
  <c r="J181"/>
  <c r="BK319"/>
  <c r="J226"/>
  <c i="52" r="BK242"/>
  <c r="BK203"/>
  <c r="BK148"/>
  <c r="BK192"/>
  <c r="J104"/>
  <c r="BK120"/>
  <c r="J169"/>
  <c r="BK107"/>
  <c i="53" r="BK138"/>
  <c r="J148"/>
  <c r="BK160"/>
  <c r="BK145"/>
  <c i="54" r="BK307"/>
  <c r="J243"/>
  <c r="J177"/>
  <c r="J313"/>
  <c i="2" r="J117"/>
  <c r="J134"/>
  <c i="3" r="J295"/>
  <c r="J209"/>
  <c r="BK179"/>
  <c r="BK262"/>
  <c r="J300"/>
  <c r="J147"/>
  <c i="4" r="BK109"/>
  <c i="5" r="J2118"/>
  <c r="J2085"/>
  <c r="BK2061"/>
  <c r="J1970"/>
  <c r="BK1922"/>
  <c r="J1706"/>
  <c r="J1499"/>
  <c r="J1164"/>
  <c r="BK1127"/>
  <c r="BK945"/>
  <c r="BK771"/>
  <c r="J436"/>
  <c r="BK158"/>
  <c r="J2122"/>
  <c r="BK2073"/>
  <c r="J2057"/>
  <c r="BK1938"/>
  <c r="BK1902"/>
  <c r="BK1792"/>
  <c r="J1670"/>
  <c r="J1536"/>
  <c r="BK1374"/>
  <c r="BK1260"/>
  <c r="J1142"/>
  <c r="J970"/>
  <c r="J869"/>
  <c r="J504"/>
  <c r="J342"/>
  <c r="BK155"/>
  <c r="J2136"/>
  <c r="J2106"/>
  <c r="BK2081"/>
  <c r="J2043"/>
  <c r="BK1921"/>
  <c r="J1830"/>
  <c r="BK1657"/>
  <c r="J1406"/>
  <c r="BK1302"/>
  <c r="BK1149"/>
  <c r="J1010"/>
  <c r="BK839"/>
  <c r="J490"/>
  <c r="J196"/>
  <c r="J2395"/>
  <c r="BK2344"/>
  <c r="J2262"/>
  <c r="BK2244"/>
  <c r="BK2169"/>
  <c r="BK2072"/>
  <c r="BK2036"/>
  <c r="J1922"/>
  <c r="J1888"/>
  <c r="J1659"/>
  <c r="J1151"/>
  <c r="BK1023"/>
  <c r="J771"/>
  <c r="BK395"/>
  <c r="J141"/>
  <c i="6" r="BK424"/>
  <c r="J358"/>
  <c r="J253"/>
  <c r="J186"/>
  <c r="BK514"/>
  <c r="BK433"/>
  <c r="BK307"/>
  <c r="J249"/>
  <c r="BK119"/>
  <c r="J501"/>
  <c r="BK334"/>
  <c r="J180"/>
  <c r="BK109"/>
  <c r="J468"/>
  <c r="J377"/>
  <c r="J222"/>
  <c r="BK176"/>
  <c i="7" r="J218"/>
  <c r="J158"/>
  <c r="BK154"/>
  <c r="BK218"/>
  <c r="J130"/>
  <c r="BK182"/>
  <c i="8" r="BK200"/>
  <c r="J180"/>
  <c r="BK133"/>
  <c r="J102"/>
  <c r="J187"/>
  <c r="J158"/>
  <c r="BK113"/>
  <c r="J204"/>
  <c r="J157"/>
  <c r="J128"/>
  <c r="BK197"/>
  <c r="J164"/>
  <c r="J134"/>
  <c r="J110"/>
  <c i="9" r="BK220"/>
  <c r="BK188"/>
  <c r="J143"/>
  <c r="BK109"/>
  <c r="BK205"/>
  <c r="BK180"/>
  <c r="J156"/>
  <c r="J231"/>
  <c r="J185"/>
  <c r="BK148"/>
  <c r="BK120"/>
  <c r="BK226"/>
  <c r="J205"/>
  <c r="BK176"/>
  <c r="BK146"/>
  <c r="BK115"/>
  <c i="10" r="BK253"/>
  <c r="J210"/>
  <c r="BK172"/>
  <c r="J146"/>
  <c r="BK118"/>
  <c r="BK247"/>
  <c r="J213"/>
  <c r="J185"/>
  <c r="J160"/>
  <c r="J111"/>
  <c r="J232"/>
  <c r="J206"/>
  <c r="J180"/>
  <c r="BK132"/>
  <c r="J245"/>
  <c r="J211"/>
  <c r="J189"/>
  <c r="J148"/>
  <c r="BK114"/>
  <c i="11" r="J140"/>
  <c r="J107"/>
  <c r="J126"/>
  <c r="BK148"/>
  <c r="J113"/>
  <c r="J136"/>
  <c i="12" r="BK123"/>
  <c r="BK110"/>
  <c r="J108"/>
  <c r="BK116"/>
  <c i="13" r="J134"/>
  <c r="J104"/>
  <c r="J132"/>
  <c r="J152"/>
  <c r="J129"/>
  <c r="J101"/>
  <c r="BK135"/>
  <c i="14" r="J135"/>
  <c r="J110"/>
  <c r="J115"/>
  <c r="BK126"/>
  <c i="15" r="BK105"/>
  <c r="BK106"/>
  <c r="J97"/>
  <c i="16" r="BK152"/>
  <c r="BK116"/>
  <c r="J166"/>
  <c r="BK135"/>
  <c r="J185"/>
  <c r="J128"/>
  <c r="J179"/>
  <c r="BK153"/>
  <c r="BK118"/>
  <c i="17" r="BK99"/>
  <c r="J101"/>
  <c r="J97"/>
  <c r="BK108"/>
  <c i="18" r="J122"/>
  <c r="BK112"/>
  <c r="J97"/>
  <c i="19" r="BK111"/>
  <c r="BK124"/>
  <c i="20" r="J112"/>
  <c r="BK115"/>
  <c i="21" r="J123"/>
  <c r="BK127"/>
  <c i="22" r="J98"/>
  <c r="BK145"/>
  <c r="BK255"/>
  <c i="23" r="J147"/>
  <c r="J150"/>
  <c i="24" r="BK144"/>
  <c r="J121"/>
  <c i="25" r="BK131"/>
  <c r="J129"/>
  <c r="J132"/>
  <c r="J135"/>
  <c i="26" r="J133"/>
  <c r="J128"/>
  <c r="J118"/>
  <c i="27" r="J127"/>
  <c r="BK126"/>
  <c r="J109"/>
  <c i="28" r="J111"/>
  <c i="29" r="BK167"/>
  <c r="BK140"/>
  <c r="J127"/>
  <c r="J146"/>
  <c r="J123"/>
  <c r="J169"/>
  <c r="J167"/>
  <c r="BK136"/>
  <c i="30" r="BK253"/>
  <c r="J316"/>
  <c r="BK139"/>
  <c r="BK249"/>
  <c r="BK114"/>
  <c r="J279"/>
  <c r="BK194"/>
  <c i="31" r="BK228"/>
  <c r="BK237"/>
  <c r="BK138"/>
  <c r="BK188"/>
  <c r="BK235"/>
  <c r="J151"/>
  <c i="32" r="J124"/>
  <c r="BK128"/>
  <c r="J122"/>
  <c i="33" r="J125"/>
  <c r="J128"/>
  <c r="BK123"/>
  <c r="BK106"/>
  <c i="34" r="BK135"/>
  <c r="BK131"/>
  <c r="BK117"/>
  <c r="J112"/>
  <c i="35" r="J180"/>
  <c r="BK190"/>
  <c r="BK121"/>
  <c r="J155"/>
  <c r="J173"/>
  <c i="36" r="BK215"/>
  <c r="J125"/>
  <c r="J207"/>
  <c r="J112"/>
  <c r="J151"/>
  <c i="37" r="BK205"/>
  <c r="J222"/>
  <c r="J99"/>
  <c r="BK121"/>
  <c r="J207"/>
  <c r="BK98"/>
  <c i="38" r="BK113"/>
  <c r="J122"/>
  <c r="BK139"/>
  <c r="J113"/>
  <c i="39" r="BK481"/>
  <c r="BK340"/>
  <c r="J239"/>
  <c r="J541"/>
  <c r="BK429"/>
  <c r="BK327"/>
  <c r="J190"/>
  <c r="BK119"/>
  <c r="BK478"/>
  <c r="J410"/>
  <c r="J282"/>
  <c r="J176"/>
  <c i="54" r="J224"/>
  <c r="J120"/>
  <c r="BK274"/>
  <c r="J167"/>
  <c r="J334"/>
  <c r="BK278"/>
  <c r="BK209"/>
  <c r="BK146"/>
  <c i="55" r="J232"/>
  <c r="J229"/>
  <c r="J126"/>
  <c r="J151"/>
  <c r="BK246"/>
  <c r="BK200"/>
  <c i="56" r="J189"/>
  <c r="BK220"/>
  <c r="J103"/>
  <c r="J120"/>
  <c r="J110"/>
  <c i="59" r="BK130"/>
  <c r="J116"/>
  <c r="J104"/>
  <c r="J112"/>
  <c r="J127"/>
  <c r="BK96"/>
  <c r="BK97"/>
  <c i="60" r="J103"/>
  <c i="61" r="J194"/>
  <c r="BK174"/>
  <c r="J162"/>
  <c r="J133"/>
  <c r="BK105"/>
  <c r="J190"/>
  <c r="BK165"/>
  <c r="BK149"/>
  <c r="J129"/>
  <c r="BK201"/>
  <c r="BK160"/>
  <c r="J137"/>
  <c r="BK188"/>
  <c r="J166"/>
  <c r="J125"/>
  <c i="62" r="J174"/>
  <c r="BK147"/>
  <c r="BK120"/>
  <c r="BK157"/>
  <c r="BK126"/>
  <c r="BK156"/>
  <c r="J127"/>
  <c r="BK104"/>
  <c r="J160"/>
  <c r="BK129"/>
  <c r="J106"/>
  <c i="63" r="J130"/>
  <c r="J137"/>
  <c r="BK107"/>
  <c r="J107"/>
  <c r="BK103"/>
  <c i="64" r="BK117"/>
  <c r="BK124"/>
  <c r="J119"/>
  <c r="BK127"/>
  <c i="65" r="BK140"/>
  <c r="J126"/>
  <c r="J141"/>
  <c r="J142"/>
  <c r="J115"/>
  <c r="J137"/>
  <c r="J102"/>
  <c i="66" r="BK100"/>
  <c r="BK115"/>
  <c r="J126"/>
  <c r="J139"/>
  <c i="67" r="J121"/>
  <c r="BK118"/>
  <c r="J104"/>
  <c r="BK119"/>
  <c i="68" r="BK112"/>
  <c r="J107"/>
  <c r="J110"/>
  <c r="J111"/>
  <c l="1" r="R96"/>
  <c r="P109"/>
  <c i="3" r="P327"/>
  <c r="P321"/>
  <c r="R327"/>
  <c r="R321"/>
  <c r="T327"/>
  <c r="T321"/>
  <c i="2" r="R96"/>
  <c r="P133"/>
  <c i="3" r="R104"/>
  <c r="T143"/>
  <c r="R236"/>
  <c r="P269"/>
  <c i="4" r="T89"/>
  <c r="T88"/>
  <c r="T87"/>
  <c i="5" r="BK131"/>
  <c r="J131"/>
  <c r="J70"/>
  <c r="R190"/>
  <c r="R227"/>
  <c r="R352"/>
  <c r="P394"/>
  <c r="T545"/>
  <c r="P700"/>
  <c r="T780"/>
  <c r="R842"/>
  <c r="P1119"/>
  <c r="BK1156"/>
  <c r="J1156"/>
  <c r="J80"/>
  <c r="P1170"/>
  <c r="BK1259"/>
  <c r="J1259"/>
  <c r="J84"/>
  <c r="BK1356"/>
  <c r="J1356"/>
  <c r="J85"/>
  <c r="BK1510"/>
  <c r="J1510"/>
  <c r="J86"/>
  <c r="P1518"/>
  <c r="BK1717"/>
  <c r="J1717"/>
  <c r="J88"/>
  <c r="BK1901"/>
  <c r="J1901"/>
  <c r="J89"/>
  <c r="BK1972"/>
  <c r="J1972"/>
  <c r="J90"/>
  <c r="T2025"/>
  <c r="P2042"/>
  <c r="BK2077"/>
  <c r="J2077"/>
  <c r="J93"/>
  <c r="BK2087"/>
  <c r="J2087"/>
  <c r="J94"/>
  <c r="P2104"/>
  <c r="R2121"/>
  <c r="T2140"/>
  <c r="BK2210"/>
  <c r="J2210"/>
  <c r="J99"/>
  <c r="BK2248"/>
  <c r="J2248"/>
  <c r="J100"/>
  <c r="R2261"/>
  <c r="BK2343"/>
  <c r="J2343"/>
  <c r="J102"/>
  <c r="T2384"/>
  <c i="6" r="BK108"/>
  <c r="J108"/>
  <c r="J68"/>
  <c r="BK115"/>
  <c r="J115"/>
  <c r="J69"/>
  <c r="R115"/>
  <c r="P131"/>
  <c r="BK144"/>
  <c r="J144"/>
  <c r="J71"/>
  <c r="T144"/>
  <c r="R157"/>
  <c r="BK175"/>
  <c r="J175"/>
  <c r="J75"/>
  <c r="T175"/>
  <c r="P291"/>
  <c r="BK452"/>
  <c r="J452"/>
  <c r="J77"/>
  <c r="P452"/>
  <c r="BK524"/>
  <c r="J524"/>
  <c r="J78"/>
  <c r="T524"/>
  <c r="BK533"/>
  <c r="J533"/>
  <c r="J80"/>
  <c r="BK540"/>
  <c r="J540"/>
  <c r="J81"/>
  <c r="P540"/>
  <c r="P548"/>
  <c r="T548"/>
  <c r="R555"/>
  <c i="7" r="R106"/>
  <c r="P113"/>
  <c r="BK126"/>
  <c r="J126"/>
  <c r="J70"/>
  <c r="T126"/>
  <c r="R140"/>
  <c r="T157"/>
  <c r="R222"/>
  <c r="P227"/>
  <c r="BK234"/>
  <c r="J234"/>
  <c r="J77"/>
  <c r="P234"/>
  <c r="BK244"/>
  <c r="J244"/>
  <c r="J78"/>
  <c r="R244"/>
  <c r="BK255"/>
  <c r="J255"/>
  <c r="J80"/>
  <c r="BK262"/>
  <c r="J262"/>
  <c r="J81"/>
  <c r="R262"/>
  <c i="8" r="R93"/>
  <c r="R92"/>
  <c i="9" r="R101"/>
  <c r="P126"/>
  <c r="R135"/>
  <c r="T164"/>
  <c r="T175"/>
  <c r="R186"/>
  <c r="P207"/>
  <c i="13" r="BK98"/>
  <c r="J98"/>
  <c r="J68"/>
  <c r="BK116"/>
  <c r="J116"/>
  <c r="J69"/>
  <c r="P124"/>
  <c r="P131"/>
  <c r="R146"/>
  <c r="P150"/>
  <c i="14" r="T97"/>
  <c r="T109"/>
  <c r="T114"/>
  <c r="T125"/>
  <c r="T128"/>
  <c i="15" r="BK94"/>
  <c r="J94"/>
  <c r="J68"/>
  <c r="BK110"/>
  <c r="J110"/>
  <c r="J69"/>
  <c i="16" r="R104"/>
  <c r="P127"/>
  <c r="P134"/>
  <c r="P143"/>
  <c r="P149"/>
  <c r="BK162"/>
  <c r="J162"/>
  <c r="J74"/>
  <c r="BK177"/>
  <c r="J177"/>
  <c r="J75"/>
  <c r="P184"/>
  <c i="17" r="T93"/>
  <c r="T92"/>
  <c i="18" r="R96"/>
  <c r="R105"/>
  <c r="P111"/>
  <c r="BK118"/>
  <c r="J118"/>
  <c r="J71"/>
  <c i="19" r="R99"/>
  <c r="T102"/>
  <c r="R105"/>
  <c r="R113"/>
  <c r="R120"/>
  <c i="20" r="P109"/>
  <c r="BK113"/>
  <c r="J113"/>
  <c r="J74"/>
  <c r="R116"/>
  <c i="21" r="P97"/>
  <c r="T126"/>
  <c r="T162"/>
  <c r="T176"/>
  <c r="T175"/>
  <c i="22" r="BK99"/>
  <c r="J99"/>
  <c r="J66"/>
  <c r="T160"/>
  <c r="R204"/>
  <c r="T217"/>
  <c r="T216"/>
  <c i="23" r="P97"/>
  <c r="P94"/>
  <c r="P136"/>
  <c r="R153"/>
  <c r="R152"/>
  <c i="24" r="P95"/>
  <c r="R142"/>
  <c i="25" r="T104"/>
  <c r="BK116"/>
  <c r="J116"/>
  <c r="J74"/>
  <c r="P119"/>
  <c r="BK123"/>
  <c r="J123"/>
  <c r="J76"/>
  <c r="T133"/>
  <c i="26" r="P104"/>
  <c r="BK116"/>
  <c r="J116"/>
  <c r="J74"/>
  <c r="R119"/>
  <c r="R123"/>
  <c r="R126"/>
  <c r="T129"/>
  <c i="27" r="BK107"/>
  <c r="J107"/>
  <c r="J70"/>
  <c r="R107"/>
  <c r="BK119"/>
  <c r="J119"/>
  <c r="J75"/>
  <c r="T119"/>
  <c r="P122"/>
  <c r="BK125"/>
  <c r="J125"/>
  <c r="J77"/>
  <c r="P125"/>
  <c r="BK128"/>
  <c r="J128"/>
  <c r="J78"/>
  <c r="BK132"/>
  <c r="J132"/>
  <c r="J79"/>
  <c r="T132"/>
  <c i="28" r="P101"/>
  <c r="P110"/>
  <c r="T110"/>
  <c r="P113"/>
  <c r="BK117"/>
  <c r="J117"/>
  <c r="J72"/>
  <c r="T117"/>
  <c r="R120"/>
  <c r="BK123"/>
  <c r="J123"/>
  <c r="J74"/>
  <c r="T123"/>
  <c r="R128"/>
  <c i="29" r="BK102"/>
  <c r="J102"/>
  <c r="J66"/>
  <c r="T102"/>
  <c r="T109"/>
  <c r="T114"/>
  <c r="BK119"/>
  <c r="J119"/>
  <c r="J71"/>
  <c r="BK122"/>
  <c r="J122"/>
  <c r="J72"/>
  <c r="BK125"/>
  <c r="J125"/>
  <c r="J73"/>
  <c r="T125"/>
  <c r="R143"/>
  <c r="BK158"/>
  <c r="J158"/>
  <c r="J76"/>
  <c r="T158"/>
  <c r="P166"/>
  <c i="30" r="BK103"/>
  <c r="J103"/>
  <c r="J66"/>
  <c r="R103"/>
  <c r="P221"/>
  <c r="BK256"/>
  <c r="J256"/>
  <c r="J71"/>
  <c r="R256"/>
  <c r="P314"/>
  <c i="31" r="R99"/>
  <c r="P125"/>
  <c r="BK150"/>
  <c r="J150"/>
  <c r="J68"/>
  <c r="T150"/>
  <c r="BK180"/>
  <c r="J180"/>
  <c r="J70"/>
  <c r="R180"/>
  <c r="P224"/>
  <c i="32" r="T98"/>
  <c r="BK110"/>
  <c r="J110"/>
  <c r="J70"/>
  <c r="BK113"/>
  <c r="J113"/>
  <c r="J71"/>
  <c r="BK117"/>
  <c r="J117"/>
  <c r="J72"/>
  <c r="BK120"/>
  <c r="J120"/>
  <c r="J73"/>
  <c r="BK123"/>
  <c r="J123"/>
  <c r="J74"/>
  <c i="33" r="BK99"/>
  <c r="J99"/>
  <c r="J65"/>
  <c r="R111"/>
  <c r="T114"/>
  <c r="T118"/>
  <c r="T121"/>
  <c r="R127"/>
  <c r="R137"/>
  <c i="34" r="BK98"/>
  <c r="J98"/>
  <c r="J65"/>
  <c r="P110"/>
  <c r="R113"/>
  <c r="R118"/>
  <c r="P121"/>
  <c r="R127"/>
  <c i="35" r="R96"/>
  <c r="BK100"/>
  <c r="J100"/>
  <c r="J66"/>
  <c r="R150"/>
  <c r="T189"/>
  <c r="T213"/>
  <c r="T227"/>
  <c r="P239"/>
  <c i="36" r="P97"/>
  <c r="T97"/>
  <c r="P100"/>
  <c r="BK128"/>
  <c r="J128"/>
  <c r="J67"/>
  <c r="T128"/>
  <c r="P156"/>
  <c r="BK174"/>
  <c r="J174"/>
  <c r="J69"/>
  <c r="R174"/>
  <c r="P197"/>
  <c r="T197"/>
  <c r="P206"/>
  <c i="37" r="BK100"/>
  <c r="J100"/>
  <c r="J66"/>
  <c r="T100"/>
  <c r="T127"/>
  <c r="P155"/>
  <c r="BK173"/>
  <c r="J173"/>
  <c r="J69"/>
  <c r="T173"/>
  <c r="BK193"/>
  <c r="J193"/>
  <c r="J71"/>
  <c r="BK202"/>
  <c r="J202"/>
  <c r="J72"/>
  <c r="R202"/>
  <c i="38" r="BK98"/>
  <c r="J98"/>
  <c r="J66"/>
  <c r="R98"/>
  <c r="P125"/>
  <c r="BK153"/>
  <c r="J153"/>
  <c r="J68"/>
  <c r="T153"/>
  <c r="R171"/>
  <c r="P177"/>
  <c r="BK186"/>
  <c r="J186"/>
  <c r="J71"/>
  <c r="T186"/>
  <c i="39" r="BK109"/>
  <c r="J109"/>
  <c r="J65"/>
  <c r="R109"/>
  <c r="BK150"/>
  <c r="J150"/>
  <c r="J66"/>
  <c r="R150"/>
  <c r="R160"/>
  <c r="P203"/>
  <c r="BK235"/>
  <c r="J235"/>
  <c r="J69"/>
  <c r="T235"/>
  <c r="R281"/>
  <c r="T281"/>
  <c r="T292"/>
  <c r="P305"/>
  <c r="R312"/>
  <c r="P326"/>
  <c r="BK339"/>
  <c r="J339"/>
  <c r="J75"/>
  <c r="R339"/>
  <c r="T350"/>
  <c r="P358"/>
  <c r="T358"/>
  <c r="R373"/>
  <c r="P425"/>
  <c r="P444"/>
  <c r="T468"/>
  <c i="40" r="BK102"/>
  <c r="J102"/>
  <c r="J65"/>
  <c r="BK109"/>
  <c r="J109"/>
  <c r="J66"/>
  <c r="BK124"/>
  <c r="J124"/>
  <c r="J67"/>
  <c r="T124"/>
  <c r="T137"/>
  <c r="T156"/>
  <c r="BK169"/>
  <c r="J169"/>
  <c r="J71"/>
  <c r="T169"/>
  <c r="P185"/>
  <c r="T185"/>
  <c r="T195"/>
  <c r="P238"/>
  <c i="41" r="R105"/>
  <c r="P125"/>
  <c r="BK138"/>
  <c r="J138"/>
  <c r="J67"/>
  <c r="P145"/>
  <c r="BK163"/>
  <c r="J163"/>
  <c r="J69"/>
  <c r="T163"/>
  <c r="P174"/>
  <c r="R184"/>
  <c r="R203"/>
  <c r="P222"/>
  <c r="BK237"/>
  <c r="J237"/>
  <c r="J80"/>
  <c r="T237"/>
  <c r="P257"/>
  <c i="42" r="R101"/>
  <c r="R108"/>
  <c r="P121"/>
  <c r="P128"/>
  <c r="P146"/>
  <c r="T157"/>
  <c r="P171"/>
  <c r="P202"/>
  <c i="44" r="R105"/>
  <c r="P125"/>
  <c r="R138"/>
  <c r="R145"/>
  <c r="R163"/>
  <c r="T174"/>
  <c r="T184"/>
  <c r="T203"/>
  <c r="T222"/>
  <c r="R237"/>
  <c r="P257"/>
  <c i="45" r="T106"/>
  <c r="BK144"/>
  <c r="J144"/>
  <c r="J67"/>
  <c r="P166"/>
  <c r="P179"/>
  <c r="BK216"/>
  <c r="J216"/>
  <c r="J70"/>
  <c r="T223"/>
  <c r="T230"/>
  <c r="T238"/>
  <c r="BK253"/>
  <c r="J253"/>
  <c r="J76"/>
  <c r="BK295"/>
  <c r="J295"/>
  <c r="J77"/>
  <c r="BK344"/>
  <c r="J344"/>
  <c r="J78"/>
  <c r="T360"/>
  <c r="BK385"/>
  <c r="J385"/>
  <c r="J82"/>
  <c i="46" r="T106"/>
  <c r="T113"/>
  <c r="T126"/>
  <c r="R133"/>
  <c r="R147"/>
  <c r="P163"/>
  <c r="P174"/>
  <c r="T197"/>
  <c i="50" r="BK100"/>
  <c r="J100"/>
  <c r="J65"/>
  <c r="T100"/>
  <c r="P107"/>
  <c r="T132"/>
  <c r="T145"/>
  <c r="R162"/>
  <c r="R175"/>
  <c r="T183"/>
  <c r="P200"/>
  <c r="P226"/>
  <c r="P233"/>
  <c i="51" r="T109"/>
  <c r="T136"/>
  <c r="BK159"/>
  <c r="J159"/>
  <c r="J69"/>
  <c r="BK173"/>
  <c r="J173"/>
  <c r="J70"/>
  <c r="R173"/>
  <c r="R180"/>
  <c r="R197"/>
  <c r="R204"/>
  <c r="R219"/>
  <c r="R232"/>
  <c r="T239"/>
  <c r="P267"/>
  <c r="BK274"/>
  <c r="J274"/>
  <c r="J84"/>
  <c r="R294"/>
  <c i="52" r="BK103"/>
  <c r="J103"/>
  <c r="J65"/>
  <c r="P110"/>
  <c r="P123"/>
  <c r="P130"/>
  <c r="BK144"/>
  <c r="J144"/>
  <c r="J69"/>
  <c r="R144"/>
  <c r="BK155"/>
  <c r="J155"/>
  <c r="J71"/>
  <c r="R162"/>
  <c r="BK175"/>
  <c r="J175"/>
  <c r="J73"/>
  <c r="BK182"/>
  <c r="J182"/>
  <c r="J74"/>
  <c r="BK210"/>
  <c r="J210"/>
  <c r="J78"/>
  <c r="T217"/>
  <c i="53" r="BK99"/>
  <c r="J99"/>
  <c r="J65"/>
  <c r="R117"/>
  <c r="P129"/>
  <c r="BK137"/>
  <c r="J137"/>
  <c r="J69"/>
  <c r="T156"/>
  <c r="BK183"/>
  <c r="J183"/>
  <c r="J75"/>
  <c i="54" r="P106"/>
  <c r="BK142"/>
  <c r="J142"/>
  <c r="J67"/>
  <c r="BK152"/>
  <c r="J152"/>
  <c r="J68"/>
  <c r="R152"/>
  <c r="P159"/>
  <c r="BK180"/>
  <c r="J180"/>
  <c r="J71"/>
  <c r="T201"/>
  <c r="BK216"/>
  <c r="J216"/>
  <c r="J77"/>
  <c r="R216"/>
  <c r="T227"/>
  <c r="R270"/>
  <c r="R277"/>
  <c r="P297"/>
  <c i="55" r="T106"/>
  <c r="T122"/>
  <c r="R129"/>
  <c r="T136"/>
  <c r="T150"/>
  <c r="R165"/>
  <c r="R184"/>
  <c r="BK212"/>
  <c r="J212"/>
  <c r="J80"/>
  <c r="T235"/>
  <c r="BK242"/>
  <c r="J242"/>
  <c r="J82"/>
  <c i="56" r="T102"/>
  <c r="R109"/>
  <c r="P116"/>
  <c r="P123"/>
  <c r="R137"/>
  <c r="R165"/>
  <c r="T188"/>
  <c r="T195"/>
  <c i="59" r="R92"/>
  <c r="R100"/>
  <c r="R118"/>
  <c r="R122"/>
  <c r="P126"/>
  <c r="BK129"/>
  <c r="J129"/>
  <c r="J69"/>
  <c i="60" r="P94"/>
  <c r="P93"/>
  <c r="P92"/>
  <c i="1" r="AU118"/>
  <c i="61" r="P95"/>
  <c r="R117"/>
  <c r="T120"/>
  <c r="R175"/>
  <c r="R179"/>
  <c r="T183"/>
  <c r="R202"/>
  <c i="62" r="P96"/>
  <c r="P110"/>
  <c r="P140"/>
  <c r="P145"/>
  <c r="T149"/>
  <c r="P153"/>
  <c r="BK172"/>
  <c r="J172"/>
  <c r="J72"/>
  <c i="63" r="BK95"/>
  <c r="J95"/>
  <c r="J65"/>
  <c r="R106"/>
  <c r="R121"/>
  <c r="R127"/>
  <c r="BK132"/>
  <c r="J132"/>
  <c r="J71"/>
  <c i="64" r="P96"/>
  <c r="BK105"/>
  <c r="J105"/>
  <c r="J70"/>
  <c r="R105"/>
  <c r="P120"/>
  <c i="65" r="T98"/>
  <c r="P104"/>
  <c r="R110"/>
  <c r="R119"/>
  <c r="P132"/>
  <c r="BK135"/>
  <c r="J135"/>
  <c r="J73"/>
  <c i="66" r="T97"/>
  <c r="BK107"/>
  <c r="J107"/>
  <c r="J69"/>
  <c r="P113"/>
  <c r="T123"/>
  <c r="R134"/>
  <c i="67" r="BK95"/>
  <c r="J95"/>
  <c r="J68"/>
  <c r="T95"/>
  <c r="R110"/>
  <c r="BK117"/>
  <c r="J117"/>
  <c r="J70"/>
  <c r="T117"/>
  <c i="5" r="R131"/>
  <c r="BK190"/>
  <c r="J190"/>
  <c r="J71"/>
  <c r="BK227"/>
  <c r="J227"/>
  <c r="J72"/>
  <c r="BK352"/>
  <c r="J352"/>
  <c r="J73"/>
  <c r="R394"/>
  <c r="BK545"/>
  <c r="J545"/>
  <c r="J75"/>
  <c r="BK700"/>
  <c r="J700"/>
  <c r="J76"/>
  <c r="BK780"/>
  <c r="J780"/>
  <c r="J77"/>
  <c r="BK842"/>
  <c r="J842"/>
  <c r="J78"/>
  <c r="R1119"/>
  <c r="P1156"/>
  <c r="T1170"/>
  <c r="P1259"/>
  <c r="T1356"/>
  <c r="R1518"/>
  <c r="T1717"/>
  <c r="R1901"/>
  <c r="R1972"/>
  <c r="R2025"/>
  <c r="R2042"/>
  <c r="T2077"/>
  <c r="T2087"/>
  <c r="R2104"/>
  <c r="BK2121"/>
  <c r="J2121"/>
  <c r="J96"/>
  <c r="BK2140"/>
  <c r="J2140"/>
  <c r="J97"/>
  <c r="BK2204"/>
  <c r="J2204"/>
  <c r="J98"/>
  <c r="T2204"/>
  <c r="T2210"/>
  <c r="T2248"/>
  <c r="BK2261"/>
  <c r="J2261"/>
  <c r="J101"/>
  <c r="P2343"/>
  <c r="R2384"/>
  <c i="6" r="P108"/>
  <c r="T108"/>
  <c r="P115"/>
  <c r="BK131"/>
  <c r="J131"/>
  <c r="J70"/>
  <c r="R131"/>
  <c r="P144"/>
  <c r="BK157"/>
  <c r="J157"/>
  <c r="J72"/>
  <c r="T157"/>
  <c r="BK168"/>
  <c r="J168"/>
  <c r="J74"/>
  <c r="R168"/>
  <c r="P175"/>
  <c r="BK291"/>
  <c r="J291"/>
  <c r="J76"/>
  <c r="T291"/>
  <c r="R452"/>
  <c r="P524"/>
  <c r="P533"/>
  <c r="T533"/>
  <c r="R540"/>
  <c r="BK548"/>
  <c r="J548"/>
  <c r="J82"/>
  <c r="BK555"/>
  <c r="J555"/>
  <c r="J83"/>
  <c r="T555"/>
  <c i="7" r="BK106"/>
  <c r="J106"/>
  <c r="J68"/>
  <c r="P106"/>
  <c r="BK113"/>
  <c r="J113"/>
  <c r="J69"/>
  <c r="T113"/>
  <c r="R126"/>
  <c r="P140"/>
  <c r="BK157"/>
  <c r="J157"/>
  <c r="J74"/>
  <c r="R157"/>
  <c r="P222"/>
  <c r="BK227"/>
  <c r="J227"/>
  <c r="J76"/>
  <c r="T227"/>
  <c r="R234"/>
  <c r="P244"/>
  <c r="T244"/>
  <c r="P255"/>
  <c r="T255"/>
  <c r="P262"/>
  <c i="8" r="P93"/>
  <c r="P92"/>
  <c i="1" r="AU64"/>
  <c i="9" r="T101"/>
  <c r="T126"/>
  <c r="T135"/>
  <c r="R164"/>
  <c r="R175"/>
  <c r="P186"/>
  <c r="R207"/>
  <c i="10" r="P100"/>
  <c r="T100"/>
  <c r="T119"/>
  <c r="T184"/>
  <c r="R233"/>
  <c r="P238"/>
  <c r="BK242"/>
  <c r="J242"/>
  <c r="J73"/>
  <c r="T242"/>
  <c r="P246"/>
  <c r="BK254"/>
  <c r="J254"/>
  <c r="J75"/>
  <c r="R254"/>
  <c i="11" r="BK96"/>
  <c r="T96"/>
  <c r="R116"/>
  <c r="BK122"/>
  <c r="J122"/>
  <c r="J70"/>
  <c r="T122"/>
  <c r="R144"/>
  <c i="12" r="BK97"/>
  <c r="J97"/>
  <c r="J68"/>
  <c r="T97"/>
  <c r="R102"/>
  <c r="P112"/>
  <c r="R112"/>
  <c r="T120"/>
  <c i="13" r="R98"/>
  <c r="T116"/>
  <c r="R124"/>
  <c r="T131"/>
  <c r="T146"/>
  <c r="T150"/>
  <c i="14" r="R97"/>
  <c r="P109"/>
  <c r="BK114"/>
  <c r="J114"/>
  <c r="J70"/>
  <c r="R125"/>
  <c r="R128"/>
  <c i="15" r="T94"/>
  <c r="T93"/>
  <c r="T110"/>
  <c i="16" r="T104"/>
  <c r="T127"/>
  <c r="T134"/>
  <c r="R143"/>
  <c r="R149"/>
  <c r="T162"/>
  <c r="T177"/>
  <c r="BK184"/>
  <c r="J184"/>
  <c r="J77"/>
  <c i="17" r="R93"/>
  <c r="R92"/>
  <c i="18" r="T96"/>
  <c r="T105"/>
  <c r="T111"/>
  <c r="T118"/>
  <c i="19" r="P99"/>
  <c r="P102"/>
  <c r="P105"/>
  <c r="BK113"/>
  <c r="J113"/>
  <c r="J72"/>
  <c r="BK120"/>
  <c r="J120"/>
  <c r="J73"/>
  <c i="20" r="R109"/>
  <c r="P113"/>
  <c r="BK116"/>
  <c r="J116"/>
  <c r="J75"/>
  <c i="21" r="BK97"/>
  <c r="J97"/>
  <c r="J66"/>
  <c r="P126"/>
  <c r="P162"/>
  <c r="P176"/>
  <c r="P175"/>
  <c i="22" r="P99"/>
  <c r="BK139"/>
  <c r="J139"/>
  <c r="J67"/>
  <c r="T139"/>
  <c r="BK160"/>
  <c r="J160"/>
  <c r="J68"/>
  <c r="BK204"/>
  <c r="J204"/>
  <c r="J69"/>
  <c r="BK217"/>
  <c r="J217"/>
  <c r="J72"/>
  <c i="23" r="R97"/>
  <c r="R94"/>
  <c r="R93"/>
  <c r="R136"/>
  <c r="T153"/>
  <c r="T152"/>
  <c i="24" r="BK95"/>
  <c r="J95"/>
  <c r="J66"/>
  <c r="P142"/>
  <c i="25" r="P104"/>
  <c r="R116"/>
  <c r="R119"/>
  <c r="P123"/>
  <c r="R133"/>
  <c i="26" r="T104"/>
  <c r="P116"/>
  <c r="BK119"/>
  <c r="J119"/>
  <c r="J75"/>
  <c r="P123"/>
  <c r="P126"/>
  <c r="P129"/>
  <c i="32" r="BK98"/>
  <c r="J98"/>
  <c r="J65"/>
  <c r="T110"/>
  <c r="T113"/>
  <c r="R117"/>
  <c r="R120"/>
  <c r="T123"/>
  <c i="33" r="T99"/>
  <c r="T111"/>
  <c r="R114"/>
  <c r="R118"/>
  <c r="R121"/>
  <c r="T127"/>
  <c r="T137"/>
  <c i="34" r="T98"/>
  <c r="T110"/>
  <c r="T113"/>
  <c r="P118"/>
  <c r="BK121"/>
  <c r="J121"/>
  <c r="J73"/>
  <c r="T127"/>
  <c i="35" r="P96"/>
  <c r="R100"/>
  <c r="T150"/>
  <c r="P189"/>
  <c r="P213"/>
  <c r="BK227"/>
  <c r="J227"/>
  <c r="J70"/>
  <c r="T239"/>
  <c i="44" r="BK105"/>
  <c r="J105"/>
  <c r="J65"/>
  <c r="R125"/>
  <c r="T138"/>
  <c r="P145"/>
  <c r="T163"/>
  <c r="P174"/>
  <c r="P184"/>
  <c r="P203"/>
  <c r="P222"/>
  <c r="P237"/>
  <c r="T257"/>
  <c i="45" r="BK106"/>
  <c r="J106"/>
  <c r="J65"/>
  <c r="T144"/>
  <c r="T166"/>
  <c r="R179"/>
  <c r="R216"/>
  <c r="P223"/>
  <c r="R230"/>
  <c r="P238"/>
  <c r="R253"/>
  <c r="R295"/>
  <c r="R344"/>
  <c r="P360"/>
  <c r="R385"/>
  <c i="46" r="BK106"/>
  <c r="J106"/>
  <c r="J66"/>
  <c r="BK113"/>
  <c r="J113"/>
  <c r="J67"/>
  <c r="BK126"/>
  <c r="J126"/>
  <c r="J68"/>
  <c r="BK133"/>
  <c r="J133"/>
  <c r="J69"/>
  <c r="BK147"/>
  <c r="J147"/>
  <c r="J70"/>
  <c r="BK163"/>
  <c r="J163"/>
  <c r="J73"/>
  <c r="BK174"/>
  <c r="J174"/>
  <c r="J74"/>
  <c r="R197"/>
  <c i="47" r="BK106"/>
  <c r="J106"/>
  <c r="J66"/>
  <c r="R106"/>
  <c r="BK113"/>
  <c r="J113"/>
  <c r="J67"/>
  <c r="T113"/>
  <c r="BK126"/>
  <c r="J126"/>
  <c r="J68"/>
  <c r="R126"/>
  <c r="BK133"/>
  <c r="J133"/>
  <c r="J69"/>
  <c r="R133"/>
  <c r="BK147"/>
  <c r="J147"/>
  <c r="J70"/>
  <c r="R147"/>
  <c r="T166"/>
  <c r="BK189"/>
  <c r="J189"/>
  <c r="J78"/>
  <c r="T189"/>
  <c i="48" r="P107"/>
  <c r="BK130"/>
  <c r="J130"/>
  <c r="J66"/>
  <c r="R130"/>
  <c r="P140"/>
  <c r="BK156"/>
  <c r="J156"/>
  <c r="J68"/>
  <c r="BK163"/>
  <c r="J163"/>
  <c r="J69"/>
  <c r="T163"/>
  <c r="R177"/>
  <c r="T177"/>
  <c r="P184"/>
  <c r="P209"/>
  <c r="P220"/>
  <c r="T220"/>
  <c r="T251"/>
  <c r="R297"/>
  <c r="BK335"/>
  <c r="J335"/>
  <c r="J83"/>
  <c r="P335"/>
  <c i="49" r="P104"/>
  <c r="T104"/>
  <c r="R111"/>
  <c r="P124"/>
  <c r="T124"/>
  <c r="P131"/>
  <c r="BK145"/>
  <c r="J145"/>
  <c r="J69"/>
  <c r="T145"/>
  <c r="P164"/>
  <c r="BK183"/>
  <c r="J183"/>
  <c r="J74"/>
  <c r="R183"/>
  <c r="P190"/>
  <c r="BK221"/>
  <c r="J221"/>
  <c r="J79"/>
  <c r="R221"/>
  <c r="R228"/>
  <c i="50" r="T107"/>
  <c r="P132"/>
  <c r="P145"/>
  <c r="P162"/>
  <c r="P175"/>
  <c r="P183"/>
  <c r="R200"/>
  <c r="T226"/>
  <c r="T233"/>
  <c i="51" r="BK109"/>
  <c r="J109"/>
  <c r="J65"/>
  <c r="BK136"/>
  <c r="J136"/>
  <c r="J67"/>
  <c r="BK152"/>
  <c r="J152"/>
  <c r="J68"/>
  <c r="T152"/>
  <c r="T159"/>
  <c r="BK180"/>
  <c r="J180"/>
  <c r="J71"/>
  <c r="T197"/>
  <c r="T204"/>
  <c r="P219"/>
  <c r="P232"/>
  <c r="BK239"/>
  <c r="J239"/>
  <c r="J79"/>
  <c r="BK267"/>
  <c r="J267"/>
  <c r="J83"/>
  <c r="T274"/>
  <c r="BK294"/>
  <c r="J294"/>
  <c r="J85"/>
  <c i="52" r="P103"/>
  <c r="BK110"/>
  <c r="J110"/>
  <c r="J66"/>
  <c r="BK123"/>
  <c r="J123"/>
  <c r="J67"/>
  <c r="BK130"/>
  <c r="J130"/>
  <c r="J68"/>
  <c r="T144"/>
  <c r="P155"/>
  <c r="BK162"/>
  <c r="J162"/>
  <c r="J72"/>
  <c r="R175"/>
  <c r="R182"/>
  <c r="T210"/>
  <c r="R217"/>
  <c i="53" r="P99"/>
  <c r="BK117"/>
  <c r="J117"/>
  <c r="J67"/>
  <c r="R129"/>
  <c r="T137"/>
  <c r="BK156"/>
  <c r="J156"/>
  <c r="J71"/>
  <c r="T183"/>
  <c i="54" r="BK106"/>
  <c r="J106"/>
  <c r="J65"/>
  <c r="BK133"/>
  <c r="J133"/>
  <c r="J66"/>
  <c r="T133"/>
  <c r="T142"/>
  <c r="BK159"/>
  <c r="J159"/>
  <c r="J69"/>
  <c r="BK173"/>
  <c r="J173"/>
  <c r="J70"/>
  <c r="T173"/>
  <c r="T180"/>
  <c r="R201"/>
  <c r="P216"/>
  <c r="BK227"/>
  <c r="J227"/>
  <c r="J79"/>
  <c r="BK270"/>
  <c r="J270"/>
  <c r="J80"/>
  <c r="BK277"/>
  <c r="J277"/>
  <c r="J81"/>
  <c r="BK297"/>
  <c r="J297"/>
  <c r="J82"/>
  <c i="55" r="P106"/>
  <c r="P122"/>
  <c r="P129"/>
  <c r="R136"/>
  <c r="R150"/>
  <c r="T165"/>
  <c r="P184"/>
  <c r="R212"/>
  <c r="BK235"/>
  <c r="J235"/>
  <c r="J81"/>
  <c r="R242"/>
  <c i="56" r="BK102"/>
  <c r="J102"/>
  <c r="J65"/>
  <c r="BK109"/>
  <c r="J109"/>
  <c r="J66"/>
  <c r="R116"/>
  <c r="R123"/>
  <c r="P137"/>
  <c r="T165"/>
  <c r="T156"/>
  <c r="R188"/>
  <c r="P195"/>
  <c i="59" r="BK92"/>
  <c r="J92"/>
  <c r="J64"/>
  <c r="BK100"/>
  <c r="J100"/>
  <c r="J65"/>
  <c r="BK118"/>
  <c r="J118"/>
  <c r="J66"/>
  <c r="P122"/>
  <c r="R126"/>
  <c r="P129"/>
  <c i="60" r="T94"/>
  <c r="T93"/>
  <c r="T92"/>
  <c i="61" r="R95"/>
  <c r="T117"/>
  <c r="BK120"/>
  <c r="J120"/>
  <c r="J67"/>
  <c r="P175"/>
  <c r="P179"/>
  <c r="P183"/>
  <c r="P202"/>
  <c i="62" r="BK96"/>
  <c r="J96"/>
  <c r="J65"/>
  <c r="BK110"/>
  <c r="J110"/>
  <c r="J67"/>
  <c r="BK140"/>
  <c r="J140"/>
  <c r="J68"/>
  <c r="BK145"/>
  <c r="J145"/>
  <c r="J69"/>
  <c r="BK149"/>
  <c r="J149"/>
  <c r="J70"/>
  <c r="BK153"/>
  <c r="J153"/>
  <c r="J71"/>
  <c r="R172"/>
  <c i="63" r="R95"/>
  <c r="R94"/>
  <c r="R93"/>
  <c r="T106"/>
  <c r="T121"/>
  <c r="T127"/>
  <c r="R132"/>
  <c i="64" r="R96"/>
  <c r="R100"/>
  <c r="T105"/>
  <c r="R120"/>
  <c i="65" r="BK98"/>
  <c r="J98"/>
  <c r="J68"/>
  <c r="BK104"/>
  <c r="J104"/>
  <c r="J69"/>
  <c r="BK110"/>
  <c r="J110"/>
  <c r="J70"/>
  <c r="P119"/>
  <c r="BK132"/>
  <c r="J132"/>
  <c r="J72"/>
  <c r="T135"/>
  <c i="66" r="BK97"/>
  <c r="J97"/>
  <c r="J68"/>
  <c r="P107"/>
  <c r="T113"/>
  <c r="P123"/>
  <c r="P134"/>
  <c i="68" r="R92"/>
  <c r="BK96"/>
  <c r="J96"/>
  <c r="J66"/>
  <c r="T96"/>
  <c r="R103"/>
  <c r="BK109"/>
  <c r="J109"/>
  <c r="J68"/>
  <c r="R109"/>
  <c i="2" r="P96"/>
  <c r="P95"/>
  <c r="P94"/>
  <c i="1" r="AU57"/>
  <c i="2" r="BK133"/>
  <c r="J133"/>
  <c r="J70"/>
  <c r="T133"/>
  <c i="3" r="BK143"/>
  <c r="J143"/>
  <c r="J71"/>
  <c r="R143"/>
  <c r="P236"/>
  <c r="T236"/>
  <c r="R269"/>
  <c i="4" r="BK89"/>
  <c r="J89"/>
  <c r="J65"/>
  <c r="R89"/>
  <c r="R88"/>
  <c r="R87"/>
  <c i="5" r="T131"/>
  <c r="P190"/>
  <c r="P227"/>
  <c r="P352"/>
  <c r="T394"/>
  <c r="R545"/>
  <c r="R700"/>
  <c r="P780"/>
  <c r="T842"/>
  <c r="BK1119"/>
  <c r="J1119"/>
  <c r="J79"/>
  <c r="R1156"/>
  <c r="BK1170"/>
  <c r="J1170"/>
  <c r="J83"/>
  <c r="R1259"/>
  <c r="R1356"/>
  <c r="R1510"/>
  <c r="T1510"/>
  <c r="BK1518"/>
  <c r="J1518"/>
  <c r="J87"/>
  <c r="R1717"/>
  <c r="P1901"/>
  <c r="T1972"/>
  <c r="BK2025"/>
  <c r="J2025"/>
  <c r="J91"/>
  <c r="BK2042"/>
  <c r="J2042"/>
  <c r="J92"/>
  <c r="P2077"/>
  <c r="P2087"/>
  <c r="BK2104"/>
  <c r="J2104"/>
  <c r="J95"/>
  <c r="T2121"/>
  <c r="P2140"/>
  <c r="R2204"/>
  <c r="P2210"/>
  <c r="P2248"/>
  <c r="P2261"/>
  <c r="R2343"/>
  <c r="P2384"/>
  <c i="6" r="R108"/>
  <c r="T115"/>
  <c r="T131"/>
  <c r="R144"/>
  <c r="P157"/>
  <c r="P168"/>
  <c r="T168"/>
  <c r="R175"/>
  <c r="R291"/>
  <c r="T452"/>
  <c r="R524"/>
  <c r="R533"/>
  <c r="T540"/>
  <c r="R548"/>
  <c r="P555"/>
  <c i="7" r="T106"/>
  <c r="R113"/>
  <c r="P126"/>
  <c r="BK140"/>
  <c r="J140"/>
  <c r="J71"/>
  <c r="T140"/>
  <c r="P157"/>
  <c r="BK222"/>
  <c r="J222"/>
  <c r="J75"/>
  <c r="T222"/>
  <c r="R227"/>
  <c r="T234"/>
  <c r="R255"/>
  <c r="T262"/>
  <c i="8" r="BK93"/>
  <c r="J93"/>
  <c r="J68"/>
  <c i="9" r="P101"/>
  <c r="BK126"/>
  <c r="J126"/>
  <c r="J70"/>
  <c r="P135"/>
  <c r="BK164"/>
  <c r="J164"/>
  <c r="J72"/>
  <c r="BK175"/>
  <c r="J175"/>
  <c r="J73"/>
  <c r="BK186"/>
  <c r="J186"/>
  <c r="J74"/>
  <c r="BK207"/>
  <c r="J207"/>
  <c r="J75"/>
  <c i="10" r="BK119"/>
  <c r="J119"/>
  <c r="J69"/>
  <c r="R119"/>
  <c r="P184"/>
  <c r="BK233"/>
  <c r="J233"/>
  <c r="J71"/>
  <c r="T233"/>
  <c r="T238"/>
  <c r="R242"/>
  <c r="R246"/>
  <c r="P254"/>
  <c i="11" r="R96"/>
  <c r="R95"/>
  <c r="T116"/>
  <c r="R122"/>
  <c r="P144"/>
  <c i="12" r="R97"/>
  <c r="P102"/>
  <c r="BK112"/>
  <c r="J112"/>
  <c r="J70"/>
  <c r="BK120"/>
  <c r="J120"/>
  <c r="J72"/>
  <c r="R120"/>
  <c i="13" r="T98"/>
  <c r="T97"/>
  <c r="R116"/>
  <c r="T124"/>
  <c r="R131"/>
  <c r="P146"/>
  <c r="BK150"/>
  <c r="J150"/>
  <c r="J73"/>
  <c i="14" r="P97"/>
  <c r="R109"/>
  <c r="P114"/>
  <c r="P125"/>
  <c r="P128"/>
  <c i="15" r="P94"/>
  <c r="P93"/>
  <c i="1" r="AU72"/>
  <c i="15" r="P110"/>
  <c i="16" r="P104"/>
  <c r="R127"/>
  <c r="R134"/>
  <c r="T143"/>
  <c r="T149"/>
  <c r="R162"/>
  <c r="P177"/>
  <c r="T184"/>
  <c i="17" r="P93"/>
  <c r="P92"/>
  <c i="1" r="AU74"/>
  <c i="18" r="P96"/>
  <c r="BK105"/>
  <c r="J105"/>
  <c r="J69"/>
  <c r="R111"/>
  <c r="R118"/>
  <c i="19" r="BK99"/>
  <c r="J99"/>
  <c r="J69"/>
  <c r="BK102"/>
  <c r="J102"/>
  <c r="J70"/>
  <c r="BK105"/>
  <c r="J105"/>
  <c r="J71"/>
  <c r="P113"/>
  <c r="P120"/>
  <c i="20" r="T109"/>
  <c r="T100"/>
  <c r="T99"/>
  <c r="T113"/>
  <c r="T116"/>
  <c i="21" r="T97"/>
  <c r="T94"/>
  <c r="T93"/>
  <c r="BK126"/>
  <c r="J126"/>
  <c r="J67"/>
  <c r="R162"/>
  <c r="BK176"/>
  <c r="J176"/>
  <c r="J71"/>
  <c i="22" r="T99"/>
  <c r="R139"/>
  <c r="R160"/>
  <c r="P204"/>
  <c r="P217"/>
  <c r="P216"/>
  <c i="23" r="T97"/>
  <c r="T94"/>
  <c r="T93"/>
  <c r="T136"/>
  <c r="BK153"/>
  <c r="J153"/>
  <c r="J71"/>
  <c i="24" r="T95"/>
  <c r="BK142"/>
  <c r="J142"/>
  <c r="J68"/>
  <c i="25" r="BK104"/>
  <c r="J104"/>
  <c r="J69"/>
  <c r="T116"/>
  <c r="T119"/>
  <c r="T123"/>
  <c r="P133"/>
  <c i="26" r="BK104"/>
  <c r="J104"/>
  <c r="J69"/>
  <c r="R116"/>
  <c r="T119"/>
  <c r="T123"/>
  <c r="T126"/>
  <c r="BK129"/>
  <c r="J129"/>
  <c r="J78"/>
  <c i="27" r="P107"/>
  <c r="P119"/>
  <c r="R122"/>
  <c r="R125"/>
  <c r="R128"/>
  <c r="P132"/>
  <c i="28" r="R101"/>
  <c r="R110"/>
  <c r="T113"/>
  <c r="R117"/>
  <c r="P120"/>
  <c r="R123"/>
  <c r="P128"/>
  <c i="29" r="R102"/>
  <c r="P109"/>
  <c r="P114"/>
  <c r="R119"/>
  <c r="R122"/>
  <c r="T122"/>
  <c r="R125"/>
  <c r="P143"/>
  <c r="R158"/>
  <c r="T166"/>
  <c i="30" r="P103"/>
  <c r="BK221"/>
  <c r="J221"/>
  <c r="J70"/>
  <c r="R221"/>
  <c r="T256"/>
  <c r="T314"/>
  <c i="31" r="P99"/>
  <c r="T99"/>
  <c r="R125"/>
  <c r="P150"/>
  <c r="BK166"/>
  <c r="J166"/>
  <c r="J69"/>
  <c r="R166"/>
  <c r="P180"/>
  <c r="BK224"/>
  <c r="J224"/>
  <c r="J72"/>
  <c r="T224"/>
  <c i="32" r="P98"/>
  <c r="R110"/>
  <c r="R113"/>
  <c r="T117"/>
  <c r="T120"/>
  <c r="R123"/>
  <c i="33" r="R99"/>
  <c r="R98"/>
  <c r="R97"/>
  <c r="BK111"/>
  <c r="J111"/>
  <c r="J70"/>
  <c r="BK114"/>
  <c r="J114"/>
  <c r="J71"/>
  <c r="BK118"/>
  <c r="J118"/>
  <c r="J72"/>
  <c r="BK121"/>
  <c r="J121"/>
  <c r="J73"/>
  <c r="P127"/>
  <c r="P137"/>
  <c i="34" r="R98"/>
  <c r="R110"/>
  <c r="P113"/>
  <c r="T118"/>
  <c r="R121"/>
  <c r="P127"/>
  <c i="35" r="BK96"/>
  <c r="J96"/>
  <c r="J65"/>
  <c r="P100"/>
  <c r="BK150"/>
  <c r="J150"/>
  <c r="J67"/>
  <c r="BK189"/>
  <c r="J189"/>
  <c r="J68"/>
  <c r="R213"/>
  <c r="R227"/>
  <c r="R239"/>
  <c i="36" r="BK97"/>
  <c r="J97"/>
  <c r="J65"/>
  <c r="R97"/>
  <c r="BK100"/>
  <c r="J100"/>
  <c r="J66"/>
  <c r="T100"/>
  <c r="R128"/>
  <c r="BK156"/>
  <c r="J156"/>
  <c r="J68"/>
  <c r="T156"/>
  <c r="T174"/>
  <c r="BK197"/>
  <c r="J197"/>
  <c r="J71"/>
  <c r="BK206"/>
  <c r="J206"/>
  <c r="J72"/>
  <c r="T206"/>
  <c i="37" r="BK97"/>
  <c r="J97"/>
  <c r="J65"/>
  <c r="P100"/>
  <c r="BK127"/>
  <c r="J127"/>
  <c r="J67"/>
  <c r="R127"/>
  <c r="BK155"/>
  <c r="J155"/>
  <c r="J68"/>
  <c r="T155"/>
  <c r="P173"/>
  <c r="R193"/>
  <c r="T193"/>
  <c r="P202"/>
  <c i="38" r="P98"/>
  <c r="BK125"/>
  <c r="J125"/>
  <c r="J67"/>
  <c r="T125"/>
  <c r="R153"/>
  <c r="P171"/>
  <c r="BK177"/>
  <c r="J177"/>
  <c r="J70"/>
  <c r="R177"/>
  <c r="P186"/>
  <c i="39" r="T109"/>
  <c r="P150"/>
  <c r="T150"/>
  <c r="P160"/>
  <c r="BK203"/>
  <c r="J203"/>
  <c r="J68"/>
  <c r="T203"/>
  <c r="R235"/>
  <c r="P281"/>
  <c r="BK292"/>
  <c r="J292"/>
  <c r="J71"/>
  <c r="R292"/>
  <c r="BK305"/>
  <c r="J305"/>
  <c r="J72"/>
  <c r="BK312"/>
  <c r="J312"/>
  <c r="J73"/>
  <c r="T312"/>
  <c r="R326"/>
  <c r="P339"/>
  <c r="BK350"/>
  <c r="J350"/>
  <c r="J77"/>
  <c r="R350"/>
  <c r="BK358"/>
  <c r="J358"/>
  <c r="J78"/>
  <c r="R358"/>
  <c r="P373"/>
  <c r="BK425"/>
  <c r="J425"/>
  <c r="J80"/>
  <c r="R425"/>
  <c r="BK444"/>
  <c r="J444"/>
  <c r="J84"/>
  <c r="R444"/>
  <c r="T444"/>
  <c r="P468"/>
  <c i="40" r="P102"/>
  <c r="T102"/>
  <c r="R109"/>
  <c r="P124"/>
  <c r="BK137"/>
  <c r="J137"/>
  <c r="J68"/>
  <c r="R137"/>
  <c r="R156"/>
  <c r="P169"/>
  <c r="BK195"/>
  <c r="J195"/>
  <c r="J74"/>
  <c r="R195"/>
  <c r="BK238"/>
  <c r="J238"/>
  <c r="J78"/>
  <c r="T238"/>
  <c i="41" r="BK105"/>
  <c r="J105"/>
  <c r="J65"/>
  <c r="T105"/>
  <c r="R125"/>
  <c r="P138"/>
  <c r="BK145"/>
  <c r="J145"/>
  <c r="J68"/>
  <c r="R145"/>
  <c r="P163"/>
  <c r="R174"/>
  <c r="BK184"/>
  <c r="J184"/>
  <c r="J72"/>
  <c r="T184"/>
  <c r="P203"/>
  <c r="BK222"/>
  <c r="J222"/>
  <c r="J77"/>
  <c r="T222"/>
  <c r="BK257"/>
  <c r="J257"/>
  <c r="J81"/>
  <c r="T257"/>
  <c i="42" r="P101"/>
  <c r="BK108"/>
  <c r="J108"/>
  <c r="J66"/>
  <c r="T108"/>
  <c r="BK128"/>
  <c r="J128"/>
  <c r="J68"/>
  <c r="T128"/>
  <c r="R146"/>
  <c r="BK157"/>
  <c r="J157"/>
  <c r="J71"/>
  <c r="P157"/>
  <c r="BK171"/>
  <c r="J171"/>
  <c r="J73"/>
  <c r="T171"/>
  <c r="BK202"/>
  <c r="J202"/>
  <c r="J77"/>
  <c r="T202"/>
  <c i="44" r="P105"/>
  <c r="BK125"/>
  <c r="J125"/>
  <c r="J66"/>
  <c r="BK138"/>
  <c r="J138"/>
  <c r="J67"/>
  <c r="BK145"/>
  <c r="J145"/>
  <c r="J68"/>
  <c r="BK163"/>
  <c r="J163"/>
  <c r="J69"/>
  <c r="BK174"/>
  <c r="J174"/>
  <c r="J71"/>
  <c r="BK184"/>
  <c r="J184"/>
  <c r="J72"/>
  <c r="BK203"/>
  <c r="J203"/>
  <c r="J76"/>
  <c r="BK222"/>
  <c r="J222"/>
  <c r="J77"/>
  <c r="T237"/>
  <c r="R257"/>
  <c i="45" r="P106"/>
  <c r="P144"/>
  <c r="BK166"/>
  <c r="J166"/>
  <c r="J68"/>
  <c r="T179"/>
  <c r="T216"/>
  <c r="R223"/>
  <c r="P230"/>
  <c r="R238"/>
  <c r="P253"/>
  <c r="T295"/>
  <c r="T344"/>
  <c r="BK360"/>
  <c r="J360"/>
  <c r="J81"/>
  <c r="T385"/>
  <c i="46" r="P106"/>
  <c r="R113"/>
  <c r="R126"/>
  <c r="T133"/>
  <c r="T147"/>
  <c r="T163"/>
  <c r="T174"/>
  <c r="BK197"/>
  <c r="J197"/>
  <c r="J78"/>
  <c i="48" r="BK107"/>
  <c r="J107"/>
  <c r="J65"/>
  <c r="T107"/>
  <c r="BK140"/>
  <c r="J140"/>
  <c r="J67"/>
  <c r="T140"/>
  <c r="R156"/>
  <c r="P163"/>
  <c r="BK177"/>
  <c r="J177"/>
  <c r="J70"/>
  <c r="BK184"/>
  <c r="J184"/>
  <c r="J71"/>
  <c r="R184"/>
  <c r="T209"/>
  <c r="BK220"/>
  <c r="J220"/>
  <c r="J77"/>
  <c r="R220"/>
  <c r="P251"/>
  <c r="BK297"/>
  <c r="J297"/>
  <c r="J79"/>
  <c r="T297"/>
  <c r="P309"/>
  <c r="R309"/>
  <c r="BK316"/>
  <c r="J316"/>
  <c r="J82"/>
  <c r="R316"/>
  <c r="T335"/>
  <c i="49" r="R104"/>
  <c r="P111"/>
  <c r="BK124"/>
  <c r="J124"/>
  <c r="J67"/>
  <c r="BK131"/>
  <c r="J131"/>
  <c r="J68"/>
  <c r="R131"/>
  <c r="P145"/>
  <c r="R164"/>
  <c r="BK190"/>
  <c r="J190"/>
  <c r="J75"/>
  <c r="R190"/>
  <c r="BK228"/>
  <c r="J228"/>
  <c r="J80"/>
  <c r="T228"/>
  <c i="50" r="P100"/>
  <c r="P99"/>
  <c r="P98"/>
  <c i="1" r="AU108"/>
  <c i="50" r="BK107"/>
  <c r="J107"/>
  <c r="J66"/>
  <c r="BK132"/>
  <c r="J132"/>
  <c r="J67"/>
  <c r="BK145"/>
  <c r="J145"/>
  <c r="J68"/>
  <c r="BK162"/>
  <c r="J162"/>
  <c r="J69"/>
  <c r="BK175"/>
  <c r="J175"/>
  <c r="J71"/>
  <c r="BK183"/>
  <c r="J183"/>
  <c r="J72"/>
  <c r="BK200"/>
  <c r="J200"/>
  <c r="J73"/>
  <c r="R226"/>
  <c r="BK233"/>
  <c r="J233"/>
  <c r="J76"/>
  <c i="51" r="R109"/>
  <c r="P136"/>
  <c r="R152"/>
  <c r="R159"/>
  <c r="P173"/>
  <c r="P180"/>
  <c r="P197"/>
  <c r="P204"/>
  <c r="T219"/>
  <c r="T232"/>
  <c r="R239"/>
  <c r="R267"/>
  <c r="P274"/>
  <c r="P294"/>
  <c i="52" r="T103"/>
  <c r="T110"/>
  <c r="R123"/>
  <c r="R130"/>
  <c r="R155"/>
  <c r="P162"/>
  <c r="P175"/>
  <c r="P182"/>
  <c r="R210"/>
  <c r="BK217"/>
  <c r="J217"/>
  <c r="J79"/>
  <c i="53" r="R99"/>
  <c r="T117"/>
  <c r="T129"/>
  <c r="R137"/>
  <c r="R156"/>
  <c r="R183"/>
  <c i="54" r="T106"/>
  <c r="P133"/>
  <c r="P142"/>
  <c r="T152"/>
  <c r="T159"/>
  <c r="P173"/>
  <c r="P180"/>
  <c r="BK201"/>
  <c r="J201"/>
  <c r="J74"/>
  <c r="P201"/>
  <c r="P227"/>
  <c r="P270"/>
  <c r="P277"/>
  <c r="R297"/>
  <c i="55" r="BK106"/>
  <c r="J106"/>
  <c r="J65"/>
  <c r="BK122"/>
  <c r="J122"/>
  <c r="J66"/>
  <c r="BK129"/>
  <c r="J129"/>
  <c r="J67"/>
  <c r="BK136"/>
  <c r="J136"/>
  <c r="J68"/>
  <c r="BK150"/>
  <c r="J150"/>
  <c r="J69"/>
  <c r="P165"/>
  <c r="BK184"/>
  <c r="J184"/>
  <c r="J76"/>
  <c r="T212"/>
  <c r="P235"/>
  <c r="P242"/>
  <c i="56" r="P102"/>
  <c r="P109"/>
  <c r="BK116"/>
  <c r="J116"/>
  <c r="J67"/>
  <c r="BK123"/>
  <c r="J123"/>
  <c r="J68"/>
  <c r="BK137"/>
  <c r="J137"/>
  <c r="J69"/>
  <c r="BK165"/>
  <c r="J165"/>
  <c r="J76"/>
  <c r="P188"/>
  <c r="R195"/>
  <c i="59" r="T92"/>
  <c r="P100"/>
  <c r="P118"/>
  <c r="BK122"/>
  <c r="J122"/>
  <c r="J67"/>
  <c r="BK126"/>
  <c r="J126"/>
  <c r="J68"/>
  <c r="R129"/>
  <c i="60" r="R94"/>
  <c r="R93"/>
  <c r="R92"/>
  <c i="61" r="BK95"/>
  <c r="J95"/>
  <c r="J65"/>
  <c r="BK117"/>
  <c r="J117"/>
  <c r="J66"/>
  <c r="P120"/>
  <c r="BK175"/>
  <c r="J175"/>
  <c r="J68"/>
  <c r="BK179"/>
  <c r="J179"/>
  <c r="J69"/>
  <c r="BK183"/>
  <c r="J183"/>
  <c r="J70"/>
  <c r="BK202"/>
  <c r="J202"/>
  <c r="J71"/>
  <c i="62" r="T96"/>
  <c r="R110"/>
  <c r="T140"/>
  <c r="R145"/>
  <c r="P149"/>
  <c r="R153"/>
  <c r="P172"/>
  <c i="63" r="P95"/>
  <c r="BK106"/>
  <c r="J106"/>
  <c r="J66"/>
  <c r="BK121"/>
  <c r="J121"/>
  <c r="J68"/>
  <c r="BK127"/>
  <c r="J127"/>
  <c r="J70"/>
  <c r="P132"/>
  <c i="64" r="BK100"/>
  <c r="J100"/>
  <c r="J69"/>
  <c r="T100"/>
  <c r="P105"/>
  <c r="T120"/>
  <c i="65" r="R98"/>
  <c r="R104"/>
  <c r="T110"/>
  <c r="T119"/>
  <c r="R132"/>
  <c r="P135"/>
  <c i="66" r="P97"/>
  <c r="P96"/>
  <c i="1" r="AU125"/>
  <c i="66" r="T107"/>
  <c r="R113"/>
  <c r="R123"/>
  <c r="T134"/>
  <c i="2" r="BK96"/>
  <c r="J96"/>
  <c r="J69"/>
  <c r="T96"/>
  <c r="T95"/>
  <c r="T94"/>
  <c r="R133"/>
  <c i="3" r="BK104"/>
  <c r="J104"/>
  <c r="J70"/>
  <c r="P104"/>
  <c r="T104"/>
  <c r="P143"/>
  <c r="BK236"/>
  <c r="J236"/>
  <c r="J72"/>
  <c r="BK269"/>
  <c r="J269"/>
  <c r="J73"/>
  <c r="T269"/>
  <c i="4" r="P89"/>
  <c r="P88"/>
  <c r="P87"/>
  <c i="1" r="AU59"/>
  <c i="5" r="P131"/>
  <c r="T190"/>
  <c r="T227"/>
  <c r="T352"/>
  <c r="BK394"/>
  <c r="J394"/>
  <c r="J74"/>
  <c r="P545"/>
  <c r="T700"/>
  <c r="R780"/>
  <c r="P842"/>
  <c r="T1119"/>
  <c r="T1156"/>
  <c r="R1170"/>
  <c r="T1259"/>
  <c r="P1356"/>
  <c r="P1510"/>
  <c r="T1518"/>
  <c r="P1717"/>
  <c r="T1901"/>
  <c r="P1972"/>
  <c r="P2025"/>
  <c r="T2042"/>
  <c r="R2077"/>
  <c r="R2087"/>
  <c r="T2104"/>
  <c r="P2121"/>
  <c r="R2140"/>
  <c r="P2204"/>
  <c r="R2210"/>
  <c r="R2248"/>
  <c r="T2261"/>
  <c r="T2343"/>
  <c r="BK2384"/>
  <c r="J2384"/>
  <c r="J103"/>
  <c i="8" r="T93"/>
  <c r="T92"/>
  <c i="9" r="BK101"/>
  <c r="J101"/>
  <c r="J69"/>
  <c r="R126"/>
  <c r="BK135"/>
  <c r="J135"/>
  <c r="J71"/>
  <c r="P164"/>
  <c r="P175"/>
  <c r="T186"/>
  <c r="T207"/>
  <c i="10" r="BK100"/>
  <c r="J100"/>
  <c r="J68"/>
  <c r="R100"/>
  <c r="P119"/>
  <c r="BK184"/>
  <c r="J184"/>
  <c r="J70"/>
  <c r="R184"/>
  <c r="P233"/>
  <c r="BK238"/>
  <c r="J238"/>
  <c r="J72"/>
  <c r="R238"/>
  <c r="P242"/>
  <c r="BK246"/>
  <c r="J246"/>
  <c r="J74"/>
  <c r="T246"/>
  <c r="T254"/>
  <c i="11" r="P96"/>
  <c r="BK116"/>
  <c r="J116"/>
  <c r="J69"/>
  <c r="P116"/>
  <c r="P122"/>
  <c r="BK144"/>
  <c r="J144"/>
  <c r="J71"/>
  <c r="T144"/>
  <c i="12" r="P97"/>
  <c r="BK102"/>
  <c r="J102"/>
  <c r="J69"/>
  <c r="T102"/>
  <c r="T112"/>
  <c r="P120"/>
  <c i="13" r="P98"/>
  <c r="P97"/>
  <c i="1" r="AU70"/>
  <c i="13" r="P116"/>
  <c r="BK124"/>
  <c r="J124"/>
  <c r="J70"/>
  <c r="BK131"/>
  <c r="J131"/>
  <c r="J71"/>
  <c r="BK146"/>
  <c r="J146"/>
  <c r="J72"/>
  <c r="R150"/>
  <c i="14" r="BK97"/>
  <c r="J97"/>
  <c r="J68"/>
  <c r="BK109"/>
  <c r="J109"/>
  <c r="J69"/>
  <c r="R114"/>
  <c r="BK125"/>
  <c r="J125"/>
  <c r="J71"/>
  <c r="BK128"/>
  <c r="J128"/>
  <c r="J72"/>
  <c i="15" r="R94"/>
  <c r="R93"/>
  <c r="R110"/>
  <c i="16" r="BK104"/>
  <c r="J104"/>
  <c r="J69"/>
  <c r="BK127"/>
  <c r="J127"/>
  <c r="J70"/>
  <c r="BK134"/>
  <c r="J134"/>
  <c r="J71"/>
  <c r="BK143"/>
  <c r="J143"/>
  <c r="J72"/>
  <c r="BK149"/>
  <c r="J149"/>
  <c r="J73"/>
  <c r="P162"/>
  <c r="R177"/>
  <c r="R184"/>
  <c i="17" r="BK93"/>
  <c r="J93"/>
  <c r="J68"/>
  <c i="18" r="BK96"/>
  <c r="J96"/>
  <c r="J68"/>
  <c r="P105"/>
  <c r="BK111"/>
  <c r="J111"/>
  <c r="J70"/>
  <c r="P118"/>
  <c i="19" r="T99"/>
  <c r="R102"/>
  <c r="T105"/>
  <c r="T113"/>
  <c r="T120"/>
  <c i="20" r="BK109"/>
  <c r="J109"/>
  <c r="J73"/>
  <c r="R113"/>
  <c r="P116"/>
  <c i="21" r="R97"/>
  <c r="R126"/>
  <c r="BK162"/>
  <c r="J162"/>
  <c r="J68"/>
  <c r="R176"/>
  <c r="R175"/>
  <c i="22" r="R99"/>
  <c r="R96"/>
  <c r="P139"/>
  <c r="P160"/>
  <c r="T204"/>
  <c r="R217"/>
  <c r="R216"/>
  <c i="23" r="BK97"/>
  <c r="J97"/>
  <c r="J66"/>
  <c r="BK136"/>
  <c r="J136"/>
  <c r="J68"/>
  <c r="P153"/>
  <c r="P152"/>
  <c i="24" r="R95"/>
  <c r="R92"/>
  <c r="R91"/>
  <c r="T142"/>
  <c i="25" r="R104"/>
  <c r="P116"/>
  <c r="BK119"/>
  <c r="J119"/>
  <c r="J75"/>
  <c r="R123"/>
  <c r="BK133"/>
  <c r="J133"/>
  <c r="J77"/>
  <c i="26" r="R104"/>
  <c r="T116"/>
  <c r="P119"/>
  <c r="BK123"/>
  <c r="J123"/>
  <c r="J76"/>
  <c r="BK126"/>
  <c r="J126"/>
  <c r="J77"/>
  <c r="R129"/>
  <c i="27" r="T107"/>
  <c r="T104"/>
  <c r="T103"/>
  <c r="R119"/>
  <c r="BK122"/>
  <c r="J122"/>
  <c r="J76"/>
  <c r="T122"/>
  <c r="T125"/>
  <c r="P128"/>
  <c r="T128"/>
  <c r="R132"/>
  <c i="28" r="BK101"/>
  <c r="J101"/>
  <c r="J66"/>
  <c r="T101"/>
  <c r="BK110"/>
  <c r="J110"/>
  <c r="J70"/>
  <c r="BK113"/>
  <c r="J113"/>
  <c r="J71"/>
  <c r="R113"/>
  <c r="P117"/>
  <c r="BK120"/>
  <c r="J120"/>
  <c r="J73"/>
  <c r="T120"/>
  <c r="P123"/>
  <c r="BK128"/>
  <c r="J128"/>
  <c r="J75"/>
  <c r="T128"/>
  <c i="29" r="P102"/>
  <c r="BK109"/>
  <c r="J109"/>
  <c r="J67"/>
  <c r="R109"/>
  <c r="BK114"/>
  <c r="J114"/>
  <c r="J69"/>
  <c r="R114"/>
  <c r="P119"/>
  <c r="T119"/>
  <c r="P122"/>
  <c r="P125"/>
  <c r="BK143"/>
  <c r="J143"/>
  <c r="J74"/>
  <c r="T143"/>
  <c r="P158"/>
  <c r="BK166"/>
  <c r="J166"/>
  <c r="J77"/>
  <c r="R166"/>
  <c i="30" r="T103"/>
  <c r="T100"/>
  <c r="T99"/>
  <c r="T221"/>
  <c r="P256"/>
  <c r="BK314"/>
  <c r="J314"/>
  <c r="J72"/>
  <c r="R314"/>
  <c i="31" r="BK99"/>
  <c r="J99"/>
  <c r="J66"/>
  <c r="BK125"/>
  <c r="J125"/>
  <c r="J67"/>
  <c r="T125"/>
  <c r="R150"/>
  <c r="P166"/>
  <c r="T166"/>
  <c r="T180"/>
  <c r="R224"/>
  <c i="32" r="R98"/>
  <c r="R97"/>
  <c r="R96"/>
  <c r="P110"/>
  <c r="P113"/>
  <c r="P117"/>
  <c r="P120"/>
  <c r="P123"/>
  <c i="33" r="P99"/>
  <c r="P111"/>
  <c r="P114"/>
  <c r="P118"/>
  <c r="P121"/>
  <c r="BK127"/>
  <c r="J127"/>
  <c r="J74"/>
  <c r="BK137"/>
  <c r="J137"/>
  <c r="J75"/>
  <c i="34" r="P98"/>
  <c r="P97"/>
  <c r="P96"/>
  <c i="1" r="AU92"/>
  <c i="34" r="BK110"/>
  <c r="J110"/>
  <c r="J70"/>
  <c r="BK113"/>
  <c r="J113"/>
  <c r="J71"/>
  <c r="BK118"/>
  <c r="J118"/>
  <c r="J72"/>
  <c r="T121"/>
  <c r="BK127"/>
  <c r="J127"/>
  <c r="J74"/>
  <c i="35" r="T96"/>
  <c r="T100"/>
  <c r="P150"/>
  <c r="R189"/>
  <c r="BK213"/>
  <c r="J213"/>
  <c r="J69"/>
  <c r="P227"/>
  <c r="BK239"/>
  <c r="J239"/>
  <c r="J71"/>
  <c i="36" r="R100"/>
  <c r="P128"/>
  <c r="R156"/>
  <c r="P174"/>
  <c r="R197"/>
  <c r="R206"/>
  <c i="37" r="P97"/>
  <c r="R97"/>
  <c r="T97"/>
  <c r="R100"/>
  <c r="P127"/>
  <c r="R155"/>
  <c r="R173"/>
  <c r="P193"/>
  <c r="T202"/>
  <c i="38" r="T98"/>
  <c r="R125"/>
  <c r="P153"/>
  <c r="BK171"/>
  <c r="J171"/>
  <c r="J69"/>
  <c r="T171"/>
  <c r="T177"/>
  <c r="R186"/>
  <c i="39" r="P109"/>
  <c r="BK160"/>
  <c r="J160"/>
  <c r="J67"/>
  <c r="T160"/>
  <c r="R203"/>
  <c r="P235"/>
  <c r="BK281"/>
  <c r="J281"/>
  <c r="J70"/>
  <c r="P292"/>
  <c r="R305"/>
  <c r="T305"/>
  <c r="P312"/>
  <c r="BK326"/>
  <c r="J326"/>
  <c r="J74"/>
  <c r="T326"/>
  <c r="T339"/>
  <c r="P350"/>
  <c r="BK373"/>
  <c r="J373"/>
  <c r="J79"/>
  <c r="T373"/>
  <c r="T425"/>
  <c r="BK468"/>
  <c r="J468"/>
  <c r="J85"/>
  <c r="R468"/>
  <c i="40" r="R102"/>
  <c r="P109"/>
  <c r="T109"/>
  <c r="R124"/>
  <c r="P137"/>
  <c r="BK156"/>
  <c r="J156"/>
  <c r="J69"/>
  <c r="P156"/>
  <c r="R169"/>
  <c r="BK185"/>
  <c r="J185"/>
  <c r="J73"/>
  <c r="R185"/>
  <c r="P195"/>
  <c r="R238"/>
  <c i="41" r="P105"/>
  <c r="BK125"/>
  <c r="J125"/>
  <c r="J66"/>
  <c r="T125"/>
  <c r="R138"/>
  <c r="T138"/>
  <c r="T145"/>
  <c r="R163"/>
  <c r="BK174"/>
  <c r="J174"/>
  <c r="J71"/>
  <c r="T174"/>
  <c r="P184"/>
  <c r="BK203"/>
  <c r="J203"/>
  <c r="J76"/>
  <c r="T203"/>
  <c r="R222"/>
  <c r="P237"/>
  <c r="R237"/>
  <c r="R257"/>
  <c i="42" r="BK101"/>
  <c r="J101"/>
  <c r="J65"/>
  <c r="T101"/>
  <c r="P108"/>
  <c r="BK121"/>
  <c r="J121"/>
  <c r="J67"/>
  <c r="R121"/>
  <c r="T121"/>
  <c r="R128"/>
  <c r="BK146"/>
  <c r="J146"/>
  <c r="J69"/>
  <c r="T146"/>
  <c r="R157"/>
  <c r="R171"/>
  <c r="R202"/>
  <c i="44" r="T105"/>
  <c r="T125"/>
  <c r="P138"/>
  <c r="T145"/>
  <c r="P163"/>
  <c r="R174"/>
  <c r="R184"/>
  <c r="R203"/>
  <c r="R222"/>
  <c r="BK237"/>
  <c r="J237"/>
  <c r="J80"/>
  <c r="BK257"/>
  <c r="J257"/>
  <c r="J81"/>
  <c i="45" r="R106"/>
  <c r="R144"/>
  <c r="R166"/>
  <c r="BK179"/>
  <c r="J179"/>
  <c r="J69"/>
  <c r="P216"/>
  <c r="BK223"/>
  <c r="J223"/>
  <c r="J71"/>
  <c r="BK230"/>
  <c r="J230"/>
  <c r="J72"/>
  <c r="BK238"/>
  <c r="J238"/>
  <c r="J73"/>
  <c r="T253"/>
  <c r="P295"/>
  <c r="P344"/>
  <c r="R360"/>
  <c r="P385"/>
  <c i="46" r="R106"/>
  <c r="P113"/>
  <c r="P126"/>
  <c r="P133"/>
  <c r="P147"/>
  <c r="R163"/>
  <c r="R174"/>
  <c r="P197"/>
  <c i="47" r="P106"/>
  <c r="T106"/>
  <c r="P113"/>
  <c r="R113"/>
  <c r="P126"/>
  <c r="T126"/>
  <c r="P133"/>
  <c r="T133"/>
  <c r="P147"/>
  <c r="T147"/>
  <c r="BK166"/>
  <c r="J166"/>
  <c r="J74"/>
  <c r="P166"/>
  <c r="R166"/>
  <c r="P189"/>
  <c r="R189"/>
  <c i="48" r="R107"/>
  <c r="P130"/>
  <c r="T130"/>
  <c r="R140"/>
  <c r="P156"/>
  <c r="T156"/>
  <c r="R163"/>
  <c r="P177"/>
  <c r="T184"/>
  <c r="BK209"/>
  <c r="J209"/>
  <c r="J75"/>
  <c r="R209"/>
  <c r="BK251"/>
  <c r="J251"/>
  <c r="J78"/>
  <c r="R251"/>
  <c r="P297"/>
  <c r="BK309"/>
  <c r="J309"/>
  <c r="J81"/>
  <c r="T309"/>
  <c r="P316"/>
  <c r="T316"/>
  <c r="R335"/>
  <c i="49" r="BK104"/>
  <c r="J104"/>
  <c r="J65"/>
  <c r="BK111"/>
  <c r="J111"/>
  <c r="J66"/>
  <c r="T111"/>
  <c r="R124"/>
  <c r="T131"/>
  <c r="R145"/>
  <c r="BK164"/>
  <c r="J164"/>
  <c r="J73"/>
  <c r="T164"/>
  <c r="P183"/>
  <c r="T183"/>
  <c r="T190"/>
  <c r="P221"/>
  <c r="T221"/>
  <c r="P228"/>
  <c i="50" r="R100"/>
  <c r="R107"/>
  <c r="R132"/>
  <c r="R145"/>
  <c r="T162"/>
  <c r="T175"/>
  <c r="R183"/>
  <c r="T200"/>
  <c r="BK226"/>
  <c r="J226"/>
  <c r="J75"/>
  <c r="R233"/>
  <c i="51" r="P109"/>
  <c r="R136"/>
  <c r="P152"/>
  <c r="P159"/>
  <c r="T173"/>
  <c r="T180"/>
  <c r="BK197"/>
  <c r="J197"/>
  <c r="J73"/>
  <c r="BK204"/>
  <c r="J204"/>
  <c r="J74"/>
  <c r="BK219"/>
  <c r="J219"/>
  <c r="J77"/>
  <c r="BK232"/>
  <c r="J232"/>
  <c r="J78"/>
  <c r="P239"/>
  <c r="T267"/>
  <c r="R274"/>
  <c r="T294"/>
  <c i="52" r="R103"/>
  <c r="R110"/>
  <c r="T123"/>
  <c r="T130"/>
  <c r="P144"/>
  <c r="T155"/>
  <c r="T162"/>
  <c r="T175"/>
  <c r="T182"/>
  <c r="P210"/>
  <c r="P217"/>
  <c i="53" r="T99"/>
  <c r="T98"/>
  <c r="T97"/>
  <c r="P117"/>
  <c r="BK129"/>
  <c r="J129"/>
  <c r="J68"/>
  <c r="P137"/>
  <c r="P156"/>
  <c r="P183"/>
  <c i="54" r="R106"/>
  <c r="R133"/>
  <c r="R142"/>
  <c r="P152"/>
  <c r="R159"/>
  <c r="R173"/>
  <c r="R180"/>
  <c r="T216"/>
  <c r="R227"/>
  <c r="T270"/>
  <c r="T277"/>
  <c r="T297"/>
  <c i="55" r="R106"/>
  <c r="R122"/>
  <c r="T129"/>
  <c r="P136"/>
  <c r="P150"/>
  <c r="BK165"/>
  <c r="J165"/>
  <c r="J72"/>
  <c r="T184"/>
  <c r="P212"/>
  <c r="P203"/>
  <c r="R235"/>
  <c r="T242"/>
  <c i="56" r="R102"/>
  <c r="R101"/>
  <c r="T109"/>
  <c r="T116"/>
  <c r="T123"/>
  <c r="T137"/>
  <c r="P165"/>
  <c r="P156"/>
  <c r="BK188"/>
  <c r="J188"/>
  <c r="J77"/>
  <c r="BK195"/>
  <c r="J195"/>
  <c r="J78"/>
  <c i="59" r="P92"/>
  <c r="P91"/>
  <c i="1" r="AU117"/>
  <c i="59" r="T100"/>
  <c r="T118"/>
  <c r="T122"/>
  <c r="T126"/>
  <c r="T129"/>
  <c i="60" r="BK94"/>
  <c r="J94"/>
  <c r="J65"/>
  <c i="61" r="T95"/>
  <c r="T94"/>
  <c r="T93"/>
  <c r="P117"/>
  <c r="R120"/>
  <c r="T175"/>
  <c r="T179"/>
  <c r="R183"/>
  <c r="T202"/>
  <c i="62" r="R96"/>
  <c r="T110"/>
  <c r="R140"/>
  <c r="T145"/>
  <c r="R149"/>
  <c r="T153"/>
  <c r="T172"/>
  <c i="63" r="T95"/>
  <c r="P106"/>
  <c r="P121"/>
  <c r="P127"/>
  <c r="T132"/>
  <c i="64" r="BK96"/>
  <c r="J96"/>
  <c r="J68"/>
  <c r="T96"/>
  <c r="T95"/>
  <c r="P100"/>
  <c r="BK120"/>
  <c r="J120"/>
  <c r="J71"/>
  <c i="65" r="P98"/>
  <c r="T104"/>
  <c r="P110"/>
  <c r="BK119"/>
  <c r="J119"/>
  <c r="J71"/>
  <c r="T132"/>
  <c r="R135"/>
  <c i="66" r="R97"/>
  <c r="R96"/>
  <c r="R107"/>
  <c r="BK113"/>
  <c r="J113"/>
  <c r="J70"/>
  <c r="BK123"/>
  <c r="J123"/>
  <c r="J71"/>
  <c r="BK134"/>
  <c r="J134"/>
  <c r="J72"/>
  <c i="67" r="P95"/>
  <c r="R95"/>
  <c r="BK110"/>
  <c r="J110"/>
  <c r="J69"/>
  <c r="P110"/>
  <c r="T110"/>
  <c r="P117"/>
  <c r="R117"/>
  <c i="68" r="BK92"/>
  <c r="J92"/>
  <c r="J65"/>
  <c r="P92"/>
  <c r="T92"/>
  <c r="P96"/>
  <c r="BK103"/>
  <c r="J103"/>
  <c r="J67"/>
  <c r="P103"/>
  <c r="T103"/>
  <c r="T109"/>
  <c i="5" r="BK129"/>
  <c r="J129"/>
  <c r="J69"/>
  <c i="7" r="BK149"/>
  <c r="J149"/>
  <c r="J72"/>
  <c r="BK153"/>
  <c r="J153"/>
  <c r="J73"/>
  <c i="26" r="BK108"/>
  <c r="J108"/>
  <c r="J70"/>
  <c r="BK112"/>
  <c r="J112"/>
  <c r="J72"/>
  <c r="BK114"/>
  <c r="J114"/>
  <c r="J73"/>
  <c i="27" r="BK105"/>
  <c r="J105"/>
  <c r="J69"/>
  <c r="BK113"/>
  <c r="J113"/>
  <c r="J72"/>
  <c i="28" r="BK104"/>
  <c r="J104"/>
  <c r="J67"/>
  <c i="29" r="BK156"/>
  <c r="J156"/>
  <c r="J75"/>
  <c i="30" r="BK214"/>
  <c r="J214"/>
  <c r="J69"/>
  <c r="BK322"/>
  <c r="J322"/>
  <c r="J73"/>
  <c i="31" r="BK97"/>
  <c r="J97"/>
  <c r="J65"/>
  <c r="BK221"/>
  <c r="J221"/>
  <c r="J71"/>
  <c r="BK238"/>
  <c r="J238"/>
  <c r="J73"/>
  <c i="34" r="BK102"/>
  <c r="J102"/>
  <c r="J66"/>
  <c r="BK104"/>
  <c r="J104"/>
  <c r="J67"/>
  <c r="BK106"/>
  <c r="J106"/>
  <c r="J68"/>
  <c r="BK108"/>
  <c r="J108"/>
  <c r="J69"/>
  <c i="36" r="BK194"/>
  <c r="J194"/>
  <c r="J70"/>
  <c r="BK220"/>
  <c r="J220"/>
  <c r="J73"/>
  <c i="39" r="BK432"/>
  <c r="J432"/>
  <c r="J81"/>
  <c r="BK440"/>
  <c r="J440"/>
  <c r="J83"/>
  <c i="40" r="BK234"/>
  <c r="J234"/>
  <c r="J77"/>
  <c i="41" r="BK195"/>
  <c r="J195"/>
  <c r="J74"/>
  <c i="44" r="BK195"/>
  <c r="J195"/>
  <c r="J74"/>
  <c r="BK199"/>
  <c r="J199"/>
  <c r="J75"/>
  <c i="45" r="BK249"/>
  <c r="J249"/>
  <c r="J75"/>
  <c r="BK352"/>
  <c r="J352"/>
  <c r="J79"/>
  <c i="46" r="BK185"/>
  <c r="J185"/>
  <c r="J75"/>
  <c r="BK189"/>
  <c r="J189"/>
  <c r="J76"/>
  <c r="BK193"/>
  <c r="J193"/>
  <c r="J77"/>
  <c i="51" r="BK255"/>
  <c r="J255"/>
  <c r="J80"/>
  <c i="52" r="BK198"/>
  <c r="J198"/>
  <c r="J75"/>
  <c i="53" r="BK112"/>
  <c r="J112"/>
  <c r="J66"/>
  <c r="BK151"/>
  <c r="J151"/>
  <c r="J70"/>
  <c i="54" r="BK193"/>
  <c r="J193"/>
  <c r="J72"/>
  <c i="55" r="BK180"/>
  <c r="J180"/>
  <c r="J75"/>
  <c r="BK208"/>
  <c r="J208"/>
  <c r="J79"/>
  <c i="56" r="BK148"/>
  <c r="J148"/>
  <c r="J71"/>
  <c r="BK152"/>
  <c r="J152"/>
  <c r="J72"/>
  <c r="BK157"/>
  <c r="J157"/>
  <c r="J74"/>
  <c i="60" r="BK119"/>
  <c r="J119"/>
  <c r="J70"/>
  <c i="5" r="BK1166"/>
  <c r="J1166"/>
  <c r="J81"/>
  <c i="6" r="BK529"/>
  <c r="J529"/>
  <c r="J79"/>
  <c i="12" r="BK118"/>
  <c r="J118"/>
  <c r="J71"/>
  <c i="21" r="BK95"/>
  <c r="J95"/>
  <c r="J65"/>
  <c r="BK172"/>
  <c r="J172"/>
  <c r="J69"/>
  <c i="23" r="BK95"/>
  <c r="J95"/>
  <c r="J65"/>
  <c r="BK149"/>
  <c r="J149"/>
  <c r="J69"/>
  <c i="24" r="BK93"/>
  <c r="J93"/>
  <c r="J65"/>
  <c i="25" r="BK108"/>
  <c r="J108"/>
  <c r="J70"/>
  <c r="BK110"/>
  <c r="J110"/>
  <c r="J71"/>
  <c r="BK112"/>
  <c r="J112"/>
  <c r="J72"/>
  <c i="32" r="BK102"/>
  <c r="J102"/>
  <c r="J66"/>
  <c r="BK104"/>
  <c r="J104"/>
  <c r="J67"/>
  <c r="BK106"/>
  <c r="J106"/>
  <c r="J68"/>
  <c r="BK108"/>
  <c r="J108"/>
  <c r="J69"/>
  <c i="44" r="BK233"/>
  <c r="J233"/>
  <c r="J79"/>
  <c i="46" r="BK102"/>
  <c r="J102"/>
  <c r="J65"/>
  <c r="BK155"/>
  <c r="J155"/>
  <c r="J71"/>
  <c r="BK159"/>
  <c r="J159"/>
  <c r="J72"/>
  <c i="47" r="BK102"/>
  <c r="J102"/>
  <c r="J65"/>
  <c r="BK154"/>
  <c r="J154"/>
  <c r="J71"/>
  <c r="BK158"/>
  <c r="J158"/>
  <c r="J72"/>
  <c r="BK162"/>
  <c r="J162"/>
  <c r="J73"/>
  <c r="BK185"/>
  <c r="J185"/>
  <c r="J77"/>
  <c i="48" r="BK197"/>
  <c r="J197"/>
  <c r="J72"/>
  <c r="BK216"/>
  <c r="J216"/>
  <c r="J76"/>
  <c i="49" r="BK209"/>
  <c r="J209"/>
  <c r="J76"/>
  <c r="BK217"/>
  <c r="J217"/>
  <c r="J78"/>
  <c i="51" r="BK132"/>
  <c r="J132"/>
  <c r="J66"/>
  <c r="BK193"/>
  <c r="J193"/>
  <c r="J72"/>
  <c i="52" r="BK202"/>
  <c r="J202"/>
  <c r="J76"/>
  <c i="60" r="BK117"/>
  <c r="J117"/>
  <c r="J69"/>
  <c i="62" r="BK108"/>
  <c r="J108"/>
  <c r="J66"/>
  <c i="3" r="BK102"/>
  <c r="J102"/>
  <c r="J69"/>
  <c r="BK322"/>
  <c r="J322"/>
  <c r="J75"/>
  <c r="BK327"/>
  <c r="J327"/>
  <c r="J76"/>
  <c i="6" r="BK164"/>
  <c r="J164"/>
  <c r="J73"/>
  <c i="7" r="BK251"/>
  <c r="J251"/>
  <c r="J79"/>
  <c i="16" r="BK102"/>
  <c r="J102"/>
  <c r="J68"/>
  <c r="BK182"/>
  <c r="J182"/>
  <c r="J76"/>
  <c i="20" r="BK103"/>
  <c r="J103"/>
  <c r="J70"/>
  <c i="22" r="BK97"/>
  <c r="J97"/>
  <c r="J65"/>
  <c r="BK213"/>
  <c r="J213"/>
  <c r="J70"/>
  <c r="BK254"/>
  <c r="J254"/>
  <c r="J73"/>
  <c i="24" r="BK124"/>
  <c r="J124"/>
  <c r="J67"/>
  <c r="BK150"/>
  <c r="J150"/>
  <c r="J69"/>
  <c i="26" r="BK110"/>
  <c r="J110"/>
  <c r="J71"/>
  <c i="27" r="BK111"/>
  <c r="J111"/>
  <c r="J71"/>
  <c r="BK117"/>
  <c r="J117"/>
  <c r="J74"/>
  <c i="28" r="BK108"/>
  <c r="J108"/>
  <c r="J69"/>
  <c i="29" r="BK112"/>
  <c r="J112"/>
  <c r="J68"/>
  <c i="33" r="BK103"/>
  <c r="J103"/>
  <c r="J66"/>
  <c r="BK105"/>
  <c r="J105"/>
  <c r="J67"/>
  <c i="35" r="BK242"/>
  <c r="J242"/>
  <c r="J72"/>
  <c i="37" r="BK190"/>
  <c r="J190"/>
  <c r="J70"/>
  <c r="BK223"/>
  <c r="J223"/>
  <c r="J73"/>
  <c i="38" r="BK200"/>
  <c r="J200"/>
  <c r="J72"/>
  <c i="39" r="BK346"/>
  <c r="J346"/>
  <c r="J76"/>
  <c r="BK436"/>
  <c r="J436"/>
  <c r="J82"/>
  <c i="40" r="BK181"/>
  <c r="J181"/>
  <c r="J72"/>
  <c i="41" r="BK170"/>
  <c r="J170"/>
  <c r="J70"/>
  <c r="BK233"/>
  <c r="J233"/>
  <c r="J79"/>
  <c i="42" r="BK153"/>
  <c r="J153"/>
  <c r="J70"/>
  <c r="BK167"/>
  <c r="J167"/>
  <c r="J72"/>
  <c i="43" r="BK89"/>
  <c r="J89"/>
  <c r="J65"/>
  <c i="44" r="BK170"/>
  <c r="J170"/>
  <c r="J70"/>
  <c r="BK191"/>
  <c r="J191"/>
  <c r="J73"/>
  <c r="BK229"/>
  <c r="J229"/>
  <c r="J78"/>
  <c i="45" r="BK138"/>
  <c r="J138"/>
  <c r="J66"/>
  <c i="48" r="BK201"/>
  <c r="J201"/>
  <c r="J73"/>
  <c r="BK205"/>
  <c r="J205"/>
  <c r="J74"/>
  <c i="49" r="BK152"/>
  <c r="J152"/>
  <c r="J70"/>
  <c r="BK160"/>
  <c r="J160"/>
  <c r="J72"/>
  <c r="BK213"/>
  <c r="J213"/>
  <c r="J77"/>
  <c i="50" r="BK171"/>
  <c r="J171"/>
  <c r="J70"/>
  <c r="BK222"/>
  <c r="J222"/>
  <c r="J74"/>
  <c i="51" r="BK211"/>
  <c r="J211"/>
  <c r="J75"/>
  <c i="52" r="BK151"/>
  <c r="J151"/>
  <c r="J70"/>
  <c r="BK206"/>
  <c r="J206"/>
  <c r="J77"/>
  <c i="53" r="BK173"/>
  <c r="J173"/>
  <c r="J73"/>
  <c i="54" r="BK197"/>
  <c r="J197"/>
  <c r="J73"/>
  <c r="BK223"/>
  <c r="J223"/>
  <c r="J78"/>
  <c i="55" r="BK157"/>
  <c r="J157"/>
  <c r="J70"/>
  <c r="BK172"/>
  <c r="J172"/>
  <c r="J73"/>
  <c r="BK204"/>
  <c r="J204"/>
  <c r="J78"/>
  <c i="56" r="BK144"/>
  <c r="J144"/>
  <c r="J70"/>
  <c i="57" r="BK89"/>
  <c r="J89"/>
  <c r="J65"/>
  <c i="63" r="BK125"/>
  <c r="J125"/>
  <c r="J69"/>
  <c i="20" r="BK101"/>
  <c r="J101"/>
  <c r="J69"/>
  <c r="BK105"/>
  <c r="J105"/>
  <c r="J71"/>
  <c r="BK107"/>
  <c r="J107"/>
  <c r="J72"/>
  <c i="23" r="BK126"/>
  <c r="J126"/>
  <c r="J67"/>
  <c i="25" r="BK114"/>
  <c r="J114"/>
  <c r="J73"/>
  <c r="BK145"/>
  <c r="J145"/>
  <c r="J78"/>
  <c i="27" r="BK115"/>
  <c r="J115"/>
  <c r="J73"/>
  <c i="28" r="BK99"/>
  <c r="J99"/>
  <c r="J65"/>
  <c r="BK106"/>
  <c r="J106"/>
  <c r="J68"/>
  <c i="29" r="BK117"/>
  <c r="J117"/>
  <c r="J70"/>
  <c i="30" r="BK101"/>
  <c r="J101"/>
  <c r="J65"/>
  <c r="BK160"/>
  <c r="J160"/>
  <c r="J67"/>
  <c r="BK207"/>
  <c r="J207"/>
  <c r="J68"/>
  <c r="BK326"/>
  <c r="J326"/>
  <c r="J75"/>
  <c r="BK331"/>
  <c r="J331"/>
  <c r="J77"/>
  <c i="33" r="BK107"/>
  <c r="J107"/>
  <c r="J68"/>
  <c r="BK109"/>
  <c r="J109"/>
  <c r="J69"/>
  <c i="38" r="BK96"/>
  <c r="J96"/>
  <c r="J65"/>
  <c i="40" r="BK165"/>
  <c r="J165"/>
  <c r="J70"/>
  <c r="BK226"/>
  <c r="J226"/>
  <c r="J75"/>
  <c r="BK230"/>
  <c r="J230"/>
  <c r="J76"/>
  <c i="41" r="BK191"/>
  <c r="J191"/>
  <c r="J73"/>
  <c r="BK199"/>
  <c r="J199"/>
  <c r="J75"/>
  <c r="BK229"/>
  <c r="J229"/>
  <c r="J78"/>
  <c i="42" r="BK190"/>
  <c r="J190"/>
  <c r="J74"/>
  <c r="BK194"/>
  <c r="J194"/>
  <c r="J75"/>
  <c r="BK198"/>
  <c r="J198"/>
  <c r="J76"/>
  <c i="45" r="BK245"/>
  <c r="J245"/>
  <c r="J74"/>
  <c r="BK356"/>
  <c r="J356"/>
  <c r="J80"/>
  <c i="47" r="BK177"/>
  <c r="J177"/>
  <c r="J75"/>
  <c r="BK181"/>
  <c r="J181"/>
  <c r="J76"/>
  <c i="48" r="BK305"/>
  <c r="J305"/>
  <c r="J80"/>
  <c i="49" r="BK156"/>
  <c r="J156"/>
  <c r="J71"/>
  <c i="51" r="BK215"/>
  <c r="J215"/>
  <c r="J76"/>
  <c r="BK259"/>
  <c r="J259"/>
  <c r="J81"/>
  <c r="BK263"/>
  <c r="J263"/>
  <c r="J82"/>
  <c i="53" r="BK169"/>
  <c r="J169"/>
  <c r="J72"/>
  <c r="BK179"/>
  <c r="J179"/>
  <c r="J74"/>
  <c i="54" r="BK208"/>
  <c r="J208"/>
  <c r="J75"/>
  <c r="BK212"/>
  <c r="J212"/>
  <c r="J76"/>
  <c i="55" r="BK161"/>
  <c r="J161"/>
  <c r="J71"/>
  <c r="BK176"/>
  <c r="J176"/>
  <c r="J74"/>
  <c i="56" r="BK161"/>
  <c r="J161"/>
  <c r="J75"/>
  <c i="58" r="BK89"/>
  <c r="J89"/>
  <c r="J65"/>
  <c i="60" r="BK109"/>
  <c r="J109"/>
  <c r="J66"/>
  <c r="BK113"/>
  <c r="J113"/>
  <c r="J67"/>
  <c i="63" r="BK119"/>
  <c r="J119"/>
  <c r="J67"/>
  <c i="68" r="F59"/>
  <c r="J86"/>
  <c r="BE95"/>
  <c r="BE99"/>
  <c r="BE102"/>
  <c r="BE106"/>
  <c r="BE107"/>
  <c r="F58"/>
  <c r="E78"/>
  <c r="BE93"/>
  <c r="BE97"/>
  <c r="BE98"/>
  <c r="BE101"/>
  <c r="BE110"/>
  <c r="BE111"/>
  <c r="BE112"/>
  <c r="BE113"/>
  <c r="J84"/>
  <c r="J87"/>
  <c r="BE94"/>
  <c r="BE105"/>
  <c r="BE114"/>
  <c r="BE115"/>
  <c r="BE100"/>
  <c r="BE104"/>
  <c r="BE108"/>
  <c r="BE116"/>
  <c i="67" r="F63"/>
  <c r="J90"/>
  <c r="BE97"/>
  <c r="BE98"/>
  <c r="BE108"/>
  <c r="BE115"/>
  <c r="BE122"/>
  <c r="BE123"/>
  <c r="BE125"/>
  <c r="E52"/>
  <c r="F62"/>
  <c r="J63"/>
  <c r="BE102"/>
  <c r="BE109"/>
  <c r="BE113"/>
  <c r="BE118"/>
  <c r="BE120"/>
  <c r="BE121"/>
  <c r="J88"/>
  <c r="BE99"/>
  <c r="BE100"/>
  <c r="BE101"/>
  <c r="BE103"/>
  <c r="BE107"/>
  <c r="BE96"/>
  <c r="BE104"/>
  <c r="BE105"/>
  <c r="BE106"/>
  <c r="BE111"/>
  <c r="BE112"/>
  <c r="BE114"/>
  <c r="BE116"/>
  <c r="BE119"/>
  <c r="BE124"/>
  <c r="BE126"/>
  <c i="66" r="F62"/>
  <c r="F63"/>
  <c r="J92"/>
  <c r="BE103"/>
  <c r="BE105"/>
  <c r="BE112"/>
  <c r="BE120"/>
  <c r="BE124"/>
  <c r="BE127"/>
  <c r="BE135"/>
  <c r="BE136"/>
  <c r="E82"/>
  <c r="BE98"/>
  <c r="BE100"/>
  <c r="BE106"/>
  <c r="BE109"/>
  <c r="BE110"/>
  <c r="BE114"/>
  <c r="BE115"/>
  <c r="BE117"/>
  <c r="BE119"/>
  <c r="BE128"/>
  <c r="BE129"/>
  <c r="BE130"/>
  <c r="BE137"/>
  <c r="BE138"/>
  <c r="BE139"/>
  <c r="BE142"/>
  <c r="BE143"/>
  <c r="J63"/>
  <c r="J90"/>
  <c r="BE102"/>
  <c r="BE108"/>
  <c r="BE111"/>
  <c r="BE116"/>
  <c r="BE118"/>
  <c r="BE125"/>
  <c r="BE131"/>
  <c r="BE140"/>
  <c r="BE141"/>
  <c r="BE99"/>
  <c r="BE101"/>
  <c r="BE104"/>
  <c r="BE121"/>
  <c r="BE122"/>
  <c r="BE126"/>
  <c r="BE132"/>
  <c r="BE133"/>
  <c i="65" r="F62"/>
  <c r="J91"/>
  <c r="F94"/>
  <c r="BE99"/>
  <c r="BE114"/>
  <c r="BE125"/>
  <c r="BE127"/>
  <c r="E83"/>
  <c r="BE101"/>
  <c r="BE111"/>
  <c r="BE112"/>
  <c r="BE115"/>
  <c r="BE122"/>
  <c r="BE123"/>
  <c r="BE124"/>
  <c r="BE133"/>
  <c r="BE134"/>
  <c r="BE136"/>
  <c r="J62"/>
  <c r="J94"/>
  <c r="BE102"/>
  <c r="BE103"/>
  <c r="BE113"/>
  <c r="BE120"/>
  <c r="BE128"/>
  <c r="BE129"/>
  <c r="BE130"/>
  <c r="BE131"/>
  <c r="BE137"/>
  <c r="BE138"/>
  <c r="BE139"/>
  <c r="BE140"/>
  <c r="BE142"/>
  <c r="BE143"/>
  <c r="BE100"/>
  <c r="BE105"/>
  <c r="BE106"/>
  <c r="BE107"/>
  <c r="BE108"/>
  <c r="BE109"/>
  <c r="BE116"/>
  <c r="BE117"/>
  <c r="BE118"/>
  <c r="BE121"/>
  <c r="BE126"/>
  <c r="BE141"/>
  <c i="64" r="F63"/>
  <c r="F91"/>
  <c r="J92"/>
  <c r="BE101"/>
  <c r="BE103"/>
  <c r="BE104"/>
  <c r="BE106"/>
  <c r="BE107"/>
  <c r="BE121"/>
  <c r="BE122"/>
  <c r="BE125"/>
  <c r="J60"/>
  <c r="BE109"/>
  <c r="BE113"/>
  <c r="BE114"/>
  <c r="BE115"/>
  <c r="BE119"/>
  <c r="BE123"/>
  <c r="BE127"/>
  <c r="BE128"/>
  <c r="BE129"/>
  <c r="J62"/>
  <c r="E81"/>
  <c r="BE99"/>
  <c r="BE102"/>
  <c r="BE108"/>
  <c r="BE110"/>
  <c r="BE117"/>
  <c r="BE118"/>
  <c r="BE126"/>
  <c r="BE97"/>
  <c r="BE98"/>
  <c r="BE111"/>
  <c r="BE112"/>
  <c r="BE116"/>
  <c r="BE124"/>
  <c i="63" r="J58"/>
  <c r="BE98"/>
  <c r="BE100"/>
  <c r="BE101"/>
  <c r="BE102"/>
  <c r="BE105"/>
  <c r="BE108"/>
  <c r="BE115"/>
  <c r="BE116"/>
  <c r="BE130"/>
  <c r="BE137"/>
  <c r="F58"/>
  <c r="J59"/>
  <c r="J87"/>
  <c r="BE96"/>
  <c r="BE97"/>
  <c r="BE104"/>
  <c r="BE114"/>
  <c r="BE123"/>
  <c r="BE129"/>
  <c r="BE131"/>
  <c r="BE135"/>
  <c r="E50"/>
  <c r="BE109"/>
  <c r="BE110"/>
  <c r="BE112"/>
  <c r="BE120"/>
  <c r="BE122"/>
  <c r="BE124"/>
  <c r="BE133"/>
  <c r="BE134"/>
  <c r="BE136"/>
  <c r="F59"/>
  <c r="BE99"/>
  <c r="BE103"/>
  <c r="BE107"/>
  <c r="BE111"/>
  <c r="BE113"/>
  <c r="BE117"/>
  <c r="BE118"/>
  <c r="BE126"/>
  <c r="BE128"/>
  <c i="62" r="E50"/>
  <c r="F59"/>
  <c r="J90"/>
  <c r="BE97"/>
  <c r="BE98"/>
  <c r="BE107"/>
  <c r="BE120"/>
  <c r="BE121"/>
  <c r="BE123"/>
  <c r="BE124"/>
  <c r="BE125"/>
  <c r="BE133"/>
  <c r="BE139"/>
  <c r="BE141"/>
  <c r="BE143"/>
  <c r="BE144"/>
  <c r="BE146"/>
  <c r="BE157"/>
  <c r="BE160"/>
  <c r="BE165"/>
  <c r="BE166"/>
  <c r="BE167"/>
  <c r="BE168"/>
  <c r="BE170"/>
  <c r="F90"/>
  <c r="BE111"/>
  <c r="BE112"/>
  <c r="BE113"/>
  <c r="BE114"/>
  <c r="BE115"/>
  <c r="BE119"/>
  <c r="BE122"/>
  <c r="BE131"/>
  <c r="BE132"/>
  <c r="BE134"/>
  <c r="BE135"/>
  <c r="BE136"/>
  <c r="BE137"/>
  <c r="BE142"/>
  <c r="BE148"/>
  <c r="BE161"/>
  <c r="BE162"/>
  <c r="BE163"/>
  <c r="BE164"/>
  <c r="BE169"/>
  <c r="BE171"/>
  <c r="BE173"/>
  <c r="J56"/>
  <c r="J59"/>
  <c r="BE99"/>
  <c r="BE101"/>
  <c r="BE102"/>
  <c r="BE106"/>
  <c r="BE116"/>
  <c r="BE117"/>
  <c r="BE127"/>
  <c r="BE130"/>
  <c r="BE138"/>
  <c r="BE147"/>
  <c r="BE150"/>
  <c r="BE151"/>
  <c r="BE152"/>
  <c r="BE154"/>
  <c r="BE155"/>
  <c r="BE158"/>
  <c r="BE175"/>
  <c r="BE176"/>
  <c r="BE100"/>
  <c r="BE103"/>
  <c r="BE104"/>
  <c r="BE105"/>
  <c r="BE109"/>
  <c r="BE118"/>
  <c r="BE126"/>
  <c r="BE128"/>
  <c r="BE129"/>
  <c r="BE156"/>
  <c r="BE159"/>
  <c r="BE174"/>
  <c r="BE177"/>
  <c r="BE178"/>
  <c i="61" r="J56"/>
  <c r="J59"/>
  <c r="J89"/>
  <c r="BE96"/>
  <c r="BE109"/>
  <c r="BE124"/>
  <c r="BE129"/>
  <c r="BE138"/>
  <c r="BE142"/>
  <c r="BE152"/>
  <c r="BE155"/>
  <c r="BE161"/>
  <c r="BE162"/>
  <c r="BE174"/>
  <c r="BE181"/>
  <c r="BE182"/>
  <c r="BE184"/>
  <c r="BE186"/>
  <c r="BE195"/>
  <c r="BE196"/>
  <c r="BE198"/>
  <c r="BE201"/>
  <c r="BE204"/>
  <c r="F59"/>
  <c r="BE98"/>
  <c r="BE104"/>
  <c r="BE114"/>
  <c r="BE116"/>
  <c r="BE123"/>
  <c r="BE126"/>
  <c r="BE128"/>
  <c r="BE130"/>
  <c r="BE137"/>
  <c r="BE139"/>
  <c r="BE141"/>
  <c r="BE146"/>
  <c r="BE150"/>
  <c r="BE154"/>
  <c r="BE157"/>
  <c r="BE164"/>
  <c r="BE165"/>
  <c r="BE167"/>
  <c r="BE171"/>
  <c r="BE172"/>
  <c r="BE173"/>
  <c r="BE176"/>
  <c r="BE178"/>
  <c r="BE192"/>
  <c r="BE193"/>
  <c r="BE194"/>
  <c r="BE200"/>
  <c r="BE207"/>
  <c r="BE208"/>
  <c r="E81"/>
  <c r="F89"/>
  <c r="BE99"/>
  <c r="BE100"/>
  <c r="BE101"/>
  <c r="BE102"/>
  <c r="BE103"/>
  <c r="BE105"/>
  <c r="BE106"/>
  <c r="BE108"/>
  <c r="BE110"/>
  <c r="BE122"/>
  <c r="BE125"/>
  <c r="BE127"/>
  <c r="BE131"/>
  <c r="BE132"/>
  <c r="BE133"/>
  <c r="BE140"/>
  <c r="BE143"/>
  <c r="BE144"/>
  <c r="BE145"/>
  <c r="BE147"/>
  <c r="BE148"/>
  <c r="BE160"/>
  <c r="BE166"/>
  <c r="BE169"/>
  <c r="BE185"/>
  <c r="BE187"/>
  <c r="BE190"/>
  <c r="BE191"/>
  <c r="BE199"/>
  <c r="BE203"/>
  <c r="BE205"/>
  <c r="BE206"/>
  <c r="BE97"/>
  <c r="BE107"/>
  <c r="BE111"/>
  <c r="BE112"/>
  <c r="BE113"/>
  <c r="BE115"/>
  <c r="BE118"/>
  <c r="BE119"/>
  <c r="BE121"/>
  <c r="BE134"/>
  <c r="BE135"/>
  <c r="BE136"/>
  <c r="BE149"/>
  <c r="BE151"/>
  <c r="BE153"/>
  <c r="BE156"/>
  <c r="BE158"/>
  <c r="BE159"/>
  <c r="BE163"/>
  <c r="BE168"/>
  <c r="BE170"/>
  <c r="BE177"/>
  <c r="BE180"/>
  <c r="BE188"/>
  <c r="BE189"/>
  <c r="BE197"/>
  <c i="60" r="J56"/>
  <c r="J59"/>
  <c r="BE98"/>
  <c r="BE110"/>
  <c r="BE114"/>
  <c r="E50"/>
  <c r="F58"/>
  <c r="BE103"/>
  <c r="BE118"/>
  <c r="J58"/>
  <c r="F89"/>
  <c r="BE106"/>
  <c r="BE95"/>
  <c r="BE100"/>
  <c r="BE120"/>
  <c i="59" r="E50"/>
  <c r="J56"/>
  <c r="F59"/>
  <c r="J88"/>
  <c r="BE98"/>
  <c r="BE99"/>
  <c r="BE102"/>
  <c r="BE106"/>
  <c r="BE109"/>
  <c r="BE111"/>
  <c r="BE114"/>
  <c r="BE115"/>
  <c r="BE121"/>
  <c r="BE123"/>
  <c r="BE127"/>
  <c r="BE131"/>
  <c r="J87"/>
  <c r="BE97"/>
  <c r="BE105"/>
  <c r="BE113"/>
  <c r="BE116"/>
  <c r="BE119"/>
  <c r="BE124"/>
  <c r="BE133"/>
  <c r="BE93"/>
  <c r="BE94"/>
  <c r="BE95"/>
  <c r="BE103"/>
  <c r="BE104"/>
  <c r="BE108"/>
  <c r="BE117"/>
  <c r="BE125"/>
  <c r="BE128"/>
  <c r="BE130"/>
  <c r="F58"/>
  <c r="BE96"/>
  <c r="BE101"/>
  <c r="BE107"/>
  <c r="BE110"/>
  <c r="BE112"/>
  <c r="BE120"/>
  <c r="BE132"/>
  <c i="58" r="E50"/>
  <c r="J56"/>
  <c r="J58"/>
  <c r="F59"/>
  <c r="F58"/>
  <c r="J59"/>
  <c r="BE90"/>
  <c i="57" r="F58"/>
  <c r="F84"/>
  <c r="E50"/>
  <c r="J56"/>
  <c r="J59"/>
  <c r="BE90"/>
  <c r="J58"/>
  <c i="56" r="E50"/>
  <c r="F58"/>
  <c r="J59"/>
  <c r="J96"/>
  <c r="BE117"/>
  <c r="BE120"/>
  <c r="BE131"/>
  <c r="BE185"/>
  <c r="BE192"/>
  <c r="BE199"/>
  <c r="BE208"/>
  <c r="F59"/>
  <c r="J94"/>
  <c r="BE106"/>
  <c r="BE110"/>
  <c r="BE134"/>
  <c r="BE138"/>
  <c r="BE149"/>
  <c r="BE158"/>
  <c r="BE162"/>
  <c r="BE166"/>
  <c r="BE169"/>
  <c r="BE182"/>
  <c r="BE196"/>
  <c r="BE214"/>
  <c r="BE103"/>
  <c r="BE113"/>
  <c r="BE172"/>
  <c r="BE175"/>
  <c r="BE217"/>
  <c r="BE220"/>
  <c r="BE124"/>
  <c r="BE127"/>
  <c r="BE141"/>
  <c r="BE145"/>
  <c r="BE153"/>
  <c r="BE178"/>
  <c r="BE189"/>
  <c r="BE202"/>
  <c r="BE205"/>
  <c r="BE211"/>
  <c i="55" r="F58"/>
  <c r="E92"/>
  <c r="F101"/>
  <c r="BE107"/>
  <c r="BE123"/>
  <c r="BE130"/>
  <c r="BE133"/>
  <c r="BE140"/>
  <c r="BE144"/>
  <c r="BE181"/>
  <c r="BE205"/>
  <c r="BE229"/>
  <c r="J56"/>
  <c r="BE158"/>
  <c r="BE162"/>
  <c r="BE166"/>
  <c r="BE177"/>
  <c r="BE188"/>
  <c r="BE191"/>
  <c r="BE197"/>
  <c r="BE236"/>
  <c r="BE239"/>
  <c r="BE243"/>
  <c r="BE246"/>
  <c r="BE255"/>
  <c r="BE264"/>
  <c r="BE267"/>
  <c r="J59"/>
  <c r="BE110"/>
  <c r="BE119"/>
  <c r="BE151"/>
  <c r="BE169"/>
  <c r="BE173"/>
  <c r="BE185"/>
  <c r="BE209"/>
  <c r="BE213"/>
  <c r="BE232"/>
  <c r="BE252"/>
  <c r="BE258"/>
  <c r="J58"/>
  <c r="BE113"/>
  <c r="BE116"/>
  <c r="BE126"/>
  <c r="BE137"/>
  <c r="BE147"/>
  <c r="BE154"/>
  <c r="BE194"/>
  <c r="BE200"/>
  <c r="BE216"/>
  <c r="BE219"/>
  <c r="BE222"/>
  <c r="BE225"/>
  <c r="BE249"/>
  <c r="BE261"/>
  <c i="54" r="E50"/>
  <c r="J58"/>
  <c r="BE113"/>
  <c r="BE124"/>
  <c r="BE130"/>
  <c r="BE139"/>
  <c r="BE156"/>
  <c r="BE163"/>
  <c r="BE255"/>
  <c r="BE264"/>
  <c r="BE291"/>
  <c r="BE298"/>
  <c r="BE301"/>
  <c r="BE310"/>
  <c r="BE313"/>
  <c r="BE319"/>
  <c r="BE325"/>
  <c r="BE328"/>
  <c r="BE334"/>
  <c r="F58"/>
  <c r="F59"/>
  <c r="J98"/>
  <c r="BE107"/>
  <c r="BE177"/>
  <c r="BE181"/>
  <c r="BE187"/>
  <c r="BE202"/>
  <c r="BE209"/>
  <c r="BE213"/>
  <c r="BE217"/>
  <c r="BE220"/>
  <c r="BE237"/>
  <c r="BE249"/>
  <c r="BE267"/>
  <c r="BE271"/>
  <c r="BE278"/>
  <c r="BE288"/>
  <c r="BE304"/>
  <c r="J59"/>
  <c r="BE127"/>
  <c r="BE146"/>
  <c r="BE149"/>
  <c r="BE160"/>
  <c r="BE167"/>
  <c r="BE174"/>
  <c r="BE184"/>
  <c r="BE190"/>
  <c r="BE194"/>
  <c r="BE198"/>
  <c r="BE224"/>
  <c r="BE228"/>
  <c r="BE231"/>
  <c r="BE234"/>
  <c r="BE240"/>
  <c r="BE252"/>
  <c r="BE261"/>
  <c r="BE274"/>
  <c r="BE285"/>
  <c r="BE307"/>
  <c r="BE110"/>
  <c r="BE117"/>
  <c r="BE120"/>
  <c r="BE134"/>
  <c r="BE143"/>
  <c r="BE153"/>
  <c r="BE170"/>
  <c r="BE205"/>
  <c r="BE243"/>
  <c r="BE258"/>
  <c r="BE282"/>
  <c r="BE294"/>
  <c r="BE316"/>
  <c r="BE322"/>
  <c r="BE331"/>
  <c i="53" r="J58"/>
  <c r="F93"/>
  <c r="BE163"/>
  <c r="BE166"/>
  <c r="E50"/>
  <c r="J56"/>
  <c r="J94"/>
  <c r="BE106"/>
  <c r="BE130"/>
  <c r="BE134"/>
  <c r="BE138"/>
  <c r="BE141"/>
  <c r="BE187"/>
  <c r="F59"/>
  <c r="BE113"/>
  <c r="BE118"/>
  <c r="BE122"/>
  <c r="BE125"/>
  <c r="BE170"/>
  <c r="BE174"/>
  <c r="BE184"/>
  <c r="BE100"/>
  <c r="BE103"/>
  <c r="BE109"/>
  <c r="BE145"/>
  <c r="BE148"/>
  <c r="BE152"/>
  <c r="BE157"/>
  <c r="BE160"/>
  <c r="BE180"/>
  <c i="52" r="J58"/>
  <c r="BE114"/>
  <c r="BE120"/>
  <c r="BE131"/>
  <c r="BE145"/>
  <c r="BE156"/>
  <c r="BE179"/>
  <c r="BE183"/>
  <c r="BE207"/>
  <c r="BE236"/>
  <c r="F59"/>
  <c r="F97"/>
  <c r="BE124"/>
  <c r="BE141"/>
  <c r="BE152"/>
  <c r="BE159"/>
  <c r="BE163"/>
  <c r="BE172"/>
  <c r="BE176"/>
  <c r="BE192"/>
  <c r="BE221"/>
  <c r="BE224"/>
  <c r="BE233"/>
  <c r="BE239"/>
  <c r="E50"/>
  <c r="J56"/>
  <c r="J59"/>
  <c r="BE107"/>
  <c r="BE111"/>
  <c r="BE127"/>
  <c r="BE138"/>
  <c r="BE166"/>
  <c r="BE169"/>
  <c r="BE186"/>
  <c r="BE195"/>
  <c r="BE199"/>
  <c r="BE203"/>
  <c r="BE211"/>
  <c r="BE214"/>
  <c r="BE218"/>
  <c r="BE104"/>
  <c r="BE117"/>
  <c r="BE134"/>
  <c r="BE148"/>
  <c r="BE189"/>
  <c r="BE227"/>
  <c r="BE230"/>
  <c r="BE242"/>
  <c i="51" r="J58"/>
  <c r="F103"/>
  <c r="J104"/>
  <c r="BE110"/>
  <c r="BE113"/>
  <c r="BE163"/>
  <c r="BE167"/>
  <c r="BE181"/>
  <c r="BE190"/>
  <c r="BE205"/>
  <c r="BE212"/>
  <c r="BE216"/>
  <c r="BE256"/>
  <c r="BE260"/>
  <c r="BE301"/>
  <c r="BE304"/>
  <c r="BE310"/>
  <c r="BE316"/>
  <c r="BE319"/>
  <c r="E50"/>
  <c r="J101"/>
  <c r="BE116"/>
  <c r="BE119"/>
  <c r="BE126"/>
  <c r="BE129"/>
  <c r="BE137"/>
  <c r="BE143"/>
  <c r="BE184"/>
  <c r="BE198"/>
  <c r="BE208"/>
  <c r="BE220"/>
  <c r="BE223"/>
  <c r="BE240"/>
  <c r="BE271"/>
  <c r="BE282"/>
  <c r="BE285"/>
  <c r="BE322"/>
  <c r="BE123"/>
  <c r="BE133"/>
  <c r="BE149"/>
  <c r="BE153"/>
  <c r="BE156"/>
  <c r="BE201"/>
  <c r="BE226"/>
  <c r="BE229"/>
  <c r="BE233"/>
  <c r="BE243"/>
  <c r="BE252"/>
  <c r="BE279"/>
  <c r="BE295"/>
  <c r="BE298"/>
  <c r="BE307"/>
  <c r="F59"/>
  <c r="BE140"/>
  <c r="BE146"/>
  <c r="BE160"/>
  <c r="BE170"/>
  <c r="BE174"/>
  <c r="BE177"/>
  <c r="BE187"/>
  <c r="BE194"/>
  <c r="BE236"/>
  <c r="BE246"/>
  <c r="BE249"/>
  <c r="BE264"/>
  <c r="BE268"/>
  <c r="BE275"/>
  <c r="BE288"/>
  <c r="BE291"/>
  <c r="BE313"/>
  <c i="50" r="F59"/>
  <c r="E86"/>
  <c r="J95"/>
  <c r="BE111"/>
  <c r="BE120"/>
  <c r="BE123"/>
  <c r="BE156"/>
  <c r="BE159"/>
  <c r="BE163"/>
  <c r="BE187"/>
  <c r="BE201"/>
  <c r="BE213"/>
  <c r="BE234"/>
  <c r="BE255"/>
  <c r="J56"/>
  <c r="BE117"/>
  <c r="BE126"/>
  <c r="BE142"/>
  <c r="BE176"/>
  <c r="BE180"/>
  <c r="BE223"/>
  <c r="BE227"/>
  <c r="BE267"/>
  <c r="BE273"/>
  <c r="BE277"/>
  <c r="J58"/>
  <c r="F94"/>
  <c r="BE101"/>
  <c r="BE108"/>
  <c r="BE139"/>
  <c r="BE152"/>
  <c r="BE167"/>
  <c r="BE172"/>
  <c r="BE184"/>
  <c r="BE194"/>
  <c r="BE197"/>
  <c r="BE204"/>
  <c r="BE207"/>
  <c r="BE237"/>
  <c r="BE243"/>
  <c r="BE249"/>
  <c r="BE261"/>
  <c r="BE264"/>
  <c r="BE104"/>
  <c r="BE114"/>
  <c r="BE129"/>
  <c r="BE133"/>
  <c r="BE136"/>
  <c r="BE146"/>
  <c r="BE149"/>
  <c r="BE210"/>
  <c r="BE216"/>
  <c r="BE219"/>
  <c r="BE230"/>
  <c r="BE240"/>
  <c r="BE246"/>
  <c r="BE252"/>
  <c r="BE258"/>
  <c r="BE270"/>
  <c i="49" r="E50"/>
  <c r="F59"/>
  <c r="J98"/>
  <c r="BE118"/>
  <c r="BE146"/>
  <c r="BE165"/>
  <c r="BE168"/>
  <c r="BE171"/>
  <c r="BE187"/>
  <c r="BE194"/>
  <c r="BE197"/>
  <c r="BE247"/>
  <c r="BE259"/>
  <c r="BE262"/>
  <c r="J56"/>
  <c r="F98"/>
  <c r="BE105"/>
  <c r="BE132"/>
  <c r="BE135"/>
  <c r="BE142"/>
  <c r="BE174"/>
  <c r="BE177"/>
  <c r="BE180"/>
  <c r="BE184"/>
  <c r="BE191"/>
  <c r="BE214"/>
  <c r="BE238"/>
  <c r="BE241"/>
  <c r="BE244"/>
  <c r="BE250"/>
  <c r="BE256"/>
  <c r="J59"/>
  <c r="BE112"/>
  <c r="BE115"/>
  <c r="BE203"/>
  <c r="BE206"/>
  <c r="BE210"/>
  <c r="BE225"/>
  <c r="BE232"/>
  <c r="BE235"/>
  <c r="BE265"/>
  <c r="BE108"/>
  <c r="BE121"/>
  <c r="BE125"/>
  <c r="BE128"/>
  <c r="BE139"/>
  <c r="BE149"/>
  <c r="BE153"/>
  <c r="BE157"/>
  <c r="BE161"/>
  <c r="BE200"/>
  <c r="BE218"/>
  <c r="BE222"/>
  <c r="BE229"/>
  <c r="BE253"/>
  <c i="48" r="E50"/>
  <c r="J58"/>
  <c r="F101"/>
  <c r="BE121"/>
  <c r="BE153"/>
  <c r="BE171"/>
  <c r="BE174"/>
  <c r="BE178"/>
  <c r="BE185"/>
  <c r="BE213"/>
  <c r="BE248"/>
  <c r="BE270"/>
  <c r="BE276"/>
  <c r="BE288"/>
  <c r="BE310"/>
  <c r="BE313"/>
  <c r="BE317"/>
  <c r="BE323"/>
  <c r="BE332"/>
  <c r="BE336"/>
  <c r="BE339"/>
  <c r="BE345"/>
  <c r="BE351"/>
  <c r="BE363"/>
  <c r="BE369"/>
  <c r="BE372"/>
  <c r="BE375"/>
  <c r="BE379"/>
  <c r="BE385"/>
  <c r="BE388"/>
  <c r="BE400"/>
  <c r="BE406"/>
  <c r="BE409"/>
  <c r="BE412"/>
  <c r="BE421"/>
  <c r="BE424"/>
  <c r="J59"/>
  <c r="BE147"/>
  <c r="BE167"/>
  <c r="BE188"/>
  <c r="BE198"/>
  <c r="BE206"/>
  <c r="BE217"/>
  <c r="BE221"/>
  <c r="BE242"/>
  <c r="BE258"/>
  <c r="BE261"/>
  <c r="BE264"/>
  <c r="BE279"/>
  <c r="BE285"/>
  <c r="BE291"/>
  <c r="BE306"/>
  <c r="BE342"/>
  <c r="BE348"/>
  <c r="BE354"/>
  <c r="BE360"/>
  <c r="BE418"/>
  <c r="BE124"/>
  <c r="BE127"/>
  <c r="BE131"/>
  <c r="BE144"/>
  <c r="BE150"/>
  <c r="BE157"/>
  <c r="BE160"/>
  <c r="BE164"/>
  <c r="BE191"/>
  <c r="BE202"/>
  <c r="BE210"/>
  <c r="BE226"/>
  <c r="BE229"/>
  <c r="BE239"/>
  <c r="BE252"/>
  <c r="BE255"/>
  <c r="BE282"/>
  <c r="BE302"/>
  <c r="BE357"/>
  <c r="BE366"/>
  <c r="BE382"/>
  <c r="BE397"/>
  <c r="BE415"/>
  <c r="J56"/>
  <c r="F59"/>
  <c r="BE108"/>
  <c r="BE111"/>
  <c r="BE114"/>
  <c r="BE118"/>
  <c r="BE137"/>
  <c r="BE141"/>
  <c r="BE181"/>
  <c r="BE194"/>
  <c r="BE222"/>
  <c r="BE245"/>
  <c r="BE267"/>
  <c r="BE273"/>
  <c r="BE294"/>
  <c r="BE298"/>
  <c r="BE320"/>
  <c r="BE326"/>
  <c r="BE329"/>
  <c r="BE391"/>
  <c r="BE394"/>
  <c r="BE403"/>
  <c i="47" r="F59"/>
  <c r="J94"/>
  <c r="BE110"/>
  <c r="BE148"/>
  <c r="BE155"/>
  <c r="BE171"/>
  <c r="BE174"/>
  <c r="BE190"/>
  <c r="BE193"/>
  <c r="BE196"/>
  <c r="BE217"/>
  <c r="E50"/>
  <c r="J58"/>
  <c r="J97"/>
  <c r="BE103"/>
  <c r="BE107"/>
  <c r="BE117"/>
  <c r="BE123"/>
  <c r="BE130"/>
  <c r="BE137"/>
  <c r="BE151"/>
  <c r="BE163"/>
  <c r="BE167"/>
  <c r="BE182"/>
  <c r="BE186"/>
  <c r="BE205"/>
  <c r="BE208"/>
  <c r="BE214"/>
  <c r="BE140"/>
  <c r="BE178"/>
  <c r="BE199"/>
  <c r="BE202"/>
  <c r="F58"/>
  <c r="BE114"/>
  <c r="BE120"/>
  <c r="BE127"/>
  <c r="BE134"/>
  <c r="BE144"/>
  <c r="BE159"/>
  <c r="BE211"/>
  <c i="46" r="E50"/>
  <c r="J58"/>
  <c r="BE130"/>
  <c r="BE140"/>
  <c r="BE148"/>
  <c r="BE151"/>
  <c r="BE167"/>
  <c r="BE178"/>
  <c r="J56"/>
  <c r="F96"/>
  <c r="BE107"/>
  <c r="BE127"/>
  <c r="BE144"/>
  <c r="BE170"/>
  <c r="BE175"/>
  <c r="BE194"/>
  <c r="BE207"/>
  <c r="BE213"/>
  <c r="F59"/>
  <c r="J97"/>
  <c r="BE103"/>
  <c r="BE114"/>
  <c r="BE117"/>
  <c r="BE120"/>
  <c r="BE137"/>
  <c r="BE156"/>
  <c r="BE160"/>
  <c r="BE164"/>
  <c r="BE181"/>
  <c r="BE216"/>
  <c r="BE219"/>
  <c r="BE222"/>
  <c r="BE110"/>
  <c r="BE123"/>
  <c r="BE134"/>
  <c r="BE182"/>
  <c r="BE186"/>
  <c r="BE190"/>
  <c r="BE198"/>
  <c r="BE201"/>
  <c r="BE204"/>
  <c r="BE210"/>
  <c r="BE225"/>
  <c r="BE228"/>
  <c r="BE231"/>
  <c i="45" r="F59"/>
  <c r="J59"/>
  <c r="J98"/>
  <c r="J100"/>
  <c r="BE107"/>
  <c r="BE116"/>
  <c r="BE122"/>
  <c r="BE125"/>
  <c r="BE135"/>
  <c r="BE154"/>
  <c r="BE157"/>
  <c r="BE170"/>
  <c r="BE173"/>
  <c r="BE186"/>
  <c r="BE213"/>
  <c r="BE220"/>
  <c r="BE231"/>
  <c r="BE235"/>
  <c r="BE239"/>
  <c r="BE246"/>
  <c r="BE254"/>
  <c r="BE257"/>
  <c r="BE283"/>
  <c r="BE332"/>
  <c r="BE349"/>
  <c r="BE353"/>
  <c r="BE357"/>
  <c r="BE361"/>
  <c r="BE366"/>
  <c r="BE369"/>
  <c r="BE389"/>
  <c r="BE406"/>
  <c r="BE415"/>
  <c r="BE433"/>
  <c r="BE436"/>
  <c r="BE439"/>
  <c r="BE475"/>
  <c r="BE499"/>
  <c r="BE529"/>
  <c r="BE532"/>
  <c r="BE535"/>
  <c r="BE538"/>
  <c r="BE541"/>
  <c r="F100"/>
  <c r="BE113"/>
  <c r="BE119"/>
  <c r="BE129"/>
  <c r="BE151"/>
  <c r="BE176"/>
  <c r="BE192"/>
  <c r="BE201"/>
  <c r="BE210"/>
  <c r="BE217"/>
  <c r="BE227"/>
  <c r="BE242"/>
  <c r="BE260"/>
  <c r="BE263"/>
  <c r="BE266"/>
  <c r="BE269"/>
  <c r="BE274"/>
  <c r="BE279"/>
  <c r="BE301"/>
  <c r="BE304"/>
  <c r="BE307"/>
  <c r="BE335"/>
  <c r="BE372"/>
  <c r="BE375"/>
  <c r="BE382"/>
  <c r="BE386"/>
  <c r="BE400"/>
  <c r="BE403"/>
  <c r="BE418"/>
  <c r="BE454"/>
  <c r="BE466"/>
  <c r="BE469"/>
  <c r="BE472"/>
  <c r="BE484"/>
  <c r="BE496"/>
  <c r="BE502"/>
  <c r="BE505"/>
  <c r="BE508"/>
  <c r="BE110"/>
  <c r="BE139"/>
  <c r="BE145"/>
  <c r="BE183"/>
  <c r="BE204"/>
  <c r="BE207"/>
  <c r="BE288"/>
  <c r="BE292"/>
  <c r="BE296"/>
  <c r="BE316"/>
  <c r="BE320"/>
  <c r="BE326"/>
  <c r="BE341"/>
  <c r="BE345"/>
  <c r="BE393"/>
  <c r="BE397"/>
  <c r="BE409"/>
  <c r="BE412"/>
  <c r="BE421"/>
  <c r="BE424"/>
  <c r="BE427"/>
  <c r="BE430"/>
  <c r="BE445"/>
  <c r="BE448"/>
  <c r="BE460"/>
  <c r="BE463"/>
  <c r="BE478"/>
  <c r="BE487"/>
  <c r="BE490"/>
  <c r="BE493"/>
  <c r="BE520"/>
  <c r="BE523"/>
  <c r="BE526"/>
  <c r="E50"/>
  <c r="BE132"/>
  <c r="BE148"/>
  <c r="BE160"/>
  <c r="BE163"/>
  <c r="BE167"/>
  <c r="BE180"/>
  <c r="BE189"/>
  <c r="BE224"/>
  <c r="BE250"/>
  <c r="BE310"/>
  <c r="BE313"/>
  <c r="BE323"/>
  <c r="BE329"/>
  <c r="BE338"/>
  <c r="BE378"/>
  <c r="BE442"/>
  <c r="BE451"/>
  <c r="BE457"/>
  <c r="BE481"/>
  <c r="BE511"/>
  <c r="BE514"/>
  <c r="BE517"/>
  <c i="44" r="E50"/>
  <c r="J56"/>
  <c r="J99"/>
  <c r="BE129"/>
  <c r="BE139"/>
  <c r="BE142"/>
  <c r="BE192"/>
  <c r="BE196"/>
  <c r="BE200"/>
  <c r="BE207"/>
  <c r="BE234"/>
  <c r="BE254"/>
  <c r="BE271"/>
  <c r="BE277"/>
  <c r="BE289"/>
  <c r="BE292"/>
  <c r="F99"/>
  <c r="J100"/>
  <c r="BE109"/>
  <c r="BE132"/>
  <c r="BE185"/>
  <c r="BE216"/>
  <c r="BE219"/>
  <c r="BE238"/>
  <c r="BE261"/>
  <c r="BE265"/>
  <c r="BE268"/>
  <c r="F59"/>
  <c r="BE106"/>
  <c r="BE112"/>
  <c r="BE116"/>
  <c r="BE119"/>
  <c r="BE122"/>
  <c r="BE126"/>
  <c r="BE146"/>
  <c r="BE149"/>
  <c r="BE157"/>
  <c r="BE204"/>
  <c r="BE213"/>
  <c r="BE223"/>
  <c r="BE226"/>
  <c r="BE242"/>
  <c r="BE245"/>
  <c r="BE251"/>
  <c r="BE258"/>
  <c r="BE283"/>
  <c r="BE286"/>
  <c r="BE135"/>
  <c r="BE160"/>
  <c r="BE164"/>
  <c r="BE167"/>
  <c r="BE171"/>
  <c r="BE175"/>
  <c r="BE178"/>
  <c r="BE181"/>
  <c r="BE188"/>
  <c r="BE210"/>
  <c r="BE230"/>
  <c r="BE248"/>
  <c r="BE274"/>
  <c r="BE280"/>
  <c i="43" r="E50"/>
  <c r="F83"/>
  <c r="J59"/>
  <c r="J58"/>
  <c r="J81"/>
  <c r="F84"/>
  <c r="BE90"/>
  <c i="42" r="J56"/>
  <c r="J59"/>
  <c r="F96"/>
  <c r="BE105"/>
  <c r="BE118"/>
  <c r="BE122"/>
  <c r="BE154"/>
  <c r="BE175"/>
  <c r="BE178"/>
  <c r="BE206"/>
  <c r="BE213"/>
  <c r="BE222"/>
  <c r="BE228"/>
  <c r="BE231"/>
  <c r="E87"/>
  <c r="BE132"/>
  <c r="BE158"/>
  <c r="BE164"/>
  <c r="BE168"/>
  <c r="BE195"/>
  <c r="BE199"/>
  <c r="J58"/>
  <c r="F95"/>
  <c r="BE102"/>
  <c r="BE109"/>
  <c r="BE112"/>
  <c r="BE115"/>
  <c r="BE140"/>
  <c r="BE143"/>
  <c r="BE147"/>
  <c r="BE150"/>
  <c r="BE161"/>
  <c r="BE172"/>
  <c r="BE181"/>
  <c r="BE191"/>
  <c r="BE203"/>
  <c r="BE210"/>
  <c r="BE216"/>
  <c r="BE125"/>
  <c r="BE129"/>
  <c r="BE184"/>
  <c r="BE187"/>
  <c r="BE219"/>
  <c r="BE225"/>
  <c r="BE234"/>
  <c r="BE237"/>
  <c i="41" r="E91"/>
  <c r="F100"/>
  <c r="BE126"/>
  <c r="BE129"/>
  <c r="BE132"/>
  <c r="BE135"/>
  <c r="BE142"/>
  <c r="BE146"/>
  <c r="BE175"/>
  <c r="BE226"/>
  <c r="BE245"/>
  <c r="BE248"/>
  <c r="BE258"/>
  <c r="BE292"/>
  <c r="F58"/>
  <c r="J59"/>
  <c r="J97"/>
  <c r="BE122"/>
  <c r="BE139"/>
  <c r="BE164"/>
  <c r="BE167"/>
  <c r="BE171"/>
  <c r="BE196"/>
  <c r="BE200"/>
  <c r="BE210"/>
  <c r="BE234"/>
  <c r="BE238"/>
  <c r="BE251"/>
  <c r="BE254"/>
  <c r="BE261"/>
  <c r="BE283"/>
  <c r="BE286"/>
  <c r="J99"/>
  <c r="BE106"/>
  <c r="BE109"/>
  <c r="BE112"/>
  <c r="BE116"/>
  <c r="BE119"/>
  <c r="BE181"/>
  <c r="BE213"/>
  <c r="BE216"/>
  <c r="BE230"/>
  <c r="BE268"/>
  <c r="BE271"/>
  <c r="BE274"/>
  <c r="BE289"/>
  <c r="BE149"/>
  <c r="BE157"/>
  <c r="BE160"/>
  <c r="BE178"/>
  <c r="BE185"/>
  <c r="BE188"/>
  <c r="BE192"/>
  <c r="BE204"/>
  <c r="BE207"/>
  <c r="BE219"/>
  <c r="BE223"/>
  <c r="BE242"/>
  <c r="BE265"/>
  <c r="BE277"/>
  <c r="BE280"/>
  <c i="40" r="F58"/>
  <c r="J59"/>
  <c r="BE110"/>
  <c r="BE128"/>
  <c r="BE131"/>
  <c r="BE134"/>
  <c r="BE153"/>
  <c r="BE186"/>
  <c r="BE219"/>
  <c r="BE223"/>
  <c r="BE227"/>
  <c r="BE231"/>
  <c r="BE239"/>
  <c r="BE255"/>
  <c r="BE258"/>
  <c r="BE264"/>
  <c r="BE279"/>
  <c r="BE282"/>
  <c r="BE294"/>
  <c r="BE297"/>
  <c r="BE300"/>
  <c r="BE303"/>
  <c r="F59"/>
  <c r="BE103"/>
  <c r="BE114"/>
  <c r="BE125"/>
  <c r="BE142"/>
  <c r="BE150"/>
  <c r="BE174"/>
  <c r="BE189"/>
  <c r="BE192"/>
  <c r="BE200"/>
  <c r="BE246"/>
  <c r="BE273"/>
  <c r="BE291"/>
  <c r="E50"/>
  <c r="J56"/>
  <c r="BE106"/>
  <c r="BE157"/>
  <c r="BE161"/>
  <c r="BE178"/>
  <c r="BE182"/>
  <c r="BE196"/>
  <c r="BE204"/>
  <c r="BE207"/>
  <c r="BE210"/>
  <c r="BE213"/>
  <c r="BE216"/>
  <c r="BE235"/>
  <c r="BE249"/>
  <c r="BE261"/>
  <c r="BE270"/>
  <c r="BE276"/>
  <c r="BE285"/>
  <c r="BE307"/>
  <c r="J58"/>
  <c r="BE117"/>
  <c r="BE121"/>
  <c r="BE138"/>
  <c r="BE166"/>
  <c r="BE170"/>
  <c r="BE242"/>
  <c r="BE252"/>
  <c r="BE267"/>
  <c r="BE288"/>
  <c i="39" r="J56"/>
  <c r="J59"/>
  <c r="J103"/>
  <c r="BE110"/>
  <c r="BE116"/>
  <c r="BE122"/>
  <c r="BE143"/>
  <c r="BE151"/>
  <c r="BE157"/>
  <c r="BE179"/>
  <c r="BE226"/>
  <c r="BE248"/>
  <c r="BE287"/>
  <c r="BE306"/>
  <c r="BE318"/>
  <c r="BE327"/>
  <c r="BE333"/>
  <c r="BE336"/>
  <c r="BE340"/>
  <c r="BE355"/>
  <c r="BE389"/>
  <c r="BE392"/>
  <c r="BE422"/>
  <c r="BE429"/>
  <c r="BE433"/>
  <c r="BE437"/>
  <c r="BE453"/>
  <c r="BE459"/>
  <c r="BE478"/>
  <c r="BE490"/>
  <c r="BE493"/>
  <c r="BE508"/>
  <c r="BE517"/>
  <c r="BE538"/>
  <c r="BE549"/>
  <c r="BE553"/>
  <c r="BE576"/>
  <c r="E50"/>
  <c r="F58"/>
  <c r="BE113"/>
  <c r="BE126"/>
  <c r="BE132"/>
  <c r="BE135"/>
  <c r="BE139"/>
  <c r="BE147"/>
  <c r="BE164"/>
  <c r="BE176"/>
  <c r="BE186"/>
  <c r="BE210"/>
  <c r="BE216"/>
  <c r="BE229"/>
  <c r="BE236"/>
  <c r="BE239"/>
  <c r="BE242"/>
  <c r="BE254"/>
  <c r="BE266"/>
  <c r="BE293"/>
  <c r="BE296"/>
  <c r="BE309"/>
  <c r="BE323"/>
  <c r="BE343"/>
  <c r="BE386"/>
  <c r="BE396"/>
  <c r="BE401"/>
  <c r="BE413"/>
  <c r="BE456"/>
  <c r="BE484"/>
  <c r="BE487"/>
  <c r="BE524"/>
  <c r="BE527"/>
  <c r="BE534"/>
  <c r="BE541"/>
  <c r="BE545"/>
  <c r="BE557"/>
  <c r="BE561"/>
  <c r="BE564"/>
  <c r="BE573"/>
  <c r="BE583"/>
  <c r="F59"/>
  <c r="BE170"/>
  <c r="BE173"/>
  <c r="BE197"/>
  <c r="BE204"/>
  <c r="BE207"/>
  <c r="BE245"/>
  <c r="BE251"/>
  <c r="BE272"/>
  <c r="BE278"/>
  <c r="BE282"/>
  <c r="BE330"/>
  <c r="BE362"/>
  <c r="BE383"/>
  <c r="BE404"/>
  <c r="BE407"/>
  <c r="BE419"/>
  <c r="BE441"/>
  <c r="BE445"/>
  <c r="BE462"/>
  <c r="BE481"/>
  <c r="BE499"/>
  <c r="BE505"/>
  <c r="BE520"/>
  <c r="BE570"/>
  <c r="BE579"/>
  <c r="BE582"/>
  <c r="BE119"/>
  <c r="BE129"/>
  <c r="BE161"/>
  <c r="BE167"/>
  <c r="BE183"/>
  <c r="BE190"/>
  <c r="BE193"/>
  <c r="BE200"/>
  <c r="BE213"/>
  <c r="BE219"/>
  <c r="BE222"/>
  <c r="BE232"/>
  <c r="BE269"/>
  <c r="BE275"/>
  <c r="BE299"/>
  <c r="BE302"/>
  <c r="BE313"/>
  <c r="BE347"/>
  <c r="BE351"/>
  <c r="BE359"/>
  <c r="BE370"/>
  <c r="BE374"/>
  <c r="BE377"/>
  <c r="BE380"/>
  <c r="BE410"/>
  <c r="BE416"/>
  <c r="BE426"/>
  <c r="BE450"/>
  <c r="BE465"/>
  <c r="BE469"/>
  <c r="BE472"/>
  <c r="BE496"/>
  <c r="BE502"/>
  <c r="BE511"/>
  <c r="BE514"/>
  <c r="BE530"/>
  <c r="BE567"/>
  <c i="38" r="J58"/>
  <c r="E82"/>
  <c r="F90"/>
  <c r="J56"/>
  <c r="F59"/>
  <c r="J59"/>
  <c r="BE99"/>
  <c r="BE119"/>
  <c r="BE126"/>
  <c r="BE160"/>
  <c r="BE161"/>
  <c r="BE165"/>
  <c r="BE167"/>
  <c r="BE189"/>
  <c r="BE201"/>
  <c r="BE97"/>
  <c r="BE102"/>
  <c r="BE109"/>
  <c r="BE113"/>
  <c r="BE116"/>
  <c r="BE129"/>
  <c r="BE131"/>
  <c r="BE146"/>
  <c r="BE148"/>
  <c r="BE159"/>
  <c r="BE175"/>
  <c r="BE181"/>
  <c r="BE183"/>
  <c r="BE187"/>
  <c r="BE188"/>
  <c r="BE122"/>
  <c r="BE139"/>
  <c r="BE154"/>
  <c r="BE172"/>
  <c r="BE178"/>
  <c r="BE190"/>
  <c r="BE191"/>
  <c r="BE195"/>
  <c r="BE199"/>
  <c i="37" r="E83"/>
  <c r="F91"/>
  <c r="BE111"/>
  <c r="BE118"/>
  <c r="BE141"/>
  <c r="BE150"/>
  <c r="BE156"/>
  <c r="BE161"/>
  <c r="BE169"/>
  <c r="BE191"/>
  <c r="BE203"/>
  <c r="BE210"/>
  <c r="J91"/>
  <c r="BE98"/>
  <c r="BE99"/>
  <c r="BE124"/>
  <c r="BE185"/>
  <c r="BE194"/>
  <c r="BE204"/>
  <c r="BE206"/>
  <c r="BE208"/>
  <c r="J59"/>
  <c r="J89"/>
  <c r="BE121"/>
  <c r="BE148"/>
  <c r="BE167"/>
  <c r="BE174"/>
  <c r="BE177"/>
  <c r="BE197"/>
  <c r="BE205"/>
  <c r="BE209"/>
  <c r="BE216"/>
  <c r="BE222"/>
  <c r="BE224"/>
  <c r="F59"/>
  <c r="BE101"/>
  <c r="BE104"/>
  <c r="BE115"/>
  <c r="BE128"/>
  <c r="BE131"/>
  <c r="BE133"/>
  <c r="BE162"/>
  <c r="BE163"/>
  <c r="BE179"/>
  <c r="BE181"/>
  <c r="BE199"/>
  <c r="BE207"/>
  <c i="36" r="E50"/>
  <c r="F58"/>
  <c r="J59"/>
  <c r="J91"/>
  <c r="BE116"/>
  <c r="BE125"/>
  <c r="BE129"/>
  <c r="BE134"/>
  <c r="BE164"/>
  <c r="BE180"/>
  <c r="BE208"/>
  <c r="BE209"/>
  <c r="BE215"/>
  <c r="BE221"/>
  <c r="F59"/>
  <c r="BE142"/>
  <c r="BE149"/>
  <c r="BE163"/>
  <c r="BE201"/>
  <c r="BE210"/>
  <c r="BE219"/>
  <c r="J56"/>
  <c r="BE105"/>
  <c r="BE112"/>
  <c r="BE122"/>
  <c r="BE132"/>
  <c r="BE151"/>
  <c r="BE157"/>
  <c r="BE162"/>
  <c r="BE168"/>
  <c r="BE170"/>
  <c r="BE175"/>
  <c r="BE184"/>
  <c r="BE195"/>
  <c r="BE211"/>
  <c r="BE98"/>
  <c r="BE99"/>
  <c r="BE101"/>
  <c r="BE119"/>
  <c r="BE178"/>
  <c r="BE189"/>
  <c r="BE198"/>
  <c r="BE203"/>
  <c r="BE207"/>
  <c i="35" r="E50"/>
  <c r="F58"/>
  <c r="J88"/>
  <c r="J91"/>
  <c r="BE101"/>
  <c r="BE121"/>
  <c r="BE126"/>
  <c r="BE155"/>
  <c r="BE159"/>
  <c r="BE161"/>
  <c r="BE180"/>
  <c r="BE225"/>
  <c r="BE238"/>
  <c r="J58"/>
  <c r="BE98"/>
  <c r="BE111"/>
  <c r="BE115"/>
  <c r="BE118"/>
  <c r="BE157"/>
  <c r="BE182"/>
  <c r="BE187"/>
  <c r="BE190"/>
  <c r="BE211"/>
  <c r="BE214"/>
  <c r="BE236"/>
  <c r="BE240"/>
  <c r="BE243"/>
  <c r="F59"/>
  <c r="BE99"/>
  <c r="BE125"/>
  <c r="BE151"/>
  <c r="BE163"/>
  <c r="BE177"/>
  <c r="BE221"/>
  <c r="BE97"/>
  <c r="BE129"/>
  <c r="BE132"/>
  <c r="BE143"/>
  <c r="BE145"/>
  <c r="BE165"/>
  <c r="BE167"/>
  <c r="BE169"/>
  <c r="BE171"/>
  <c r="BE173"/>
  <c r="BE175"/>
  <c r="BE201"/>
  <c r="BE217"/>
  <c r="BE223"/>
  <c r="BE228"/>
  <c r="BE233"/>
  <c r="BE241"/>
  <c i="34" r="J56"/>
  <c r="J58"/>
  <c r="E84"/>
  <c r="J93"/>
  <c r="BE103"/>
  <c r="BE116"/>
  <c r="BE125"/>
  <c r="BE126"/>
  <c r="BE128"/>
  <c r="F59"/>
  <c r="BE101"/>
  <c r="BE119"/>
  <c r="BE120"/>
  <c r="BE122"/>
  <c r="BE129"/>
  <c r="BE130"/>
  <c r="BE132"/>
  <c r="BE134"/>
  <c r="BE136"/>
  <c r="F58"/>
  <c r="BE99"/>
  <c r="BE100"/>
  <c r="BE112"/>
  <c r="BE115"/>
  <c r="BE123"/>
  <c r="BE124"/>
  <c r="BE135"/>
  <c r="BE105"/>
  <c r="BE107"/>
  <c r="BE109"/>
  <c r="BE111"/>
  <c r="BE114"/>
  <c r="BE117"/>
  <c r="BE131"/>
  <c r="BE133"/>
  <c r="BE137"/>
  <c i="33" r="J58"/>
  <c r="F93"/>
  <c r="J94"/>
  <c r="BE100"/>
  <c r="BE110"/>
  <c r="BE112"/>
  <c r="BE116"/>
  <c r="BE125"/>
  <c r="BE131"/>
  <c r="BE135"/>
  <c r="BE136"/>
  <c r="E85"/>
  <c r="BE106"/>
  <c r="BE108"/>
  <c r="BE115"/>
  <c r="BE126"/>
  <c r="BE128"/>
  <c r="BE132"/>
  <c r="BE134"/>
  <c r="J91"/>
  <c r="BE104"/>
  <c r="BE113"/>
  <c r="BE117"/>
  <c r="BE123"/>
  <c r="BE124"/>
  <c r="F59"/>
  <c r="BE101"/>
  <c r="BE102"/>
  <c r="BE119"/>
  <c r="BE120"/>
  <c r="BE122"/>
  <c r="BE129"/>
  <c r="BE130"/>
  <c r="BE133"/>
  <c r="BE138"/>
  <c r="BE139"/>
  <c r="BE140"/>
  <c i="32" r="J56"/>
  <c r="J58"/>
  <c r="F92"/>
  <c r="J93"/>
  <c r="BE100"/>
  <c r="BE121"/>
  <c r="BE128"/>
  <c r="BE129"/>
  <c r="BE131"/>
  <c r="BE132"/>
  <c r="F59"/>
  <c r="BE101"/>
  <c r="BE107"/>
  <c r="BE109"/>
  <c r="BE111"/>
  <c r="BE112"/>
  <c r="BE116"/>
  <c r="BE118"/>
  <c r="BE133"/>
  <c r="BE134"/>
  <c r="E50"/>
  <c r="BE99"/>
  <c r="BE115"/>
  <c r="BE119"/>
  <c r="BE122"/>
  <c r="BE124"/>
  <c r="BE125"/>
  <c r="BE130"/>
  <c r="BE135"/>
  <c r="BE103"/>
  <c r="BE105"/>
  <c r="BE114"/>
  <c r="BE126"/>
  <c r="BE127"/>
  <c i="31" r="J56"/>
  <c r="J59"/>
  <c r="BE100"/>
  <c r="BE106"/>
  <c r="BE138"/>
  <c r="BE151"/>
  <c r="BE156"/>
  <c r="BE200"/>
  <c r="BE204"/>
  <c r="BE213"/>
  <c r="BE217"/>
  <c r="BE226"/>
  <c r="BE230"/>
  <c r="BE232"/>
  <c r="E50"/>
  <c r="F59"/>
  <c r="BE104"/>
  <c r="BE109"/>
  <c r="BE119"/>
  <c r="BE133"/>
  <c r="BE141"/>
  <c r="BE181"/>
  <c r="BE192"/>
  <c r="BE195"/>
  <c r="BE227"/>
  <c r="BE228"/>
  <c r="BE229"/>
  <c r="BE236"/>
  <c r="F58"/>
  <c r="J91"/>
  <c r="BE98"/>
  <c r="BE143"/>
  <c r="BE160"/>
  <c r="BE162"/>
  <c r="BE167"/>
  <c r="BE171"/>
  <c r="BE174"/>
  <c r="BE184"/>
  <c r="BE208"/>
  <c r="BE222"/>
  <c r="BE234"/>
  <c r="BE118"/>
  <c r="BE122"/>
  <c r="BE126"/>
  <c r="BE135"/>
  <c r="BE146"/>
  <c r="BE176"/>
  <c r="BE188"/>
  <c r="BE225"/>
  <c r="BE231"/>
  <c r="BE233"/>
  <c r="BE235"/>
  <c r="BE237"/>
  <c r="BE239"/>
  <c i="30" r="E50"/>
  <c r="F58"/>
  <c r="F96"/>
  <c r="BE102"/>
  <c r="BE139"/>
  <c r="BE142"/>
  <c r="BE177"/>
  <c r="BE208"/>
  <c r="BE228"/>
  <c r="BE231"/>
  <c r="BE235"/>
  <c r="BE251"/>
  <c r="BE253"/>
  <c r="BE317"/>
  <c r="J56"/>
  <c r="J96"/>
  <c r="BE152"/>
  <c r="BE169"/>
  <c r="BE215"/>
  <c r="BE233"/>
  <c r="BE257"/>
  <c r="BE267"/>
  <c r="BE318"/>
  <c r="BE320"/>
  <c r="BE321"/>
  <c r="BE323"/>
  <c r="BE104"/>
  <c r="BE110"/>
  <c r="BE145"/>
  <c r="BE186"/>
  <c r="BE194"/>
  <c r="BE202"/>
  <c r="BE204"/>
  <c r="BE246"/>
  <c r="BE249"/>
  <c r="BE261"/>
  <c r="BE264"/>
  <c r="BE270"/>
  <c r="BE274"/>
  <c r="BE276"/>
  <c r="BE279"/>
  <c r="BE284"/>
  <c r="BE292"/>
  <c r="BE295"/>
  <c r="BE302"/>
  <c r="BE304"/>
  <c r="BE315"/>
  <c r="BE319"/>
  <c r="J58"/>
  <c r="BE114"/>
  <c r="BE125"/>
  <c r="BE132"/>
  <c r="BE161"/>
  <c r="BE184"/>
  <c r="BE222"/>
  <c r="BE240"/>
  <c r="BE244"/>
  <c r="BE260"/>
  <c r="BE281"/>
  <c r="BE307"/>
  <c r="BE308"/>
  <c r="BE316"/>
  <c r="BE327"/>
  <c r="BE332"/>
  <c i="29" r="J56"/>
  <c r="J59"/>
  <c r="BE110"/>
  <c r="BE115"/>
  <c r="BE116"/>
  <c r="BE120"/>
  <c r="BE121"/>
  <c r="BE123"/>
  <c r="BE127"/>
  <c r="BE129"/>
  <c r="BE131"/>
  <c r="BE137"/>
  <c r="BE142"/>
  <c r="BE161"/>
  <c r="BE162"/>
  <c r="E50"/>
  <c r="F59"/>
  <c r="BE105"/>
  <c r="BE106"/>
  <c r="BE107"/>
  <c r="BE111"/>
  <c r="BE113"/>
  <c r="BE124"/>
  <c r="BE145"/>
  <c r="BE147"/>
  <c r="BE151"/>
  <c r="BE152"/>
  <c r="BE154"/>
  <c r="BE167"/>
  <c r="BE170"/>
  <c r="J58"/>
  <c r="BE108"/>
  <c r="BE118"/>
  <c r="BE126"/>
  <c r="BE132"/>
  <c r="BE133"/>
  <c r="BE134"/>
  <c r="BE138"/>
  <c r="BE140"/>
  <c r="BE141"/>
  <c r="BE144"/>
  <c r="BE148"/>
  <c r="BE149"/>
  <c r="BE150"/>
  <c r="BE153"/>
  <c r="BE160"/>
  <c r="BE163"/>
  <c r="BE164"/>
  <c r="BE165"/>
  <c r="BE168"/>
  <c r="BE169"/>
  <c r="F58"/>
  <c r="BE103"/>
  <c r="BE104"/>
  <c r="BE128"/>
  <c r="BE130"/>
  <c r="BE135"/>
  <c r="BE136"/>
  <c r="BE139"/>
  <c r="BE146"/>
  <c r="BE155"/>
  <c r="BE157"/>
  <c r="BE159"/>
  <c i="28" r="F58"/>
  <c r="E85"/>
  <c r="J93"/>
  <c r="BE102"/>
  <c r="BE103"/>
  <c r="BE105"/>
  <c r="BE107"/>
  <c r="BE111"/>
  <c r="BE112"/>
  <c r="BE116"/>
  <c r="BE118"/>
  <c r="BE119"/>
  <c r="BE121"/>
  <c r="BE124"/>
  <c r="BE125"/>
  <c r="BE127"/>
  <c r="BE129"/>
  <c r="J56"/>
  <c r="F59"/>
  <c r="BE126"/>
  <c r="BE130"/>
  <c r="BE131"/>
  <c r="J59"/>
  <c r="BE100"/>
  <c r="BE109"/>
  <c r="BE114"/>
  <c r="BE115"/>
  <c r="BE122"/>
  <c i="27" r="J62"/>
  <c r="J97"/>
  <c r="BE112"/>
  <c r="BE131"/>
  <c r="BE135"/>
  <c r="BE137"/>
  <c r="F63"/>
  <c r="E89"/>
  <c r="BE106"/>
  <c r="BE118"/>
  <c r="BE120"/>
  <c r="BE123"/>
  <c r="BE129"/>
  <c r="J63"/>
  <c r="BE109"/>
  <c r="BE110"/>
  <c r="BE126"/>
  <c r="BE127"/>
  <c r="BE130"/>
  <c r="BE136"/>
  <c r="F62"/>
  <c r="BE108"/>
  <c r="BE114"/>
  <c r="BE116"/>
  <c r="BE121"/>
  <c r="BE124"/>
  <c r="BE133"/>
  <c r="BE134"/>
  <c i="26" r="J60"/>
  <c r="F98"/>
  <c r="J99"/>
  <c r="BE106"/>
  <c r="BE127"/>
  <c r="J98"/>
  <c r="BE109"/>
  <c r="BE111"/>
  <c r="BE113"/>
  <c r="BE118"/>
  <c r="BE122"/>
  <c r="BE124"/>
  <c r="E52"/>
  <c r="F63"/>
  <c r="BE105"/>
  <c r="BE107"/>
  <c r="BE115"/>
  <c r="BE117"/>
  <c r="BE120"/>
  <c r="BE121"/>
  <c r="BE125"/>
  <c r="BE128"/>
  <c r="BE131"/>
  <c r="BE132"/>
  <c r="BE133"/>
  <c r="BE130"/>
  <c i="25" r="J62"/>
  <c r="BE109"/>
  <c r="BE121"/>
  <c r="BE128"/>
  <c r="BE131"/>
  <c r="BE137"/>
  <c r="BE138"/>
  <c r="BE142"/>
  <c r="F63"/>
  <c r="F98"/>
  <c r="BE106"/>
  <c r="BE107"/>
  <c r="BE118"/>
  <c r="BE125"/>
  <c r="BE126"/>
  <c r="BE129"/>
  <c r="BE130"/>
  <c r="BE140"/>
  <c r="E52"/>
  <c r="J60"/>
  <c r="BE113"/>
  <c r="BE115"/>
  <c r="BE117"/>
  <c r="BE143"/>
  <c r="J63"/>
  <c r="BE105"/>
  <c r="BE111"/>
  <c r="BE120"/>
  <c r="BE122"/>
  <c r="BE124"/>
  <c r="BE127"/>
  <c r="BE132"/>
  <c r="BE134"/>
  <c r="BE135"/>
  <c r="BE136"/>
  <c r="BE139"/>
  <c r="BE141"/>
  <c r="BE144"/>
  <c r="BE146"/>
  <c i="24" r="J58"/>
  <c r="J88"/>
  <c r="BE96"/>
  <c r="BE125"/>
  <c r="F58"/>
  <c r="E79"/>
  <c r="J85"/>
  <c r="F88"/>
  <c r="BE121"/>
  <c r="BE145"/>
  <c r="BE146"/>
  <c r="BE151"/>
  <c r="BE94"/>
  <c r="BE118"/>
  <c r="BE144"/>
  <c r="BE113"/>
  <c r="BE143"/>
  <c r="BE147"/>
  <c r="BE148"/>
  <c r="BE149"/>
  <c i="23" r="E50"/>
  <c r="F58"/>
  <c r="J90"/>
  <c r="BE98"/>
  <c r="BE148"/>
  <c r="BE154"/>
  <c r="BE156"/>
  <c r="F59"/>
  <c r="J87"/>
  <c r="BE96"/>
  <c r="BE123"/>
  <c r="BE137"/>
  <c r="BE146"/>
  <c r="BE147"/>
  <c r="J58"/>
  <c r="BE116"/>
  <c r="BE127"/>
  <c r="BE150"/>
  <c r="BE155"/>
  <c r="BE107"/>
  <c r="BE120"/>
  <c r="BE158"/>
  <c i="21" r="BK175"/>
  <c r="J175"/>
  <c r="J70"/>
  <c i="22" r="E50"/>
  <c r="J58"/>
  <c r="J59"/>
  <c r="F91"/>
  <c r="BE108"/>
  <c r="BE125"/>
  <c r="BE134"/>
  <c r="BE140"/>
  <c r="BE208"/>
  <c r="BE255"/>
  <c r="F59"/>
  <c r="J89"/>
  <c r="BE98"/>
  <c r="BE100"/>
  <c r="BE145"/>
  <c r="BE167"/>
  <c r="BE178"/>
  <c r="BE200"/>
  <c r="BE245"/>
  <c r="BE252"/>
  <c r="BE112"/>
  <c r="BE151"/>
  <c r="BE155"/>
  <c r="BE161"/>
  <c r="BE189"/>
  <c r="BE191"/>
  <c r="BE207"/>
  <c r="BE210"/>
  <c r="BE214"/>
  <c r="BE119"/>
  <c r="BE122"/>
  <c r="BE149"/>
  <c r="BE205"/>
  <c r="BE218"/>
  <c r="BE225"/>
  <c r="BE232"/>
  <c r="BE239"/>
  <c i="21" r="J58"/>
  <c r="F90"/>
  <c r="BE98"/>
  <c r="BE108"/>
  <c r="BE117"/>
  <c r="BE149"/>
  <c r="BE178"/>
  <c r="E50"/>
  <c r="J56"/>
  <c r="F89"/>
  <c r="BE123"/>
  <c r="BE137"/>
  <c r="BE177"/>
  <c r="J59"/>
  <c r="BE127"/>
  <c r="BE160"/>
  <c r="BE173"/>
  <c r="BE96"/>
  <c r="BE120"/>
  <c r="BE163"/>
  <c r="BE169"/>
  <c r="BE179"/>
  <c i="20" r="J60"/>
  <c r="F63"/>
  <c r="BE111"/>
  <c r="BE118"/>
  <c r="F62"/>
  <c r="E85"/>
  <c r="BE102"/>
  <c r="BE108"/>
  <c r="BE112"/>
  <c r="BE114"/>
  <c r="BE115"/>
  <c r="J63"/>
  <c r="J95"/>
  <c r="BE104"/>
  <c r="BE106"/>
  <c r="BE110"/>
  <c r="BE117"/>
  <c r="BE120"/>
  <c r="BE119"/>
  <c r="BE121"/>
  <c i="19" r="J60"/>
  <c r="F63"/>
  <c r="BE100"/>
  <c r="BE101"/>
  <c r="BE114"/>
  <c r="BE115"/>
  <c r="BE121"/>
  <c r="F62"/>
  <c r="J63"/>
  <c r="BE107"/>
  <c r="BE108"/>
  <c r="BE109"/>
  <c r="BE110"/>
  <c r="BE118"/>
  <c r="E52"/>
  <c r="J62"/>
  <c r="BE116"/>
  <c r="BE117"/>
  <c r="BE122"/>
  <c r="BE124"/>
  <c r="BE103"/>
  <c r="BE104"/>
  <c r="BE106"/>
  <c r="BE111"/>
  <c r="BE112"/>
  <c r="BE119"/>
  <c r="BE123"/>
  <c i="18" r="J62"/>
  <c r="F91"/>
  <c r="BE97"/>
  <c r="BE99"/>
  <c r="BE102"/>
  <c r="BE107"/>
  <c r="BE109"/>
  <c r="BE110"/>
  <c r="BE112"/>
  <c r="BE116"/>
  <c r="E81"/>
  <c r="J89"/>
  <c r="J92"/>
  <c r="BE106"/>
  <c r="BE108"/>
  <c r="BE115"/>
  <c r="BE123"/>
  <c r="F92"/>
  <c r="BE100"/>
  <c r="BE101"/>
  <c r="BE113"/>
  <c r="BE117"/>
  <c r="BE120"/>
  <c r="BE122"/>
  <c r="BE98"/>
  <c r="BE103"/>
  <c r="BE104"/>
  <c r="BE114"/>
  <c r="BE119"/>
  <c r="BE121"/>
  <c i="17" r="J62"/>
  <c r="BE95"/>
  <c r="BE97"/>
  <c r="BE102"/>
  <c r="BE103"/>
  <c r="BE104"/>
  <c r="BE109"/>
  <c r="BE117"/>
  <c r="BE123"/>
  <c r="BE129"/>
  <c r="BE130"/>
  <c r="J63"/>
  <c r="J86"/>
  <c r="F89"/>
  <c r="BE94"/>
  <c r="BE99"/>
  <c r="BE105"/>
  <c r="BE111"/>
  <c r="BE112"/>
  <c r="E52"/>
  <c r="F62"/>
  <c r="BE96"/>
  <c r="BE98"/>
  <c r="BE110"/>
  <c r="BE119"/>
  <c r="BE120"/>
  <c r="BE121"/>
  <c r="BE122"/>
  <c r="BE128"/>
  <c r="BE100"/>
  <c r="BE101"/>
  <c r="BE106"/>
  <c r="BE107"/>
  <c r="BE108"/>
  <c r="BE113"/>
  <c r="BE114"/>
  <c r="BE115"/>
  <c r="BE116"/>
  <c r="BE118"/>
  <c r="BE124"/>
  <c r="BE125"/>
  <c r="BE126"/>
  <c r="BE127"/>
  <c i="16" r="F63"/>
  <c r="J95"/>
  <c r="BE115"/>
  <c r="BE125"/>
  <c r="BE128"/>
  <c r="BE130"/>
  <c r="BE132"/>
  <c r="BE133"/>
  <c r="BE135"/>
  <c r="BE139"/>
  <c r="BE142"/>
  <c r="BE146"/>
  <c r="BE147"/>
  <c r="BE151"/>
  <c r="BE155"/>
  <c r="BE163"/>
  <c r="BE171"/>
  <c r="BE172"/>
  <c r="BE179"/>
  <c r="BE186"/>
  <c r="J62"/>
  <c r="BE106"/>
  <c r="BE107"/>
  <c r="BE111"/>
  <c r="BE116"/>
  <c r="BE118"/>
  <c r="BE123"/>
  <c r="BE129"/>
  <c r="BE138"/>
  <c r="BE144"/>
  <c r="BE148"/>
  <c r="BE152"/>
  <c r="BE153"/>
  <c r="BE154"/>
  <c r="BE157"/>
  <c r="BE165"/>
  <c r="BE167"/>
  <c r="BE168"/>
  <c r="BE170"/>
  <c r="BE173"/>
  <c r="BE174"/>
  <c r="BE175"/>
  <c r="BE178"/>
  <c r="F62"/>
  <c r="E87"/>
  <c r="J98"/>
  <c r="BE103"/>
  <c r="BE105"/>
  <c r="BE109"/>
  <c r="BE112"/>
  <c r="BE113"/>
  <c r="BE120"/>
  <c r="BE121"/>
  <c r="BE124"/>
  <c r="BE131"/>
  <c r="BE136"/>
  <c r="BE137"/>
  <c r="BE140"/>
  <c r="BE141"/>
  <c r="BE150"/>
  <c r="BE158"/>
  <c r="BE159"/>
  <c r="BE160"/>
  <c r="BE176"/>
  <c r="BE108"/>
  <c r="BE110"/>
  <c r="BE114"/>
  <c r="BE117"/>
  <c r="BE119"/>
  <c r="BE122"/>
  <c r="BE126"/>
  <c r="BE145"/>
  <c r="BE156"/>
  <c r="BE161"/>
  <c r="BE164"/>
  <c r="BE166"/>
  <c r="BE169"/>
  <c r="BE180"/>
  <c r="BE181"/>
  <c r="BE183"/>
  <c r="BE185"/>
  <c i="15" r="J63"/>
  <c r="J89"/>
  <c r="BE98"/>
  <c r="BE103"/>
  <c r="BE105"/>
  <c r="BE112"/>
  <c r="E52"/>
  <c r="F62"/>
  <c r="J87"/>
  <c r="BE100"/>
  <c r="BE114"/>
  <c r="F90"/>
  <c r="BE95"/>
  <c r="BE97"/>
  <c r="BE99"/>
  <c r="BE101"/>
  <c r="BE102"/>
  <c r="BE104"/>
  <c r="BE106"/>
  <c r="BE109"/>
  <c r="BE111"/>
  <c r="BE96"/>
  <c r="BE107"/>
  <c r="BE108"/>
  <c r="BE113"/>
  <c i="13" r="BK97"/>
  <c r="J97"/>
  <c i="14" r="J62"/>
  <c r="E82"/>
  <c r="F92"/>
  <c r="J93"/>
  <c r="BE101"/>
  <c r="BE102"/>
  <c r="BE103"/>
  <c r="BE106"/>
  <c r="BE107"/>
  <c r="BE111"/>
  <c r="BE127"/>
  <c r="BE130"/>
  <c r="BE139"/>
  <c r="F93"/>
  <c r="BE99"/>
  <c r="BE100"/>
  <c r="BE104"/>
  <c r="BE108"/>
  <c r="BE110"/>
  <c r="BE119"/>
  <c r="BE120"/>
  <c r="BE121"/>
  <c r="BE123"/>
  <c r="BE126"/>
  <c r="BE129"/>
  <c r="BE134"/>
  <c r="BE137"/>
  <c r="BE138"/>
  <c r="BE105"/>
  <c r="BE112"/>
  <c r="BE115"/>
  <c r="BE116"/>
  <c r="BE117"/>
  <c r="BE118"/>
  <c r="BE122"/>
  <c r="BE124"/>
  <c r="BE131"/>
  <c r="BE132"/>
  <c r="BE133"/>
  <c r="BE135"/>
  <c r="BE136"/>
  <c r="J60"/>
  <c r="BE98"/>
  <c r="BE113"/>
  <c i="13" r="E52"/>
  <c r="J63"/>
  <c r="BE119"/>
  <c r="BE120"/>
  <c r="BE122"/>
  <c r="BE126"/>
  <c r="BE132"/>
  <c r="BE134"/>
  <c r="BE136"/>
  <c r="BE137"/>
  <c r="BE140"/>
  <c r="BE141"/>
  <c r="BE143"/>
  <c r="BE148"/>
  <c r="BE149"/>
  <c r="BE152"/>
  <c r="BE159"/>
  <c r="BE161"/>
  <c r="J62"/>
  <c r="BE99"/>
  <c r="BE104"/>
  <c r="BE115"/>
  <c r="BE117"/>
  <c r="BE123"/>
  <c r="BE125"/>
  <c r="BE127"/>
  <c r="BE128"/>
  <c r="BE133"/>
  <c r="BE145"/>
  <c r="BE154"/>
  <c r="BE157"/>
  <c r="BE158"/>
  <c r="F62"/>
  <c r="BE100"/>
  <c r="BE101"/>
  <c r="BE102"/>
  <c r="BE103"/>
  <c r="BE106"/>
  <c r="BE107"/>
  <c r="BE109"/>
  <c r="BE112"/>
  <c r="BE114"/>
  <c r="BE135"/>
  <c r="BE138"/>
  <c r="BE139"/>
  <c r="BE142"/>
  <c r="BE144"/>
  <c r="BE153"/>
  <c r="BE156"/>
  <c r="J60"/>
  <c r="F63"/>
  <c r="BE105"/>
  <c r="BE108"/>
  <c r="BE110"/>
  <c r="BE111"/>
  <c r="BE113"/>
  <c r="BE118"/>
  <c r="BE121"/>
  <c r="BE129"/>
  <c r="BE130"/>
  <c r="BE147"/>
  <c r="BE151"/>
  <c r="BE155"/>
  <c r="BE160"/>
  <c i="12" r="E52"/>
  <c r="J60"/>
  <c r="J63"/>
  <c r="J92"/>
  <c r="BE99"/>
  <c r="BE104"/>
  <c r="BE105"/>
  <c r="BE107"/>
  <c r="BE109"/>
  <c r="BE117"/>
  <c r="BE122"/>
  <c r="BE126"/>
  <c r="BE127"/>
  <c i="11" r="J96"/>
  <c r="J68"/>
  <c i="12" r="F62"/>
  <c r="BE101"/>
  <c r="BE106"/>
  <c r="BE110"/>
  <c r="BE111"/>
  <c r="BE114"/>
  <c r="BE116"/>
  <c r="BE119"/>
  <c r="BE123"/>
  <c r="BE125"/>
  <c r="BE128"/>
  <c r="F63"/>
  <c r="BE98"/>
  <c r="BE108"/>
  <c r="BE130"/>
  <c r="BE100"/>
  <c r="BE103"/>
  <c r="BE113"/>
  <c r="BE115"/>
  <c r="BE121"/>
  <c r="BE124"/>
  <c r="BE129"/>
  <c i="11" r="F63"/>
  <c r="J89"/>
  <c r="BE97"/>
  <c r="BE100"/>
  <c r="BE104"/>
  <c r="BE105"/>
  <c r="BE106"/>
  <c r="BE114"/>
  <c r="BE115"/>
  <c r="BE126"/>
  <c r="BE127"/>
  <c r="BE132"/>
  <c r="BE145"/>
  <c r="BE146"/>
  <c r="BE147"/>
  <c r="BE153"/>
  <c r="BE154"/>
  <c r="J62"/>
  <c r="F91"/>
  <c r="J92"/>
  <c r="BE99"/>
  <c r="BE103"/>
  <c r="BE113"/>
  <c r="BE119"/>
  <c r="BE129"/>
  <c r="BE130"/>
  <c r="BE131"/>
  <c r="BE134"/>
  <c r="BE135"/>
  <c r="BE140"/>
  <c r="BE141"/>
  <c r="BE142"/>
  <c r="BE143"/>
  <c r="E52"/>
  <c r="BE101"/>
  <c r="BE108"/>
  <c r="BE109"/>
  <c r="BE111"/>
  <c r="BE112"/>
  <c r="BE117"/>
  <c r="BE118"/>
  <c r="BE123"/>
  <c r="BE136"/>
  <c r="BE137"/>
  <c r="BE138"/>
  <c r="BE149"/>
  <c r="BE151"/>
  <c r="BE152"/>
  <c r="BE155"/>
  <c r="BE98"/>
  <c r="BE102"/>
  <c r="BE107"/>
  <c r="BE110"/>
  <c r="BE120"/>
  <c r="BE121"/>
  <c r="BE124"/>
  <c r="BE125"/>
  <c r="BE128"/>
  <c r="BE133"/>
  <c r="BE139"/>
  <c r="BE148"/>
  <c r="BE150"/>
  <c i="10" r="E52"/>
  <c r="F62"/>
  <c r="J93"/>
  <c r="J96"/>
  <c r="BE101"/>
  <c r="BE118"/>
  <c r="BE122"/>
  <c r="BE125"/>
  <c r="BE133"/>
  <c r="BE138"/>
  <c r="BE139"/>
  <c r="BE142"/>
  <c r="BE149"/>
  <c r="BE153"/>
  <c r="BE156"/>
  <c r="BE159"/>
  <c r="BE166"/>
  <c r="BE169"/>
  <c r="BE172"/>
  <c r="BE176"/>
  <c r="BE177"/>
  <c r="BE180"/>
  <c r="BE182"/>
  <c r="BE190"/>
  <c r="BE202"/>
  <c r="BE211"/>
  <c r="BE214"/>
  <c r="BE218"/>
  <c r="BE224"/>
  <c r="BE231"/>
  <c r="BE232"/>
  <c r="BE235"/>
  <c r="BE243"/>
  <c r="BE249"/>
  <c r="BE253"/>
  <c r="BE258"/>
  <c r="BE102"/>
  <c r="BE103"/>
  <c r="BE105"/>
  <c r="BE106"/>
  <c r="BE110"/>
  <c r="BE111"/>
  <c r="BE112"/>
  <c r="BE115"/>
  <c r="BE116"/>
  <c r="BE121"/>
  <c r="BE123"/>
  <c r="BE124"/>
  <c r="BE135"/>
  <c r="BE137"/>
  <c r="BE140"/>
  <c r="BE145"/>
  <c r="BE148"/>
  <c r="BE150"/>
  <c r="BE154"/>
  <c r="BE155"/>
  <c r="BE160"/>
  <c r="BE161"/>
  <c r="BE162"/>
  <c r="BE168"/>
  <c r="BE170"/>
  <c r="BE171"/>
  <c r="BE173"/>
  <c r="BE175"/>
  <c r="BE186"/>
  <c r="BE187"/>
  <c r="BE205"/>
  <c r="BE209"/>
  <c r="BE216"/>
  <c r="BE220"/>
  <c r="BE239"/>
  <c r="BE241"/>
  <c r="BE247"/>
  <c r="BE250"/>
  <c r="BE252"/>
  <c r="BE257"/>
  <c r="F63"/>
  <c r="BE104"/>
  <c r="BE113"/>
  <c r="BE114"/>
  <c r="BE117"/>
  <c r="BE126"/>
  <c r="BE127"/>
  <c r="BE128"/>
  <c r="BE129"/>
  <c r="BE130"/>
  <c r="BE131"/>
  <c r="BE134"/>
  <c r="BE158"/>
  <c r="BE163"/>
  <c r="BE167"/>
  <c r="BE174"/>
  <c r="BE181"/>
  <c r="BE183"/>
  <c r="BE185"/>
  <c r="BE192"/>
  <c r="BE193"/>
  <c r="BE194"/>
  <c r="BE198"/>
  <c r="BE199"/>
  <c r="BE200"/>
  <c r="BE201"/>
  <c r="BE206"/>
  <c r="BE208"/>
  <c r="BE210"/>
  <c r="BE213"/>
  <c r="BE217"/>
  <c r="BE219"/>
  <c r="BE221"/>
  <c r="BE225"/>
  <c r="BE236"/>
  <c r="BE245"/>
  <c r="BE248"/>
  <c r="BE251"/>
  <c r="J62"/>
  <c r="BE107"/>
  <c r="BE108"/>
  <c r="BE109"/>
  <c r="BE120"/>
  <c r="BE132"/>
  <c r="BE136"/>
  <c r="BE141"/>
  <c r="BE143"/>
  <c r="BE144"/>
  <c r="BE146"/>
  <c r="BE147"/>
  <c r="BE151"/>
  <c r="BE152"/>
  <c r="BE157"/>
  <c r="BE164"/>
  <c r="BE165"/>
  <c r="BE178"/>
  <c r="BE179"/>
  <c r="BE188"/>
  <c r="BE189"/>
  <c r="BE191"/>
  <c r="BE195"/>
  <c r="BE196"/>
  <c r="BE197"/>
  <c r="BE203"/>
  <c r="BE204"/>
  <c r="BE207"/>
  <c r="BE212"/>
  <c r="BE215"/>
  <c r="BE222"/>
  <c r="BE223"/>
  <c r="BE226"/>
  <c r="BE227"/>
  <c r="BE228"/>
  <c r="BE229"/>
  <c r="BE230"/>
  <c r="BE234"/>
  <c r="BE237"/>
  <c r="BE240"/>
  <c r="BE244"/>
  <c r="BE255"/>
  <c r="BE256"/>
  <c r="BE259"/>
  <c r="BE260"/>
  <c i="9" r="J60"/>
  <c r="J62"/>
  <c r="BE104"/>
  <c r="BE108"/>
  <c r="BE112"/>
  <c r="BE114"/>
  <c r="BE122"/>
  <c r="BE124"/>
  <c r="BE125"/>
  <c r="BE127"/>
  <c r="BE128"/>
  <c r="BE129"/>
  <c r="BE137"/>
  <c r="BE139"/>
  <c r="BE143"/>
  <c r="BE153"/>
  <c r="BE154"/>
  <c r="BE155"/>
  <c r="BE173"/>
  <c r="BE185"/>
  <c r="BE188"/>
  <c r="BE197"/>
  <c r="BE198"/>
  <c r="BE203"/>
  <c r="BE205"/>
  <c r="BE215"/>
  <c r="BE220"/>
  <c r="BE231"/>
  <c r="BE232"/>
  <c r="BE233"/>
  <c r="F62"/>
  <c r="E85"/>
  <c r="J96"/>
  <c r="BE109"/>
  <c r="BE110"/>
  <c r="BE117"/>
  <c r="BE138"/>
  <c r="BE140"/>
  <c r="BE141"/>
  <c r="BE142"/>
  <c r="BE151"/>
  <c r="BE157"/>
  <c r="BE158"/>
  <c r="BE159"/>
  <c r="BE166"/>
  <c r="BE179"/>
  <c r="BE180"/>
  <c r="BE189"/>
  <c r="BE191"/>
  <c r="BE192"/>
  <c r="BE193"/>
  <c r="BE194"/>
  <c r="BE195"/>
  <c r="BE199"/>
  <c r="BE202"/>
  <c r="BE208"/>
  <c r="BE213"/>
  <c r="BE217"/>
  <c r="BE218"/>
  <c r="BE219"/>
  <c r="BE221"/>
  <c r="BE224"/>
  <c r="BE225"/>
  <c r="BE226"/>
  <c r="BE228"/>
  <c r="BE229"/>
  <c r="BE230"/>
  <c r="BE234"/>
  <c r="F63"/>
  <c r="BE102"/>
  <c r="BE103"/>
  <c r="BE111"/>
  <c r="BE113"/>
  <c r="BE115"/>
  <c r="BE116"/>
  <c r="BE123"/>
  <c r="BE130"/>
  <c r="BE136"/>
  <c r="BE144"/>
  <c r="BE149"/>
  <c r="BE152"/>
  <c r="BE160"/>
  <c r="BE161"/>
  <c r="BE162"/>
  <c r="BE167"/>
  <c r="BE169"/>
  <c r="BE170"/>
  <c r="BE172"/>
  <c r="BE183"/>
  <c r="BE184"/>
  <c r="BE190"/>
  <c r="BE206"/>
  <c r="BE212"/>
  <c r="BE222"/>
  <c r="BE227"/>
  <c r="BE105"/>
  <c r="BE106"/>
  <c r="BE107"/>
  <c r="BE118"/>
  <c r="BE119"/>
  <c r="BE120"/>
  <c r="BE121"/>
  <c r="BE131"/>
  <c r="BE132"/>
  <c r="BE133"/>
  <c r="BE134"/>
  <c r="BE145"/>
  <c r="BE146"/>
  <c r="BE147"/>
  <c r="BE148"/>
  <c r="BE150"/>
  <c r="BE156"/>
  <c r="BE163"/>
  <c r="BE165"/>
  <c r="BE168"/>
  <c r="BE171"/>
  <c r="BE174"/>
  <c r="BE176"/>
  <c r="BE177"/>
  <c r="BE178"/>
  <c r="BE181"/>
  <c r="BE182"/>
  <c r="BE187"/>
  <c r="BE196"/>
  <c r="BE200"/>
  <c r="BE201"/>
  <c r="BE204"/>
  <c r="BE209"/>
  <c r="BE210"/>
  <c r="BE211"/>
  <c r="BE214"/>
  <c r="BE216"/>
  <c r="BE223"/>
  <c i="8" r="J62"/>
  <c r="F88"/>
  <c r="BE96"/>
  <c r="BE100"/>
  <c r="BE106"/>
  <c r="BE113"/>
  <c r="BE134"/>
  <c r="BE136"/>
  <c r="BE146"/>
  <c r="BE159"/>
  <c r="BE160"/>
  <c r="BE161"/>
  <c r="BE168"/>
  <c r="BE169"/>
  <c r="BE170"/>
  <c r="BE173"/>
  <c r="BE177"/>
  <c r="BE179"/>
  <c r="BE183"/>
  <c r="BE185"/>
  <c r="BE187"/>
  <c r="BE199"/>
  <c r="BE201"/>
  <c r="BE205"/>
  <c r="E52"/>
  <c r="J86"/>
  <c r="J89"/>
  <c r="BE94"/>
  <c r="BE95"/>
  <c r="BE98"/>
  <c r="BE99"/>
  <c r="BE101"/>
  <c r="BE102"/>
  <c r="BE107"/>
  <c r="BE115"/>
  <c r="BE116"/>
  <c r="BE119"/>
  <c r="BE123"/>
  <c r="BE124"/>
  <c r="BE125"/>
  <c r="BE128"/>
  <c r="BE129"/>
  <c r="BE130"/>
  <c r="BE133"/>
  <c r="BE137"/>
  <c r="BE142"/>
  <c r="BE143"/>
  <c r="BE144"/>
  <c r="BE149"/>
  <c r="BE151"/>
  <c r="BE152"/>
  <c r="BE154"/>
  <c r="BE155"/>
  <c r="BE162"/>
  <c r="BE163"/>
  <c r="BE164"/>
  <c r="BE165"/>
  <c r="BE166"/>
  <c r="BE167"/>
  <c r="BE176"/>
  <c r="BE181"/>
  <c r="BE182"/>
  <c r="BE184"/>
  <c r="BE190"/>
  <c r="BE192"/>
  <c r="BE194"/>
  <c r="BE195"/>
  <c r="BE200"/>
  <c r="BE209"/>
  <c r="BE210"/>
  <c r="F89"/>
  <c r="BE97"/>
  <c r="BE103"/>
  <c r="BE109"/>
  <c r="BE112"/>
  <c r="BE117"/>
  <c r="BE121"/>
  <c r="BE126"/>
  <c r="BE127"/>
  <c r="BE131"/>
  <c r="BE132"/>
  <c r="BE135"/>
  <c r="BE138"/>
  <c r="BE141"/>
  <c r="BE148"/>
  <c r="BE150"/>
  <c r="BE174"/>
  <c r="BE178"/>
  <c r="BE180"/>
  <c r="BE189"/>
  <c r="BE191"/>
  <c r="BE193"/>
  <c r="BE198"/>
  <c r="BE206"/>
  <c r="BE207"/>
  <c r="BE104"/>
  <c r="BE105"/>
  <c r="BE108"/>
  <c r="BE110"/>
  <c r="BE111"/>
  <c r="BE114"/>
  <c r="BE118"/>
  <c r="BE120"/>
  <c r="BE122"/>
  <c r="BE139"/>
  <c r="BE140"/>
  <c r="BE145"/>
  <c r="BE147"/>
  <c r="BE153"/>
  <c r="BE156"/>
  <c r="BE157"/>
  <c r="BE158"/>
  <c r="BE171"/>
  <c r="BE172"/>
  <c r="BE175"/>
  <c r="BE186"/>
  <c r="BE188"/>
  <c r="BE196"/>
  <c r="BE197"/>
  <c r="BE202"/>
  <c r="BE203"/>
  <c r="BE204"/>
  <c r="BE208"/>
  <c i="7" r="E52"/>
  <c r="J62"/>
  <c r="F101"/>
  <c r="J102"/>
  <c r="BE123"/>
  <c r="BE130"/>
  <c r="BE161"/>
  <c r="BE173"/>
  <c r="BE182"/>
  <c r="BE194"/>
  <c r="BE200"/>
  <c r="BE203"/>
  <c r="BE209"/>
  <c r="BE218"/>
  <c r="BE221"/>
  <c r="BE223"/>
  <c r="BE235"/>
  <c r="BE238"/>
  <c r="BE241"/>
  <c r="BE245"/>
  <c r="BE107"/>
  <c r="BE110"/>
  <c r="BE114"/>
  <c r="BE141"/>
  <c r="BE154"/>
  <c r="BE164"/>
  <c r="BE167"/>
  <c r="BE170"/>
  <c r="BE197"/>
  <c r="BE228"/>
  <c r="BE259"/>
  <c r="J60"/>
  <c r="F63"/>
  <c r="BE117"/>
  <c r="BE127"/>
  <c r="BE133"/>
  <c r="BE144"/>
  <c r="BE158"/>
  <c r="BE176"/>
  <c r="BE179"/>
  <c r="BE185"/>
  <c r="BE188"/>
  <c r="BE206"/>
  <c r="BE212"/>
  <c r="BE215"/>
  <c r="BE231"/>
  <c r="BE248"/>
  <c r="BE263"/>
  <c r="BE120"/>
  <c r="BE137"/>
  <c r="BE150"/>
  <c r="BE191"/>
  <c r="BE226"/>
  <c r="BE252"/>
  <c r="BE256"/>
  <c r="BE266"/>
  <c i="6" r="E52"/>
  <c r="J60"/>
  <c r="J104"/>
  <c r="BE112"/>
  <c r="BE122"/>
  <c r="BE125"/>
  <c r="BE138"/>
  <c r="BE183"/>
  <c r="BE210"/>
  <c r="BE222"/>
  <c r="BE228"/>
  <c r="BE243"/>
  <c r="BE246"/>
  <c r="BE249"/>
  <c r="BE253"/>
  <c r="BE269"/>
  <c r="BE272"/>
  <c r="BE298"/>
  <c r="BE310"/>
  <c r="BE316"/>
  <c r="BE371"/>
  <c r="BE374"/>
  <c r="BE383"/>
  <c r="BE418"/>
  <c r="BE421"/>
  <c r="BE430"/>
  <c r="BE436"/>
  <c r="BE439"/>
  <c r="BE442"/>
  <c r="BE486"/>
  <c r="BE508"/>
  <c r="BE520"/>
  <c r="BE525"/>
  <c r="BE534"/>
  <c r="BE545"/>
  <c r="F62"/>
  <c r="BE116"/>
  <c r="BE119"/>
  <c r="BE132"/>
  <c r="BE186"/>
  <c r="BE189"/>
  <c r="BE204"/>
  <c r="BE216"/>
  <c r="BE219"/>
  <c r="BE225"/>
  <c r="BE260"/>
  <c r="BE295"/>
  <c r="BE301"/>
  <c r="BE304"/>
  <c r="BE313"/>
  <c r="BE343"/>
  <c r="BE355"/>
  <c r="BE392"/>
  <c r="BE404"/>
  <c r="BE414"/>
  <c r="BE456"/>
  <c r="BE471"/>
  <c r="BE477"/>
  <c r="BE483"/>
  <c r="BE489"/>
  <c r="BE514"/>
  <c r="BE523"/>
  <c r="BE541"/>
  <c r="BE542"/>
  <c r="BE552"/>
  <c r="BE559"/>
  <c r="J62"/>
  <c r="F104"/>
  <c r="BE135"/>
  <c r="BE151"/>
  <c r="BE165"/>
  <c r="BE169"/>
  <c r="BE172"/>
  <c r="BE177"/>
  <c r="BE180"/>
  <c r="BE195"/>
  <c r="BE198"/>
  <c r="BE201"/>
  <c r="BE207"/>
  <c r="BE213"/>
  <c r="BE231"/>
  <c r="BE234"/>
  <c r="BE256"/>
  <c r="BE263"/>
  <c r="BE278"/>
  <c r="BE290"/>
  <c r="BE292"/>
  <c r="BE322"/>
  <c r="BE331"/>
  <c r="BE334"/>
  <c r="BE337"/>
  <c r="BE340"/>
  <c r="BE349"/>
  <c r="BE365"/>
  <c r="BE380"/>
  <c r="BE389"/>
  <c r="BE395"/>
  <c r="BE401"/>
  <c r="BE411"/>
  <c r="BE445"/>
  <c r="BE448"/>
  <c r="BE451"/>
  <c r="BE474"/>
  <c r="BE480"/>
  <c r="BE501"/>
  <c r="BE504"/>
  <c r="BE517"/>
  <c r="BE549"/>
  <c r="BE109"/>
  <c r="BE128"/>
  <c r="BE141"/>
  <c r="BE145"/>
  <c r="BE148"/>
  <c r="BE154"/>
  <c r="BE158"/>
  <c r="BE159"/>
  <c r="BE176"/>
  <c r="BE192"/>
  <c r="BE237"/>
  <c r="BE240"/>
  <c r="BE266"/>
  <c r="BE275"/>
  <c r="BE281"/>
  <c r="BE284"/>
  <c r="BE287"/>
  <c r="BE307"/>
  <c r="BE319"/>
  <c r="BE325"/>
  <c r="BE328"/>
  <c r="BE346"/>
  <c r="BE352"/>
  <c r="BE358"/>
  <c r="BE361"/>
  <c r="BE368"/>
  <c r="BE377"/>
  <c r="BE386"/>
  <c r="BE398"/>
  <c r="BE407"/>
  <c r="BE424"/>
  <c r="BE427"/>
  <c r="BE433"/>
  <c r="BE453"/>
  <c r="BE459"/>
  <c r="BE462"/>
  <c r="BE465"/>
  <c r="BE468"/>
  <c r="BE492"/>
  <c r="BE495"/>
  <c r="BE498"/>
  <c r="BE511"/>
  <c r="BE528"/>
  <c r="BE530"/>
  <c r="BE537"/>
  <c r="BE556"/>
  <c r="BE562"/>
  <c i="5" r="E52"/>
  <c r="J62"/>
  <c r="J124"/>
  <c r="BE130"/>
  <c r="BE135"/>
  <c r="BE152"/>
  <c r="BE158"/>
  <c r="BE177"/>
  <c r="BE186"/>
  <c r="BE205"/>
  <c r="BE221"/>
  <c r="BE232"/>
  <c r="BE463"/>
  <c r="BE490"/>
  <c r="BE518"/>
  <c r="BE546"/>
  <c r="BE674"/>
  <c r="BE714"/>
  <c r="BE796"/>
  <c r="BE824"/>
  <c r="BE849"/>
  <c r="BE852"/>
  <c r="BE854"/>
  <c r="BE856"/>
  <c r="BE885"/>
  <c r="BE896"/>
  <c r="BE920"/>
  <c r="BE934"/>
  <c r="BE947"/>
  <c r="BE973"/>
  <c r="BE985"/>
  <c r="BE1010"/>
  <c r="BE1018"/>
  <c r="BE1051"/>
  <c r="BE1095"/>
  <c r="BE1124"/>
  <c r="BE1128"/>
  <c r="BE1131"/>
  <c r="BE1138"/>
  <c r="BE1144"/>
  <c r="BE1145"/>
  <c r="BE1148"/>
  <c r="BE1164"/>
  <c r="BE1179"/>
  <c r="BE1197"/>
  <c r="BE1215"/>
  <c r="BE1224"/>
  <c r="BE1285"/>
  <c r="BE1319"/>
  <c r="BE1323"/>
  <c r="BE1335"/>
  <c r="BE1337"/>
  <c r="BE1341"/>
  <c r="BE1343"/>
  <c r="BE1352"/>
  <c r="BE1364"/>
  <c r="BE1374"/>
  <c r="BE1397"/>
  <c r="BE1406"/>
  <c r="BE1452"/>
  <c r="BE1482"/>
  <c r="BE1514"/>
  <c r="BE1516"/>
  <c r="BE1519"/>
  <c r="BE1536"/>
  <c r="BE1632"/>
  <c r="BE1653"/>
  <c r="BE1692"/>
  <c r="BE1696"/>
  <c r="BE1706"/>
  <c r="BE1722"/>
  <c r="BE1744"/>
  <c r="BE1759"/>
  <c r="BE1792"/>
  <c r="BE1807"/>
  <c r="BE1846"/>
  <c r="BE1853"/>
  <c r="BE1878"/>
  <c r="BE1898"/>
  <c r="BE1903"/>
  <c r="BE1906"/>
  <c r="BE1908"/>
  <c r="BE1925"/>
  <c r="BE1936"/>
  <c r="BE1948"/>
  <c r="BE1951"/>
  <c r="BE1954"/>
  <c r="BE1973"/>
  <c r="BE1986"/>
  <c r="BE1997"/>
  <c r="BE2038"/>
  <c r="BE2047"/>
  <c r="BE2049"/>
  <c r="BE2051"/>
  <c r="BE2053"/>
  <c r="BE2059"/>
  <c r="BE2060"/>
  <c r="BE2068"/>
  <c r="BE2069"/>
  <c r="BE2070"/>
  <c r="BE2071"/>
  <c r="BE2073"/>
  <c r="BE2081"/>
  <c r="BE2091"/>
  <c r="BE2097"/>
  <c r="BE2106"/>
  <c r="BE2111"/>
  <c r="BE2114"/>
  <c r="BE2115"/>
  <c r="BE2118"/>
  <c r="BE2122"/>
  <c r="BE2124"/>
  <c r="BE2127"/>
  <c r="BE2130"/>
  <c r="BE2131"/>
  <c r="BE2137"/>
  <c r="BE2141"/>
  <c r="BE2156"/>
  <c r="BE2202"/>
  <c r="BE2205"/>
  <c r="BE2219"/>
  <c r="BE2232"/>
  <c r="BE2239"/>
  <c r="BE2241"/>
  <c r="BE2244"/>
  <c r="BE2246"/>
  <c r="BE2249"/>
  <c r="BE2253"/>
  <c r="BE2257"/>
  <c r="BE2262"/>
  <c r="BE2297"/>
  <c r="BE2330"/>
  <c r="BE2332"/>
  <c r="BE2336"/>
  <c r="BE2341"/>
  <c r="BE2344"/>
  <c r="BE2351"/>
  <c r="BE2358"/>
  <c r="BE2365"/>
  <c r="BE2372"/>
  <c r="BE2379"/>
  <c r="BE2385"/>
  <c r="BE2395"/>
  <c r="BE2397"/>
  <c r="BE2400"/>
  <c r="F62"/>
  <c r="BE155"/>
  <c r="BE180"/>
  <c r="BE183"/>
  <c r="BE248"/>
  <c r="BE279"/>
  <c r="BE335"/>
  <c r="BE353"/>
  <c r="BE358"/>
  <c r="BE363"/>
  <c r="BE385"/>
  <c r="BE391"/>
  <c r="BE395"/>
  <c r="BE397"/>
  <c r="BE406"/>
  <c r="BE408"/>
  <c r="BE409"/>
  <c r="BE436"/>
  <c r="BE523"/>
  <c r="BE594"/>
  <c r="BE713"/>
  <c r="BE737"/>
  <c r="BE771"/>
  <c r="BE809"/>
  <c r="BE843"/>
  <c r="BE859"/>
  <c r="BE861"/>
  <c r="BE869"/>
  <c r="BE877"/>
  <c r="BE890"/>
  <c r="BE900"/>
  <c r="BE931"/>
  <c r="BE952"/>
  <c r="BE958"/>
  <c r="BE965"/>
  <c r="BE968"/>
  <c r="BE969"/>
  <c r="BE970"/>
  <c r="BE1084"/>
  <c r="BE1088"/>
  <c r="BE1091"/>
  <c r="BE1120"/>
  <c r="BE1126"/>
  <c r="BE1127"/>
  <c r="BE1132"/>
  <c r="BE1137"/>
  <c r="BE1140"/>
  <c r="BE1141"/>
  <c r="BE1155"/>
  <c r="BE1157"/>
  <c r="BE1159"/>
  <c r="BE1161"/>
  <c r="BE1354"/>
  <c r="BE1361"/>
  <c r="BE1443"/>
  <c r="BE1466"/>
  <c r="BE1470"/>
  <c r="BE1484"/>
  <c r="BE1499"/>
  <c r="BE1508"/>
  <c r="BE1534"/>
  <c r="BE1546"/>
  <c r="BE1556"/>
  <c r="BE1577"/>
  <c r="BE1605"/>
  <c r="BE1611"/>
  <c r="BE1624"/>
  <c r="BE1626"/>
  <c r="BE1641"/>
  <c r="BE1668"/>
  <c r="BE1670"/>
  <c r="BE1712"/>
  <c r="BE1718"/>
  <c r="BE1838"/>
  <c r="BE1864"/>
  <c r="BE1871"/>
  <c r="BE1904"/>
  <c r="BE1910"/>
  <c r="BE1913"/>
  <c r="BE1915"/>
  <c r="BE1916"/>
  <c r="BE1922"/>
  <c r="BE1938"/>
  <c r="BE1957"/>
  <c r="BE1979"/>
  <c r="BE1994"/>
  <c r="BE2045"/>
  <c r="BE2054"/>
  <c r="BE2055"/>
  <c r="BE2056"/>
  <c r="BE2057"/>
  <c r="BE2058"/>
  <c r="BE2063"/>
  <c r="BE2066"/>
  <c r="BE2074"/>
  <c r="BE2076"/>
  <c r="BE2078"/>
  <c r="BE2079"/>
  <c r="BE2110"/>
  <c r="BE2112"/>
  <c r="BE2117"/>
  <c r="BE2126"/>
  <c r="BE2134"/>
  <c r="BE2136"/>
  <c r="BE2139"/>
  <c r="BE2169"/>
  <c r="BE2208"/>
  <c r="BE2215"/>
  <c r="F63"/>
  <c r="BE138"/>
  <c r="BE191"/>
  <c r="BE213"/>
  <c r="BE254"/>
  <c r="BE367"/>
  <c r="BE387"/>
  <c r="BE398"/>
  <c r="BE504"/>
  <c r="BE537"/>
  <c r="BE646"/>
  <c r="BE698"/>
  <c r="BE701"/>
  <c r="BE759"/>
  <c r="BE839"/>
  <c r="BE911"/>
  <c r="BE941"/>
  <c r="BE945"/>
  <c r="BE962"/>
  <c r="BE1004"/>
  <c r="BE1014"/>
  <c r="BE1073"/>
  <c r="BE1125"/>
  <c r="BE1129"/>
  <c r="BE1130"/>
  <c r="BE1133"/>
  <c r="BE1139"/>
  <c r="BE1150"/>
  <c r="BE1151"/>
  <c r="BE1152"/>
  <c r="BE1153"/>
  <c r="BE1154"/>
  <c r="BE1171"/>
  <c r="BE1182"/>
  <c r="BE1186"/>
  <c r="BE1206"/>
  <c r="BE1211"/>
  <c r="BE1257"/>
  <c r="BE1302"/>
  <c r="BE1329"/>
  <c r="BE1331"/>
  <c r="BE1347"/>
  <c r="BE1349"/>
  <c r="BE1389"/>
  <c r="BE1414"/>
  <c r="BE1422"/>
  <c r="BE1455"/>
  <c r="BE1462"/>
  <c r="BE1474"/>
  <c r="BE1532"/>
  <c r="BE1609"/>
  <c r="BE1657"/>
  <c r="BE1666"/>
  <c r="BE1679"/>
  <c r="BE1699"/>
  <c r="BE1781"/>
  <c r="BE1809"/>
  <c r="BE1813"/>
  <c r="BE1820"/>
  <c r="BE1867"/>
  <c r="BE1888"/>
  <c r="BE1890"/>
  <c r="BE1899"/>
  <c r="BE1911"/>
  <c r="BE1917"/>
  <c r="BE1921"/>
  <c r="BE1923"/>
  <c r="BE1941"/>
  <c r="BE1943"/>
  <c r="BE1961"/>
  <c r="BE1970"/>
  <c r="BE2023"/>
  <c r="BE2026"/>
  <c r="BE2036"/>
  <c r="BE2061"/>
  <c r="BE2064"/>
  <c r="BE2065"/>
  <c r="BE2072"/>
  <c r="BE2075"/>
  <c r="BE2080"/>
  <c r="BE2082"/>
  <c r="BE2084"/>
  <c r="BE2085"/>
  <c r="BE2088"/>
  <c r="BE2108"/>
  <c r="BE2109"/>
  <c r="BE2113"/>
  <c r="BE2116"/>
  <c r="BE2125"/>
  <c r="BE2132"/>
  <c r="BE2133"/>
  <c r="BE2135"/>
  <c r="BE2152"/>
  <c r="BE2158"/>
  <c r="BE2171"/>
  <c r="BE2211"/>
  <c r="BE2223"/>
  <c r="BE2226"/>
  <c r="J60"/>
  <c r="BE132"/>
  <c r="BE141"/>
  <c r="BE162"/>
  <c r="BE166"/>
  <c r="BE173"/>
  <c r="BE175"/>
  <c r="BE196"/>
  <c r="BE228"/>
  <c r="BE306"/>
  <c r="BE342"/>
  <c r="BE376"/>
  <c r="BE396"/>
  <c r="BE399"/>
  <c r="BE405"/>
  <c r="BE407"/>
  <c r="BE598"/>
  <c r="BE649"/>
  <c r="BE683"/>
  <c r="BE702"/>
  <c r="BE725"/>
  <c r="BE781"/>
  <c r="BE835"/>
  <c r="BE881"/>
  <c r="BE914"/>
  <c r="BE917"/>
  <c r="BE937"/>
  <c r="BE950"/>
  <c r="BE1000"/>
  <c r="BE1023"/>
  <c r="BE1031"/>
  <c r="BE1134"/>
  <c r="BE1135"/>
  <c r="BE1136"/>
  <c r="BE1142"/>
  <c r="BE1143"/>
  <c r="BE1146"/>
  <c r="BE1147"/>
  <c r="BE1149"/>
  <c r="BE1167"/>
  <c r="BE1199"/>
  <c r="BE1204"/>
  <c r="BE1217"/>
  <c r="BE1260"/>
  <c r="BE1271"/>
  <c r="BE1288"/>
  <c r="BE1305"/>
  <c r="BE1317"/>
  <c r="BE1325"/>
  <c r="BE1357"/>
  <c r="BE1371"/>
  <c r="BE1377"/>
  <c r="BE1380"/>
  <c r="BE1436"/>
  <c r="BE1449"/>
  <c r="BE1478"/>
  <c r="BE1501"/>
  <c r="BE1505"/>
  <c r="BE1511"/>
  <c r="BE1530"/>
  <c r="BE1568"/>
  <c r="BE1635"/>
  <c r="BE1651"/>
  <c r="BE1659"/>
  <c r="BE1686"/>
  <c r="BE1709"/>
  <c r="BE1747"/>
  <c r="BE1769"/>
  <c r="BE1789"/>
  <c r="BE1795"/>
  <c r="BE1830"/>
  <c r="BE1884"/>
  <c r="BE1896"/>
  <c r="BE1902"/>
  <c r="BE1905"/>
  <c r="BE1907"/>
  <c r="BE1909"/>
  <c r="BE1912"/>
  <c r="BE1914"/>
  <c r="BE1918"/>
  <c r="BE1919"/>
  <c r="BE2000"/>
  <c r="BE2014"/>
  <c r="BE2040"/>
  <c r="BE2043"/>
  <c r="BE2044"/>
  <c r="BE2046"/>
  <c r="BE2048"/>
  <c r="BE2050"/>
  <c r="BE2052"/>
  <c r="BE2062"/>
  <c r="BE2067"/>
  <c r="BE2083"/>
  <c r="BE2086"/>
  <c r="BE2090"/>
  <c r="BE2095"/>
  <c r="BE2105"/>
  <c r="BE2107"/>
  <c r="BE2123"/>
  <c r="BE2128"/>
  <c r="BE2129"/>
  <c r="BE2138"/>
  <c r="BE2230"/>
  <c r="BE2235"/>
  <c i="4" r="F58"/>
  <c r="J81"/>
  <c r="J84"/>
  <c r="F59"/>
  <c r="J83"/>
  <c r="BE140"/>
  <c r="E50"/>
  <c r="BE90"/>
  <c r="BE97"/>
  <c r="BE109"/>
  <c r="BE121"/>
  <c r="BE128"/>
  <c r="BE131"/>
  <c r="BE143"/>
  <c i="3" r="F63"/>
  <c r="J94"/>
  <c r="J96"/>
  <c r="BE103"/>
  <c r="BE190"/>
  <c r="BE209"/>
  <c r="BE232"/>
  <c r="BE262"/>
  <c r="BE280"/>
  <c r="BE287"/>
  <c r="BE305"/>
  <c r="BE313"/>
  <c r="BE317"/>
  <c r="J97"/>
  <c r="BE105"/>
  <c r="BE144"/>
  <c r="BE150"/>
  <c r="BE244"/>
  <c r="BE283"/>
  <c r="BE323"/>
  <c r="BE328"/>
  <c r="E52"/>
  <c r="F62"/>
  <c r="BE109"/>
  <c r="BE179"/>
  <c r="BE201"/>
  <c r="BE205"/>
  <c r="BE216"/>
  <c r="BE224"/>
  <c r="BE228"/>
  <c r="BE237"/>
  <c r="BE270"/>
  <c r="BE107"/>
  <c r="BE147"/>
  <c r="BE194"/>
  <c r="BE220"/>
  <c r="BE248"/>
  <c r="BE255"/>
  <c r="BE278"/>
  <c r="BE291"/>
  <c r="BE295"/>
  <c r="BE300"/>
  <c r="BE309"/>
  <c r="BE335"/>
  <c i="2" r="E52"/>
  <c r="J62"/>
  <c r="J63"/>
  <c r="J88"/>
  <c r="F91"/>
  <c r="BE97"/>
  <c r="BE109"/>
  <c r="BE127"/>
  <c r="BE131"/>
  <c r="BE134"/>
  <c r="BE136"/>
  <c r="BE139"/>
  <c r="BE141"/>
  <c r="BE123"/>
  <c r="BE152"/>
  <c r="F62"/>
  <c r="BE101"/>
  <c r="BE117"/>
  <c i="3" r="F40"/>
  <c i="1" r="BC58"/>
  <c i="10" r="F38"/>
  <c i="1" r="BA66"/>
  <c i="13" r="F38"/>
  <c i="1" r="BA70"/>
  <c i="15" r="F39"/>
  <c i="1" r="BB72"/>
  <c i="16" r="F39"/>
  <c i="1" r="BB73"/>
  <c i="19" r="F39"/>
  <c i="1" r="BB76"/>
  <c i="21" r="F37"/>
  <c i="1" r="BB78"/>
  <c i="22" r="F38"/>
  <c i="1" r="BC79"/>
  <c i="25" r="F41"/>
  <c i="1" r="BD83"/>
  <c i="26" r="F38"/>
  <c i="1" r="BA84"/>
  <c i="27" r="F41"/>
  <c i="1" r="BD85"/>
  <c i="29" r="F39"/>
  <c i="1" r="BD87"/>
  <c i="31" r="F39"/>
  <c i="1" r="BD89"/>
  <c i="32" r="J36"/>
  <c i="1" r="AW90"/>
  <c i="33" r="F38"/>
  <c i="1" r="BC91"/>
  <c i="35" r="F36"/>
  <c i="1" r="BA93"/>
  <c i="37" r="F36"/>
  <c i="1" r="BA95"/>
  <c i="39" r="J36"/>
  <c i="1" r="AW97"/>
  <c i="46" r="F37"/>
  <c i="1" r="BB104"/>
  <c i="49" r="F36"/>
  <c i="1" r="BA107"/>
  <c i="51" r="F37"/>
  <c i="1" r="BB109"/>
  <c i="55" r="F39"/>
  <c i="1" r="BD113"/>
  <c i="59" r="J36"/>
  <c i="1" r="AW117"/>
  <c i="63" r="F37"/>
  <c i="1" r="BB121"/>
  <c i="66" r="F40"/>
  <c i="1" r="BC125"/>
  <c i="68" r="F37"/>
  <c i="1" r="BB127"/>
  <c i="3" r="F41"/>
  <c i="1" r="BD58"/>
  <c i="7" r="F38"/>
  <c i="1" r="BA63"/>
  <c i="7" r="F41"/>
  <c i="1" r="BD63"/>
  <c i="8" r="F39"/>
  <c i="1" r="BB64"/>
  <c i="9" r="F41"/>
  <c i="1" r="BD65"/>
  <c i="12" r="F38"/>
  <c i="1" r="BA69"/>
  <c i="13" r="F39"/>
  <c i="1" r="BB70"/>
  <c i="15" r="F41"/>
  <c i="1" r="BD72"/>
  <c i="16" r="F40"/>
  <c i="1" r="BC73"/>
  <c i="20" r="F40"/>
  <c i="1" r="BC77"/>
  <c i="22" r="F39"/>
  <c i="1" r="BD79"/>
  <c i="25" r="J38"/>
  <c i="1" r="AW83"/>
  <c i="29" r="F36"/>
  <c i="1" r="BA87"/>
  <c i="31" r="F38"/>
  <c i="1" r="BC89"/>
  <c i="35" r="F37"/>
  <c i="1" r="BB93"/>
  <c i="38" r="F39"/>
  <c i="1" r="BD96"/>
  <c i="42" r="F37"/>
  <c i="1" r="BB100"/>
  <c i="42" r="F38"/>
  <c i="1" r="BC100"/>
  <c i="48" r="F39"/>
  <c i="1" r="BD106"/>
  <c i="50" r="F36"/>
  <c i="1" r="BA108"/>
  <c i="53" r="F39"/>
  <c i="1" r="BD111"/>
  <c i="53" r="F38"/>
  <c i="1" r="BC111"/>
  <c i="56" r="F36"/>
  <c i="1" r="BA114"/>
  <c i="60" r="F36"/>
  <c i="1" r="BA118"/>
  <c i="62" r="J36"/>
  <c i="1" r="AW120"/>
  <c i="65" r="F41"/>
  <c i="1" r="BD124"/>
  <c i="68" r="F39"/>
  <c i="1" r="BD127"/>
  <c i="4" r="F36"/>
  <c i="1" r="BA59"/>
  <c i="5" r="F39"/>
  <c i="1" r="BB61"/>
  <c i="44" r="J36"/>
  <c i="1" r="AW102"/>
  <c i="47" r="F39"/>
  <c i="1" r="BD105"/>
  <c i="49" r="F38"/>
  <c i="1" r="BC107"/>
  <c i="54" r="J36"/>
  <c i="1" r="AW112"/>
  <c i="57" r="J35"/>
  <c i="1" r="AV115"/>
  <c i="59" r="F39"/>
  <c i="1" r="BD117"/>
  <c i="61" r="F37"/>
  <c i="1" r="BB119"/>
  <c i="68" r="F36"/>
  <c i="1" r="BA127"/>
  <c i="3" r="J38"/>
  <c i="1" r="AW58"/>
  <c i="6" r="J38"/>
  <c i="1" r="AW62"/>
  <c i="8" r="J38"/>
  <c i="1" r="AW64"/>
  <c i="8" r="F41"/>
  <c i="1" r="BD64"/>
  <c i="10" r="J38"/>
  <c i="1" r="AW66"/>
  <c i="11" r="F39"/>
  <c i="1" r="BB68"/>
  <c i="17" r="F39"/>
  <c i="1" r="BB74"/>
  <c i="19" r="F40"/>
  <c i="1" r="BC76"/>
  <c i="24" r="F37"/>
  <c i="1" r="BB81"/>
  <c i="27" r="J38"/>
  <c i="1" r="AW85"/>
  <c i="28" r="F36"/>
  <c i="1" r="BA86"/>
  <c i="29" r="J36"/>
  <c i="1" r="AW87"/>
  <c i="32" r="F39"/>
  <c i="1" r="BD90"/>
  <c i="34" r="F36"/>
  <c i="1" r="BA92"/>
  <c i="36" r="J36"/>
  <c i="1" r="AW94"/>
  <c i="38" r="F36"/>
  <c i="1" r="BA96"/>
  <c i="40" r="F37"/>
  <c i="1" r="BB98"/>
  <c i="47" r="F38"/>
  <c i="1" r="BC105"/>
  <c i="52" r="F38"/>
  <c i="1" r="BC110"/>
  <c i="55" r="F38"/>
  <c i="1" r="BC113"/>
  <c i="61" r="F36"/>
  <c i="1" r="BA119"/>
  <c i="64" r="F39"/>
  <c i="1" r="BB123"/>
  <c i="64" r="F41"/>
  <c i="1" r="BD123"/>
  <c i="3" r="F39"/>
  <c i="1" r="BB58"/>
  <c i="11" r="J38"/>
  <c i="1" r="AW68"/>
  <c i="11" r="F40"/>
  <c i="1" r="BC68"/>
  <c i="12" r="F41"/>
  <c i="1" r="BD69"/>
  <c i="14" r="J38"/>
  <c i="1" r="AW71"/>
  <c i="15" r="J38"/>
  <c i="1" r="AW72"/>
  <c i="17" r="J38"/>
  <c i="1" r="AW74"/>
  <c i="17" r="F40"/>
  <c i="1" r="BC74"/>
  <c i="18" r="F41"/>
  <c i="1" r="BD75"/>
  <c i="20" r="F41"/>
  <c i="1" r="BD77"/>
  <c i="21" r="F39"/>
  <c i="1" r="BD78"/>
  <c i="23" r="J36"/>
  <c i="1" r="AW80"/>
  <c i="23" r="F39"/>
  <c i="1" r="BD80"/>
  <c i="24" r="F36"/>
  <c i="1" r="BA81"/>
  <c i="25" r="F40"/>
  <c i="1" r="BC83"/>
  <c i="27" r="F39"/>
  <c i="1" r="BB85"/>
  <c i="28" r="F37"/>
  <c i="1" r="BB86"/>
  <c i="30" r="J36"/>
  <c i="1" r="AW88"/>
  <c i="32" r="F38"/>
  <c i="1" r="BC90"/>
  <c i="32" r="F36"/>
  <c i="1" r="BA90"/>
  <c i="34" r="F38"/>
  <c i="1" r="BC92"/>
  <c i="36" r="F38"/>
  <c i="1" r="BC94"/>
  <c i="36" r="F37"/>
  <c i="1" r="BB94"/>
  <c i="38" r="J36"/>
  <c i="1" r="AW96"/>
  <c i="40" r="J36"/>
  <c i="1" r="AW98"/>
  <c i="44" r="F39"/>
  <c i="1" r="BD102"/>
  <c i="48" r="J36"/>
  <c i="1" r="AW106"/>
  <c i="53" r="J36"/>
  <c i="1" r="AW111"/>
  <c i="54" r="F37"/>
  <c i="1" r="BB112"/>
  <c i="60" r="F39"/>
  <c i="1" r="BD118"/>
  <c i="64" r="J38"/>
  <c i="1" r="AW123"/>
  <c i="65" r="J38"/>
  <c i="1" r="AW124"/>
  <c i="67" r="F38"/>
  <c i="1" r="BA126"/>
  <c i="4" r="J36"/>
  <c i="1" r="AW59"/>
  <c i="6" r="F38"/>
  <c i="1" r="BA62"/>
  <c i="9" r="F38"/>
  <c i="1" r="BA65"/>
  <c i="10" r="F40"/>
  <c i="1" r="BC66"/>
  <c i="18" r="J38"/>
  <c i="1" r="AW75"/>
  <c i="19" r="F38"/>
  <c i="1" r="BA76"/>
  <c i="19" r="F41"/>
  <c i="1" r="BD76"/>
  <c i="22" r="F36"/>
  <c i="1" r="BA79"/>
  <c i="26" r="J38"/>
  <c i="1" r="AW84"/>
  <c i="28" r="J36"/>
  <c i="1" r="AW86"/>
  <c i="30" r="F39"/>
  <c i="1" r="BD88"/>
  <c i="33" r="F37"/>
  <c i="1" r="BB91"/>
  <c i="35" r="F38"/>
  <c i="1" r="BC93"/>
  <c i="38" r="F37"/>
  <c i="1" r="BB96"/>
  <c i="41" r="F37"/>
  <c i="1" r="BB99"/>
  <c i="44" r="F37"/>
  <c i="1" r="BB102"/>
  <c i="48" r="F36"/>
  <c i="1" r="BA106"/>
  <c i="49" r="F37"/>
  <c i="1" r="BB107"/>
  <c i="49" r="F39"/>
  <c i="1" r="BD107"/>
  <c i="50" r="F39"/>
  <c i="1" r="BD108"/>
  <c i="54" r="F39"/>
  <c i="1" r="BD112"/>
  <c i="63" r="F38"/>
  <c i="1" r="BC121"/>
  <c i="63" r="F39"/>
  <c i="1" r="BD121"/>
  <c i="65" r="F40"/>
  <c i="1" r="BC124"/>
  <c i="68" r="J36"/>
  <c i="1" r="AW127"/>
  <c i="4" r="F39"/>
  <c i="1" r="BD59"/>
  <c i="7" r="J38"/>
  <c i="1" r="AW63"/>
  <c i="7" r="F39"/>
  <c i="1" r="BB63"/>
  <c i="8" r="F40"/>
  <c i="1" r="BC64"/>
  <c i="10" r="F41"/>
  <c i="1" r="BD66"/>
  <c i="13" r="F40"/>
  <c i="1" r="BC70"/>
  <c i="16" r="F41"/>
  <c i="1" r="BD73"/>
  <c i="23" r="F36"/>
  <c i="1" r="BA80"/>
  <c i="24" r="J36"/>
  <c i="1" r="AW81"/>
  <c i="26" r="F41"/>
  <c i="1" r="BD84"/>
  <c i="28" r="F39"/>
  <c i="1" r="BD86"/>
  <c i="31" r="F36"/>
  <c i="1" r="BA89"/>
  <c i="34" r="F37"/>
  <c i="1" r="BB92"/>
  <c i="37" r="F37"/>
  <c i="1" r="BB95"/>
  <c i="39" r="F37"/>
  <c i="1" r="BB97"/>
  <c i="43" r="F36"/>
  <c i="1" r="BA101"/>
  <c i="44" r="F38"/>
  <c i="1" r="BC102"/>
  <c i="47" r="J36"/>
  <c i="1" r="AW105"/>
  <c i="50" r="J36"/>
  <c i="1" r="AW108"/>
  <c i="51" r="J36"/>
  <c i="1" r="AW109"/>
  <c i="52" r="F39"/>
  <c i="1" r="BD110"/>
  <c i="55" r="F36"/>
  <c i="1" r="BA113"/>
  <c i="59" r="F36"/>
  <c i="1" r="BA117"/>
  <c i="61" r="F39"/>
  <c i="1" r="BD119"/>
  <c i="66" r="J38"/>
  <c i="1" r="AW125"/>
  <c i="2" r="J38"/>
  <c i="1" r="AW57"/>
  <c i="5" r="F38"/>
  <c i="1" r="BA61"/>
  <c i="11" r="F38"/>
  <c i="1" r="BA68"/>
  <c i="12" r="F40"/>
  <c i="1" r="BC69"/>
  <c i="14" r="F39"/>
  <c i="1" r="BB71"/>
  <c i="20" r="J38"/>
  <c i="1" r="AW77"/>
  <c i="23" r="F38"/>
  <c i="1" r="BC80"/>
  <c i="25" r="F39"/>
  <c i="1" r="BB83"/>
  <c i="31" r="J36"/>
  <c i="1" r="AW89"/>
  <c i="32" r="F37"/>
  <c i="1" r="BB90"/>
  <c i="33" r="F39"/>
  <c i="1" r="BD91"/>
  <c i="39" r="F36"/>
  <c i="1" r="BA97"/>
  <c i="42" r="J36"/>
  <c i="1" r="AW100"/>
  <c i="46" r="F39"/>
  <c i="1" r="BD104"/>
  <c i="50" r="F38"/>
  <c i="1" r="BC108"/>
  <c i="52" r="J36"/>
  <c i="1" r="AW110"/>
  <c i="53" r="F37"/>
  <c i="1" r="BB111"/>
  <c i="57" r="J36"/>
  <c i="1" r="AW115"/>
  <c i="59" r="F38"/>
  <c i="1" r="BC117"/>
  <c i="62" r="F39"/>
  <c i="1" r="BD120"/>
  <c r="AS60"/>
  <c i="5" r="F41"/>
  <c i="1" r="BD61"/>
  <c i="42" r="F39"/>
  <c i="1" r="BD100"/>
  <c i="43" r="J35"/>
  <c i="1" r="AV101"/>
  <c r="AT101"/>
  <c i="45" r="J36"/>
  <c i="1" r="AW103"/>
  <c i="51" r="F38"/>
  <c i="1" r="BC109"/>
  <c i="56" r="F39"/>
  <c i="1" r="BD114"/>
  <c i="56" r="F37"/>
  <c i="1" r="BB114"/>
  <c i="62" r="F38"/>
  <c i="1" r="BC120"/>
  <c i="66" r="F41"/>
  <c i="1" r="BD125"/>
  <c i="2" r="F40"/>
  <c i="1" r="BC57"/>
  <c i="5" r="J38"/>
  <c i="1" r="AW61"/>
  <c i="34" r="F39"/>
  <c i="1" r="BD92"/>
  <c i="37" r="F38"/>
  <c i="1" r="BC95"/>
  <c i="39" r="F38"/>
  <c i="1" r="BC97"/>
  <c i="45" r="F38"/>
  <c i="1" r="BC103"/>
  <c i="52" r="F37"/>
  <c i="1" r="BB110"/>
  <c i="55" r="J36"/>
  <c i="1" r="AW113"/>
  <c i="61" r="J36"/>
  <c i="1" r="AW119"/>
  <c i="66" r="F39"/>
  <c i="1" r="BB125"/>
  <c i="3" r="F38"/>
  <c i="1" r="BA58"/>
  <c i="8" r="F38"/>
  <c i="1" r="BA64"/>
  <c i="9" r="F40"/>
  <c i="1" r="BC65"/>
  <c i="12" r="F39"/>
  <c i="1" r="BB69"/>
  <c i="13" r="F41"/>
  <c i="1" r="BD70"/>
  <c i="15" r="F38"/>
  <c i="1" r="BA72"/>
  <c i="17" r="F38"/>
  <c i="1" r="BA74"/>
  <c i="18" r="F40"/>
  <c i="1" r="BC75"/>
  <c i="20" r="F39"/>
  <c i="1" r="BB77"/>
  <c i="22" r="J36"/>
  <c i="1" r="AW79"/>
  <c i="25" r="F38"/>
  <c i="1" r="BA83"/>
  <c i="26" r="F40"/>
  <c i="1" r="BC84"/>
  <c i="28" r="F38"/>
  <c i="1" r="BC86"/>
  <c i="30" r="F36"/>
  <c i="1" r="BA88"/>
  <c i="31" r="F37"/>
  <c i="1" r="BB89"/>
  <c i="35" r="F39"/>
  <c i="1" r="BD93"/>
  <c i="38" r="F38"/>
  <c i="1" r="BC96"/>
  <c i="40" r="F39"/>
  <c i="1" r="BD98"/>
  <c i="42" r="F36"/>
  <c i="1" r="BA100"/>
  <c i="45" r="F37"/>
  <c i="1" r="BB103"/>
  <c i="53" r="F36"/>
  <c i="1" r="BA111"/>
  <c i="55" r="F37"/>
  <c i="1" r="BB113"/>
  <c i="64" r="F38"/>
  <c i="1" r="BA123"/>
  <c i="65" r="F39"/>
  <c i="1" r="BB124"/>
  <c i="67" r="F39"/>
  <c i="1" r="BB126"/>
  <c i="4" r="F37"/>
  <c i="1" r="BB59"/>
  <c i="6" r="F39"/>
  <c i="1" r="BB62"/>
  <c i="13" r="J38"/>
  <c i="1" r="AW70"/>
  <c i="14" r="F38"/>
  <c i="1" r="BA71"/>
  <c i="17" r="F41"/>
  <c i="1" r="BD74"/>
  <c i="21" r="F38"/>
  <c i="1" r="BC78"/>
  <c i="26" r="F39"/>
  <c i="1" r="BB84"/>
  <c i="30" r="F37"/>
  <c i="1" r="BB88"/>
  <c i="41" r="F39"/>
  <c i="1" r="BD99"/>
  <c i="49" r="J36"/>
  <c i="1" r="AW107"/>
  <c i="51" r="F39"/>
  <c i="1" r="BD109"/>
  <c i="54" r="F38"/>
  <c i="1" r="BC112"/>
  <c i="63" r="J36"/>
  <c i="1" r="AW121"/>
  <c i="66" r="F38"/>
  <c i="1" r="BA125"/>
  <c i="68" r="F38"/>
  <c i="1" r="BC127"/>
  <c i="2" r="F41"/>
  <c i="1" r="BD57"/>
  <c i="5" r="F40"/>
  <c i="1" r="BC61"/>
  <c i="41" r="J36"/>
  <c i="1" r="AW99"/>
  <c i="46" r="F36"/>
  <c i="1" r="BA104"/>
  <c i="47" r="F37"/>
  <c i="1" r="BB105"/>
  <c i="50" r="F37"/>
  <c i="1" r="BB108"/>
  <c i="52" r="F36"/>
  <c i="1" r="BA110"/>
  <c i="54" r="F36"/>
  <c i="1" r="BA112"/>
  <c i="61" r="F38"/>
  <c i="1" r="BC119"/>
  <c i="2" r="F39"/>
  <c i="1" r="BB57"/>
  <c i="6" r="F41"/>
  <c i="1" r="BD62"/>
  <c i="9" r="J38"/>
  <c i="1" r="AW65"/>
  <c i="11" r="F41"/>
  <c i="1" r="BD68"/>
  <c i="12" r="J38"/>
  <c i="1" r="AW69"/>
  <c i="14" r="F41"/>
  <c i="1" r="BD71"/>
  <c i="13" r="J34"/>
  <c i="15" r="F40"/>
  <c i="1" r="BC72"/>
  <c i="16" r="F38"/>
  <c i="1" r="BA73"/>
  <c i="21" r="J36"/>
  <c i="1" r="AW78"/>
  <c i="24" r="F38"/>
  <c i="1" r="BC81"/>
  <c i="24" r="F39"/>
  <c i="1" r="BD81"/>
  <c i="27" r="F38"/>
  <c i="1" r="BA85"/>
  <c i="30" r="F38"/>
  <c i="1" r="BC88"/>
  <c i="33" r="F36"/>
  <c i="1" r="BA91"/>
  <c i="36" r="F36"/>
  <c i="1" r="BA94"/>
  <c i="39" r="F39"/>
  <c i="1" r="BD97"/>
  <c i="45" r="F39"/>
  <c i="1" r="BD103"/>
  <c i="51" r="F36"/>
  <c i="1" r="BA109"/>
  <c i="58" r="F36"/>
  <c i="1" r="BA116"/>
  <c i="59" r="F37"/>
  <c i="1" r="BB117"/>
  <c i="60" r="J36"/>
  <c i="1" r="AW118"/>
  <c i="62" r="F36"/>
  <c i="1" r="BA120"/>
  <c i="64" r="F40"/>
  <c i="1" r="BC123"/>
  <c i="67" r="J38"/>
  <c i="1" r="AW126"/>
  <c i="2" r="F38"/>
  <c i="1" r="BA57"/>
  <c i="6" r="F40"/>
  <c i="1" r="BC62"/>
  <c i="10" r="F39"/>
  <c i="1" r="BB66"/>
  <c i="14" r="F40"/>
  <c i="1" r="BC71"/>
  <c i="18" r="F38"/>
  <c i="1" r="BA75"/>
  <c i="19" r="J38"/>
  <c i="1" r="AW76"/>
  <c i="20" r="F38"/>
  <c i="1" r="BA77"/>
  <c i="21" r="F36"/>
  <c i="1" r="BA78"/>
  <c i="23" r="F37"/>
  <c i="1" r="BB80"/>
  <c i="27" r="F40"/>
  <c i="1" r="BC85"/>
  <c i="29" r="F37"/>
  <c i="1" r="BB87"/>
  <c i="33" r="J36"/>
  <c i="1" r="AW91"/>
  <c i="34" r="J36"/>
  <c i="1" r="AW92"/>
  <c i="36" r="F39"/>
  <c i="1" r="BD94"/>
  <c i="37" r="F39"/>
  <c i="1" r="BD95"/>
  <c i="40" r="F38"/>
  <c i="1" r="BC98"/>
  <c i="41" r="F38"/>
  <c i="1" r="BC99"/>
  <c i="46" r="F38"/>
  <c i="1" r="BC104"/>
  <c i="48" r="F38"/>
  <c i="1" r="BC106"/>
  <c i="56" r="F38"/>
  <c i="1" r="BC114"/>
  <c i="62" r="F37"/>
  <c i="1" r="BB120"/>
  <c i="67" r="F41"/>
  <c i="1" r="BD126"/>
  <c i="4" r="F38"/>
  <c i="1" r="BC59"/>
  <c i="7" r="F40"/>
  <c i="1" r="BC63"/>
  <c i="9" r="F39"/>
  <c i="1" r="BB65"/>
  <c i="16" r="J38"/>
  <c i="1" r="AW73"/>
  <c i="18" r="F39"/>
  <c i="1" r="BB75"/>
  <c i="22" r="F37"/>
  <c i="1" r="BB79"/>
  <c i="29" r="F38"/>
  <c i="1" r="BC87"/>
  <c i="35" r="J36"/>
  <c i="1" r="AW93"/>
  <c i="37" r="J36"/>
  <c i="1" r="AW95"/>
  <c i="40" r="F36"/>
  <c i="1" r="BA98"/>
  <c i="41" r="F36"/>
  <c i="1" r="BA99"/>
  <c i="44" r="F36"/>
  <c i="1" r="BA102"/>
  <c i="45" r="F36"/>
  <c i="1" r="BA103"/>
  <c i="46" r="J36"/>
  <c i="1" r="AW104"/>
  <c i="47" r="F36"/>
  <c i="1" r="BA105"/>
  <c i="48" r="F37"/>
  <c i="1" r="BB106"/>
  <c i="56" r="J36"/>
  <c i="1" r="AW114"/>
  <c i="58" r="F35"/>
  <c i="1" r="AZ116"/>
  <c i="60" r="F37"/>
  <c i="1" r="BB118"/>
  <c i="60" r="F38"/>
  <c i="1" r="BC118"/>
  <c i="63" r="F36"/>
  <c i="1" r="BA121"/>
  <c i="65" r="F38"/>
  <c i="1" r="BA124"/>
  <c i="67" r="F40"/>
  <c i="1" r="BC126"/>
  <c i="47" l="1" r="P101"/>
  <c r="P100"/>
  <c i="1" r="AU105"/>
  <c i="46" r="R101"/>
  <c r="R100"/>
  <c i="3" r="T101"/>
  <c r="T100"/>
  <c i="27" r="P104"/>
  <c r="P103"/>
  <c i="1" r="AU85"/>
  <c i="22" r="P96"/>
  <c r="P95"/>
  <c i="1" r="AU79"/>
  <c i="20" r="R100"/>
  <c r="R99"/>
  <c i="30" r="R100"/>
  <c r="R99"/>
  <c i="16" r="R101"/>
  <c i="3" r="R101"/>
  <c r="R100"/>
  <c i="55" r="R105"/>
  <c i="38" r="T95"/>
  <c r="T94"/>
  <c i="28" r="T98"/>
  <c r="T97"/>
  <c i="22" r="R95"/>
  <c i="46" r="P101"/>
  <c r="P100"/>
  <c i="1" r="AU104"/>
  <c i="31" r="T96"/>
  <c r="T95"/>
  <c i="28" r="R98"/>
  <c r="R97"/>
  <c i="24" r="T92"/>
  <c r="T91"/>
  <c i="5" r="T128"/>
  <c i="55" r="R203"/>
  <c i="38" r="R95"/>
  <c r="R94"/>
  <c i="23" r="P93"/>
  <c i="1" r="AU80"/>
  <c i="21" r="R94"/>
  <c r="R93"/>
  <c i="5" r="P128"/>
  <c i="3" r="P101"/>
  <c r="P100"/>
  <c i="1" r="AU58"/>
  <c i="55" r="T203"/>
  <c i="38" r="P95"/>
  <c r="P94"/>
  <c i="1" r="AU96"/>
  <c i="30" r="P100"/>
  <c r="P99"/>
  <c i="1" r="AU88"/>
  <c i="47" r="R101"/>
  <c r="R100"/>
  <c i="16" r="T101"/>
  <c i="5" r="R128"/>
  <c i="56" r="R156"/>
  <c i="46" r="T101"/>
  <c r="T100"/>
  <c i="31" r="R96"/>
  <c r="R95"/>
  <c i="27" r="R104"/>
  <c r="R103"/>
  <c i="21" r="P94"/>
  <c r="P93"/>
  <c i="1" r="AU78"/>
  <c i="47" r="T101"/>
  <c r="T100"/>
  <c i="31" r="P96"/>
  <c r="P95"/>
  <c i="1" r="AU89"/>
  <c i="16" r="P101"/>
  <c i="1" r="AU73"/>
  <c i="28" r="P98"/>
  <c r="P97"/>
  <c i="1" r="AU86"/>
  <c i="24" r="P92"/>
  <c r="P91"/>
  <c i="1" r="AU81"/>
  <c i="20" r="P100"/>
  <c r="P99"/>
  <c i="1" r="AU77"/>
  <c i="67" r="P94"/>
  <c i="1" r="AU126"/>
  <c i="52" r="R102"/>
  <c r="R101"/>
  <c i="50" r="R99"/>
  <c r="R98"/>
  <c i="48" r="R106"/>
  <c r="R105"/>
  <c i="39" r="P108"/>
  <c r="P107"/>
  <c i="1" r="AU97"/>
  <c i="37" r="R96"/>
  <c r="R95"/>
  <c i="19" r="T98"/>
  <c r="T97"/>
  <c i="12" r="P96"/>
  <c i="1" r="AU69"/>
  <c i="11" r="P95"/>
  <c i="1" r="AU68"/>
  <c i="10" r="R99"/>
  <c i="5" r="R1169"/>
  <c r="R127"/>
  <c i="52" r="T102"/>
  <c r="T101"/>
  <c i="44" r="P104"/>
  <c r="P103"/>
  <c i="1" r="AU102"/>
  <c i="34" r="R97"/>
  <c r="R96"/>
  <c i="32" r="P97"/>
  <c r="P96"/>
  <c i="1" r="AU90"/>
  <c i="55" r="P105"/>
  <c r="P104"/>
  <c i="1" r="AU113"/>
  <c i="53" r="P98"/>
  <c r="P97"/>
  <c i="1" r="AU111"/>
  <c i="52" r="P102"/>
  <c r="P101"/>
  <c i="1" r="AU110"/>
  <c i="35" r="P95"/>
  <c r="P94"/>
  <c i="1" r="AU93"/>
  <c i="18" r="T95"/>
  <c i="13" r="R97"/>
  <c i="12" r="T96"/>
  <c i="7" r="P105"/>
  <c i="1" r="AU63"/>
  <c i="54" r="P105"/>
  <c r="P104"/>
  <c i="1" r="AU112"/>
  <c i="50" r="T99"/>
  <c r="T98"/>
  <c i="45" r="T105"/>
  <c r="T104"/>
  <c i="44" r="R104"/>
  <c r="R103"/>
  <c i="14" r="T96"/>
  <c i="9" r="R100"/>
  <c r="R99"/>
  <c i="5" r="P1169"/>
  <c r="P127"/>
  <c i="1" r="AU61"/>
  <c i="68" r="P91"/>
  <c r="P90"/>
  <c i="1" r="AU127"/>
  <c i="56" r="R100"/>
  <c i="55" r="R104"/>
  <c i="54" r="R105"/>
  <c r="R104"/>
  <c i="44" r="T104"/>
  <c r="T103"/>
  <c i="42" r="T100"/>
  <c r="T99"/>
  <c i="35" r="T95"/>
  <c r="T94"/>
  <c i="25" r="R103"/>
  <c r="R102"/>
  <c i="63" r="P94"/>
  <c r="P93"/>
  <c i="1" r="AU121"/>
  <c i="53" r="R98"/>
  <c r="R97"/>
  <c i="51" r="R108"/>
  <c r="R107"/>
  <c i="49" r="R103"/>
  <c r="R102"/>
  <c i="48" r="T106"/>
  <c r="T105"/>
  <c i="45" r="P105"/>
  <c r="P104"/>
  <c i="1" r="AU103"/>
  <c i="41" r="T104"/>
  <c r="T103"/>
  <c i="39" r="T108"/>
  <c r="T107"/>
  <c i="7" r="T105"/>
  <c i="64" r="R95"/>
  <c i="61" r="R94"/>
  <c r="R93"/>
  <c i="34" r="T97"/>
  <c r="T96"/>
  <c i="26" r="T103"/>
  <c r="T102"/>
  <c i="10" r="P99"/>
  <c i="1" r="AU66"/>
  <c i="5" r="T1169"/>
  <c r="T127"/>
  <c i="67" r="T94"/>
  <c i="65" r="T97"/>
  <c i="61" r="P94"/>
  <c r="P93"/>
  <c i="1" r="AU119"/>
  <c i="59" r="R91"/>
  <c i="51" r="T108"/>
  <c r="T107"/>
  <c i="36" r="P96"/>
  <c r="P95"/>
  <c i="1" r="AU94"/>
  <c i="32" r="T97"/>
  <c r="T96"/>
  <c i="26" r="P103"/>
  <c r="P102"/>
  <c i="1" r="AU84"/>
  <c i="19" r="R98"/>
  <c r="R97"/>
  <c i="68" r="T91"/>
  <c r="T90"/>
  <c i="51" r="P108"/>
  <c r="P107"/>
  <c i="1" r="AU109"/>
  <c i="45" r="R105"/>
  <c r="R104"/>
  <c i="37" r="T96"/>
  <c r="T95"/>
  <c i="33" r="P98"/>
  <c r="P97"/>
  <c i="1" r="AU91"/>
  <c i="26" r="R103"/>
  <c r="R102"/>
  <c i="62" r="T95"/>
  <c r="T94"/>
  <c i="59" r="T91"/>
  <c i="54" r="T105"/>
  <c r="T104"/>
  <c i="42" r="P100"/>
  <c r="P99"/>
  <c i="1" r="AU100"/>
  <c i="40" r="T101"/>
  <c r="T100"/>
  <c i="36" r="R96"/>
  <c r="R95"/>
  <c i="18" r="P95"/>
  <c i="1" r="AU75"/>
  <c i="68" r="R91"/>
  <c r="R90"/>
  <c i="49" r="T103"/>
  <c r="T102"/>
  <c i="48" r="P106"/>
  <c r="P105"/>
  <c i="1" r="AU106"/>
  <c i="33" r="T98"/>
  <c r="T97"/>
  <c i="14" r="R96"/>
  <c i="11" r="T95"/>
  <c i="10" r="T99"/>
  <c i="9" r="T100"/>
  <c r="T99"/>
  <c i="64" r="P95"/>
  <c i="1" r="AU123"/>
  <c i="62" r="P95"/>
  <c r="P94"/>
  <c i="1" r="AU120"/>
  <c i="41" r="R104"/>
  <c r="R103"/>
  <c i="36" r="T96"/>
  <c r="T95"/>
  <c i="29" r="T101"/>
  <c r="T99"/>
  <c i="25" r="T103"/>
  <c r="T102"/>
  <c i="18" r="R95"/>
  <c i="7" r="R105"/>
  <c i="67" r="R94"/>
  <c i="65" r="P97"/>
  <c i="1" r="AU124"/>
  <c i="63" r="T94"/>
  <c r="T93"/>
  <c i="62" r="R95"/>
  <c r="R94"/>
  <c i="41" r="P104"/>
  <c r="P103"/>
  <c i="1" r="AU99"/>
  <c i="40" r="R101"/>
  <c r="R100"/>
  <c i="37" r="P96"/>
  <c r="P95"/>
  <c i="1" r="AU95"/>
  <c i="29" r="P101"/>
  <c r="P99"/>
  <c i="1" r="AU87"/>
  <c i="65" r="R97"/>
  <c i="56" r="P101"/>
  <c r="P100"/>
  <c i="1" r="AU114"/>
  <c i="40" r="P101"/>
  <c r="P100"/>
  <c i="1" r="AU98"/>
  <c i="29" r="R101"/>
  <c r="R99"/>
  <c i="22" r="T96"/>
  <c r="T95"/>
  <c i="14" r="P96"/>
  <c i="1" r="AU71"/>
  <c i="12" r="R96"/>
  <c i="9" r="P100"/>
  <c r="P99"/>
  <c i="1" r="AU65"/>
  <c i="6" r="R107"/>
  <c i="49" r="P103"/>
  <c r="P102"/>
  <c i="1" r="AU107"/>
  <c i="25" r="P103"/>
  <c r="P102"/>
  <c i="1" r="AU83"/>
  <c i="19" r="P98"/>
  <c r="P97"/>
  <c i="1" r="AU76"/>
  <c i="11" r="BK95"/>
  <c r="J95"/>
  <c i="6" r="T107"/>
  <c r="P107"/>
  <c i="1" r="AU62"/>
  <c i="66" r="T96"/>
  <c i="56" r="T101"/>
  <c r="T100"/>
  <c i="55" r="T105"/>
  <c r="T104"/>
  <c i="42" r="R100"/>
  <c r="R99"/>
  <c i="39" r="R108"/>
  <c r="R107"/>
  <c i="35" r="R95"/>
  <c r="R94"/>
  <c i="2" r="R95"/>
  <c r="R94"/>
  <c i="5" r="BK1169"/>
  <c r="J1169"/>
  <c r="J82"/>
  <c i="7" r="BK105"/>
  <c r="J105"/>
  <c r="J67"/>
  <c i="8" r="BK92"/>
  <c r="J92"/>
  <c r="J67"/>
  <c i="15" r="BK93"/>
  <c r="J93"/>
  <c r="J67"/>
  <c i="18" r="BK95"/>
  <c r="J95"/>
  <c i="27" r="BK104"/>
  <c r="BK103"/>
  <c r="J103"/>
  <c r="J67"/>
  <c i="28" r="BK98"/>
  <c r="J98"/>
  <c r="J64"/>
  <c i="30" r="BK325"/>
  <c r="J325"/>
  <c r="J74"/>
  <c i="33" r="BK98"/>
  <c r="J98"/>
  <c r="J64"/>
  <c i="35" r="BK95"/>
  <c r="BK94"/>
  <c r="J94"/>
  <c r="J63"/>
  <c i="37" r="BK96"/>
  <c r="J96"/>
  <c r="J64"/>
  <c i="38" r="BK95"/>
  <c r="BK94"/>
  <c r="J94"/>
  <c r="J63"/>
  <c i="41" r="BK104"/>
  <c r="BK103"/>
  <c r="J103"/>
  <c r="J63"/>
  <c i="43" r="BK88"/>
  <c r="J88"/>
  <c r="J64"/>
  <c i="52" r="BK102"/>
  <c r="BK101"/>
  <c r="J101"/>
  <c r="J63"/>
  <c i="55" r="BK203"/>
  <c r="J203"/>
  <c r="J77"/>
  <c i="60" r="BK93"/>
  <c r="J93"/>
  <c r="J64"/>
  <c r="BK116"/>
  <c r="J116"/>
  <c r="J68"/>
  <c i="61" r="BK94"/>
  <c r="J94"/>
  <c r="J64"/>
  <c i="62" r="BK95"/>
  <c r="J95"/>
  <c r="J64"/>
  <c i="67" r="BK94"/>
  <c r="J94"/>
  <c r="J67"/>
  <c i="6" r="BK107"/>
  <c r="J107"/>
  <c i="10" r="BK99"/>
  <c r="J99"/>
  <c r="J67"/>
  <c i="12" r="BK96"/>
  <c r="J96"/>
  <c i="14" r="BK96"/>
  <c r="J96"/>
  <c r="J67"/>
  <c i="16" r="BK101"/>
  <c r="J101"/>
  <c r="J67"/>
  <c i="21" r="BK94"/>
  <c r="J94"/>
  <c r="J64"/>
  <c i="23" r="BK94"/>
  <c i="34" r="BK97"/>
  <c r="J97"/>
  <c r="J64"/>
  <c i="47" r="BK101"/>
  <c r="J101"/>
  <c r="J64"/>
  <c i="48" r="BK106"/>
  <c r="BK105"/>
  <c r="J105"/>
  <c r="J63"/>
  <c i="55" r="BK105"/>
  <c r="J105"/>
  <c r="J64"/>
  <c i="59" r="BK91"/>
  <c r="J91"/>
  <c r="J63"/>
  <c i="64" r="BK95"/>
  <c r="J95"/>
  <c i="66" r="BK96"/>
  <c r="J96"/>
  <c i="68" r="BK91"/>
  <c r="J91"/>
  <c r="J64"/>
  <c i="2" r="BK95"/>
  <c r="J95"/>
  <c r="J68"/>
  <c i="3" r="BK101"/>
  <c r="J101"/>
  <c r="J68"/>
  <c r="BK321"/>
  <c r="J321"/>
  <c r="J74"/>
  <c i="22" r="BK96"/>
  <c r="BK95"/>
  <c r="J95"/>
  <c r="J63"/>
  <c r="BK216"/>
  <c r="J216"/>
  <c r="J71"/>
  <c i="26" r="BK103"/>
  <c r="BK102"/>
  <c r="J102"/>
  <c r="J67"/>
  <c i="29" r="BK101"/>
  <c r="BK99"/>
  <c r="J99"/>
  <c r="J63"/>
  <c i="31" r="BK96"/>
  <c r="J96"/>
  <c r="J64"/>
  <c i="32" r="BK97"/>
  <c r="J97"/>
  <c r="J64"/>
  <c i="42" r="BK100"/>
  <c r="J100"/>
  <c r="J64"/>
  <c i="44" r="BK104"/>
  <c r="J104"/>
  <c r="J64"/>
  <c i="46" r="BK101"/>
  <c r="BK100"/>
  <c r="J100"/>
  <c r="J63"/>
  <c i="49" r="BK103"/>
  <c r="BK102"/>
  <c r="J102"/>
  <c i="53" r="BK98"/>
  <c r="J98"/>
  <c r="J64"/>
  <c i="54" r="BK105"/>
  <c r="J105"/>
  <c r="J64"/>
  <c i="56" r="BK101"/>
  <c r="J101"/>
  <c r="J64"/>
  <c i="57" r="BK88"/>
  <c r="J88"/>
  <c r="J64"/>
  <c i="63" r="BK94"/>
  <c r="J94"/>
  <c r="J64"/>
  <c i="65" r="BK97"/>
  <c r="J97"/>
  <c i="4" r="BK88"/>
  <c r="J88"/>
  <c r="J64"/>
  <c i="5" r="BK128"/>
  <c r="BK127"/>
  <c r="J127"/>
  <c r="J67"/>
  <c i="9" r="BK100"/>
  <c r="J100"/>
  <c r="J68"/>
  <c i="17" r="BK92"/>
  <c r="J92"/>
  <c r="J67"/>
  <c i="19" r="BK98"/>
  <c r="J98"/>
  <c r="J68"/>
  <c i="20" r="BK100"/>
  <c r="J100"/>
  <c r="J68"/>
  <c i="23" r="BK152"/>
  <c r="J152"/>
  <c r="J70"/>
  <c i="24" r="BK92"/>
  <c r="J92"/>
  <c r="J64"/>
  <c i="25" r="BK103"/>
  <c r="J103"/>
  <c r="J68"/>
  <c i="30" r="BK100"/>
  <c r="J100"/>
  <c r="J64"/>
  <c r="BK330"/>
  <c r="J330"/>
  <c r="J76"/>
  <c i="36" r="BK96"/>
  <c r="J96"/>
  <c r="J64"/>
  <c i="39" r="BK108"/>
  <c r="BK107"/>
  <c r="J107"/>
  <c r="J63"/>
  <c i="40" r="BK101"/>
  <c r="BK100"/>
  <c r="J100"/>
  <c r="J63"/>
  <c i="45" r="BK105"/>
  <c r="BK104"/>
  <c r="J104"/>
  <c r="J63"/>
  <c i="50" r="BK99"/>
  <c r="BK98"/>
  <c r="J98"/>
  <c r="J63"/>
  <c i="51" r="BK108"/>
  <c r="J108"/>
  <c r="J64"/>
  <c i="56" r="BK156"/>
  <c r="J156"/>
  <c r="J73"/>
  <c i="58" r="BK88"/>
  <c r="J88"/>
  <c r="J64"/>
  <c i="21" r="BK93"/>
  <c r="J93"/>
  <c r="J63"/>
  <c i="1" r="AG70"/>
  <c i="13" r="J67"/>
  <c i="64" r="J34"/>
  <c i="1" r="AG123"/>
  <c r="BA56"/>
  <c r="AW56"/>
  <c i="4" r="F35"/>
  <c i="1" r="AZ59"/>
  <c r="BB67"/>
  <c r="AX67"/>
  <c i="21" r="J35"/>
  <c i="1" r="AV78"/>
  <c r="AT78"/>
  <c i="24" r="J35"/>
  <c i="1" r="AV81"/>
  <c r="AT81"/>
  <c i="32" r="F35"/>
  <c i="1" r="AZ90"/>
  <c i="35" r="F35"/>
  <c i="1" r="AZ93"/>
  <c i="42" r="J35"/>
  <c i="1" r="AV100"/>
  <c r="AT100"/>
  <c i="48" r="J35"/>
  <c i="1" r="AV106"/>
  <c r="AT106"/>
  <c i="60" r="F35"/>
  <c i="1" r="AZ118"/>
  <c i="62" r="J35"/>
  <c i="1" r="AV120"/>
  <c r="AT120"/>
  <c r="BC122"/>
  <c r="AY122"/>
  <c i="11" r="J34"/>
  <c i="1" r="AG68"/>
  <c i="6" r="J34"/>
  <c i="1" r="AG62"/>
  <c i="65" r="J34"/>
  <c i="1" r="AG124"/>
  <c i="7" r="J37"/>
  <c i="1" r="AV63"/>
  <c r="AT63"/>
  <c i="9" r="F37"/>
  <c i="1" r="AZ65"/>
  <c i="11" r="J37"/>
  <c i="1" r="AV68"/>
  <c r="AT68"/>
  <c r="AN68"/>
  <c i="15" r="F37"/>
  <c i="1" r="AZ72"/>
  <c r="BD67"/>
  <c i="17" r="F37"/>
  <c i="1" r="AZ74"/>
  <c i="26" r="J37"/>
  <c i="1" r="AV84"/>
  <c r="AT84"/>
  <c r="BD82"/>
  <c r="BC82"/>
  <c r="AY82"/>
  <c i="31" r="F35"/>
  <c i="1" r="AZ89"/>
  <c i="37" r="J35"/>
  <c i="1" r="AV95"/>
  <c r="AT95"/>
  <c i="45" r="F35"/>
  <c i="1" r="AZ103"/>
  <c i="60" r="J35"/>
  <c i="1" r="AV118"/>
  <c r="AT118"/>
  <c i="65" r="F37"/>
  <c i="1" r="AZ124"/>
  <c i="3" r="F37"/>
  <c i="1" r="AZ58"/>
  <c i="30" r="J35"/>
  <c i="1" r="AV88"/>
  <c r="AT88"/>
  <c i="41" r="J35"/>
  <c i="1" r="AV99"/>
  <c r="AT99"/>
  <c i="49" r="F35"/>
  <c i="1" r="AZ107"/>
  <c i="55" r="F35"/>
  <c i="1" r="AZ113"/>
  <c i="18" r="J34"/>
  <c i="1" r="AG75"/>
  <c i="2" r="J37"/>
  <c i="1" r="AV57"/>
  <c r="AT57"/>
  <c i="6" r="F37"/>
  <c i="1" r="AZ62"/>
  <c i="9" r="J37"/>
  <c i="1" r="AV65"/>
  <c r="AT65"/>
  <c i="13" r="F37"/>
  <c i="1" r="AZ70"/>
  <c i="17" r="J37"/>
  <c i="1" r="AV74"/>
  <c r="AT74"/>
  <c i="25" r="J37"/>
  <c i="1" r="AV83"/>
  <c r="AT83"/>
  <c i="30" r="F35"/>
  <c i="1" r="AZ88"/>
  <c i="43" r="F35"/>
  <c i="1" r="AZ101"/>
  <c i="46" r="J35"/>
  <c i="1" r="AV104"/>
  <c r="AT104"/>
  <c i="51" r="F35"/>
  <c i="1" r="AZ109"/>
  <c i="61" r="F35"/>
  <c i="1" r="AZ119"/>
  <c i="67" r="F37"/>
  <c i="1" r="AZ126"/>
  <c r="BD56"/>
  <c i="5" r="J37"/>
  <c i="1" r="AV61"/>
  <c r="AT61"/>
  <c i="32" r="J35"/>
  <c i="1" r="AV90"/>
  <c r="AT90"/>
  <c i="42" r="F35"/>
  <c i="1" r="AZ100"/>
  <c i="52" r="F35"/>
  <c i="1" r="AZ110"/>
  <c i="62" r="F35"/>
  <c i="1" r="AZ120"/>
  <c i="12" r="J34"/>
  <c i="1" r="AG69"/>
  <c r="AU56"/>
  <c i="2" r="F37"/>
  <c i="1" r="AZ57"/>
  <c i="19" r="F37"/>
  <c i="1" r="AZ76"/>
  <c i="23" r="J35"/>
  <c i="1" r="AV80"/>
  <c r="AT80"/>
  <c i="26" r="F37"/>
  <c i="1" r="AZ84"/>
  <c i="28" r="F35"/>
  <c i="1" r="AZ86"/>
  <c i="34" r="J35"/>
  <c i="1" r="AV92"/>
  <c r="AT92"/>
  <c i="36" r="F35"/>
  <c i="1" r="AZ94"/>
  <c i="44" r="J35"/>
  <c i="1" r="AV102"/>
  <c r="AT102"/>
  <c i="50" r="F35"/>
  <c i="1" r="AZ108"/>
  <c i="57" r="F35"/>
  <c i="1" r="AZ115"/>
  <c i="59" r="J35"/>
  <c i="1" r="AV117"/>
  <c r="AT117"/>
  <c i="66" r="J37"/>
  <c i="1" r="AV125"/>
  <c r="AT125"/>
  <c i="68" r="F35"/>
  <c i="1" r="AZ127"/>
  <c i="7" r="F37"/>
  <c i="1" r="AZ63"/>
  <c i="8" r="F37"/>
  <c i="1" r="AZ64"/>
  <c i="12" r="J37"/>
  <c i="1" r="AV69"/>
  <c r="AT69"/>
  <c r="AN69"/>
  <c i="15" r="J37"/>
  <c i="1" r="AV72"/>
  <c r="AT72"/>
  <c i="22" r="J35"/>
  <c i="1" r="AV79"/>
  <c r="AT79"/>
  <c i="36" r="J35"/>
  <c i="1" r="AV94"/>
  <c r="AT94"/>
  <c i="41" r="F35"/>
  <c i="1" r="AZ99"/>
  <c i="49" r="J35"/>
  <c i="1" r="AV107"/>
  <c r="AT107"/>
  <c i="55" r="J35"/>
  <c i="1" r="AV113"/>
  <c r="AT113"/>
  <c i="63" r="J35"/>
  <c i="1" r="AV121"/>
  <c r="AT121"/>
  <c r="AS55"/>
  <c r="AS54"/>
  <c i="19" r="J37"/>
  <c i="1" r="AV76"/>
  <c r="AT76"/>
  <c i="23" r="F35"/>
  <c i="1" r="AZ80"/>
  <c r="BA82"/>
  <c r="AW82"/>
  <c i="29" r="J35"/>
  <c i="1" r="AV87"/>
  <c r="AT87"/>
  <c i="37" r="F35"/>
  <c i="1" r="AZ95"/>
  <c i="45" r="J35"/>
  <c i="1" r="AV103"/>
  <c r="AT103"/>
  <c i="54" r="J35"/>
  <c i="1" r="AV112"/>
  <c r="AT112"/>
  <c i="66" r="F37"/>
  <c i="1" r="AZ125"/>
  <c i="8" r="J37"/>
  <c i="1" r="AV64"/>
  <c r="AT64"/>
  <c i="10" r="F37"/>
  <c i="1" r="AZ66"/>
  <c i="14" r="J37"/>
  <c i="1" r="AV71"/>
  <c r="AT71"/>
  <c i="18" r="J37"/>
  <c i="1" r="AV75"/>
  <c r="AT75"/>
  <c i="22" r="F35"/>
  <c i="1" r="AZ79"/>
  <c i="39" r="F35"/>
  <c i="1" r="AZ97"/>
  <c i="56" r="F35"/>
  <c i="1" r="AZ114"/>
  <c i="67" r="J37"/>
  <c i="1" r="AV126"/>
  <c r="AT126"/>
  <c i="5" r="F37"/>
  <c i="1" r="AZ61"/>
  <c i="46" r="F35"/>
  <c i="1" r="AZ104"/>
  <c i="51" r="J35"/>
  <c i="1" r="AV109"/>
  <c r="AT109"/>
  <c i="64" r="F37"/>
  <c i="1" r="AZ123"/>
  <c r="BD122"/>
  <c r="BA122"/>
  <c r="AW122"/>
  <c i="66" r="J34"/>
  <c i="1" r="AG125"/>
  <c r="BB56"/>
  <c i="3" r="J37"/>
  <c i="1" r="AV58"/>
  <c r="AT58"/>
  <c i="10" r="J37"/>
  <c i="1" r="AV66"/>
  <c r="AT66"/>
  <c i="14" r="F37"/>
  <c i="1" r="AZ71"/>
  <c i="18" r="F37"/>
  <c i="1" r="AZ75"/>
  <c i="28" r="J35"/>
  <c i="1" r="AV86"/>
  <c r="AT86"/>
  <c i="34" r="F35"/>
  <c i="1" r="AZ92"/>
  <c i="38" r="J35"/>
  <c i="1" r="AV96"/>
  <c r="AT96"/>
  <c i="44" r="F35"/>
  <c i="1" r="AZ102"/>
  <c i="50" r="J35"/>
  <c i="1" r="AV108"/>
  <c r="AT108"/>
  <c i="59" r="F35"/>
  <c i="1" r="AZ117"/>
  <c i="68" r="J35"/>
  <c i="1" r="AV127"/>
  <c r="AT127"/>
  <c i="4" r="J35"/>
  <c i="1" r="AV59"/>
  <c r="AT59"/>
  <c i="16" r="J37"/>
  <c i="1" r="AV73"/>
  <c r="AT73"/>
  <c r="BB82"/>
  <c r="AX82"/>
  <c i="31" r="J35"/>
  <c i="1" r="AV89"/>
  <c r="AT89"/>
  <c i="39" r="J35"/>
  <c i="1" r="AV97"/>
  <c r="AT97"/>
  <c i="52" r="J35"/>
  <c i="1" r="AV110"/>
  <c r="AT110"/>
  <c i="56" r="J35"/>
  <c i="1" r="AV114"/>
  <c r="AT114"/>
  <c i="64" r="J37"/>
  <c i="1" r="AV123"/>
  <c r="AT123"/>
  <c r="AN123"/>
  <c r="BB122"/>
  <c r="AX122"/>
  <c i="49" r="J32"/>
  <c i="1" r="AG107"/>
  <c i="6" r="J37"/>
  <c i="1" r="AV62"/>
  <c r="AT62"/>
  <c r="AN62"/>
  <c i="12" r="F37"/>
  <c i="1" r="AZ69"/>
  <c i="13" r="J37"/>
  <c i="1" r="AV70"/>
  <c r="AT70"/>
  <c r="AN70"/>
  <c i="20" r="F37"/>
  <c i="1" r="AZ77"/>
  <c i="25" r="F37"/>
  <c i="1" r="AZ83"/>
  <c i="29" r="F35"/>
  <c i="1" r="AZ87"/>
  <c i="35" r="J35"/>
  <c i="1" r="AV93"/>
  <c r="AT93"/>
  <c i="48" r="F35"/>
  <c i="1" r="AZ106"/>
  <c i="54" r="F35"/>
  <c i="1" r="AZ112"/>
  <c i="63" r="F35"/>
  <c i="1" r="AZ121"/>
  <c r="BC56"/>
  <c r="AY56"/>
  <c r="BC67"/>
  <c r="AY67"/>
  <c i="16" r="F37"/>
  <c i="1" r="AZ73"/>
  <c i="21" r="F35"/>
  <c i="1" r="AZ78"/>
  <c i="24" r="F35"/>
  <c i="1" r="AZ81"/>
  <c i="27" r="J37"/>
  <c i="1" r="AV85"/>
  <c r="AT85"/>
  <c i="33" r="J35"/>
  <c i="1" r="AV91"/>
  <c r="AT91"/>
  <c i="38" r="F35"/>
  <c i="1" r="AZ96"/>
  <c i="40" r="J35"/>
  <c i="1" r="AV98"/>
  <c r="AT98"/>
  <c i="47" r="J35"/>
  <c i="1" r="AV105"/>
  <c r="AT105"/>
  <c i="53" r="F35"/>
  <c i="1" r="AZ111"/>
  <c i="58" r="J35"/>
  <c i="1" r="AV116"/>
  <c r="AT116"/>
  <c i="61" r="J35"/>
  <c i="1" r="AV119"/>
  <c r="AT119"/>
  <c i="11" r="F37"/>
  <c i="1" r="AZ68"/>
  <c r="BA67"/>
  <c r="AW67"/>
  <c i="20" r="J37"/>
  <c i="1" r="AV77"/>
  <c r="AT77"/>
  <c i="27" r="F37"/>
  <c i="1" r="AZ85"/>
  <c i="33" r="F35"/>
  <c i="1" r="AZ91"/>
  <c i="40" r="F35"/>
  <c i="1" r="AZ98"/>
  <c i="47" r="F35"/>
  <c i="1" r="AZ105"/>
  <c i="53" r="J35"/>
  <c i="1" r="AV111"/>
  <c r="AT111"/>
  <c r="AT115"/>
  <c i="65" r="J37"/>
  <c i="1" r="AV124"/>
  <c r="AT124"/>
  <c r="AN124"/>
  <c i="23" l="1" r="BK93"/>
  <c r="J93"/>
  <c r="J63"/>
  <c i="2" r="BK94"/>
  <c r="J94"/>
  <c r="J67"/>
  <c i="3" r="BK100"/>
  <c r="J100"/>
  <c r="J67"/>
  <c i="4" r="BK87"/>
  <c r="J87"/>
  <c r="J63"/>
  <c i="65" r="J67"/>
  <c i="55" r="BK104"/>
  <c r="J104"/>
  <c r="J63"/>
  <c i="47" r="BK100"/>
  <c r="J100"/>
  <c i="34" r="BK96"/>
  <c r="J96"/>
  <c r="J63"/>
  <c i="33" r="BK97"/>
  <c r="J97"/>
  <c i="26" r="J103"/>
  <c r="J68"/>
  <c i="11" r="J67"/>
  <c i="39" r="J108"/>
  <c r="J64"/>
  <c i="41" r="J104"/>
  <c r="J64"/>
  <c i="25" r="BK102"/>
  <c r="J102"/>
  <c r="J67"/>
  <c i="38" r="J95"/>
  <c r="J64"/>
  <c i="36" r="BK95"/>
  <c r="J95"/>
  <c i="54" r="BK104"/>
  <c r="J104"/>
  <c r="J63"/>
  <c i="58" r="BK87"/>
  <c r="J87"/>
  <c r="J63"/>
  <c i="60" r="BK92"/>
  <c r="J92"/>
  <c r="J63"/>
  <c i="23" r="J94"/>
  <c r="J64"/>
  <c i="19" r="BK97"/>
  <c r="J97"/>
  <c r="J67"/>
  <c i="6" r="J67"/>
  <c i="44" r="BK103"/>
  <c r="J103"/>
  <c i="37" r="BK95"/>
  <c r="J95"/>
  <c i="64" r="J67"/>
  <c i="56" r="BK100"/>
  <c r="J100"/>
  <c i="51" r="BK107"/>
  <c r="J107"/>
  <c i="48" r="J106"/>
  <c r="J64"/>
  <c i="46" r="J101"/>
  <c r="J64"/>
  <c i="28" r="BK97"/>
  <c r="J97"/>
  <c r="J63"/>
  <c i="29" r="J101"/>
  <c r="J65"/>
  <c i="62" r="BK94"/>
  <c r="J94"/>
  <c i="50" r="J99"/>
  <c r="J64"/>
  <c i="63" r="BK93"/>
  <c r="J93"/>
  <c r="J63"/>
  <c i="43" r="BK87"/>
  <c r="J87"/>
  <c r="J63"/>
  <c i="12" r="J67"/>
  <c i="40" r="J101"/>
  <c r="J64"/>
  <c i="35" r="J95"/>
  <c r="J64"/>
  <c i="49" r="J63"/>
  <c i="57" r="BK87"/>
  <c r="J87"/>
  <c r="J63"/>
  <c i="5" r="J128"/>
  <c r="J68"/>
  <c i="31" r="BK95"/>
  <c r="J95"/>
  <c r="J63"/>
  <c i="27" r="J104"/>
  <c r="J68"/>
  <c i="24" r="BK91"/>
  <c r="J91"/>
  <c i="22" r="J96"/>
  <c r="J64"/>
  <c i="52" r="J102"/>
  <c r="J64"/>
  <c i="49" r="J103"/>
  <c r="J64"/>
  <c i="20" r="BK99"/>
  <c r="J99"/>
  <c r="J67"/>
  <c i="30" r="BK99"/>
  <c r="J99"/>
  <c i="18" r="J67"/>
  <c i="9" r="BK99"/>
  <c r="J99"/>
  <c r="J67"/>
  <c i="32" r="BK96"/>
  <c r="J96"/>
  <c r="J63"/>
  <c i="66" r="J67"/>
  <c i="53" r="BK97"/>
  <c r="J97"/>
  <c r="J63"/>
  <c i="45" r="J105"/>
  <c r="J64"/>
  <c i="42" r="BK99"/>
  <c r="J99"/>
  <c i="61" r="BK93"/>
  <c r="J93"/>
  <c r="J63"/>
  <c i="68" r="BK90"/>
  <c r="J90"/>
  <c r="J63"/>
  <c i="66" r="J43"/>
  <c i="65" r="J43"/>
  <c i="64" r="J43"/>
  <c i="49" r="J41"/>
  <c i="18" r="J43"/>
  <c i="13" r="J43"/>
  <c i="12" r="J43"/>
  <c i="11" r="J43"/>
  <c i="6" r="J43"/>
  <c i="1" r="AN75"/>
  <c r="AN125"/>
  <c r="AN107"/>
  <c i="22" r="J32"/>
  <c i="1" r="AG79"/>
  <c i="67" r="J34"/>
  <c i="1" r="AG126"/>
  <c r="AG122"/>
  <c i="40" r="J32"/>
  <c i="1" r="AG98"/>
  <c r="BD60"/>
  <c i="8" r="J34"/>
  <c i="1" r="AG64"/>
  <c i="42" r="J32"/>
  <c i="1" r="AG100"/>
  <c i="21" r="J32"/>
  <c i="1" r="AG78"/>
  <c r="AN78"/>
  <c i="48" r="J32"/>
  <c i="1" r="AG106"/>
  <c i="33" r="J32"/>
  <c i="1" r="AG91"/>
  <c i="15" r="J34"/>
  <c i="1" r="AG72"/>
  <c i="51" r="J32"/>
  <c i="1" r="AG109"/>
  <c r="BB60"/>
  <c r="AX60"/>
  <c r="AU122"/>
  <c i="46" r="J32"/>
  <c i="1" r="AG104"/>
  <c i="7" r="J34"/>
  <c i="1" r="AG63"/>
  <c r="AU67"/>
  <c i="47" r="J32"/>
  <c i="1" r="AG105"/>
  <c i="45" r="J32"/>
  <c i="1" r="AG103"/>
  <c r="AX56"/>
  <c i="14" r="J34"/>
  <c i="1" r="AG71"/>
  <c i="5" r="J34"/>
  <c i="1" r="AG61"/>
  <c r="BC60"/>
  <c r="AY60"/>
  <c i="29" r="J32"/>
  <c i="1" r="AG87"/>
  <c i="27" r="J34"/>
  <c i="1" r="AG85"/>
  <c i="44" r="J32"/>
  <c i="1" r="AG102"/>
  <c i="50" r="J32"/>
  <c i="1" r="AG108"/>
  <c i="24" r="J32"/>
  <c i="1" r="AG81"/>
  <c r="AZ122"/>
  <c r="AV122"/>
  <c r="AT122"/>
  <c r="AN122"/>
  <c i="17" r="J34"/>
  <c i="1" r="AG74"/>
  <c i="35" r="J32"/>
  <c i="1" r="AG93"/>
  <c i="30" r="J32"/>
  <c i="1" r="AG88"/>
  <c r="BA60"/>
  <c r="AW60"/>
  <c i="36" r="J32"/>
  <c i="1" r="AG94"/>
  <c i="16" r="J34"/>
  <c i="1" r="AG73"/>
  <c r="AZ82"/>
  <c r="AV82"/>
  <c r="AT82"/>
  <c r="AU82"/>
  <c i="39" r="J32"/>
  <c i="1" r="AG97"/>
  <c i="62" r="J32"/>
  <c i="1" r="AG120"/>
  <c r="AZ56"/>
  <c r="AV56"/>
  <c r="AT56"/>
  <c i="10" r="J34"/>
  <c i="1" r="AG66"/>
  <c i="38" r="J32"/>
  <c i="1" r="AG96"/>
  <c i="59" r="J32"/>
  <c i="1" r="AG117"/>
  <c i="52" r="J32"/>
  <c i="1" r="AG110"/>
  <c i="26" r="J34"/>
  <c i="1" r="AG84"/>
  <c i="56" r="J32"/>
  <c i="1" r="AG114"/>
  <c r="AZ67"/>
  <c r="AV67"/>
  <c r="AT67"/>
  <c i="37" r="J32"/>
  <c i="1" r="AG95"/>
  <c i="41" r="J32"/>
  <c i="1" r="AG99"/>
  <c i="33" l="1" r="J41"/>
  <c i="52" r="J41"/>
  <c i="38" r="J41"/>
  <c i="45" r="J41"/>
  <c i="44" r="J41"/>
  <c i="59" r="J41"/>
  <c i="62" r="J41"/>
  <c i="48" r="J41"/>
  <c i="47" r="J41"/>
  <c i="56" r="J41"/>
  <c i="14" r="J43"/>
  <c i="26" r="J43"/>
  <c i="29" r="J41"/>
  <c i="37" r="J41"/>
  <c i="27" r="J43"/>
  <c i="7" r="J43"/>
  <c i="51" r="J41"/>
  <c i="17" r="J43"/>
  <c i="40" r="J41"/>
  <c i="22" r="J41"/>
  <c i="46" r="J41"/>
  <c i="50" r="J41"/>
  <c i="67" r="J43"/>
  <c i="36" r="J41"/>
  <c i="16" r="J43"/>
  <c i="42" r="J41"/>
  <c i="15" r="J43"/>
  <c i="30" r="J41"/>
  <c i="41" r="J41"/>
  <c i="10" r="J43"/>
  <c i="39" r="J41"/>
  <c i="24" r="J41"/>
  <c i="8" r="J43"/>
  <c i="35" r="J41"/>
  <c i="5" r="J43"/>
  <c i="37" r="J63"/>
  <c i="42" r="J63"/>
  <c i="30" r="J63"/>
  <c i="24" r="J63"/>
  <c i="44" r="J63"/>
  <c i="36" r="J63"/>
  <c i="47" r="J63"/>
  <c i="56" r="J63"/>
  <c i="62" r="J63"/>
  <c i="33" r="J63"/>
  <c i="51" r="J63"/>
  <c i="21" r="J41"/>
  <c i="1" r="AN61"/>
  <c r="AN73"/>
  <c r="AN81"/>
  <c r="AN87"/>
  <c r="AN97"/>
  <c r="AN100"/>
  <c r="AN103"/>
  <c r="AN106"/>
  <c r="AN110"/>
  <c r="AN114"/>
  <c r="AN120"/>
  <c r="AN63"/>
  <c r="AN64"/>
  <c r="AN71"/>
  <c r="AN84"/>
  <c r="AN93"/>
  <c r="AN95"/>
  <c r="AN126"/>
  <c r="AN85"/>
  <c r="AN88"/>
  <c r="AN91"/>
  <c r="AN98"/>
  <c r="AN99"/>
  <c r="AN102"/>
  <c r="AN105"/>
  <c r="AN109"/>
  <c r="AN117"/>
  <c r="AN66"/>
  <c r="AN72"/>
  <c r="AN74"/>
  <c r="AN79"/>
  <c r="AN94"/>
  <c r="AN96"/>
  <c r="AN104"/>
  <c r="AN108"/>
  <c i="31" r="J32"/>
  <c i="1" r="AG89"/>
  <c r="AN89"/>
  <c i="23" r="J32"/>
  <c i="1" r="AG80"/>
  <c r="BB55"/>
  <c r="AX55"/>
  <c i="63" r="J32"/>
  <c i="1" r="AG121"/>
  <c r="AN121"/>
  <c r="BC55"/>
  <c r="BC54"/>
  <c r="W32"/>
  <c i="34" r="J32"/>
  <c i="1" r="AG92"/>
  <c r="AN92"/>
  <c i="54" r="J32"/>
  <c i="1" r="AG112"/>
  <c r="AN112"/>
  <c i="2" r="J34"/>
  <c i="1" r="AG57"/>
  <c i="4" r="J32"/>
  <c i="1" r="AG59"/>
  <c i="19" r="J34"/>
  <c i="1" r="AG76"/>
  <c r="AN76"/>
  <c i="9" r="J34"/>
  <c i="1" r="AG65"/>
  <c r="AN65"/>
  <c i="3" r="J34"/>
  <c i="1" r="AG58"/>
  <c r="AZ60"/>
  <c r="AV60"/>
  <c r="AT60"/>
  <c i="68" r="J32"/>
  <c i="1" r="AG127"/>
  <c i="20" r="J34"/>
  <c i="1" r="AG77"/>
  <c i="60" r="J32"/>
  <c i="1" r="AG118"/>
  <c r="AG67"/>
  <c r="AU60"/>
  <c r="AU55"/>
  <c r="AU54"/>
  <c i="61" r="J32"/>
  <c i="1" r="AG119"/>
  <c r="AN119"/>
  <c i="55" r="J32"/>
  <c i="1" r="AG113"/>
  <c r="AN113"/>
  <c i="57" r="J32"/>
  <c r="J41"/>
  <c i="32" r="J32"/>
  <c i="1" r="AG90"/>
  <c i="58" r="J32"/>
  <c i="1" r="AG116"/>
  <c r="BD55"/>
  <c r="BD54"/>
  <c r="W33"/>
  <c i="28" r="J32"/>
  <c i="1" r="AG86"/>
  <c i="53" r="J32"/>
  <c i="1" r="AG111"/>
  <c i="43" r="J32"/>
  <c r="J41"/>
  <c i="1" r="BA55"/>
  <c r="BA54"/>
  <c r="W30"/>
  <c i="25" r="J34"/>
  <c i="1" r="AG83"/>
  <c r="AG82"/>
  <c i="61" l="1" r="J41"/>
  <c i="1" r="AG115"/>
  <c i="34" r="J41"/>
  <c i="20" r="J43"/>
  <c i="4" r="J41"/>
  <c i="68" r="J41"/>
  <c i="3" r="J43"/>
  <c i="63" r="J41"/>
  <c i="32" r="J41"/>
  <c i="2" r="J43"/>
  <c i="58" r="J41"/>
  <c i="54" r="J41"/>
  <c i="23" r="J41"/>
  <c i="28" r="J41"/>
  <c i="1" r="AG101"/>
  <c r="AN101"/>
  <c i="53" r="J41"/>
  <c i="55" r="J41"/>
  <c i="19" r="J43"/>
  <c i="31" r="J41"/>
  <c i="9" r="J43"/>
  <c i="25" r="J43"/>
  <c i="60" r="J41"/>
  <c i="1" r="AN59"/>
  <c r="AN90"/>
  <c r="AN118"/>
  <c r="AN80"/>
  <c r="AN116"/>
  <c r="AN57"/>
  <c r="AN58"/>
  <c r="AN77"/>
  <c r="AN83"/>
  <c r="AN86"/>
  <c r="AN111"/>
  <c r="AN115"/>
  <c r="AN127"/>
  <c r="AN67"/>
  <c r="AN82"/>
  <c r="AG56"/>
  <c r="BB54"/>
  <c r="W31"/>
  <c r="AY55"/>
  <c r="AZ55"/>
  <c r="AV55"/>
  <c r="AG60"/>
  <c r="AW54"/>
  <c r="AK30"/>
  <c r="AW55"/>
  <c r="AY54"/>
  <c l="1" r="AN60"/>
  <c r="AN56"/>
  <c r="AG55"/>
  <c r="AG54"/>
  <c r="AK26"/>
  <c r="AT55"/>
  <c r="AN55"/>
  <c r="AZ54"/>
  <c r="W29"/>
  <c r="AX54"/>
  <c l="1" r="AV54"/>
  <c r="AK29"/>
  <c r="AK35"/>
  <c l="1" r="AT54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<sst xmlns="http://schemas.openxmlformats.org/spreadsheetml/2006/main">
  <si>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</si>
  <si>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</si>
  <si>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</si>
  <si>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</si>
  <si>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</si>
  <si>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{77dc2279-bca2-4cba-8ba9-76a20b871556}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</si>
  <si>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</si>
  <si>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</si>
  <si>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</si>
  <si>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</si>
  <si>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</si>
  <si>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</si>
  <si>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</si>
  <si>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</si>
  <si>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Archdesign10542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</si>
  <si>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</si>
  <si>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</si>
  <si>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Anthropos Sportovní a rekreační areál (I.etapa)-revize 1</t>
  </si>
  <si>
    <t>KSO:</t>
  </si>
  <si>
    <t/>
  </si>
  <si>
    <t>CC-CZ:</t>
  </si>
  <si>
    <t>Místo:</t>
  </si>
  <si>
    <t>Pisárecká 480/11, Brno-Pisárky</t>
  </si>
  <si>
    <t>Datum:</t>
  </si>
  <si>
    <t>14. 6. 2022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</si>
  <si>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</si>
  <si>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</si>
  <si>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</si>
  <si>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</si>
  <si>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</si>
  <si>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</si>
  <si>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</si>
  <si>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25764314</t>
  </si>
  <si>
    <t>Arch.Design, s.r.o.</t>
  </si>
  <si>
    <t>cz25764314</t>
  </si>
  <si>
    <t>True</t>
  </si>
  <si>
    <t>Zpracovatel:</t>
  </si>
  <si>
    <t>63472066</t>
  </si>
  <si>
    <t>CKN Invest, spol. s r.o.</t>
  </si>
  <si>
    <t>cz63472066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</si>
  <si>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</si>
  <si>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</si>
  <si>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</si>
  <si>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</si>
  <si>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</si>
  <si>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</si>
  <si>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</si>
  <si>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</si>
  <si>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</si>
  <si>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</si>
  <si>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</si>
  <si>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</si>
  <si>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</si>
  <si>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</si>
  <si>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</si>
  <si>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</si>
  <si>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</si>
  <si>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</si>
  <si>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</si>
  <si>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</si>
  <si>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</si>
  <si>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</si>
  <si>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</si>
  <si>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</si>
  <si>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</si>
  <si>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</si>
  <si>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</si>
  <si>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</si>
  <si>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</si>
  <si>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</si>
  <si>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</si>
  <si>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</si>
  <si>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</si>
  <si>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</si>
  <si>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</si>
  <si>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</si>
  <si>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</si>
  <si>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</si>
  <si>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</si>
  <si>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</si>
  <si>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01</t>
  </si>
  <si>
    <t>Etapa I</t>
  </si>
  <si>
    <t>STA</t>
  </si>
  <si>
    <t>1</t>
  </si>
  <si>
    <t>{a025c111-29f8-486c-a5c2-7d7c05d0fa50}</t>
  </si>
  <si>
    <t>2</t>
  </si>
  <si>
    <t>SO01 - Demolice</t>
  </si>
  <si>
    <t>Soupis</t>
  </si>
  <si>
    <t>{b53ade10-494c-4478-8cb7-e3e833c8f457}</t>
  </si>
  <si>
    <t>/</t>
  </si>
  <si>
    <t>01.1</t>
  </si>
  <si>
    <t>Demolice objektů zpevněných ploch</t>
  </si>
  <si>
    <t>3</t>
  </si>
  <si>
    <t>{614890ff-a96e-4233-94a6-6d859f632992}</t>
  </si>
  <si>
    <t>01.2</t>
  </si>
  <si>
    <t>Demolice a bourání stavebních objektů v areálu</t>
  </si>
  <si>
    <t>{0cb6269c-4cf8-4af4-8d0a-ba560a4ed63a}</t>
  </si>
  <si>
    <t>02</t>
  </si>
  <si>
    <t>SO02 - HTÚ</t>
  </si>
  <si>
    <t>{45b66c3e-723a-41f6-b30e-ccf4100d5273}</t>
  </si>
  <si>
    <t>05.1</t>
  </si>
  <si>
    <t>SO05 .1 - Rekonstrukce staré střelnice - lezecké centrum</t>
  </si>
  <si>
    <t>{2ae6ff1d-aa87-41fe-b890-c6fed2307bf2}</t>
  </si>
  <si>
    <t>05.1.000</t>
  </si>
  <si>
    <t>00 - Stavební část</t>
  </si>
  <si>
    <t>{3e04e37c-d8bd-42ca-a4d0-5cb3cf54e214}</t>
  </si>
  <si>
    <t>05.1.001.1</t>
  </si>
  <si>
    <t>D.1.4.1.1 - Zdravotechnické instalace</t>
  </si>
  <si>
    <t>{2df1b625-8381-441a-b58b-7b5ae0799391}</t>
  </si>
  <si>
    <t>05.1.001.2</t>
  </si>
  <si>
    <t>D.1.4.1.1 - Plynoinstalace</t>
  </si>
  <si>
    <t>{4cc89d5c-482a-4351-b18b-e9addf630972}</t>
  </si>
  <si>
    <t>05.1.002</t>
  </si>
  <si>
    <t>D.1.4.2 - VZT</t>
  </si>
  <si>
    <t>{c241821d-7133-462f-946a-3911929ee258}</t>
  </si>
  <si>
    <t>05.1.003</t>
  </si>
  <si>
    <t>D.1.4.3 - Vytápění</t>
  </si>
  <si>
    <t>{b05c6af4-1a81-4f78-a0bd-c2da28e0ea84}</t>
  </si>
  <si>
    <t>05.1.004</t>
  </si>
  <si>
    <t>D1.04.4 - elektroinstalace</t>
  </si>
  <si>
    <t>{80da9898-a71e-4c00-848e-5cbf35a3c524}</t>
  </si>
  <si>
    <t>05.1.005</t>
  </si>
  <si>
    <t>D.1.4.5 - Slaboproud</t>
  </si>
  <si>
    <t>{07892816-932b-4609-86a3-29004e5aee93}</t>
  </si>
  <si>
    <t>005.01</t>
  </si>
  <si>
    <t>Strukturovaná kabeláž</t>
  </si>
  <si>
    <t>4</t>
  </si>
  <si>
    <t>{b25a810d-60cb-4aa0-8fa8-3964c38aaf26}</t>
  </si>
  <si>
    <t>005.2</t>
  </si>
  <si>
    <t>CCTV</t>
  </si>
  <si>
    <t>{473facd5-6222-4cf9-991d-e772aa47bc5f}</t>
  </si>
  <si>
    <t>005.3</t>
  </si>
  <si>
    <t>Poplachový zabezpečovací a tísňový systém (PZTS), nouzová signalizace ZTP</t>
  </si>
  <si>
    <t>{0d979e1a-2f7e-48a7-934f-503e07419e00}</t>
  </si>
  <si>
    <t>005.4</t>
  </si>
  <si>
    <t>EKV - přístupový systém</t>
  </si>
  <si>
    <t>{68833bfb-cc32-4488-b74b-e97b410364e4}</t>
  </si>
  <si>
    <t>005.5</t>
  </si>
  <si>
    <t>TRASY</t>
  </si>
  <si>
    <t>{82946947-ea65-4b3a-a404-c858e40c5853}</t>
  </si>
  <si>
    <t>05.1.006</t>
  </si>
  <si>
    <t xml:space="preserve"> D.1.4.6.003  MaR</t>
  </si>
  <si>
    <t>{bb8b9314-0853-4b8c-a318-827295f8b229}</t>
  </si>
  <si>
    <t>05.1.007</t>
  </si>
  <si>
    <t>D.1.06_Interiér</t>
  </si>
  <si>
    <t>{9a981353-dd6d-43fb-83e8-4b1c3d6412d7}</t>
  </si>
  <si>
    <t>05.1.008</t>
  </si>
  <si>
    <t>D1.04.8_Gastro</t>
  </si>
  <si>
    <t>{9a941ad8-6962-4761-b68a-6abed97655d9}</t>
  </si>
  <si>
    <t>05.1.009</t>
  </si>
  <si>
    <t>Sadové úpravy - lezecké centrum</t>
  </si>
  <si>
    <t>{959a7eed-80c4-4804-82e5-3531eabef4c6}</t>
  </si>
  <si>
    <t>05.1.010</t>
  </si>
  <si>
    <t>SO10.4 - Komunikace - lezecké centrum</t>
  </si>
  <si>
    <t>{df423090-9243-4a69-8492-0a3d6b89374c}</t>
  </si>
  <si>
    <t>08.1</t>
  </si>
  <si>
    <t>SO08.1 - Tribuny (tribuny č.5-7)</t>
  </si>
  <si>
    <t>{5bf0df14-f510-42d9-86f7-0a268800ec33}</t>
  </si>
  <si>
    <t>08.2</t>
  </si>
  <si>
    <t>SO08.2 - Opěrné stěny (opěrná stěna č.1 )</t>
  </si>
  <si>
    <t>{49f6dcfb-cd61-4670-8cb3-6a3469af0a3e}</t>
  </si>
  <si>
    <t>08.3</t>
  </si>
  <si>
    <t>SO08.3 - Venkovní schodiště (schodiště 1-3)</t>
  </si>
  <si>
    <t>{5f1eab36-4b38-45e7-8e5d-ed50f1a7fd35}</t>
  </si>
  <si>
    <t>09</t>
  </si>
  <si>
    <t>SO09 - Drobný mobiliář a architektura - (část)</t>
  </si>
  <si>
    <t>{e7e3259f-08d6-42c4-a460-614d75bd0ac2}</t>
  </si>
  <si>
    <t>10.1</t>
  </si>
  <si>
    <t>SO10.1 - Komunikace a zpev.plochy - (část)</t>
  </si>
  <si>
    <t>{78a8edbf-90d5-473a-83cc-3fa4219ec134}</t>
  </si>
  <si>
    <t>10.1.0</t>
  </si>
  <si>
    <t>SO.10.1.0 - Komunikace a zpevněné plochy</t>
  </si>
  <si>
    <t>{75b63d1f-47e0-4787-90a5-276daeda632a}</t>
  </si>
  <si>
    <t>10.1.1</t>
  </si>
  <si>
    <t>SO 10.1.1 - Komunikace uprostřed in-line 200m</t>
  </si>
  <si>
    <t>{1b5f520e-89e7-4766-b5c7-69ef874d8ba1}</t>
  </si>
  <si>
    <t>10.1.2</t>
  </si>
  <si>
    <t>SO10.1.2 - oprava cyklostezky pod lávkou</t>
  </si>
  <si>
    <t>{083f23cf-8586-4273-8d01-e3ba0c93ce18}</t>
  </si>
  <si>
    <t>10.6</t>
  </si>
  <si>
    <t>SO10.6 - Komunikace a zpev.plochy-napojení lávky na areál dopravní výchovy</t>
  </si>
  <si>
    <t>{be80d7e7-1911-4da4-9660-9f1c5d0da772}</t>
  </si>
  <si>
    <t>11</t>
  </si>
  <si>
    <t>SO11 - Sadové úpravy</t>
  </si>
  <si>
    <t>{bb027dd3-efda-4ec0-8aea-5b6ff6e9c248}</t>
  </si>
  <si>
    <t>12</t>
  </si>
  <si>
    <t>SO12 - Lávka přes Svratku</t>
  </si>
  <si>
    <t>{339e8e82-fbcf-4238-87e2-cbd4edff1e24}</t>
  </si>
  <si>
    <t>SO21 - In-line okruh 200m</t>
  </si>
  <si>
    <t>{9563afe2-bf1a-497c-b602-b3c632078c1c}</t>
  </si>
  <si>
    <t>22</t>
  </si>
  <si>
    <t>SO22 - In-line okruh 500m</t>
  </si>
  <si>
    <t>{693f92e3-2f82-442b-a5fd-ac9112aadc8c}</t>
  </si>
  <si>
    <t>23</t>
  </si>
  <si>
    <t>SO23 - MTB okruh</t>
  </si>
  <si>
    <t>{95066364-5018-4fe3-976a-a8f68e0e5a67}</t>
  </si>
  <si>
    <t>23.1</t>
  </si>
  <si>
    <t>SO23.1 - MTB okruh - část ve správě Bkom</t>
  </si>
  <si>
    <t>{a3a36d1e-984c-4e0f-8d20-330c2b4062f8}</t>
  </si>
  <si>
    <t>24</t>
  </si>
  <si>
    <t>SO24 - Pumptrack</t>
  </si>
  <si>
    <t>{9fb6c623-a2d0-4968-9e2e-9eb396555be5}</t>
  </si>
  <si>
    <t>25.1</t>
  </si>
  <si>
    <t>SO25.1 - Fotbalová hřiště (hřiště č.5)</t>
  </si>
  <si>
    <t>{1e6b5051-698b-44d6-843b-6f7fac8a60eb}</t>
  </si>
  <si>
    <t>25.2</t>
  </si>
  <si>
    <t>SO25.2 - Fotbalová hřiště - futsal</t>
  </si>
  <si>
    <t>{dbcc2e80-eb3e-49a4-8eb7-ba7d854f594b}</t>
  </si>
  <si>
    <t>25.3</t>
  </si>
  <si>
    <t>SO25.3 - Fotbalová hřiště - plážový volejbal</t>
  </si>
  <si>
    <t>{47cc0c3c-bbc0-43c2-bb96-a3d71cb353af}</t>
  </si>
  <si>
    <t>101.11</t>
  </si>
  <si>
    <t>IO.01.11 - Kanalizace splašková (vč.čerpací stanice a výtlaku)</t>
  </si>
  <si>
    <t>{61aed1cc-6ecc-4236-9c5a-d72510cab42e}</t>
  </si>
  <si>
    <t>101.12</t>
  </si>
  <si>
    <t>IO.01.12 - Přípojka splaškové kanalizace pro SO.03</t>
  </si>
  <si>
    <t>{fdef0a95-d163-4215-b8e4-9d9afb6ffa36}</t>
  </si>
  <si>
    <t>101.13</t>
  </si>
  <si>
    <t>IO.01.13 - Přípojka splaškové kanalizace pro SO.04</t>
  </si>
  <si>
    <t>{9dba6c81-0ef2-4ef2-bc4f-e92aa45f3ed0}</t>
  </si>
  <si>
    <t>101.14</t>
  </si>
  <si>
    <t>IO.01.14 - Přípojka splaškové kanalizace pro SO.05</t>
  </si>
  <si>
    <t>{216052e6-cb97-42ff-8390-b545e54e20c4}</t>
  </si>
  <si>
    <t>101.17</t>
  </si>
  <si>
    <t>IO.01.17 - Prodloužení veřejné kanalizace</t>
  </si>
  <si>
    <t>{5a686715-3ba8-4a9d-bcfd-d1d679c5b8d2}</t>
  </si>
  <si>
    <t>101.18</t>
  </si>
  <si>
    <t>IO.01.18 - Přípojka splaškové kanalizace objekt p.č.1485/2 a 4</t>
  </si>
  <si>
    <t>{d56838db-ea3b-4067-ab03-40bb0b68fb2b}</t>
  </si>
  <si>
    <t>101.21</t>
  </si>
  <si>
    <t>IO.01.21 - Dešťová kanalizace (část)</t>
  </si>
  <si>
    <t>{933dc070-de3f-469a-8437-6b7d0e70b605}</t>
  </si>
  <si>
    <t>101.22</t>
  </si>
  <si>
    <t>IO.01.22 - Vsakování dešťových vod</t>
  </si>
  <si>
    <t>{f879680e-5830-4f1e-a348-dfe49c2999a0}</t>
  </si>
  <si>
    <t>101.23</t>
  </si>
  <si>
    <t>IO.01.23 - Odlučovač ropných látek</t>
  </si>
  <si>
    <t>{cae22a9c-a1f3-4e20-b7ed-ff5aa5b7c1f6}</t>
  </si>
  <si>
    <t>102.10</t>
  </si>
  <si>
    <t>IO.02.10 - Prodloužení vodovodu</t>
  </si>
  <si>
    <t>{648eb4ca-c364-47b9-a562-91f199db2e9f}</t>
  </si>
  <si>
    <t>102.20</t>
  </si>
  <si>
    <t>IO.02.20 - Areálový vodovod (část)</t>
  </si>
  <si>
    <t>{81bfe0d2-42f9-43a3-8684-8d66b668fdd4}</t>
  </si>
  <si>
    <t>102.30</t>
  </si>
  <si>
    <t>IO.02.30_Přípojka vody pro SO.03</t>
  </si>
  <si>
    <t>{601a2ee3-7bd3-4d05-98db-c1975b4d95a4}</t>
  </si>
  <si>
    <t>102.40</t>
  </si>
  <si>
    <t>IO.02.40 - Přípojka vody pro SO.04</t>
  </si>
  <si>
    <t>{347e06d1-137c-4c06-8fa5-f49a399938ad}</t>
  </si>
  <si>
    <t>102.50</t>
  </si>
  <si>
    <t>IO.02.50 - Přípojka vody pro SO.05</t>
  </si>
  <si>
    <t>{24d7ed51-e121-4bfa-829d-7cafed44fdb7}</t>
  </si>
  <si>
    <t>102.70</t>
  </si>
  <si>
    <t>IO.02.70 - Rušení přípojek vody</t>
  </si>
  <si>
    <t>{04e5fde0-83a4-4009-94e0-3eda3c091201}</t>
  </si>
  <si>
    <t>103.10</t>
  </si>
  <si>
    <t>IO.03.10 - Prodloužení plynovodu</t>
  </si>
  <si>
    <t>{61a3991c-dd1a-4e26-9c46-4192ed4513a2}</t>
  </si>
  <si>
    <t>103.40</t>
  </si>
  <si>
    <t>IO.03.40 - Úprava přípojky plynu SO.04 </t>
  </si>
  <si>
    <t>{49a18864-833d-4b9a-a3cc-b780031aff7a}</t>
  </si>
  <si>
    <t>103.50</t>
  </si>
  <si>
    <t>IO.03.50 - Přípojka plynu SO.05</t>
  </si>
  <si>
    <t>{7d5e5bcf-2d61-4185-a43d-ee6fff34eed7}</t>
  </si>
  <si>
    <t>104.10</t>
  </si>
  <si>
    <t>IO.04.10 - Distribuční rozvody EGD (NN a VN trasy) (část)</t>
  </si>
  <si>
    <t>{4799b648-8e16-4b26-bac8-f01fe81eb696}</t>
  </si>
  <si>
    <t>104.11</t>
  </si>
  <si>
    <t xml:space="preserve">IO.04.11 - Distribuční rozvody EGD VN </t>
  </si>
  <si>
    <t>{22340abd-90c2-4bee-80a8-bd2f766c7815}</t>
  </si>
  <si>
    <t>104.20</t>
  </si>
  <si>
    <t>IO.04.20 - Přípojky a rozvody silnoproudu</t>
  </si>
  <si>
    <t>{cc59c18d-8d40-49bb-98af-42ebca74107f}</t>
  </si>
  <si>
    <t>104.21</t>
  </si>
  <si>
    <t>IO.04.21 - Provizorní rozvodna</t>
  </si>
  <si>
    <t>{501d3778-5534-4ba8-8554-99df173c543b}</t>
  </si>
  <si>
    <t>104.30</t>
  </si>
  <si>
    <t>IO.04.30 - Venkovní areálové osvětlení (část)</t>
  </si>
  <si>
    <t>{d1d4f7ed-92a7-49b5-9d60-8a482bee6584}</t>
  </si>
  <si>
    <t>104.40</t>
  </si>
  <si>
    <t>IO.04.40 - Veřejné osvětlení</t>
  </si>
  <si>
    <t>{8e1996cf-d8ad-4645-8265-1f5ab3e788f2}</t>
  </si>
  <si>
    <t>104.51</t>
  </si>
  <si>
    <t>IO.04.51 Přeložka veřejného osvětlení cyklostezka u lávky</t>
  </si>
  <si>
    <t>{4e5d9fdd-1aaa-4277-8626-546a872146e8}</t>
  </si>
  <si>
    <t>105.10</t>
  </si>
  <si>
    <t>IO05.10 - Přípojky a rozvody slaboproudu</t>
  </si>
  <si>
    <t>{99872aa5-6193-45bf-91ab-508c9add1e3e}</t>
  </si>
  <si>
    <t>05.10.01</t>
  </si>
  <si>
    <t>{7bbb2057-a6e7-4ae9-ab3a-41038b1b01b2}</t>
  </si>
  <si>
    <t>05.10.2</t>
  </si>
  <si>
    <t>{4e566c49-a243-4d5b-b484-343f65ec942a}</t>
  </si>
  <si>
    <t>05.10.3</t>
  </si>
  <si>
    <t>PZTS</t>
  </si>
  <si>
    <t>{73a18e19-250e-4aaf-8ad5-bbed225b4b0e}</t>
  </si>
  <si>
    <t>05.10.4</t>
  </si>
  <si>
    <t>{2b066f84-a67a-43a8-bda5-04834c98ad25}</t>
  </si>
  <si>
    <t>900.1</t>
  </si>
  <si>
    <t>Vedlejší rozpočtové náklady</t>
  </si>
  <si>
    <t>{2bf23946-ad81-4e4e-93c4-91c4cd738296}</t>
  </si>
  <si>
    <t>KRYCÍ LIST SOUPISU PRACÍ</t>
  </si>
  <si>
    <t>Objekt:</t>
  </si>
  <si>
    <t>01 - Etapa I</t>
  </si>
  <si>
    <t>Soupis:</t>
  </si>
  <si>
    <t>01 - SO01 - Demolice</t>
  </si>
  <si>
    <t>Úroveň 3:</t>
  </si>
  <si>
    <t>01.1 - Demolice objektů zpevněných ploch</t>
  </si>
  <si>
    <t xml:space="preserve"> 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</si>
  <si>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</si>
  <si>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</si>
  <si>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</si>
  <si>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</si>
  <si>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</si>
  <si>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</si>
  <si>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997 - Přesun sutě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</si>
  <si>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</si>
  <si>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</si>
  <si>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</si>
  <si>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</si>
  <si>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</si>
  <si>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</si>
  <si>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</si>
  <si>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</si>
  <si>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</si>
  <si>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</si>
  <si>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</si>
  <si>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</si>
  <si>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</si>
  <si>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</si>
  <si>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</si>
  <si>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</si>
  <si>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</si>
  <si>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</si>
  <si>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113106142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</si>
  <si>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 betonových nebo kameninových dlaždic, desek nebo tvarovek</t>
  </si>
  <si>
    <t>m2</t>
  </si>
  <si>
    <t>CS ÚRS 2022 02</t>
  </si>
  <si>
    <t>1223045492</t>
  </si>
  <si>
    <t>Online PSC</t>
  </si>
  <si>
    <t>https://podminky.urs.cz/item/CS_URS_2022_02/113106142</t>
  </si>
  <si>
    <t>VV</t>
  </si>
  <si>
    <t>"ZP03"</t>
  </si>
  <si>
    <t>140</t>
  </si>
  <si>
    <t>113107211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</si>
  <si>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</si>
  <si>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-771203538</t>
  </si>
  <si>
    <t>https://podminky.urs.cz/item/CS_URS_2022_02/113107211</t>
  </si>
  <si>
    <t>"škvára"</t>
  </si>
  <si>
    <t>"ZP05"</t>
  </si>
  <si>
    <t>1696,5</t>
  </si>
  <si>
    <t>"ZP06"</t>
  </si>
  <si>
    <t>3713,2</t>
  </si>
  <si>
    <t>Součet</t>
  </si>
  <si>
    <t>113107221</t>
  </si>
  <si>
    <t>Odstranění podkladů nebo krytů strojně plochy jednotlivě přes 200 m2 s přemístěním hmot na skládku na vzdálenost do 20 m nebo s naložením na dopravní prostředek z kameniva hrubého drceného, o tl. vrstvy do 100 mm</t>
  </si>
  <si>
    <t>1070219694</t>
  </si>
  <si>
    <t>https://podminky.urs.cz/item/CS_URS_2022_02/113107221</t>
  </si>
  <si>
    <t>"tl. vrstvy 50mm"</t>
  </si>
  <si>
    <t>163576280</t>
  </si>
  <si>
    <t>"tl. vrstvy 100mm"</t>
  </si>
  <si>
    <t>5</t>
  </si>
  <si>
    <t>113107230</t>
  </si>
  <si>
    <t>Odstranění podkladů nebo krytů strojně plochy jednotlivě přes 200 m2 s přemístěním hmot na skládku na vzdálenost do 20 m nebo s naložením na dopravní prostředek z betonu prostého, o tl. vrstvy do 100 mm</t>
  </si>
  <si>
    <t>2102808042</t>
  </si>
  <si>
    <t>https://podminky.urs.cz/item/CS_URS_2022_02/113107230</t>
  </si>
  <si>
    <t>6</t>
  </si>
  <si>
    <t>113107231</t>
  </si>
  <si>
    <t>Odstranění podkladů nebo krytů strojně plochy jednotlivě přes 200 m2 s přemístěním hmot na skládku na vzdálenost do 20 m nebo s naložením na dopravní prostředek z betonu prostého, o tl. vrstvy přes 100 do 150 mm</t>
  </si>
  <si>
    <t>-107983867</t>
  </si>
  <si>
    <t>https://podminky.urs.cz/item/CS_URS_2022_02/113107231</t>
  </si>
  <si>
    <t>"ZP02"</t>
  </si>
  <si>
    <t>340</t>
  </si>
  <si>
    <t>7</t>
  </si>
  <si>
    <t>113201111</t>
  </si>
  <si>
    <t>Vytrhání obrub s vybouráním lože, s přemístěním hmot na skládku na vzdálenost do 3 m nebo s naložením na dopravní prostředek chodníkových ležatých</t>
  </si>
  <si>
    <t>m</t>
  </si>
  <si>
    <t>463112632</t>
  </si>
  <si>
    <t>https://podminky.urs.cz/item/CS_URS_2022_02/113201111</t>
  </si>
  <si>
    <t>997</t>
  </si>
  <si>
    <t>Přesun sutě</t>
  </si>
  <si>
    <t>8</t>
  </si>
  <si>
    <t>997221551</t>
  </si>
  <si>
    <t>Vodorovná doprava suti bez naložení, ale se složením a s hrubým urovnáním ze sypkých materiálů, na vzdálenost do 1 km</t>
  </si>
  <si>
    <t>t</t>
  </si>
  <si>
    <t>527256615</t>
  </si>
  <si>
    <t>https://podminky.urs.cz/item/CS_URS_2022_02/997221551</t>
  </si>
  <si>
    <t>9</t>
  </si>
  <si>
    <t>997221559</t>
  </si>
  <si>
    <t>Vodorovná doprava suti bez naložení, ale se složením a s hrubým urovnáním Příplatek k ceně za každý další i započatý 1 km přes 1 km</t>
  </si>
  <si>
    <t>722579285</t>
  </si>
  <si>
    <t>https://podminky.urs.cz/item/CS_URS_2022_02/997221559</t>
  </si>
  <si>
    <t>2503,905*14 'Přepočtené koeficientem množství</t>
  </si>
  <si>
    <t>10</t>
  </si>
  <si>
    <t>997221611</t>
  </si>
  <si>
    <t>Nakládání na dopravní prostředky pro vodorovnou dopravu suti</t>
  </si>
  <si>
    <t>1694630740</t>
  </si>
  <si>
    <t>https://podminky.urs.cz/item/CS_URS_2022_02/997221611</t>
  </si>
  <si>
    <t>997221861</t>
  </si>
  <si>
    <t>Poplatek za uložení stavebního odpadu na recyklační skládce (skládkovné) z prostého betonu zatříděného do Katalogu odpadů pod kódem 17 01 01</t>
  </si>
  <si>
    <t>-1687526807</t>
  </si>
  <si>
    <t>https://podminky.urs.cz/item/CS_URS_2022_02/997221861</t>
  </si>
  <si>
    <t>"položka č.1"</t>
  </si>
  <si>
    <t>140*0,255</t>
  </si>
  <si>
    <t>"položka č.5"</t>
  </si>
  <si>
    <t>1696,5*0,24</t>
  </si>
  <si>
    <t>"položka č.6"</t>
  </si>
  <si>
    <t>340*0,325</t>
  </si>
  <si>
    <t>"položka č.7"</t>
  </si>
  <si>
    <t>145*0,23</t>
  </si>
  <si>
    <t>997221873</t>
  </si>
  <si>
    <t>Poplatek za uložení stavebního odpadu na recyklační skládce (skládkovné) zeminy a kamení zatříděného do Katalogu odpadů pod kódem 17 05 04</t>
  </si>
  <si>
    <t>56857756</t>
  </si>
  <si>
    <t>https://podminky.urs.cz/item/CS_URS_2022_02/997221873</t>
  </si>
  <si>
    <t>2503,905-586,71</t>
  </si>
  <si>
    <t>01.2 - Demolice a bourání stavebních objektů v areálu</t>
  </si>
  <si>
    <t xml:space="preserve">    0 - Přípravné a přidružené práce</t>
  </si>
  <si>
    <t xml:space="preserve">    96 - Bourání konstrukcí</t>
  </si>
  <si>
    <t xml:space="preserve">    98 - Demolice </t>
  </si>
  <si>
    <t>PSV - Práce a dodávky PSV</t>
  </si>
  <si>
    <t xml:space="preserve">    762 - Konstrukce tesařské</t>
  </si>
  <si>
    <t xml:space="preserve">    767 - Konstrukce zámečnické</t>
  </si>
  <si>
    <t>Přípravné a přidružené práce</t>
  </si>
  <si>
    <t>0.01</t>
  </si>
  <si>
    <t xml:space="preserve">Odborné odstranění materiálů obsahujících azbest vč. doplňkových laboratorních průzkumů, vč. souvisejících a doplňujících bezpečnostních opatření </t>
  </si>
  <si>
    <t>kus</t>
  </si>
  <si>
    <t>1338355490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</si>
  <si>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</si>
  <si>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</si>
  <si>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m3</t>
  </si>
  <si>
    <t>-1335811332</t>
  </si>
  <si>
    <t>https://podminky.urs.cz/item/CS_URS_2022_02/162351103</t>
  </si>
  <si>
    <t>167151111</t>
  </si>
  <si>
    <t>Nakládání, skládání a překládání neulehlého výkopku nebo sypaniny strojně nakládání, množství přes 100 m3, z hornin třídy těžitelnosti I, skupiny 1 až 3</t>
  </si>
  <si>
    <t>459461755</t>
  </si>
  <si>
    <t>https://podminky.urs.cz/item/CS_URS_2022_02/167151111</t>
  </si>
  <si>
    <t>174151101</t>
  </si>
  <si>
    <t>Zásyp sypaninou z jakékoliv horniny strojně s uložením výkopku ve vrstvách se zhutněním jam, šachet, rýh nebo kolem objektů v těchto vykopávkách</t>
  </si>
  <si>
    <t>-244501269</t>
  </si>
  <si>
    <t>https://podminky.urs.cz/item/CS_URS_2022_02/174151101</t>
  </si>
  <si>
    <t xml:space="preserve">"po odstraněných  základech a deskách"</t>
  </si>
  <si>
    <t>"objekt č. 14"</t>
  </si>
  <si>
    <t>82,9</t>
  </si>
  <si>
    <t>"objekt č. 15"</t>
  </si>
  <si>
    <t>98,5</t>
  </si>
  <si>
    <t>"objekt č. 25"</t>
  </si>
  <si>
    <t>165,9</t>
  </si>
  <si>
    <t>"objekt č. 26"</t>
  </si>
  <si>
    <t>"objekt č. 30"</t>
  </si>
  <si>
    <t>45,5</t>
  </si>
  <si>
    <t>"objekt č. 31"</t>
  </si>
  <si>
    <t>9,1</t>
  </si>
  <si>
    <t>"objekt č. 33"</t>
  </si>
  <si>
    <t>1,2</t>
  </si>
  <si>
    <t>"objekt č. 34"</t>
  </si>
  <si>
    <t>"objekt č. 39"</t>
  </si>
  <si>
    <t>21,8</t>
  </si>
  <si>
    <t>"objekt č. 40"</t>
  </si>
  <si>
    <t>32,4+15,3</t>
  </si>
  <si>
    <t>"objekt č. 44"</t>
  </si>
  <si>
    <t>5,9</t>
  </si>
  <si>
    <t>"objekt č. 46"</t>
  </si>
  <si>
    <t>19,8</t>
  </si>
  <si>
    <t>"objekt č. 47"</t>
  </si>
  <si>
    <t>4+24*2/3+40*1/3</t>
  </si>
  <si>
    <t>"objekt č. 48"</t>
  </si>
  <si>
    <t>"objekt č. 49"</t>
  </si>
  <si>
    <t>96</t>
  </si>
  <si>
    <t>Bourání konstrukcí</t>
  </si>
  <si>
    <t>17</t>
  </si>
  <si>
    <t>96.02</t>
  </si>
  <si>
    <t>Demontáž drátěného oplocení vč. vstupních bran, odvozu a ekologické likvidace vybouraného materiálu</t>
  </si>
  <si>
    <t>-1324483624</t>
  </si>
  <si>
    <t>"objekt 53"</t>
  </si>
  <si>
    <t>725</t>
  </si>
  <si>
    <t>18</t>
  </si>
  <si>
    <t>96.03</t>
  </si>
  <si>
    <t>Demontáž všech střídaček 34.1m2 a ochranného oplocení 81m vč. odvozu a ekologické likvidace vybouraného materiálu</t>
  </si>
  <si>
    <t>-1367420554</t>
  </si>
  <si>
    <t>"objekt 54"</t>
  </si>
  <si>
    <t>961044111</t>
  </si>
  <si>
    <t>Bourání základů z betonu prostého</t>
  </si>
  <si>
    <t>-756023854</t>
  </si>
  <si>
    <t>https://podminky.urs.cz/item/CS_URS_2022_02/961044111</t>
  </si>
  <si>
    <t>"objekt č. 53"</t>
  </si>
  <si>
    <t>3,2</t>
  </si>
  <si>
    <t>961055111</t>
  </si>
  <si>
    <t>Bourání základů z betonu železového</t>
  </si>
  <si>
    <t>1909373809</t>
  </si>
  <si>
    <t>https://podminky.urs.cz/item/CS_URS_2022_02/961055111</t>
  </si>
  <si>
    <t>24*2/3+40*1/3</t>
  </si>
  <si>
    <t>962022491</t>
  </si>
  <si>
    <t>Bourání zdiva nadzákladového kamenného na maltu cementovou, objemu přes 1 m3</t>
  </si>
  <si>
    <t>1801410893</t>
  </si>
  <si>
    <t>https://podminky.urs.cz/item/CS_URS_2022_02/962022491</t>
  </si>
  <si>
    <t>50</t>
  </si>
  <si>
    <t>962032231</t>
  </si>
  <si>
    <t>Bourání zdiva nadzákladového z cihel nebo tvárnic z cihel pálených nebo vápenopískových, na maltu vápennou nebo vápenocementovou, objemu přes 1 m3</t>
  </si>
  <si>
    <t>-495246761</t>
  </si>
  <si>
    <t>https://podminky.urs.cz/item/CS_URS_2022_02/962032231</t>
  </si>
  <si>
    <t>5,75*2,4*0,3</t>
  </si>
  <si>
    <t>0,3*2,4*10,8</t>
  </si>
  <si>
    <t>962032254</t>
  </si>
  <si>
    <t>Bourání zdiva nadzákladového z cihel nebo tvárnic z tvárnic cementových, na maltu cementovou, objemu přes 1 m3</t>
  </si>
  <si>
    <t>1631748271</t>
  </si>
  <si>
    <t>https://podminky.urs.cz/item/CS_URS_2022_02/962032254</t>
  </si>
  <si>
    <t>9,4</t>
  </si>
  <si>
    <t>962032314</t>
  </si>
  <si>
    <t>Bourání zdiva nadzákladového z cihel nebo tvárnic pilířů cihelných průřezu do 0,36 m2</t>
  </si>
  <si>
    <t>1448983986</t>
  </si>
  <si>
    <t>https://podminky.urs.cz/item/CS_URS_2022_02/962032314</t>
  </si>
  <si>
    <t>"objekt č. 53 - předpoklad"</t>
  </si>
  <si>
    <t>7,2</t>
  </si>
  <si>
    <t>962032641</t>
  </si>
  <si>
    <t>Bourání zdiva nadzákladového z cihel nebo tvárnic komínového z cihel pálených, šamotových nebo vápenopískových nad střechou na maltu cementovou</t>
  </si>
  <si>
    <t>1237335931</t>
  </si>
  <si>
    <t>https://podminky.urs.cz/item/CS_URS_2022_02/962032641</t>
  </si>
  <si>
    <t>0,45*0,45*0,7*2</t>
  </si>
  <si>
    <t>0,456*0,45*0,7*4</t>
  </si>
  <si>
    <t>962042321</t>
  </si>
  <si>
    <t>Bourání zdiva z betonu prostého nadzákladového objemu přes 1 m3</t>
  </si>
  <si>
    <t>-851599939</t>
  </si>
  <si>
    <t>https://podminky.urs.cz/item/CS_URS_2022_02/962042321</t>
  </si>
  <si>
    <t>25,7</t>
  </si>
  <si>
    <t>13</t>
  </si>
  <si>
    <t>962052211</t>
  </si>
  <si>
    <t>Bourání zdiva železobetonového nadzákladového, objemu přes 1 m3</t>
  </si>
  <si>
    <t>478225561</t>
  </si>
  <si>
    <t>https://podminky.urs.cz/item/CS_URS_2022_02/962052211</t>
  </si>
  <si>
    <t>14</t>
  </si>
  <si>
    <t>963042819</t>
  </si>
  <si>
    <t>Bourání schodišťových stupňů betonových zhotovených na místě</t>
  </si>
  <si>
    <t>1338999014</t>
  </si>
  <si>
    <t>https://podminky.urs.cz/item/CS_URS_2022_02/963042819</t>
  </si>
  <si>
    <t>120</t>
  </si>
  <si>
    <t>965042241</t>
  </si>
  <si>
    <t>Bourání mazanin betonových nebo z litého asfaltu tl. přes 100 mm, plochy přes 4 m2</t>
  </si>
  <si>
    <t>1328589075</t>
  </si>
  <si>
    <t>https://podminky.urs.cz/item/CS_URS_2022_02/965042241</t>
  </si>
  <si>
    <t>"objekt č. 55"</t>
  </si>
  <si>
    <t>357,1*0,2</t>
  </si>
  <si>
    <t>16</t>
  </si>
  <si>
    <t>976071111</t>
  </si>
  <si>
    <t>Vybourání kovových madel, zábradlí, dvířek, zděří, kotevních želez madel a zábradlí</t>
  </si>
  <si>
    <t>205442478</t>
  </si>
  <si>
    <t>https://podminky.urs.cz/item/CS_URS_2022_02/976071111</t>
  </si>
  <si>
    <t>45</t>
  </si>
  <si>
    <t>98</t>
  </si>
  <si>
    <t xml:space="preserve">Demolice </t>
  </si>
  <si>
    <t>19</t>
  </si>
  <si>
    <t>981011112</t>
  </si>
  <si>
    <t>Demolice budov postupným rozebíráním dřevěných ostatních, oboustranně obitých, případně omítnutých</t>
  </si>
  <si>
    <t>-1519727170</t>
  </si>
  <si>
    <t>https://podminky.urs.cz/item/CS_URS_2022_02/981011112</t>
  </si>
  <si>
    <t>"objekt č.14"</t>
  </si>
  <si>
    <t>616</t>
  </si>
  <si>
    <t>"objekt č.15"</t>
  </si>
  <si>
    <t>514,2*4/5</t>
  </si>
  <si>
    <t>20</t>
  </si>
  <si>
    <t>981011413</t>
  </si>
  <si>
    <t>Demolice budov postupným rozebíráním z cihel, kamene, tvárnic na maltu cementovou nebo z betonu prostého s podílem konstrukcí přes 15 do 20 %</t>
  </si>
  <si>
    <t>-686872266</t>
  </si>
  <si>
    <t>https://podminky.urs.cz/item/CS_URS_2022_02/981011413</t>
  </si>
  <si>
    <t>"objekt č.30"</t>
  </si>
  <si>
    <t>18,25*8,35*(4,5+3,55)/2</t>
  </si>
  <si>
    <t>981011414</t>
  </si>
  <si>
    <t>Demolice budov postupným rozebíráním z cihel, kamene, tvárnic na maltu cementovou nebo z betonu prostého s podílem konstrukcí přes 20 do 25 %</t>
  </si>
  <si>
    <t>1649165521</t>
  </si>
  <si>
    <t>https://podminky.urs.cz/item/CS_URS_2022_02/981011414</t>
  </si>
  <si>
    <t>514,2*1/5</t>
  </si>
  <si>
    <t>"objekt č.31"</t>
  </si>
  <si>
    <t>5*3,25*(2,4+2,1)/2</t>
  </si>
  <si>
    <t>981011415</t>
  </si>
  <si>
    <t>Demolice budov postupným rozebíráním z cihel, kamene, tvárnic na maltu cementovou nebo z betonu prostého s podílem konstrukcí přes 25 do 30 %</t>
  </si>
  <si>
    <t>-68950354</t>
  </si>
  <si>
    <t>https://podminky.urs.cz/item/CS_URS_2022_02/981011415</t>
  </si>
  <si>
    <t>"objekt č.40"</t>
  </si>
  <si>
    <t>192,6*2/3</t>
  </si>
  <si>
    <t>"objekt č.46"</t>
  </si>
  <si>
    <t>4*12,5*4,5</t>
  </si>
  <si>
    <t>981011712</t>
  </si>
  <si>
    <t>Demolice budov postupným rozebíráním z monolitického nebo montovaného železobetonu včetně výplňového zdiva, s podílem konstrukcí přes 10 do 15 %</t>
  </si>
  <si>
    <t>-404733888</t>
  </si>
  <si>
    <t>https://podminky.urs.cz/item/CS_URS_2022_02/981011712</t>
  </si>
  <si>
    <t>"objekt č.25"</t>
  </si>
  <si>
    <t>2687,4</t>
  </si>
  <si>
    <t>"objekt č.26"</t>
  </si>
  <si>
    <t>26</t>
  </si>
  <si>
    <t>9970000x1</t>
  </si>
  <si>
    <t>Výkup kovů, železný šrot</t>
  </si>
  <si>
    <t>-1698694175</t>
  </si>
  <si>
    <t>"položka č.20"</t>
  </si>
  <si>
    <t>45*0,037</t>
  </si>
  <si>
    <t>"objekt 25"</t>
  </si>
  <si>
    <t>"objekt 26"</t>
  </si>
  <si>
    <t>997006512</t>
  </si>
  <si>
    <t>Vodorovná doprava suti na skládku s naložením na dopravní prostředek a složením přes 100 m do 1 km</t>
  </si>
  <si>
    <t>-1306319983</t>
  </si>
  <si>
    <t>https://podminky.urs.cz/item/CS_URS_2022_02/997006512</t>
  </si>
  <si>
    <t>25</t>
  </si>
  <si>
    <t>997006519</t>
  </si>
  <si>
    <t>Vodorovná doprava suti na skládku Příplatek k ceně -6512 za každý další i započatý 1 km</t>
  </si>
  <si>
    <t>1676145666</t>
  </si>
  <si>
    <t>https://podminky.urs.cz/item/CS_URS_2022_02/997006519</t>
  </si>
  <si>
    <t>4348,743*14 'Přepočtené koeficientem množství</t>
  </si>
  <si>
    <t>35</t>
  </si>
  <si>
    <t>997013631</t>
  </si>
  <si>
    <t>Poplatek za uložení stavebního odpadu na skládce (skládkovné) směsného stavebního a demoličního zatříděného do Katalogu odpadů pod kódem 17 09 04</t>
  </si>
  <si>
    <t>2051478414</t>
  </si>
  <si>
    <t>https://podminky.urs.cz/item/CS_URS_2022_02/997013631</t>
  </si>
  <si>
    <t>"všechny tonáže jsou orientační a je nutné účtovat dle skutečného stavu na stavbě"</t>
  </si>
  <si>
    <t>4348,743-11,665-434,874-86,975-4,349-13,046-391,387-0,043-130,462-20,4</t>
  </si>
  <si>
    <t>33</t>
  </si>
  <si>
    <t>997013804</t>
  </si>
  <si>
    <t>Poplatek za uložení stavebního odpadu na skládce (skládkovné) ze skla zatříděného do Katalogu odpadů pod kódem 17 02 02</t>
  </si>
  <si>
    <t>-152449330</t>
  </si>
  <si>
    <t>https://podminky.urs.cz/item/CS_URS_2022_02/997013804</t>
  </si>
  <si>
    <t>4348,743*0,03</t>
  </si>
  <si>
    <t>31</t>
  </si>
  <si>
    <t>997013811</t>
  </si>
  <si>
    <t>Poplatek za uložení stavebního odpadu na skládce (skládkovné) dřevěného zatříděného do Katalogu odpadů pod kódem 17 02 01</t>
  </si>
  <si>
    <t>1051154221</t>
  </si>
  <si>
    <t>https://podminky.urs.cz/item/CS_URS_2022_02/997013811</t>
  </si>
  <si>
    <t>4348,743*0,09</t>
  </si>
  <si>
    <t>32</t>
  </si>
  <si>
    <t>997013813</t>
  </si>
  <si>
    <t>Poplatek za uložení stavebního odpadu na skládce (skládkovné) z plastických hmot zatříděného do Katalogu odpadů pod kódem 17 02 03</t>
  </si>
  <si>
    <t>-1088857875</t>
  </si>
  <si>
    <t>https://podminky.urs.cz/item/CS_URS_2022_02/997013813</t>
  </si>
  <si>
    <t>"PVC střešní krytina"</t>
  </si>
  <si>
    <t>4348,743*0,00001</t>
  </si>
  <si>
    <t>30</t>
  </si>
  <si>
    <t>997013814</t>
  </si>
  <si>
    <t>Poplatek za uložení stavebního odpadu na skládce (skládkovné) z izolačních materiálů zatříděného do Katalogu odpadů pod kódem 17 06 04</t>
  </si>
  <si>
    <t>496791807</t>
  </si>
  <si>
    <t>https://podminky.urs.cz/item/CS_URS_2022_02/997013814</t>
  </si>
  <si>
    <t>"minerální vata"</t>
  </si>
  <si>
    <t>4348,743*0,003</t>
  </si>
  <si>
    <t>34</t>
  </si>
  <si>
    <t>997013821</t>
  </si>
  <si>
    <t>Poplatek za uložení stavebního odpadu na skládce (skládkovné) ze stavebních materiálů obsahujících azbest zatříděných do Katalogu odpadů pod kódem 17 06 05</t>
  </si>
  <si>
    <t>1424368958</t>
  </si>
  <si>
    <t>https://podminky.urs.cz/item/CS_URS_2022_02/997013821</t>
  </si>
  <si>
    <t>20,4</t>
  </si>
  <si>
    <t>27</t>
  </si>
  <si>
    <t>997013863</t>
  </si>
  <si>
    <t>Poplatek za uložení stavebního odpadu na recyklační skládce (skládkovné) cihelného zatříděného do Katalogu odpadů pod kódem 17 01 02</t>
  </si>
  <si>
    <t>270292323</t>
  </si>
  <si>
    <t>https://podminky.urs.cz/item/CS_URS_2022_02/997013863</t>
  </si>
  <si>
    <t>4348,743*0,1</t>
  </si>
  <si>
    <t>28</t>
  </si>
  <si>
    <t>997013867</t>
  </si>
  <si>
    <t>Poplatek za uložení stavebního odpadu na recyklační skládce (skládkovné) z tašek a keramických výrobků zatříděného do Katalogu odpadů pod kódem 17 01 03</t>
  </si>
  <si>
    <t>2119991499</t>
  </si>
  <si>
    <t>https://podminky.urs.cz/item/CS_URS_2022_02/997013867</t>
  </si>
  <si>
    <t>4348,743*0,02</t>
  </si>
  <si>
    <t>29</t>
  </si>
  <si>
    <t>997013875</t>
  </si>
  <si>
    <t>Poplatek za uložení stavebního odpadu na recyklační skládce (skládkovné) asfaltového bez obsahu dehtu zatříděného do Katalogu odpadů pod kódem 17 03 02</t>
  </si>
  <si>
    <t>-1159158557</t>
  </si>
  <si>
    <t>https://podminky.urs.cz/item/CS_URS_2022_02/997013875</t>
  </si>
  <si>
    <t>4348,743*0,001</t>
  </si>
  <si>
    <t>PSV</t>
  </si>
  <si>
    <t>Práce a dodávky PSV</t>
  </si>
  <si>
    <t>762</t>
  </si>
  <si>
    <t>Konstrukce tesařské</t>
  </si>
  <si>
    <t>36</t>
  </si>
  <si>
    <t>762522812</t>
  </si>
  <si>
    <t>Demontáž podlah s polštáři z prken nebo fošen tl. přes 32 mm</t>
  </si>
  <si>
    <t>-902571951</t>
  </si>
  <si>
    <t>https://podminky.urs.cz/item/CS_URS_2022_02/762522812</t>
  </si>
  <si>
    <t>"objekt č.33"</t>
  </si>
  <si>
    <t>8,8</t>
  </si>
  <si>
    <t>767</t>
  </si>
  <si>
    <t>Konstrukce zámečnické</t>
  </si>
  <si>
    <t>37</t>
  </si>
  <si>
    <t>767996804</t>
  </si>
  <si>
    <t>Demontáž ostatních zámečnických konstrukcí o hmotnosti jednotlivých dílů rozebráním přes 250 do 500 kg</t>
  </si>
  <si>
    <t>kg</t>
  </si>
  <si>
    <t>2000920886</t>
  </si>
  <si>
    <t>https://podminky.urs.cz/item/CS_URS_2022_02/767996804</t>
  </si>
  <si>
    <t>260</t>
  </si>
  <si>
    <t>"objekt č.34"</t>
  </si>
  <si>
    <t>38</t>
  </si>
  <si>
    <t>767996805</t>
  </si>
  <si>
    <t>Demontáž ostatních zámečnických konstrukcí o hmotnosti jednotlivých dílů rozebráním přes 500 kg</t>
  </si>
  <si>
    <t>1713388408</t>
  </si>
  <si>
    <t>https://podminky.urs.cz/item/CS_URS_2022_02/767996805</t>
  </si>
  <si>
    <t>880</t>
  </si>
  <si>
    <t>02 - SO02 - HTÚ</t>
  </si>
  <si>
    <t>121151123</t>
  </si>
  <si>
    <t>Sejmutí ornice strojně při souvislé ploše přes 500 m2, tl. vrstvy do 200 mm</t>
  </si>
  <si>
    <t>CS ÚRS 2021 02</t>
  </si>
  <si>
    <t>994656951</t>
  </si>
  <si>
    <t>https://podminky.urs.cz/item/CS_URS_2021_02/121151123</t>
  </si>
  <si>
    <t>"tl.100mm"</t>
  </si>
  <si>
    <t>28550</t>
  </si>
  <si>
    <t>"tl.200mm"</t>
  </si>
  <si>
    <t>40+570+355</t>
  </si>
  <si>
    <t>122251106</t>
  </si>
  <si>
    <t>Odkopávky a prokopávky nezapažené strojně v hornině třídy těžitelnosti I skupiny 3 přes 1 000 do 5 000 m3</t>
  </si>
  <si>
    <t>-167848753</t>
  </si>
  <si>
    <t>https://podminky.urs.cz/item/CS_URS_2021_02/122251106</t>
  </si>
  <si>
    <t>"odkop pro SO21"</t>
  </si>
  <si>
    <t>2130*(0,275+0,3+0,27+0,15+0,16+0,1+0,14+0,16+0,1+0,08)/10</t>
  </si>
  <si>
    <t>"odkop pro SO24"</t>
  </si>
  <si>
    <t>(1050-(4,85*8,5+24*8,5/2+(30+15,5)/2*2,3-8,5*1,5/2))*(1,23+1,6+1,57+1,5+1,47)/8</t>
  </si>
  <si>
    <t>"odkop pro SO25"</t>
  </si>
  <si>
    <t>(5650-(16,5+10)/2*21+10*8/2)*(0,02+0,06+0,06+0,02+0,39+0,34+0,24)/7/2</t>
  </si>
  <si>
    <t>"odkop pro travnatou plochu"</t>
  </si>
  <si>
    <t>4833*(0,06+0,07+0,11+0,05+0,08+0,14+0,23+0,25+0,17+0,15+0,11+0,12)/12</t>
  </si>
  <si>
    <t>1530*(0,32+0,11+0,08+0,29+0,07+0,08+0,05)/7</t>
  </si>
  <si>
    <t>-1438075050</t>
  </si>
  <si>
    <t>https://podminky.urs.cz/item/CS_URS_2021_02/162351103</t>
  </si>
  <si>
    <t>"ornice na meziskládku"</t>
  </si>
  <si>
    <t>28550*0,1</t>
  </si>
  <si>
    <t>(40+570+355)*0,2</t>
  </si>
  <si>
    <t>Mezisoučet</t>
  </si>
  <si>
    <t>"výkopek pro násypy"</t>
  </si>
  <si>
    <t>1199,735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</si>
  <si>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</si>
  <si>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</si>
  <si>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-1162621378</t>
  </si>
  <si>
    <t>https://podminky.urs.cz/item/CS_URS_2022_02/162751117</t>
  </si>
  <si>
    <t>"výkopek"</t>
  </si>
  <si>
    <t>2438,202</t>
  </si>
  <si>
    <t>"ponecháno pro zásypy"</t>
  </si>
  <si>
    <t>-1238,467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</si>
  <si>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</si>
  <si>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</si>
  <si>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565999608</t>
  </si>
  <si>
    <t>https://podminky.urs.cz/item/CS_URS_2022_02/162751119</t>
  </si>
  <si>
    <t>1199,735*5</t>
  </si>
  <si>
    <t>171151103</t>
  </si>
  <si>
    <t>Uložení sypanin do násypů strojně s rozprostřením sypaniny ve vrstvách a s hrubým urovnáním zhutněných z hornin soudržných jakékoliv třídy těžitelnosti</t>
  </si>
  <si>
    <t>1815129821</t>
  </si>
  <si>
    <t>https://podminky.urs.cz/item/CS_URS_2022_02/171151103</t>
  </si>
  <si>
    <t>"u SO.24"</t>
  </si>
  <si>
    <t>(4*14,5+26*14,5/2+(30+15,5)/2*2,3)*(0,49+0,46+0,47+0,48+0,49)/5</t>
  </si>
  <si>
    <t>"u SO.25"</t>
  </si>
  <si>
    <t>(29*5/2+(11,5+3,5)/2*2+25*25/2+(13,5+9)/2*2,3+33,5*16/2+8*6/2)*2,02/2</t>
  </si>
  <si>
    <t>"pod chodníkem mezi SO.25 a opěrnou zdí"</t>
  </si>
  <si>
    <t>30*(8+11)/2*1,62/2+(16+18,5)/2*15*1,62/3</t>
  </si>
  <si>
    <t>171201231</t>
  </si>
  <si>
    <t>947346044</t>
  </si>
  <si>
    <t>https://podminky.urs.cz/item/CS_URS_2022_02/171201231</t>
  </si>
  <si>
    <t>1199,735*1,8</t>
  </si>
  <si>
    <t>171251201</t>
  </si>
  <si>
    <t>Uložení sypaniny na skládky nebo meziskládky bez hutnění s upravením uložené sypaniny do předepsaného tvaru</t>
  </si>
  <si>
    <t>1160520080</t>
  </si>
  <si>
    <t>https://podminky.urs.cz/item/CS_URS_2021_02/171251201</t>
  </si>
  <si>
    <t>05.1 - SO05 .1 - Rekonstrukce staré střelnice - lezecké centrum</t>
  </si>
  <si>
    <t>05.1.000 - 00 - Stavební část</t>
  </si>
  <si>
    <t xml:space="preserve">    001 - Poznámky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</si>
  <si>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</si>
  <si>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</si>
  <si>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</si>
  <si>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60 - Sanace</t>
  </si>
  <si>
    <t xml:space="preserve">    61 - Úprava povrchů vnitřních</t>
  </si>
  <si>
    <t xml:space="preserve">    62 - Úprava povrchů vnějších</t>
  </si>
  <si>
    <t xml:space="preserve">    63 - Podlahy a podlahové konstrukce</t>
  </si>
  <si>
    <t xml:space="preserve">    9 - Ostatní konstrukce a práce, bourání</t>
  </si>
  <si>
    <t xml:space="preserve">    901 - Ostatní výrobky - tabulka výrobků výkr.č.235 ASŘ</t>
  </si>
  <si>
    <t xml:space="preserve">    998 - Přesun hmot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</si>
  <si>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</si>
  <si>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</si>
  <si>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</si>
  <si>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</si>
  <si>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763 - Konstrukce suché výstavby</t>
  </si>
  <si>
    <t xml:space="preserve">    764 - Konstrukce klempířské</t>
  </si>
  <si>
    <t xml:space="preserve">    765 - Krytina skládaná</t>
  </si>
  <si>
    <t xml:space="preserve">    766 - Konstrukce truhlářské</t>
  </si>
  <si>
    <t xml:space="preserve">    7661 - Dveře - tabulka výrobků výkr.č.231 ASŘ </t>
  </si>
  <si>
    <t xml:space="preserve">    7662 - Truhlářské výrobky - tabulka výrobků výkr.č.234 ASŘ</t>
  </si>
  <si>
    <t xml:space="preserve">    7671 - Zámečnické výrobky - tabulka výrobků výkr.č.233 ASŘ</t>
  </si>
  <si>
    <t xml:space="preserve">    769 - Okna a prosklené stěny - tabulka výrobků výkr.č.232 ASŘ</t>
  </si>
  <si>
    <t xml:space="preserve">    771 - Podlahy z dlaždic</t>
  </si>
  <si>
    <t xml:space="preserve">    775 - Podlahy skládané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</si>
  <si>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</si>
  <si>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</si>
  <si>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</si>
  <si>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</si>
  <si>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</si>
  <si>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001</t>
  </si>
  <si>
    <t>Poznámky</t>
  </si>
  <si>
    <t>00001-01</t>
  </si>
  <si>
    <t>Nedílnou součástí jednotlivých položek rozpočtu a výkazu výměr jsou veškeré práce, detaily a dodávky uvedené v příslušných částech PD a obecné požadavky, poznámky a ustanovení v části B. Souhrnná technická zpráva.</t>
  </si>
  <si>
    <t>158380689</t>
  </si>
  <si>
    <t>113106111</t>
  </si>
  <si>
    <t>Rozebrání dlažeb komunikací pro pěší s přemístěním hmot na skládku na vzdálenost do 3 m nebo s naložením na dopravní prostředek s ložem z kameniva nebo živice a s jakoukoliv výplní spár ručně z mozaiky</t>
  </si>
  <si>
    <t>-140881787</t>
  </si>
  <si>
    <t>https://podminky.urs.cz/item/CS_URS_2022_02/113106111</t>
  </si>
  <si>
    <t>21+(0,825+1,125)/2*1,79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</si>
  <si>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</si>
  <si>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</si>
  <si>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-709728951</t>
  </si>
  <si>
    <t>https://podminky.urs.cz/item/CS_URS_2022_02/113106121</t>
  </si>
  <si>
    <t>40+85</t>
  </si>
  <si>
    <t>113106151</t>
  </si>
  <si>
    <t>Rozebrání dlažeb vozovek a ploch s přemístěním hmot na skládku na vzdálenost do 3 m nebo s naložením na dopravní prostředek, s jakoukoliv výplní spár ručně z velkých kostek s ložem z kameniva</t>
  </si>
  <si>
    <t>282328949</t>
  </si>
  <si>
    <t>https://podminky.urs.cz/item/CS_URS_2022_02/113106151</t>
  </si>
  <si>
    <t>113107122</t>
  </si>
  <si>
    <t>Odstranění podkladů nebo krytů ručně s přemístěním hmot na skládku na vzdálenost do 3 m nebo s naložením na dopravní prostředek z kameniva hrubého drceného, o tl. vrstvy přes 100 do 200 mm</t>
  </si>
  <si>
    <t>1072873924</t>
  </si>
  <si>
    <t>https://podminky.urs.cz/item/CS_URS_2022_02/113107122</t>
  </si>
  <si>
    <t>"pod asfaltem"</t>
  </si>
  <si>
    <t>17,2+38,5</t>
  </si>
  <si>
    <t>"pod mozaikou"</t>
  </si>
  <si>
    <t>"pod dlažbou"</t>
  </si>
  <si>
    <t>"pod žul.kostkama"</t>
  </si>
  <si>
    <t>113107142</t>
  </si>
  <si>
    <t>Odstranění podkladů nebo krytů ručně s přemístěním hmot na skládku na vzdálenost do 3 m nebo s naložením na dopravní prostředek živičných, o tl. vrstvy přes 50 do 100 mm</t>
  </si>
  <si>
    <t>-1568048068</t>
  </si>
  <si>
    <t>https://podminky.urs.cz/item/CS_URS_2022_02/113107142</t>
  </si>
  <si>
    <t>113202111</t>
  </si>
  <si>
    <t>Vytrhání obrub s vybouráním lože, s přemístěním hmot na skládku na vzdálenost do 3 m nebo s naložením na dopravní prostředek z krajníků nebo obrubníků stojatých</t>
  </si>
  <si>
    <t>-863964599</t>
  </si>
  <si>
    <t>https://podminky.urs.cz/item/CS_URS_2022_02/113202111</t>
  </si>
  <si>
    <t>12,265*2+9,15*2+0,92+1,66+4+13,2+27+1,405+1,425*2</t>
  </si>
  <si>
    <t>132212121</t>
  </si>
  <si>
    <t>Hloubení zapažených rýh šířky do 800 mm ručně s urovnáním dna do předepsaného profilu a spádu v hornině třídy těžitelnosti I skupiny 3 soudržných</t>
  </si>
  <si>
    <t>-1432135277</t>
  </si>
  <si>
    <t>https://podminky.urs.cz/item/CS_URS_2022_02/132212121</t>
  </si>
  <si>
    <t>"kolem objektu - sanace"</t>
  </si>
  <si>
    <t>(1+29,12+1+0,5*6+14,445+1+29,16+1+14,45)*(0,6+0,8)/2*0,5</t>
  </si>
  <si>
    <t>132251101</t>
  </si>
  <si>
    <t>Hloubení nezapažených rýh šířky do 800 mm strojně s urovnáním dna do předepsaného profilu a spádu v hornině třídy těžitelnosti I skupiny 3 do 20 m3</t>
  </si>
  <si>
    <t>-116944043</t>
  </si>
  <si>
    <t>https://podminky.urs.cz/item/CS_URS_2022_02/132251101</t>
  </si>
  <si>
    <t>"venkovní základy"</t>
  </si>
  <si>
    <t>(13,04+4,25+4,56+2,8+0,45)*0,4*1</t>
  </si>
  <si>
    <t>139751101</t>
  </si>
  <si>
    <t>Vykopávka v uzavřených prostorech ručně v hornině třídy těžitelnosti I skupiny 1 až 3</t>
  </si>
  <si>
    <t>1441391894</t>
  </si>
  <si>
    <t>https://podminky.urs.cz/item/CS_URS_2022_02/139751101</t>
  </si>
  <si>
    <t>"patky"</t>
  </si>
  <si>
    <t>1,5*1,5*1*2</t>
  </si>
  <si>
    <t>"pas pod schody"</t>
  </si>
  <si>
    <t>1,9*0,5*0,5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</si>
  <si>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</si>
  <si>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</si>
  <si>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665309417</t>
  </si>
  <si>
    <t>https://podminky.urs.cz/item/CS_URS_2022_02/162211311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</si>
  <si>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</si>
  <si>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</si>
  <si>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1787817603</t>
  </si>
  <si>
    <t>https://podminky.urs.cz/item/CS_URS_2022_02/162211319</t>
  </si>
  <si>
    <t>-1300787258</t>
  </si>
  <si>
    <t>10,04+4,975</t>
  </si>
  <si>
    <t>-70141724</t>
  </si>
  <si>
    <t>15,015*5</t>
  </si>
  <si>
    <t>-1525548902</t>
  </si>
  <si>
    <t>15,015*1,8</t>
  </si>
  <si>
    <t>174111101</t>
  </si>
  <si>
    <t>Zásyp sypaninou z jakékoliv horniny ručně s uložením výkopku ve vrstvách se zhutněním jam, šachet, rýh nebo kolem objektů v těchto vykopávkách</t>
  </si>
  <si>
    <t>361241119</t>
  </si>
  <si>
    <t>https://podminky.urs.cz/item/CS_URS_2022_02/174111101</t>
  </si>
  <si>
    <t>Zakládání</t>
  </si>
  <si>
    <t>271572211</t>
  </si>
  <si>
    <t>Podsyp pod základové konstrukce se zhutněním a urovnáním povrchu ze štěrkopísku netříděného</t>
  </si>
  <si>
    <t>1496368008</t>
  </si>
  <si>
    <t>https://podminky.urs.cz/item/CS_URS_2022_02/271572211</t>
  </si>
  <si>
    <t>"vyrovnání pod podkladní beton"</t>
  </si>
  <si>
    <t>(8,515*11,66+0,63*4,22+9,745*5,805+8,45*6,2+8,485*11,655+0,605*4,3)*0,05</t>
  </si>
  <si>
    <t>273321411</t>
  </si>
  <si>
    <t>Základy z betonu železového (bez výztuže) desky z betonu bez zvláštních nároků na prostředí tř. C 20/25</t>
  </si>
  <si>
    <t>-1929854399</t>
  </si>
  <si>
    <t>https://podminky.urs.cz/item/CS_URS_2022_02/273321411</t>
  </si>
  <si>
    <t>"třída betonu C 20/25 XC2 XC1"</t>
  </si>
  <si>
    <t>"podkladní beton"</t>
  </si>
  <si>
    <t>(8,515*11,66+0,63*4,22+1,35*0,5*2+0,9*0,515+(1,1+1,085)*0,63)*0,15</t>
  </si>
  <si>
    <t>((1,34+1,08+1,105)*0,635+9,745*5,805+8,45*6,2+(1,6+1,55+1,6)*0,7)*0,15</t>
  </si>
  <si>
    <t>(1,35*0,585+0,94*0,585+1,04*0,535+1,35*0,535+8,485*11,655)*0,15</t>
  </si>
  <si>
    <t>(0,605*4,3+(1,1+1,45+1,45+1,42+1,1)*0,505)*0,15</t>
  </si>
  <si>
    <t>273362021</t>
  </si>
  <si>
    <t>Výztuž základů desek ze svařovaných sítí z drátů typu KARI</t>
  </si>
  <si>
    <t>347293166</t>
  </si>
  <si>
    <t>https://podminky.urs.cz/item/CS_URS_2022_02/273362021</t>
  </si>
  <si>
    <t>(8,515*11,66+0,63*4,22+1,35*0,5*2+0,9*0,515+(1,1+1,085)*0,63)*1,3*7,9/1000</t>
  </si>
  <si>
    <t>((1,34+1,08+1,105)*0,635+9,745*5,805+8,45*6,2+(1,6+1,55+1,6)*0,7)*1,3*7,9/1000</t>
  </si>
  <si>
    <t>(1,35*0,585+0,94*0,585+1,04*0,535+1,35*0,535+8,485*11,655)*1,3*7,9/1000</t>
  </si>
  <si>
    <t>(0,605*4,3+(1,1+1,45+1,45+1,42+1,1)*0,505)*1,3*7,9/1000</t>
  </si>
  <si>
    <t>274321411</t>
  </si>
  <si>
    <t>Základy z betonu železového (bez výztuže) pasy z betonu bez zvláštních nároků na prostředí tř. C 20/25</t>
  </si>
  <si>
    <t>-1412605129</t>
  </si>
  <si>
    <t>https://podminky.urs.cz/item/CS_URS_2022_02/274321411</t>
  </si>
  <si>
    <t>"třída betonu C 20/25 XF2 XC1"</t>
  </si>
  <si>
    <t>"vnitřní pas pod schodiště"</t>
  </si>
  <si>
    <t>275321411</t>
  </si>
  <si>
    <t>Základy z betonu železového (bez výztuže) patky z betonu bez zvláštních nároků na prostředí tř. C 20/25</t>
  </si>
  <si>
    <t>-1788222556</t>
  </si>
  <si>
    <t>https://podminky.urs.cz/item/CS_URS_2022_02/275321411</t>
  </si>
  <si>
    <t>"vnitřní patky"</t>
  </si>
  <si>
    <t>Svislé a kompletní konstrukce</t>
  </si>
  <si>
    <t>310237261</t>
  </si>
  <si>
    <t>Zazdívka otvorů ve zdivu nadzákladovém cihlami pálenými plochy přes 0,09 m2 do 0,25 m2, ve zdi tl. přes 450 do 600 mm</t>
  </si>
  <si>
    <t>1071952054</t>
  </si>
  <si>
    <t>https://podminky.urs.cz/item/CS_URS_2022_02/310237261</t>
  </si>
  <si>
    <t>"mč.112 - otvory 440/670"</t>
  </si>
  <si>
    <t>310239211</t>
  </si>
  <si>
    <t>Zazdívka otvorů ve zdivu nadzákladovém cihlami pálenými plochy přes 1 m2 do 4 m2 na maltu vápenocementovou</t>
  </si>
  <si>
    <t>-860720293</t>
  </si>
  <si>
    <t>https://podminky.urs.cz/item/CS_URS_2022_02/310239211</t>
  </si>
  <si>
    <t>"ve fasádě"</t>
  </si>
  <si>
    <t>"1.np"</t>
  </si>
  <si>
    <t>1,045*2*0,2+1,25*2*0,48</t>
  </si>
  <si>
    <t>1,05*2*0,2+1,2*2*0,48</t>
  </si>
  <si>
    <t>1,015*2,81*0,365+1,2*2,81*0,15</t>
  </si>
  <si>
    <t>1,015*1,98*0,515</t>
  </si>
  <si>
    <t>1,04*1,98*0,505</t>
  </si>
  <si>
    <t>0,91*2,8*0,34+2,1*2,8*0,2</t>
  </si>
  <si>
    <t>"2.np"</t>
  </si>
  <si>
    <t>"fasáda"</t>
  </si>
  <si>
    <t>1*1,5*0,51</t>
  </si>
  <si>
    <t>"interier"</t>
  </si>
  <si>
    <t>0,91*1,8*0,51</t>
  </si>
  <si>
    <t>311231118</t>
  </si>
  <si>
    <t>Zdivo z cihel pálených nosné z cihel plných dl. 290 mm P 7 až 15, na maltu MC-15</t>
  </si>
  <si>
    <t>1313636001</t>
  </si>
  <si>
    <t>https://podminky.urs.cz/item/CS_URS_2022_02/311231118</t>
  </si>
  <si>
    <t>"nadezdívka u pozednice"</t>
  </si>
  <si>
    <t>(9,83+9,825+13,625+6,635+6,545+12,76)*0,5*0,3</t>
  </si>
  <si>
    <t>(9,47+7,33)*2*0,5*0,3</t>
  </si>
  <si>
    <t>317234410</t>
  </si>
  <si>
    <t>Vyzdívka mezi nosníky cihlami pálenými na maltu cementovou</t>
  </si>
  <si>
    <t>1128271722</t>
  </si>
  <si>
    <t>https://podminky.urs.cz/item/CS_URS_2022_02/317234410</t>
  </si>
  <si>
    <t>"překlad P.100"</t>
  </si>
  <si>
    <t>1,2*0,515*0,14</t>
  </si>
  <si>
    <t>"překlad P.101"</t>
  </si>
  <si>
    <t>1,55*0,515*0,14</t>
  </si>
  <si>
    <t>"překlad P.102"</t>
  </si>
  <si>
    <t>1,75*(0,585+0,5+0,53+0,51)*0,14</t>
  </si>
  <si>
    <t>"překlad P.103"</t>
  </si>
  <si>
    <t>1,4*0,585*0,14</t>
  </si>
  <si>
    <t>"překlad P.104"</t>
  </si>
  <si>
    <t>1,5*(0,53+0,505)*0,14</t>
  </si>
  <si>
    <t>"překlad P.105"</t>
  </si>
  <si>
    <t>1,65*0,7*0,14*2</t>
  </si>
  <si>
    <t>"překlad P.106"</t>
  </si>
  <si>
    <t>2,15*0,3*0,14*4</t>
  </si>
  <si>
    <t>"překlad P.301"</t>
  </si>
  <si>
    <t>2,45*0,5*0,14</t>
  </si>
  <si>
    <t>"překlad P.302"</t>
  </si>
  <si>
    <t>3,6*0,55*0,14*2</t>
  </si>
  <si>
    <t>"překlad P.201"</t>
  </si>
  <si>
    <t>3,25*0,51*0,24</t>
  </si>
  <si>
    <t>"překlad P.202"</t>
  </si>
  <si>
    <t>3,4*0,51*0,24</t>
  </si>
  <si>
    <t>317941123</t>
  </si>
  <si>
    <t>Osazování ocelových válcovaných nosníků na zdivu I nebo IE nebo U nebo UE nebo L č. 14 až 22 nebo výšky do 220 mm</t>
  </si>
  <si>
    <t>-48616707</t>
  </si>
  <si>
    <t>https://podminky.urs.cz/item/CS_URS_2022_02/317941123</t>
  </si>
  <si>
    <t>1,2*4*14,3/1000</t>
  </si>
  <si>
    <t>1,55*4*14,3/1000</t>
  </si>
  <si>
    <t>1,75*16*14,3/1000</t>
  </si>
  <si>
    <t>1,4*6*14,3/1000</t>
  </si>
  <si>
    <t>1,5*8*14,3/1000</t>
  </si>
  <si>
    <t>1,65*10*14,3/1000</t>
  </si>
  <si>
    <t>2,15*8*14,3/1000</t>
  </si>
  <si>
    <t>"překlad P.107"</t>
  </si>
  <si>
    <t>1,1*4*14,3/1000</t>
  </si>
  <si>
    <t>"překlad P.108"</t>
  </si>
  <si>
    <t>0,7*20*14,3/1000</t>
  </si>
  <si>
    <t>2,45*4*14,3/1000</t>
  </si>
  <si>
    <t>3,6*8*14,3/1000</t>
  </si>
  <si>
    <t>2,16144 -2,147</t>
  </si>
  <si>
    <t>M</t>
  </si>
  <si>
    <t>13010716</t>
  </si>
  <si>
    <t>ocel profilová jakost S235JR (11 375) průřez I (IPN) 140</t>
  </si>
  <si>
    <t>-711045457</t>
  </si>
  <si>
    <t>P</t>
  </si>
  <si>
    <t>Poznámka k položce:_x000d_
Hmotnost: 14,40 kg/m</t>
  </si>
  <si>
    <t>"prořez"</t>
  </si>
  <si>
    <t>2,147*0,08</t>
  </si>
  <si>
    <t>(2,16144 -2,147)*1,08</t>
  </si>
  <si>
    <t>317941125</t>
  </si>
  <si>
    <t>Osazování ocelových válcovaných nosníků na zdivu I nebo IE nebo U nebo UE nebo L č. 24 a výše nebo výšky přes 220 mm</t>
  </si>
  <si>
    <t>-533024922</t>
  </si>
  <si>
    <t>https://podminky.urs.cz/item/CS_URS_2022_02/317941125</t>
  </si>
  <si>
    <t>3,25*3*36,2/1000</t>
  </si>
  <si>
    <t>3,4*3*36,2/1000</t>
  </si>
  <si>
    <t>13010726</t>
  </si>
  <si>
    <t>ocel profilová jakost S235JR (11 375) průřez I (IPN) 240</t>
  </si>
  <si>
    <t>-399464510</t>
  </si>
  <si>
    <t>Poznámka k položce:_x000d_
Hmotnost: 36,20 kg/m</t>
  </si>
  <si>
    <t>0,722*0,08</t>
  </si>
  <si>
    <t>Vodorovné konstrukce</t>
  </si>
  <si>
    <t>411321414</t>
  </si>
  <si>
    <t>Stropy z betonu železového (bez výztuže) stropů deskových, plochých střech, desek balkonových, desek hřibových stropů včetně hlavic hřibových sloupů tř. C 25/30</t>
  </si>
  <si>
    <t>268185134</t>
  </si>
  <si>
    <t>https://podminky.urs.cz/item/CS_URS_2022_02/411321414</t>
  </si>
  <si>
    <t>(9,153*4,3+7,354*(8,525+0,529)+9,809*(5,793+0,637))*(0,1+0,05/2)</t>
  </si>
  <si>
    <t>(6,2*8,449+(8,52+0,454)*11,654+0,14*4,25)*(0,1+0,05/2)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</si>
  <si>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</si>
  <si>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</si>
  <si>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2085870339</t>
  </si>
  <si>
    <t>https://podminky.urs.cz/item/CS_URS_2022_02/411362021</t>
  </si>
  <si>
    <t>(9,153*4,3+7,354*(8,525+0,529)+9,809*(5,793+0,637))*1,3*7,9/1000</t>
  </si>
  <si>
    <t>(6,2*8,449+(8,52+0,454)*11,654+0,14*4,25)*1,3*7,9/1000</t>
  </si>
  <si>
    <t>413232221</t>
  </si>
  <si>
    <t>Zazdívka zhlaví stropních trámů nebo válcovaných nosníků pálenými cihlami válcovaných nosníků, výšky přes 150 do 300 mm</t>
  </si>
  <si>
    <t>-2121922905</t>
  </si>
  <si>
    <t>https://podminky.urs.cz/item/CS_URS_2022_02/413232221</t>
  </si>
  <si>
    <t>"ocel.profily stropu nad 1.np"</t>
  </si>
  <si>
    <t>65</t>
  </si>
  <si>
    <t>417321515</t>
  </si>
  <si>
    <t>Ztužující pásy a věnce z betonu železového (bez výztuže) tř. C 25/30</t>
  </si>
  <si>
    <t>2013988666</t>
  </si>
  <si>
    <t>https://podminky.urs.cz/item/CS_URS_2022_02/417321515</t>
  </si>
  <si>
    <t>"V1"</t>
  </si>
  <si>
    <t>56,8*0,25*0,19</t>
  </si>
  <si>
    <t>"V2"</t>
  </si>
  <si>
    <t>15,4*0,4*0,25</t>
  </si>
  <si>
    <t>"podbetonování ocel.profilů stropu nad 1.np"</t>
  </si>
  <si>
    <t>0,2*0,2*0,1*65</t>
  </si>
  <si>
    <t>417351115</t>
  </si>
  <si>
    <t>Bednění bočnic ztužujících pásů a věnců včetně vzpěr zřízení</t>
  </si>
  <si>
    <t>-1864813344</t>
  </si>
  <si>
    <t>https://podminky.urs.cz/item/CS_URS_2022_02/417351115</t>
  </si>
  <si>
    <t>56,8*0,19*2</t>
  </si>
  <si>
    <t>15,4*0,25*2</t>
  </si>
  <si>
    <t>0,2*0,1*65</t>
  </si>
  <si>
    <t>417351116</t>
  </si>
  <si>
    <t>Bednění bočnic ztužujících pásů a věnců včetně vzpěr odstranění</t>
  </si>
  <si>
    <t>-1787282595</t>
  </si>
  <si>
    <t>https://podminky.urs.cz/item/CS_URS_2022_02/417351116</t>
  </si>
  <si>
    <t>417361821</t>
  </si>
  <si>
    <t>Výztuž ztužujících pásů a věnců z betonářské oceli 10 505 (R) nebo BSt 500</t>
  </si>
  <si>
    <t>-378749176</t>
  </si>
  <si>
    <t>https://podminky.urs.cz/item/CS_URS_2022_02/417361821</t>
  </si>
  <si>
    <t>"dle statiky"</t>
  </si>
  <si>
    <t>375,9/1000</t>
  </si>
  <si>
    <t>4173618x1</t>
  </si>
  <si>
    <t>M+D helikální výztuž dl.600 vč. vývrtu a chmecké malty</t>
  </si>
  <si>
    <t>816948342</t>
  </si>
  <si>
    <t>"strop nad 1.np</t>
  </si>
  <si>
    <t>(9,133+11,654+9,809+5,793+6,2+8,449+9,114+11,654)*2/0,3+0,293</t>
  </si>
  <si>
    <t>60</t>
  </si>
  <si>
    <t>Sanace</t>
  </si>
  <si>
    <t>6000-001</t>
  </si>
  <si>
    <t>Vrty příklepovými vrtáky o pr. 12 mm (odečteno CAD, plocha x 13 mb/m2)</t>
  </si>
  <si>
    <t>-1762844856</t>
  </si>
  <si>
    <t>39</t>
  </si>
  <si>
    <t>6000-002</t>
  </si>
  <si>
    <t>Dodatečná izolace zdiva, aplikace injektážní látky tlakovým čerpadlem, 2 řady, horizontální (odečet - půdorysná plocha s přesahy)</t>
  </si>
  <si>
    <t>-126960847</t>
  </si>
  <si>
    <t>40</t>
  </si>
  <si>
    <t>6000-003</t>
  </si>
  <si>
    <t>Osazení pakrů pro nízkotlakou injektáž</t>
  </si>
  <si>
    <t>ks</t>
  </si>
  <si>
    <t>2078178717</t>
  </si>
  <si>
    <t>41</t>
  </si>
  <si>
    <t>6000-004</t>
  </si>
  <si>
    <t>Injektážní roztok do velmi vysokého stupně zavlhčení (95% nasycení zdiva vodou)</t>
  </si>
  <si>
    <t>l</t>
  </si>
  <si>
    <t>1992962808</t>
  </si>
  <si>
    <t>42</t>
  </si>
  <si>
    <t>6000-005</t>
  </si>
  <si>
    <t>Stěrka hydroizolační stěn flexibilní polymerová, 2-komp., svislá, zemní vlhkost, 4mm</t>
  </si>
  <si>
    <t>662124674</t>
  </si>
  <si>
    <t>"SE1 kolem objektu - sanace"</t>
  </si>
  <si>
    <t>(29,12+0,5*6+14,445+29,16+14,45)*(0,2+0,5)</t>
  </si>
  <si>
    <t>"SE2 exterier- sanace"</t>
  </si>
  <si>
    <t>(29,12+0,5*6+14,445+29,16+14,45)*0,3</t>
  </si>
  <si>
    <t>43</t>
  </si>
  <si>
    <t>6000-006</t>
  </si>
  <si>
    <t>Izolační fabion – propojení dodatečné izolace stěn (chemická injektáž na hydroizolaci podlahy šířka 300 mm, bit. stěrka na vyrovnané zdivo těsnící izolační maltou</t>
  </si>
  <si>
    <t>-1235217758</t>
  </si>
  <si>
    <t>44</t>
  </si>
  <si>
    <t>6000-007</t>
  </si>
  <si>
    <t>Oddělení stávajících a nových konstrukcí - silikátová hydroizolační stěrka 3 kg/m2 vč. podrovnání zdiva</t>
  </si>
  <si>
    <t>-313216430</t>
  </si>
  <si>
    <t>6000-008</t>
  </si>
  <si>
    <t>HZS - Nespecifikované práce, provedení detailů hydroizolací a doplňkových sanačních prací</t>
  </si>
  <si>
    <t>hod</t>
  </si>
  <si>
    <t>798765007</t>
  </si>
  <si>
    <t>46</t>
  </si>
  <si>
    <t>6000-009</t>
  </si>
  <si>
    <t>Odvlhčení kondenz. vysoušeči – 2ks, technolog. vlhkost, hodnocení během stavby</t>
  </si>
  <si>
    <t>den</t>
  </si>
  <si>
    <t>-948848925</t>
  </si>
  <si>
    <t>47</t>
  </si>
  <si>
    <t>612131151</t>
  </si>
  <si>
    <t>Sanační postřik vnitřních omítaných ploch vápenocementový nanášený ručně celoplošně stěn</t>
  </si>
  <si>
    <t>562416899</t>
  </si>
  <si>
    <t>https://podminky.urs.cz/item/CS_URS_2022_02/612131151</t>
  </si>
  <si>
    <t>"SI1 interier 1.np"</t>
  </si>
  <si>
    <t>"mč.111-119"</t>
  </si>
  <si>
    <t>(4,02+0,1+4,385+0,63+11,66)*2*2</t>
  </si>
  <si>
    <t>"otvory"2-0,86</t>
  </si>
  <si>
    <t>-1,05*1,14*2-1,06*1,14-1,025*1,14-1,35*2-0,8*2-1,35*25-1,11*2-1,07*2</t>
  </si>
  <si>
    <t>"ostění"</t>
  </si>
  <si>
    <t>1,14*2*4*0,2+0,51*2*6+0,5*2*2</t>
  </si>
  <si>
    <t>"mč.101"</t>
  </si>
  <si>
    <t>(8,45+6,2+0,72*3+9,745+5,805)*2*2</t>
  </si>
  <si>
    <t>"otvory"</t>
  </si>
  <si>
    <t>-1,35*2*4-0,9*2-0,94*2-(1,1+1,085+1,34+1,08+1,105)*2*2-1,33*2*3</t>
  </si>
  <si>
    <t>-1,45*2*3</t>
  </si>
  <si>
    <t>0,585*2*4+0,53*2*4+0,51*6+0,51*2*4</t>
  </si>
  <si>
    <t>0,63*2,5*10</t>
  </si>
  <si>
    <t>"mč.102-110"</t>
  </si>
  <si>
    <t>(1,73+0,15+3,05+0,1+4,045+11,655)*2*2</t>
  </si>
  <si>
    <t>-1,35*2*2-0,94*2-1,04*2-1,1*2-(1,27+1,13+1,15+1,15+1,07+1+1,1+1,1)*1,12</t>
  </si>
  <si>
    <t>0,25*1,12*8+0,505*2*2</t>
  </si>
  <si>
    <t>48</t>
  </si>
  <si>
    <t>612324111</t>
  </si>
  <si>
    <t>Omítka sanační vnitřních ploch podkladní (vyrovnávací) tloušťky do 10 mm nanášená ručně svislých konstrukcí stěn</t>
  </si>
  <si>
    <t>-1730168120</t>
  </si>
  <si>
    <t>https://podminky.urs.cz/item/CS_URS_2022_02/612324111</t>
  </si>
  <si>
    <t>49</t>
  </si>
  <si>
    <t>6123251.x1</t>
  </si>
  <si>
    <t>Omítka sanační vnitřních ploch jádrová tloušťky do 15 mm nanášená ručně svislých konstrukcí stěn</t>
  </si>
  <si>
    <t>-1836477347</t>
  </si>
  <si>
    <t>https://podminky.urs.cz/item/CS_URS_2022_02/6123251.x1</t>
  </si>
  <si>
    <t>622131151</t>
  </si>
  <si>
    <t>Sanační postřik vnějších ploch nanášený ručně celoplošně stěn</t>
  </si>
  <si>
    <t>1627768773</t>
  </si>
  <si>
    <t>https://podminky.urs.cz/item/CS_URS_2022_02/622131151</t>
  </si>
  <si>
    <t>"SE3 - exterier sanace"</t>
  </si>
  <si>
    <t>(29,12+0,5*6+14,445+29,16+14,45)*2-27,053</t>
  </si>
  <si>
    <t>-(1,11+1,45+1,45+1,42+1,1+1,33+1,33+1,33)*2</t>
  </si>
  <si>
    <t>-(1,22+1,13+1,15+1,15+1,07+1+1,1+1,1+1,025+1,06+1,05+1,05+1,07)*1,12</t>
  </si>
  <si>
    <t>(1,11+1,45+1,45+1,42+1,1+2*2*5)*0,15</t>
  </si>
  <si>
    <t>(1,22+1,13+1,15+1,15+1,07+1+1,1+1,1+1,025+1,06+1,05+1,05+1,07+1,12*2*13)*0,2</t>
  </si>
  <si>
    <t>6+8+6+6-0,5*2*8</t>
  </si>
  <si>
    <t>51</t>
  </si>
  <si>
    <t>622324411</t>
  </si>
  <si>
    <t>Omítka sanační vnějších ploch podkladní (vyrovnávací) tloušťky do 15 mm nanášená ručně stěn</t>
  </si>
  <si>
    <t>-453318468</t>
  </si>
  <si>
    <t>https://podminky.urs.cz/item/CS_URS_2022_02/622324411</t>
  </si>
  <si>
    <t>52</t>
  </si>
  <si>
    <t>622324491</t>
  </si>
  <si>
    <t>Omítka sanační vnějších ploch podkladní (vyrovnávací) tloušťky do 15 mm Příplatek k cenám podkladní sanační omítky nanášené ručně za každých dalších i započatých 5 mm tloušťky omítky přes 15 mm stěn</t>
  </si>
  <si>
    <t>-140096536</t>
  </si>
  <si>
    <t>https://podminky.urs.cz/item/CS_URS_2022_02/622324491</t>
  </si>
  <si>
    <t>"celková tl.40mm"</t>
  </si>
  <si>
    <t>(29,12+0,5*6+14,445+29,16+14,45)*(0,2+0,5)*(40-15)/5</t>
  </si>
  <si>
    <t>53</t>
  </si>
  <si>
    <t>622325121</t>
  </si>
  <si>
    <t>Omítka sanační vnějších ploch jádrová tloušťky do 15 mm nanášená ručně stěn</t>
  </si>
  <si>
    <t>54764336</t>
  </si>
  <si>
    <t>https://podminky.urs.cz/item/CS_URS_2022_02/622325121</t>
  </si>
  <si>
    <t>54</t>
  </si>
  <si>
    <t>622325191</t>
  </si>
  <si>
    <t>Omítka sanační vnějších ploch jádrová tloušťky do 15 mm Příplatek k cenám za každých dalších i započatých 5 mm tloušťky omítky přes 15 mm stěn</t>
  </si>
  <si>
    <t>-1262023317</t>
  </si>
  <si>
    <t>https://podminky.urs.cz/item/CS_URS_2022_02/622325191</t>
  </si>
  <si>
    <t>"celková tl.25mm"</t>
  </si>
  <si>
    <t>(29,12+0,5*6+14,445+29,16+14,45)*0,3*(25-15)/5</t>
  </si>
  <si>
    <t>147,02*(25-15)</t>
  </si>
  <si>
    <t>61</t>
  </si>
  <si>
    <t>Úprava povrchů vnitřních</t>
  </si>
  <si>
    <t>55</t>
  </si>
  <si>
    <t>612131101</t>
  </si>
  <si>
    <t>Podkladní a spojovací vrstva vnitřních omítaných ploch cementový postřik nanášený ručně celoplošně stěn</t>
  </si>
  <si>
    <t>-1490032148</t>
  </si>
  <si>
    <t>https://podminky.urs.cz/item/CS_URS_2022_02/612131101</t>
  </si>
  <si>
    <t>(4,02+0,1+4,385+0,63+11,66)*2*3,52</t>
  </si>
  <si>
    <t>-1,05*1,99*2-1,06*1,99-1,025*1,99-1,35*2,65-0,8*2,1-1,35*2,65-1,11*2,81-1,07*2</t>
  </si>
  <si>
    <t>((1,05+1,99*2)*2+1,06+1,99*2+1,025+1,99*2)*0,15</t>
  </si>
  <si>
    <t>(1,35+2,65*2+0,8+2,1*2+1,35+2,65*2)*0,51</t>
  </si>
  <si>
    <t>(1,11+2,81*2)*0,35+(1,07+2*2)*0,2</t>
  </si>
  <si>
    <t>(8,45+6,2+0,72*3+9,745+5,805)*2*3,5-1,35*2,65</t>
  </si>
  <si>
    <t>-1,35*2,65*2-0,94*2,15-1,04*2,15-1,35*2,65-0,9*2,15</t>
  </si>
  <si>
    <t>-(1,1*2,65+0,55*0,46*3,14/2)*2-(1,085*2,65+0,543*0,46*3,14/2)*2</t>
  </si>
  <si>
    <t>-(1,34*2,65+0,67*0,46*3,14/2)*2-(1,08*2,65+0,54*0,46*3,14/2)*2</t>
  </si>
  <si>
    <t>-(1,105*2,65+0,553*0,46*3,14/2)*2</t>
  </si>
  <si>
    <t>-(1,425*2,7+0,713*0,76*3,14/2)*3-(1,45*2,1+0,725*0,71*3,14/2)*3</t>
  </si>
  <si>
    <t>(1,65*10+1,1*3,14/2+1,085*3,14/2+1,34*3,14/2+1,08*3,14/2+1,105*3,14/2)*0,63</t>
  </si>
  <si>
    <t>(2,1*6+1,45*3,14/2*3)*0,25+(1,35+2,65*2)*0,585+(1,35+2,65*2)*0,53</t>
  </si>
  <si>
    <t>(1,73+0,15+3,05+0,1+4,045+11,655)*2*3,52</t>
  </si>
  <si>
    <t>-1,35*2,65-0,9*2,1-0,8*2,1-1,35*2,65</t>
  </si>
  <si>
    <t>-1,1*1,99*2-1,07*1,99-1,15*1,97*2-1,13*1,97-1,22*1,97-1,1*2,81</t>
  </si>
  <si>
    <t>(0,94+2,15*2)*0,585+(1,04+2,15*2)*0,535</t>
  </si>
  <si>
    <t>((1,1+1,99*2)*2+1,07+1,99*2)*0,15+((1,15+1,97*2)*2+1,13+1,97*2+1,22+1,97*2)*0,25</t>
  </si>
  <si>
    <t>(1,1+2,81*2)*0,3</t>
  </si>
  <si>
    <t>"odečet sanační omítky"</t>
  </si>
  <si>
    <t>-219,907</t>
  </si>
  <si>
    <t>"mč.201"</t>
  </si>
  <si>
    <t>2,81*0,45+2,16*(2,925-1,75)+5,9*(0,45+2,925)/2</t>
  </si>
  <si>
    <t>"mč.202"</t>
  </si>
  <si>
    <t>12,94*(2,925-1,75)+(0,875+2,8+2,06+3,735)*2,925-2,8*2,4-3*2,4</t>
  </si>
  <si>
    <t>(15,2+1,75*2)*0,53+(2,8+3+2,4*4)*0,51</t>
  </si>
  <si>
    <t>"mč.205"</t>
  </si>
  <si>
    <t>(4,23+6,33+4,23)*3,2-3*2,4</t>
  </si>
  <si>
    <t>"mč.206"</t>
  </si>
  <si>
    <t>(2,98+0,105*2+0,105+4,05)*3,2-2,8*2,4</t>
  </si>
  <si>
    <t>56</t>
  </si>
  <si>
    <t>612311131</t>
  </si>
  <si>
    <t>Potažení vnitřních ploch vápenným štukem tloušťky do 3 mm svislých konstrukcí stěn</t>
  </si>
  <si>
    <t>-258524462</t>
  </si>
  <si>
    <t>https://podminky.urs.cz/item/CS_URS_2022_02/612311131</t>
  </si>
  <si>
    <t>"sanační omítka"</t>
  </si>
  <si>
    <t>219,907</t>
  </si>
  <si>
    <t>57</t>
  </si>
  <si>
    <t>612321141</t>
  </si>
  <si>
    <t>Omítka vápenocementová vnitřních ploch nanášená ručně dvouvrstvá, tloušťky jádrové omítky do 10 mm a tloušťky štuku do 3 mm štuková svislých konstrukcí stěn</t>
  </si>
  <si>
    <t>-1108635638</t>
  </si>
  <si>
    <t>https://podminky.urs.cz/item/CS_URS_2022_02/612321141</t>
  </si>
  <si>
    <t>58</t>
  </si>
  <si>
    <t>61235-001</t>
  </si>
  <si>
    <t xml:space="preserve">Protipožární omítka stříkaná na ocelové nosníky stropu vč. penetrace </t>
  </si>
  <si>
    <t>1157542239</t>
  </si>
  <si>
    <t>"ocel profily stropu statika vč. 102 mimo loby"</t>
  </si>
  <si>
    <t>412,21-24,07-45,31-23,94-23,76-22,53-5,51-4,32</t>
  </si>
  <si>
    <t>59</t>
  </si>
  <si>
    <t>615142012</t>
  </si>
  <si>
    <t>Potažení vnitřních ploch pletivem v ploše nebo pruzích, na plném podkladu rabicovým provizorním přichycením nosníků</t>
  </si>
  <si>
    <t>8834030</t>
  </si>
  <si>
    <t>https://podminky.urs.cz/item/CS_URS_2022_02/615142012</t>
  </si>
  <si>
    <t>1,2*(0,515+0,24*2)</t>
  </si>
  <si>
    <t>1,55*(0,515+0,24*2)</t>
  </si>
  <si>
    <t>1,75*(0,585+0,5+0,53+0,51+0,24*8)</t>
  </si>
  <si>
    <t>1,4*(0,585+0,24*2)</t>
  </si>
  <si>
    <t>1,5*(0,53+0,505+0,24*4)</t>
  </si>
  <si>
    <t>1,65*(0,7+0,24*2)*2</t>
  </si>
  <si>
    <t>2,15*(0,3+0,24)*4</t>
  </si>
  <si>
    <t>2,45*(0,5+0,24*2)</t>
  </si>
  <si>
    <t>3,6*(0,55+0,24*2)*2</t>
  </si>
  <si>
    <t>3,25*(0,51+0,34*2)</t>
  </si>
  <si>
    <t>3,4*(0,51+0,34*2)</t>
  </si>
  <si>
    <t>619991011</t>
  </si>
  <si>
    <t>Zakrytí vnitřních ploch před znečištěním včetně pozdějšího odkrytí konstrukcí a prvků obalením fólií a přelepením páskou</t>
  </si>
  <si>
    <t>-1651556743</t>
  </si>
  <si>
    <t>https://podminky.urs.cz/item/CS_URS_2022_02/619991011</t>
  </si>
  <si>
    <t>1,05*1,99*2+1,06*1,99+1,025*1,99+1,11*2,81+1,07*2</t>
  </si>
  <si>
    <t>(1,425*2,7+0,713*0,76*3,14/2)*3+(1,45*2,1+0,725*0,71*3,14/2)*3</t>
  </si>
  <si>
    <t>1,1*1,99*2+1,07*1,99+1,15*1,97*2+1,13*1,97+1,22*1,97+1,1*2,81</t>
  </si>
  <si>
    <t>15,2*1,75</t>
  </si>
  <si>
    <t>622143003</t>
  </si>
  <si>
    <t>Montáž omítkových profilů plastových, pozinkovaných nebo dřevěných upevněných vtlačením do podkladní vrstvy nebo přibitím rohových s tkaninou</t>
  </si>
  <si>
    <t>-316582833</t>
  </si>
  <si>
    <t>https://podminky.urs.cz/item/CS_URS_2022_02/622143003</t>
  </si>
  <si>
    <t>3,5+((1,05+1,99*2)*2+1,06+1,99*2+1,025+1,99*2)</t>
  </si>
  <si>
    <t>(1,35+2,65*2+0,8+2,1*2+1,35+2,65*2)*2+(1,11+2,81*2)*2+(1,07+2*2)</t>
  </si>
  <si>
    <t>(1,65*10+1,1*3,14/2+1,085*3,14/2+1,34*3,14/2+1,08*3,14/2+1,105*3,14/2)*2</t>
  </si>
  <si>
    <t>(2,1*6+1,45*3,14/2*3)*0,25+(1,35+2,65*2)*0,585+(1,35+2,65*2)</t>
  </si>
  <si>
    <t>(0,94+2,15*2)*0,585+(1,04+2,15*2)+(1,1+2,81*2)</t>
  </si>
  <si>
    <t>((1,1+1,99*2)*2+1,07+1,99*2)+((1,15+1,97*2)*2+1,13+1,97*2+1,22+1,97*2)</t>
  </si>
  <si>
    <t>2,925</t>
  </si>
  <si>
    <t>2,925+3,2*2+(15,2+1,75*2)*2+(2,8+3+2,4*4)*2</t>
  </si>
  <si>
    <t>62</t>
  </si>
  <si>
    <t>55343021</t>
  </si>
  <si>
    <t>profil rohový Pz s kulatou hlavou pro vnitřní omítky tl 12mm</t>
  </si>
  <si>
    <t>-314040326</t>
  </si>
  <si>
    <t>276,257*1,1</t>
  </si>
  <si>
    <t>Úprava povrchů vnějších</t>
  </si>
  <si>
    <t>63</t>
  </si>
  <si>
    <t>62000-001</t>
  </si>
  <si>
    <t>Stratigrafický průzkum pro zjištění barevnosti fasády</t>
  </si>
  <si>
    <t>-589349936</t>
  </si>
  <si>
    <t>64</t>
  </si>
  <si>
    <t>622131101</t>
  </si>
  <si>
    <t>Podkladní a spojovací vrstva vnějších omítaných ploch cementový postřik nanášený ručně celoplošně stěn</t>
  </si>
  <si>
    <t>-609295129</t>
  </si>
  <si>
    <t>https://podminky.urs.cz/item/CS_URS_2022_02/622131101</t>
  </si>
  <si>
    <t>"zazděné otvory"</t>
  </si>
  <si>
    <t>1,045*2+1,05*2+0,44*0,67+0,45*0,67+1,015*2,81*2+1,04*1,98+0,91*2,8</t>
  </si>
  <si>
    <t>1*1,5</t>
  </si>
  <si>
    <t>(9,83+9,825+13,625+6,635+6,545+12,76)*0,5*2</t>
  </si>
  <si>
    <t>(9,47+7,33)*2*0,5*2</t>
  </si>
  <si>
    <t>62220-001</t>
  </si>
  <si>
    <t>Repase veškerých šambrán, bosáží, říms, atd.</t>
  </si>
  <si>
    <t>-1334195408</t>
  </si>
  <si>
    <t>66</t>
  </si>
  <si>
    <t>622321121</t>
  </si>
  <si>
    <t>Omítka vápenocementová vnějších ploch nanášená ručně jednovrstvá, tloušťky do 15 mm hladká stěn</t>
  </si>
  <si>
    <t>577893819</t>
  </si>
  <si>
    <t>https://podminky.urs.cz/item/CS_URS_2022_02/622321121</t>
  </si>
  <si>
    <t>67</t>
  </si>
  <si>
    <t>622321131</t>
  </si>
  <si>
    <t>Potažení vnějších ploch štukem vápenocementovým, tloušťky do 3 mm stěn</t>
  </si>
  <si>
    <t>-894892680</t>
  </si>
  <si>
    <t>https://podminky.urs.cz/item/CS_URS_2022_02/622321131</t>
  </si>
  <si>
    <t>"opravovaná omítka"</t>
  </si>
  <si>
    <t>316,811</t>
  </si>
  <si>
    <t>"na sanační omítku"</t>
  </si>
  <si>
    <t>(29,12+0,5*6+14,445+29,16+14,45)*0,5</t>
  </si>
  <si>
    <t>"SE3 exterier- sanace"</t>
  </si>
  <si>
    <t>147,02</t>
  </si>
  <si>
    <t>"dozdívky"</t>
  </si>
  <si>
    <t>109,418</t>
  </si>
  <si>
    <t>68</t>
  </si>
  <si>
    <t>622325508</t>
  </si>
  <si>
    <t>Oprava vápenné omítky vnějších ploch stupně členitosti 4 štukové, v rozsahu opravované plochy přes 65 do 80%</t>
  </si>
  <si>
    <t>-1024197087</t>
  </si>
  <si>
    <t>https://podminky.urs.cz/item/CS_URS_2022_02/622325508</t>
  </si>
  <si>
    <t>(29,16+12,76+12,715+9,705+9,705)*4,7</t>
  </si>
  <si>
    <t>(1,73+0,1+0,1+9,71+0,1+1,695+0,1)*7,9</t>
  </si>
  <si>
    <t>6,5*3,1/2*2</t>
  </si>
  <si>
    <t>-(0,44*0,67+0,45*0,67+1,015*2,81+1,015*1,98+1,11*2,82*2+1,45*2,81*2)</t>
  </si>
  <si>
    <t>-(1,42*2,81+1,04*1,98+0,91*2,8+1,22*1,99+1,13*1,97+1,15*1,97*2)</t>
  </si>
  <si>
    <t>-(1,07*1,99+1*1,99+1,1*1,99*2+1,025*1,99+1,06*1,99+1,05*1,99*2)</t>
  </si>
  <si>
    <t>-(1,405*2,7+0,7*0,76*3,14/2)-(1,425*2,7+0,715*0,76*3,14/2)</t>
  </si>
  <si>
    <t>(2,7+2,39+2,7)*0,5*3</t>
  </si>
  <si>
    <t>"římsy"</t>
  </si>
  <si>
    <t>(29,16+12,76+12,715+9,705+9,705+1,73+9,71+1,695)*0,3</t>
  </si>
  <si>
    <t>(1,5+3+1,5+1,87+3,25+1,8+1,3*4+1,7+1,7)*(0,2+0,3)</t>
  </si>
  <si>
    <t>"komíny"</t>
  </si>
  <si>
    <t>0,5*4*1,5*2</t>
  </si>
  <si>
    <t>"ostatní"</t>
  </si>
  <si>
    <t>"odečet otlučení 100%"</t>
  </si>
  <si>
    <t>-174,073</t>
  </si>
  <si>
    <t>69</t>
  </si>
  <si>
    <t>622531012</t>
  </si>
  <si>
    <t>Omítka tenkovrstvá silikonová vnějších ploch probarvená bez penetrace zatíraná (škrábaná), zrnitost 1,5 mm stěn</t>
  </si>
  <si>
    <t>-1986900219</t>
  </si>
  <si>
    <t>https://podminky.urs.cz/item/CS_URS_2022_02/622531012</t>
  </si>
  <si>
    <t>70</t>
  </si>
  <si>
    <t>629991011</t>
  </si>
  <si>
    <t>Zakrytí vnějších ploch před znečištěním včetně pozdějšího odkrytí výplní otvorů a svislých ploch fólií přilepenou lepící páskou</t>
  </si>
  <si>
    <t>2044168165</t>
  </si>
  <si>
    <t>https://podminky.urs.cz/item/CS_URS_2022_02/629991011</t>
  </si>
  <si>
    <t>Podlahy a podlahové konstrukce</t>
  </si>
  <si>
    <t>71</t>
  </si>
  <si>
    <t>632451254</t>
  </si>
  <si>
    <t>Potěr cementový samonivelační litý tř. C 30, tl. přes 45 do 50 mm</t>
  </si>
  <si>
    <t>1473309794</t>
  </si>
  <si>
    <t>https://podminky.urs.cz/item/CS_URS_2022_02/632451254</t>
  </si>
  <si>
    <t>"skladba podlahy PD.201"</t>
  </si>
  <si>
    <t>19,45</t>
  </si>
  <si>
    <t>"skladba podlahy PD.203"</t>
  </si>
  <si>
    <t>66,2</t>
  </si>
  <si>
    <t>"skladba podlahy PD.204"</t>
  </si>
  <si>
    <t>237,95</t>
  </si>
  <si>
    <t>"skladba podlahy PD.211"</t>
  </si>
  <si>
    <t>127</t>
  </si>
  <si>
    <t>"skladba podlahy PD.212"</t>
  </si>
  <si>
    <t>22,5</t>
  </si>
  <si>
    <t>"skladba podlahy PD.213"</t>
  </si>
  <si>
    <t>13,9</t>
  </si>
  <si>
    <t>72</t>
  </si>
  <si>
    <t>632451293</t>
  </si>
  <si>
    <t>Potěr cementový samonivelační litý Příplatek k cenám za každých dalších i započatých 5 mm tloušťky přes 50 mm tř. C 30</t>
  </si>
  <si>
    <t>-438769669</t>
  </si>
  <si>
    <t>https://podminky.urs.cz/item/CS_URS_2022_02/632451293</t>
  </si>
  <si>
    <t>66,2*(55-50)/5</t>
  </si>
  <si>
    <t>237,95*(55-50)/5</t>
  </si>
  <si>
    <t>127*(62-50)/5</t>
  </si>
  <si>
    <t>22,5*(55-50)/5</t>
  </si>
  <si>
    <t>13,9*(55-50)/5</t>
  </si>
  <si>
    <t>73</t>
  </si>
  <si>
    <t>633811111</t>
  </si>
  <si>
    <t>Broušení betonových podlah nerovností do 2 mm (stržení šlemu)</t>
  </si>
  <si>
    <t>1785863829</t>
  </si>
  <si>
    <t>https://podminky.urs.cz/item/CS_URS_2022_02/633811111</t>
  </si>
  <si>
    <t>74</t>
  </si>
  <si>
    <t>634112113</t>
  </si>
  <si>
    <t>Obvodová dilatace mezi stěnou a mazaninou nebo potěrem podlahovým páskem z pěnového PE tl. do 10 mm, výšky 80 mm</t>
  </si>
  <si>
    <t>1845990916</t>
  </si>
  <si>
    <t>https://podminky.urs.cz/item/CS_URS_2022_02/634112113</t>
  </si>
  <si>
    <t>(4,02+0,15+11,66+4,385+1,6+9,745+5,805+8,45+6,2+0,7*3+4,315+1,605)*2</t>
  </si>
  <si>
    <t>(2,35+2,2+2,25+1,88+3,05+1,9+3,05+3,75+0,95+1,9+4,9+7,5)*2</t>
  </si>
  <si>
    <t>(2+1,9+2,25+2,05+4,075+1,9+4,05+3,05+1,15+1,285+1,73+2,515)*2</t>
  </si>
  <si>
    <t>(1,605+4,95+4,045+11,655)*2</t>
  </si>
  <si>
    <t>(2,81+11,65+12,94+5,815+0,4+2,925+5,79+4,23+6,33+4,155+2,98+0,51+0,51)*2</t>
  </si>
  <si>
    <t>(1,8+2+1,85+2+1,8+0,96+1,8+0,96)*2</t>
  </si>
  <si>
    <t>75</t>
  </si>
  <si>
    <t>637111112</t>
  </si>
  <si>
    <t>Okapový chodník z kameniva s udusáním a urovnáním povrchu ze štěrkopísku tl. 150 mm</t>
  </si>
  <si>
    <t>640333935</t>
  </si>
  <si>
    <t>https://podminky.urs.cz/item/CS_URS_2022_02/637111112</t>
  </si>
  <si>
    <t>"podklad pod dlažbu"</t>
  </si>
  <si>
    <t>12,76*0,5</t>
  </si>
  <si>
    <t>76</t>
  </si>
  <si>
    <t>637211122</t>
  </si>
  <si>
    <t>Okapový chodník z dlaždic betonových se zalitím spár cementovou maltou do písku, tl. dlaždic 60 mm</t>
  </si>
  <si>
    <t>-1642311618</t>
  </si>
  <si>
    <t>https://podminky.urs.cz/item/CS_URS_2022_02/637211122</t>
  </si>
  <si>
    <t>12,75*0,5</t>
  </si>
  <si>
    <t>Ostatní konstrukce a práce, bourání</t>
  </si>
  <si>
    <t>77</t>
  </si>
  <si>
    <t>941311111</t>
  </si>
  <si>
    <t>Montáž lešení řadového modulového lehkého pracovního s podlahami s provozním zatížením tř. 3 do 200 kg/m2 šířky tř. SW06 od 0,6 do 0,9 m, výšky do 10 m</t>
  </si>
  <si>
    <t>1232717294</t>
  </si>
  <si>
    <t>https://podminky.urs.cz/item/CS_URS_2022_02/941311111</t>
  </si>
  <si>
    <t>(1+29,16+1+12,76+12,715+9,705+9,705)*4,7</t>
  </si>
  <si>
    <t>(1,73+0,1+0,1+9,71+0,1+1,695+0,1)*7,9+6,5*3,1/2*2</t>
  </si>
  <si>
    <t>78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</si>
  <si>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</si>
  <si>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</si>
  <si>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912711033</t>
  </si>
  <si>
    <t>https://podminky.urs.cz/item/CS_URS_2022_02/941311211</t>
  </si>
  <si>
    <t>484,489*60</t>
  </si>
  <si>
    <t>79</t>
  </si>
  <si>
    <t>941311811</t>
  </si>
  <si>
    <t>Demontáž lešení řadového modulového lehkého pracovního s podlahami s provozním zatížením tř. 3 do 200 kg/m2 šířky SW06 od 0,6 do 0,9 m, výšky do 10 m</t>
  </si>
  <si>
    <t>1357577629</t>
  </si>
  <si>
    <t>https://podminky.urs.cz/item/CS_URS_2022_02/941311811</t>
  </si>
  <si>
    <t>80</t>
  </si>
  <si>
    <t>944511111</t>
  </si>
  <si>
    <t>Montáž ochranné sítě zavěšené na konstrukci lešení z textilie z umělých vláken</t>
  </si>
  <si>
    <t>-140907399</t>
  </si>
  <si>
    <t>https://podminky.urs.cz/item/CS_URS_2022_02/944511111</t>
  </si>
  <si>
    <t>81</t>
  </si>
  <si>
    <t>944511211</t>
  </si>
  <si>
    <t>Montáž ochranné sítě Příplatek za první a každý další den použití sítě k ceně -1111</t>
  </si>
  <si>
    <t>1194130581</t>
  </si>
  <si>
    <t>https://podminky.urs.cz/item/CS_URS_2022_02/944511211</t>
  </si>
  <si>
    <t>82</t>
  </si>
  <si>
    <t>944511811</t>
  </si>
  <si>
    <t>Demontáž ochranné sítě zavěšené na konstrukci lešení z textilie z umělých vláken</t>
  </si>
  <si>
    <t>-1590219351</t>
  </si>
  <si>
    <t>https://podminky.urs.cz/item/CS_URS_2022_02/944511811</t>
  </si>
  <si>
    <t>83</t>
  </si>
  <si>
    <t>949101111</t>
  </si>
  <si>
    <t>Lešení pomocné pracovní pro objekty pozemních staveb pro zatížení do 150 kg/m2, o výšce lešeňové podlahy do 1,9 m</t>
  </si>
  <si>
    <t>-2108007055</t>
  </si>
  <si>
    <t>https://podminky.urs.cz/item/CS_URS_2022_02/949101111</t>
  </si>
  <si>
    <t>115,7+1,5+5,1+8,7+47,8+12,4+7,7+4,7+4,4+7,6+7,6</t>
  </si>
  <si>
    <t>47,6+8,6+1,9+9,4+5,6+5,3+4,2+4,3</t>
  </si>
  <si>
    <t>"půda"</t>
  </si>
  <si>
    <t>24,5+75,8+39,1+11,8+26,7+13,9+3,7+1,7+1,7+3,6+41</t>
  </si>
  <si>
    <t>84</t>
  </si>
  <si>
    <t>952901111</t>
  </si>
  <si>
    <t>Vyčištění budov nebo objektů před předáním do užívání budov bytové nebo občanské výstavby, světlé výšky podlaží do 4 m</t>
  </si>
  <si>
    <t>1572934964</t>
  </si>
  <si>
    <t>https://podminky.urs.cz/item/CS_URS_2022_02/952901111</t>
  </si>
  <si>
    <t>85</t>
  </si>
  <si>
    <t>-950648429</t>
  </si>
  <si>
    <t>"pod venkovní zdí oplocení"</t>
  </si>
  <si>
    <t>1,6*0,5*0,8</t>
  </si>
  <si>
    <t>86</t>
  </si>
  <si>
    <t>-1344581797</t>
  </si>
  <si>
    <t>"u oplocení vlevo"</t>
  </si>
  <si>
    <t>1,395*0,345*2,5</t>
  </si>
  <si>
    <t>87</t>
  </si>
  <si>
    <t>962031132</t>
  </si>
  <si>
    <t>Bourání příček z cihel, tvárnic nebo příčkovek z cihel pálených, plných nebo dutých na maltu vápennou nebo vápenocementovou, tl. do 100 mm</t>
  </si>
  <si>
    <t>-574927642</t>
  </si>
  <si>
    <t>https://podminky.urs.cz/item/CS_URS_2022_02/962031132</t>
  </si>
  <si>
    <t>(2,86*3+7,22)*3,88-0,8*2*3-0,9*2</t>
  </si>
  <si>
    <t>(4,06+4,06+0,855+2,81+2,765)*3,88-0,9*2*2-0,6*2*3</t>
  </si>
  <si>
    <t>88</t>
  </si>
  <si>
    <t>962031133</t>
  </si>
  <si>
    <t>Bourání příček z cihel, tvárnic nebo příčkovek z cihel pálených, plných nebo dutých na maltu vápennou nebo vápenocementovou, tl. do 150 mm</t>
  </si>
  <si>
    <t>959418223</t>
  </si>
  <si>
    <t>https://podminky.urs.cz/item/CS_URS_2022_02/962031133</t>
  </si>
  <si>
    <t>4,055*3,88-0,8*2</t>
  </si>
  <si>
    <t>5,79*3,88-0,9*2</t>
  </si>
  <si>
    <t>(1,08*2,65+0,54*0,46*3,14/2)</t>
  </si>
  <si>
    <t>89</t>
  </si>
  <si>
    <t>962032230</t>
  </si>
  <si>
    <t>Bourání zdiva nadzákladového z cihel nebo tvárnic z cihel pálených nebo vápenopískových, na maltu vápennou nebo vápenocementovou, objemu do 1 m3</t>
  </si>
  <si>
    <t>1014178461</t>
  </si>
  <si>
    <t>https://podminky.urs.cz/item/CS_URS_2022_02/962032230</t>
  </si>
  <si>
    <t>"půda - pro věnce"</t>
  </si>
  <si>
    <t>29,61*0,4*0,15+(9,825+9,83+11,65+11,785)*0,3*0,15</t>
  </si>
  <si>
    <t>90</t>
  </si>
  <si>
    <t>2082928092</t>
  </si>
  <si>
    <t>(4,5*5,26-0,9*2)*0,305+0,15*0,4*5,26</t>
  </si>
  <si>
    <t>7,205*3,88*0,375</t>
  </si>
  <si>
    <t>4,07*5,26*0,215</t>
  </si>
  <si>
    <t>((2,365+1,615)*5,26-0,75*2)*0,19</t>
  </si>
  <si>
    <t>(4,25*5,26-0,9*2)*0,33</t>
  </si>
  <si>
    <t>(9,125*5,26-0,9*2*2)*0,33+0,3*0,3*5,26</t>
  </si>
  <si>
    <t>((2,42+1,355)*5,26-0,75*2)*0,18</t>
  </si>
  <si>
    <t>(3,095*3,88-0,8*2)*0,18</t>
  </si>
  <si>
    <t>91</t>
  </si>
  <si>
    <t>1956423564</t>
  </si>
  <si>
    <t>0,295*0,5*3,88+0,31*0,33*3,11*2</t>
  </si>
  <si>
    <t>92</t>
  </si>
  <si>
    <t>962032631</t>
  </si>
  <si>
    <t>Bourání zdiva nadzákladového z cihel nebo tvárnic komínového z cihel pálených, šamotových nebo vápenopískových nad střechou na maltu vápennou nebo vápenocementovou</t>
  </si>
  <si>
    <t>25965596</t>
  </si>
  <si>
    <t>https://podminky.urs.cz/item/CS_URS_2022_02/962032631</t>
  </si>
  <si>
    <t>0,5*0,5*9,7*2</t>
  </si>
  <si>
    <t>93</t>
  </si>
  <si>
    <t>1233508323</t>
  </si>
  <si>
    <t>1,555*3</t>
  </si>
  <si>
    <t>94</t>
  </si>
  <si>
    <t>965043341</t>
  </si>
  <si>
    <t>Bourání mazanin betonových s potěrem nebo teracem tl. do 100 mm, plochy přes 4 m2</t>
  </si>
  <si>
    <t>1297262426</t>
  </si>
  <si>
    <t>https://podminky.urs.cz/item/CS_URS_2022_02/965043341</t>
  </si>
  <si>
    <t>"skladba PKS1"</t>
  </si>
  <si>
    <t>126*(0,002+0,006)</t>
  </si>
  <si>
    <t>"skladba PKS2"</t>
  </si>
  <si>
    <t>106,1*(0,065+0,05)</t>
  </si>
  <si>
    <t>"skladba PKS3"</t>
  </si>
  <si>
    <t>29,6*(0,005+0,002+0,1)</t>
  </si>
  <si>
    <t>"skladba PKS4"</t>
  </si>
  <si>
    <t>41,2*(0,06+0,06)</t>
  </si>
  <si>
    <t>95</t>
  </si>
  <si>
    <t>965081343</t>
  </si>
  <si>
    <t>Bourání podlah z dlaždic bez podkladního lože nebo mazaniny, s jakoukoliv výplní spár betonových, teracových nebo čedičových tl. do 40 mm, plochy přes 1 m2</t>
  </si>
  <si>
    <t>1396917135</t>
  </si>
  <si>
    <t>https://podminky.urs.cz/item/CS_URS_2022_02/965081343</t>
  </si>
  <si>
    <t>56,6+13+5,1+1+3,6+30,6+14,5+2,8+5,4+5,1</t>
  </si>
  <si>
    <t>965081611</t>
  </si>
  <si>
    <t>Odsekání soklíků včetně otlučení podkladní omítky až na zdivo rovných</t>
  </si>
  <si>
    <t>586640717</t>
  </si>
  <si>
    <t>https://podminky.urs.cz/item/CS_URS_2022_02/965081611</t>
  </si>
  <si>
    <t>137,7*0,95</t>
  </si>
  <si>
    <t>97</t>
  </si>
  <si>
    <t>965082923</t>
  </si>
  <si>
    <t>Odstranění násypu pod podlahami nebo ochranného násypu na střechách tl. do 100 mm, plochy přes 2 m2</t>
  </si>
  <si>
    <t>-1249254221</t>
  </si>
  <si>
    <t>https://podminky.urs.cz/item/CS_URS_2022_02/965082923</t>
  </si>
  <si>
    <t>269,1*0,1</t>
  </si>
  <si>
    <t>965082941</t>
  </si>
  <si>
    <t>Odstranění násypu pod podlahami nebo ochranného násypu na střechách tl. přes 200 mm jakékoliv plochy</t>
  </si>
  <si>
    <t>1538147180</t>
  </si>
  <si>
    <t>https://podminky.urs.cz/item/CS_URS_2022_02/965082941</t>
  </si>
  <si>
    <t>29,6*0,29</t>
  </si>
  <si>
    <t>99</t>
  </si>
  <si>
    <t>966071711</t>
  </si>
  <si>
    <t>Bourání plotových sloupků a vzpěr ocelových trubkových nebo profilovaných výšky do 2,50 m zabetonovaných</t>
  </si>
  <si>
    <t>-739797458</t>
  </si>
  <si>
    <t>https://podminky.urs.cz/item/CS_URS_2022_02/966071711</t>
  </si>
  <si>
    <t>100</t>
  </si>
  <si>
    <t>966071822</t>
  </si>
  <si>
    <t>Rozebrání oplocení z pletiva drátěného se čtvercovými oky, výšky přes 1,6 do 2,0 m</t>
  </si>
  <si>
    <t>1497628708</t>
  </si>
  <si>
    <t>https://podminky.urs.cz/item/CS_URS_2022_02/966071822</t>
  </si>
  <si>
    <t>5,36-2</t>
  </si>
  <si>
    <t>101</t>
  </si>
  <si>
    <t>966073811</t>
  </si>
  <si>
    <t>Rozebrání vrat a vrátek k oplocení plochy jednotlivě přes 2 do 6 m2</t>
  </si>
  <si>
    <t>-1605679342</t>
  </si>
  <si>
    <t>https://podminky.urs.cz/item/CS_URS_2022_02/966073811</t>
  </si>
  <si>
    <t>102</t>
  </si>
  <si>
    <t>968062356</t>
  </si>
  <si>
    <t>Vybourání dřevěných rámů oken s křídly, dveřních zárubní, vrat, stěn, ostění nebo obkladů rámů oken s křídly dvojitých, plochy do 4 m2</t>
  </si>
  <si>
    <t>-1282958461</t>
  </si>
  <si>
    <t>https://podminky.urs.cz/item/CS_URS_2022_02/968062356</t>
  </si>
  <si>
    <t>1,1*1,99*2+1,07*1,99+1,05*1,99*2+1,025*1,99+1,06*1,99</t>
  </si>
  <si>
    <t>1,05*2+1,045*2+1,07*2+1,13*1,99+1,15*1,99+1,05*1,93</t>
  </si>
  <si>
    <t>1,015*1,98+1,11*1,98+1,42*1,47</t>
  </si>
  <si>
    <t>103</t>
  </si>
  <si>
    <t>968062375</t>
  </si>
  <si>
    <t>Vybourání dřevěných rámů oken s křídly, dveřních zárubní, vrat, stěn, ostění nebo obkladů rámů oken s křídly zdvojených, plochy do 2 m2</t>
  </si>
  <si>
    <t>-1708440820</t>
  </si>
  <si>
    <t>https://podminky.urs.cz/item/CS_URS_2022_02/968062375</t>
  </si>
  <si>
    <t>"interierové okno"</t>
  </si>
  <si>
    <t>0,4*3,11*2</t>
  </si>
  <si>
    <t>104</t>
  </si>
  <si>
    <t>968062455</t>
  </si>
  <si>
    <t>Vybourání dřevěných rámů oken s křídly, dveřních zárubní, vrat, stěn, ostění nebo obkladů dveřních zárubní, plochy do 2 m2</t>
  </si>
  <si>
    <t>1573765842</t>
  </si>
  <si>
    <t>https://podminky.urs.cz/item/CS_URS_2022_02/968062455</t>
  </si>
  <si>
    <t>0,9*2*8+0,8*2*5+0,75*2*2+0,6*2*3</t>
  </si>
  <si>
    <t>105</t>
  </si>
  <si>
    <t>968062456</t>
  </si>
  <si>
    <t>Vybourání dřevěných rámů oken s křídly, dveřních zárubní, vrat, stěn, ostění nebo obkladů dveřních zárubní, plochy přes 2 m2</t>
  </si>
  <si>
    <t>1307191925</t>
  </si>
  <si>
    <t>https://podminky.urs.cz/item/CS_URS_2022_02/968062456</t>
  </si>
  <si>
    <t>0,91*2,85+(1,455*2,26+0,73*0,55*3,14/2)*2+0,88*2,88+0,91*2,8</t>
  </si>
  <si>
    <t>106</t>
  </si>
  <si>
    <t>96900-001</t>
  </si>
  <si>
    <t>Demontáž, odvoz a odborná likvidace vč.poplatků veškerého technologického zařízení</t>
  </si>
  <si>
    <t>2023926930</t>
  </si>
  <si>
    <t>107</t>
  </si>
  <si>
    <t>96900-002</t>
  </si>
  <si>
    <t>Demontáž, odvoz a odborná likvidace vč.poplatků lampy V.O. na fasádě</t>
  </si>
  <si>
    <t>-603266208</t>
  </si>
  <si>
    <t>108</t>
  </si>
  <si>
    <t>96900-003</t>
  </si>
  <si>
    <t>Demontáž okrasných prvků - podepření římsy, uložení ve skladu, zpětná montáž</t>
  </si>
  <si>
    <t>-351074994</t>
  </si>
  <si>
    <t>"v místě osazení ocel.překladů pod římsou"</t>
  </si>
  <si>
    <t>109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</si>
  <si>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</si>
  <si>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</si>
  <si>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-1125444431</t>
  </si>
  <si>
    <t>https://podminky.urs.cz/item/CS_URS_2021_02/971033461</t>
  </si>
  <si>
    <t>"pro VZT"</t>
  </si>
  <si>
    <t>"400/100"</t>
  </si>
  <si>
    <t>"650/150"</t>
  </si>
  <si>
    <t>"250/100"</t>
  </si>
  <si>
    <t>110</t>
  </si>
  <si>
    <t>971033651</t>
  </si>
  <si>
    <t>Vybourání otvorů ve zdivu základovém nebo nadzákladovém z cihel, tvárnic, příčkovek z cihel pálených na maltu vápennou nebo vápenocementovou plochy do 4 m2, tl. do 600 mm</t>
  </si>
  <si>
    <t>2139560722</t>
  </si>
  <si>
    <t>https://podminky.urs.cz/item/CS_URS_2022_02/971033651</t>
  </si>
  <si>
    <t>1,35*2,85*0,5</t>
  </si>
  <si>
    <t>1,35*2,85*0,585</t>
  </si>
  <si>
    <t>1,35*2,85*0,53</t>
  </si>
  <si>
    <t>1,35*2,85*0,515</t>
  </si>
  <si>
    <t>0,94*2,15*0,585</t>
  </si>
  <si>
    <t>1,04*2,15*0,53</t>
  </si>
  <si>
    <t>0,9*2,15*0,515</t>
  </si>
  <si>
    <t>1*1,99*0,575</t>
  </si>
  <si>
    <t>1,15*1,99*0,69</t>
  </si>
  <si>
    <t>2,8*2,4*0,47*2</t>
  </si>
  <si>
    <t>111</t>
  </si>
  <si>
    <t>973022251</t>
  </si>
  <si>
    <t>Vysekání výklenků nebo kapes ve zdivu z kamene kapes, plochy do 0,10 m2, hl. do 300 mm</t>
  </si>
  <si>
    <t>-193627348</t>
  </si>
  <si>
    <t>https://podminky.urs.cz/item/CS_URS_2022_02/973022251</t>
  </si>
  <si>
    <t>112</t>
  </si>
  <si>
    <t>974031666</t>
  </si>
  <si>
    <t>Vysekání rýh ve zdivu cihelném na maltu vápennou nebo vápenocementovou pro vtahování nosníků do zdí, před vybouráním otvoru do hl. 150 mm, při v. nosníku do 250 mm</t>
  </si>
  <si>
    <t>-318794123</t>
  </si>
  <si>
    <t>https://podminky.urs.cz/item/CS_URS_2022_02/974031666</t>
  </si>
  <si>
    <t>"ocelové překlady"</t>
  </si>
  <si>
    <t>1,2*3+1,55*4+1,75*16+1,4*6+1,5*8+1,65*10+2,15*8</t>
  </si>
  <si>
    <t>3,15*3+3,4*3+2,45*4+3,6*8+1,1*4+20*0,7</t>
  </si>
  <si>
    <t>113</t>
  </si>
  <si>
    <t>974031668</t>
  </si>
  <si>
    <t>Vysekání rýh ve zdivu cihelném na maltu vápennou nebo vápenocementovou pro vtahování nosníků do zdí, před vybouráním otvoru do hl. 150 mm, při v. nosníku do 350 mm</t>
  </si>
  <si>
    <t>-32346547</t>
  </si>
  <si>
    <t>https://podminky.urs.cz/item/CS_URS_2022_02/974031668</t>
  </si>
  <si>
    <t>"loby - nad klenbami středové zdi"</t>
  </si>
  <si>
    <t>2*2+2,55*2</t>
  </si>
  <si>
    <t>114</t>
  </si>
  <si>
    <t>975043121</t>
  </si>
  <si>
    <t>Jednořadové podchycení stropů pro osazení nosníků dřevěnou výztuhou v. podchycení do 3,5 m, a při zatížení hmotností přes 750 do 1000 kg/m</t>
  </si>
  <si>
    <t>-870501288</t>
  </si>
  <si>
    <t>https://podminky.urs.cz/item/CS_URS_2022_02/975043121</t>
  </si>
  <si>
    <t>3,5*2</t>
  </si>
  <si>
    <t>115</t>
  </si>
  <si>
    <t>977151123</t>
  </si>
  <si>
    <t>Jádrové vrty diamantovými korunkami do stavebních materiálů (železobetonu, betonu, cihel, obkladů, dlažeb, kamene) průměru přes 130 do 150 mm</t>
  </si>
  <si>
    <t>6727239</t>
  </si>
  <si>
    <t>https://podminky.urs.cz/item/CS_URS_2021_02/977151123</t>
  </si>
  <si>
    <t>0,54*6</t>
  </si>
  <si>
    <t>116</t>
  </si>
  <si>
    <t>977151128</t>
  </si>
  <si>
    <t>Jádrové vrty diamantovými korunkami do stavebních materiálů (železobetonu, betonu, cihel, obkladů, dlažeb, kamene) průměru přes 250 do 300 mm</t>
  </si>
  <si>
    <t>1798230934</t>
  </si>
  <si>
    <t>https://podminky.urs.cz/item/CS_URS_2021_02/977151128</t>
  </si>
  <si>
    <t>0,54*4</t>
  </si>
  <si>
    <t>0,5*2</t>
  </si>
  <si>
    <t>117</t>
  </si>
  <si>
    <t>978013191</t>
  </si>
  <si>
    <t>Otlučení vápenných nebo vápenocementových omítek vnitřních ploch stěn s vyškrabáním spar, s očištěním zdiva, v rozsahu přes 50 do 100 %</t>
  </si>
  <si>
    <t>676964139</t>
  </si>
  <si>
    <t>https://podminky.urs.cz/item/CS_URS_2022_02/978013191</t>
  </si>
  <si>
    <t>(4,235+2,495+3,2+2,96+4,22)*5,26-1,05*1,99*2-1,025*1,99-1,35*2,85</t>
  </si>
  <si>
    <t>(1,05+1,05+1,025+1,99*6)*0,2</t>
  </si>
  <si>
    <t>(2,1+1,8+1,88+0,985+2,88+1,31+0,475-0,18+3,745+5,88)*3,88</t>
  </si>
  <si>
    <t>-1,05*2-1,045*2-1,07*2-0,44*0,67-0,45*0,67-0,91*2,85-1,015*1,98-1,11*1,98</t>
  </si>
  <si>
    <t>-1,35*2,85-0,9*2,1</t>
  </si>
  <si>
    <t>(1,05+1,045+1,07+2*6)*0,3+(0,44+0,45+0,67*2)*0,1+(1,0154+1,11+1,98*4)*0,1</t>
  </si>
  <si>
    <t>(8,45*2+6,205*2+2,365+3,28+1,15+2,42+5,805+3,765+1,425+4,185+1,725+3,885)*5,26</t>
  </si>
  <si>
    <t>-1,405*3,46-1,425*3,46*2-1,35*2,85*2-0,94*2,15-1,35*2,85*2-1,04*2,15</t>
  </si>
  <si>
    <t>(-(1,085*2,66+0,54*0,46*3,14/2)*4-(1,34*2,66+0,67*0,46*3,14/2))*2</t>
  </si>
  <si>
    <t>-(1,455*2,26+0,728*0,55*3,14/2)-(1,425*2,26+0,713*0,55*3,14/2)</t>
  </si>
  <si>
    <t>-(1,42*2,26+0,71*0,55*3,14/2)</t>
  </si>
  <si>
    <t>(1,405+1,425*2+3,46*6)*0,8+(1,085*1,3*5+2,66*10)*0,65</t>
  </si>
  <si>
    <t>(4,73+4,285+4,06+5,135)*5,26+(7,205+4,08+4,06-0,1+1,84+0,855+3,47)*3,88</t>
  </si>
  <si>
    <t>-1,35*2,85-0,94*2,15-1,04*2,15-1,35*2,85-0,88*2,8-1,05*1,93-0,91*2,8</t>
  </si>
  <si>
    <t>-1,22*1,94+1,13*1,99+1,15*1,99-1,15*1,99-1,07*1,99-1*1,99-1,1*1,99*2</t>
  </si>
  <si>
    <t>(1,1*2+1,07+1,99*6+1,05+1,93*2)*0,1+(1,15+1,13+1,22+1,99*6)*0,2</t>
  </si>
  <si>
    <t>118</t>
  </si>
  <si>
    <t>978019381</t>
  </si>
  <si>
    <t>Otlučení vápenných nebo vápenocementových omítek vnějších ploch s vyškrabáním spar a s očištěním zdiva stupně členitosti 3 až 5, v rozsahu přes 65 do 80 %</t>
  </si>
  <si>
    <t>-696083777</t>
  </si>
  <si>
    <t>https://podminky.urs.cz/item/CS_URS_2022_02/978019381</t>
  </si>
  <si>
    <t>-208,473</t>
  </si>
  <si>
    <t>119</t>
  </si>
  <si>
    <t>978019391</t>
  </si>
  <si>
    <t>Otlučení vápenných nebo vápenocementových omítek vnějších ploch s vyškrabáním spar a s očištěním zdiva stupně členitosti 3 až 5, v rozsahu přes 80 do 100 %</t>
  </si>
  <si>
    <t>537924702</t>
  </si>
  <si>
    <t>https://podminky.urs.cz/item/CS_URS_2022_02/978019391</t>
  </si>
  <si>
    <t>"pro sanaci do 2m"</t>
  </si>
  <si>
    <t>(29,12+0,5*6+14,445+29,16+14,45)*2</t>
  </si>
  <si>
    <t>"lokální poruchy"</t>
  </si>
  <si>
    <t>52,4</t>
  </si>
  <si>
    <t>450</t>
  </si>
  <si>
    <t>978059541</t>
  </si>
  <si>
    <t>Odsekání obkladů stěn včetně otlučení podkladní omítky až na zdivo z obkládaček vnitřních, z jakýchkoliv materiálů, plochy přes 1 m2</t>
  </si>
  <si>
    <t>-1374613549</t>
  </si>
  <si>
    <t>https://podminky.urs.cz/item/CS_URS_2021_02/978059541</t>
  </si>
  <si>
    <t>"mč.106,117,118"</t>
  </si>
  <si>
    <t>98000-001</t>
  </si>
  <si>
    <t>Vodorovné zajištění kce celého objektu před vyboráním stropní kce</t>
  </si>
  <si>
    <t>2012189728</t>
  </si>
  <si>
    <t>"viz.statika"</t>
  </si>
  <si>
    <t>121</t>
  </si>
  <si>
    <t>981011312</t>
  </si>
  <si>
    <t>Demolice budov postupným rozebíráním z cihel, kamene, smíšeného nebo hrázděného zdiva, tvárnic na maltu vápennou nebo vápenocementovou s podílem konstrukcí přes 10 do 15 %</t>
  </si>
  <si>
    <t>1766601836</t>
  </si>
  <si>
    <t>https://podminky.urs.cz/item/CS_URS_2022_02/981011312</t>
  </si>
  <si>
    <t>"přístavek"</t>
  </si>
  <si>
    <t>6,75*1,74*3,</t>
  </si>
  <si>
    <t>122</t>
  </si>
  <si>
    <t>985131311</t>
  </si>
  <si>
    <t>Očištění ploch stěn, rubu kleneb a podlah ruční dočištění ocelovými kartáči</t>
  </si>
  <si>
    <t>1076439026</t>
  </si>
  <si>
    <t>https://podminky.urs.cz/item/CS_URS_2022_02/985131311</t>
  </si>
  <si>
    <t>"pod terénem"</t>
  </si>
  <si>
    <t>580,235</t>
  </si>
  <si>
    <t>901</t>
  </si>
  <si>
    <t>Ostatní výrobky - tabulka výrobků výkr.č.235 ASŘ</t>
  </si>
  <si>
    <t>123</t>
  </si>
  <si>
    <t>953943211</t>
  </si>
  <si>
    <t>Osazování drobných kovových předmětů kotvených do stěny hasicího přístroje</t>
  </si>
  <si>
    <t>683661750</t>
  </si>
  <si>
    <t>https://podminky.urs.cz/item/CS_URS_2022_02/953943211</t>
  </si>
  <si>
    <t>"O.001"</t>
  </si>
  <si>
    <t>124</t>
  </si>
  <si>
    <t>449321141</t>
  </si>
  <si>
    <t xml:space="preserve">O.001  přístroj hasicí ruční práškový s hasicí schopností 21A</t>
  </si>
  <si>
    <t>671535831</t>
  </si>
  <si>
    <t>125</t>
  </si>
  <si>
    <t>95400-002</t>
  </si>
  <si>
    <t>O.002 M+D označení prvního a posledního stupně schodišťového ramene, kompletní provedení dle PD</t>
  </si>
  <si>
    <t>1916000089</t>
  </si>
  <si>
    <t>126</t>
  </si>
  <si>
    <t>95400-003a</t>
  </si>
  <si>
    <t>O.003a M+D plánek zobrazující směr úniku z budovy, počet kusů v rozsahu celé budovy</t>
  </si>
  <si>
    <t>1838361229</t>
  </si>
  <si>
    <t>95400-003b</t>
  </si>
  <si>
    <t>O.003b M+D šipky popisuijící směr úniku z budovy, v rozsahu celé budovy</t>
  </si>
  <si>
    <t>-1673936644</t>
  </si>
  <si>
    <t>128</t>
  </si>
  <si>
    <t>95400-004a</t>
  </si>
  <si>
    <t>O.004a M+D označení domovního vybavení (štítky označující sklad, tech.místnost, úklid atd), v rozsahu celé budovy, kompletní provedení dle PD</t>
  </si>
  <si>
    <t>2101193419</t>
  </si>
  <si>
    <t>129</t>
  </si>
  <si>
    <t>95400-004b</t>
  </si>
  <si>
    <t>O.004b M+D označení místností (štítky označující šatny, sprchy, WC, sál, atd), v rozsahu celé budovy, kompletní provedení dle PD</t>
  </si>
  <si>
    <t>-1040701021</t>
  </si>
  <si>
    <t>130</t>
  </si>
  <si>
    <t>95400-004c</t>
  </si>
  <si>
    <t>O.004c M+D informační, navigační a orientační systém pro handicapované (hmatové značky, haptické štítky s Braillovým písmem, hmatové plány, označení místností, apod), v rozsahu celé budovy, kompletní provedení dle PD</t>
  </si>
  <si>
    <t>-1550705</t>
  </si>
  <si>
    <t>131</t>
  </si>
  <si>
    <t>95400-004d</t>
  </si>
  <si>
    <t>O.004d M+D popisné číslo objektu, hliník, v celém rozsahu budovy, kompletní provedení dle PD</t>
  </si>
  <si>
    <t>-146689336</t>
  </si>
  <si>
    <t>132</t>
  </si>
  <si>
    <t>95400-004e</t>
  </si>
  <si>
    <t>O.004e M+D orientační číslo objektu, hliník, v celém rozsahu budovy, kompletní provedení dle PD</t>
  </si>
  <si>
    <t>-1671856907</t>
  </si>
  <si>
    <t>133</t>
  </si>
  <si>
    <t>95400-005</t>
  </si>
  <si>
    <t>O.005 M+D dveřní zarážky do podlahy, borušená nerez, černá pryž ( všude tam, kde nelze křídlo otevřít o plných 180 st. ) v celém rozsahu budovy, kompletní provedení dle PD</t>
  </si>
  <si>
    <t>114452453</t>
  </si>
  <si>
    <t>134</t>
  </si>
  <si>
    <t>95400-006a</t>
  </si>
  <si>
    <t>O.006a M+D čistící rohož vnitřní 1560x2720mm, mč.101 severní vstup, zapuštěná , vč. lemovacího L profilu Al, vč.veškerých doplňků, kompletní provedení dle PD</t>
  </si>
  <si>
    <t>1386956319</t>
  </si>
  <si>
    <t>135</t>
  </si>
  <si>
    <t>95400-006b</t>
  </si>
  <si>
    <t>O.006b M+D čistící rohož vnitřní 1560x2370mm, mč.101 jižníní vstup, zapuštěná , vč. lemovacího L profilu Al, vč.veškerých doplňků, kompletní provedení dle PD</t>
  </si>
  <si>
    <t>1969296060</t>
  </si>
  <si>
    <t>136</t>
  </si>
  <si>
    <t>95400-006c</t>
  </si>
  <si>
    <t>O.006c M+D čistící rohož vnitřní 1605(+380)x4315mm, mč.110, zapuštěná , vč. lemovacího L profilu Al, vč.veškerých doplňků, kompletní provedení dle PD</t>
  </si>
  <si>
    <t>1750952254</t>
  </si>
  <si>
    <t>137</t>
  </si>
  <si>
    <t>95400-006d</t>
  </si>
  <si>
    <t>O.006d M+D čistící rohož vnitřní 1600(+380)x4385mm, mč.111, zapuštěná , vč. lemovacího L profilu Al, vč.veškerých doplňků, kompletní provedení dle PD</t>
  </si>
  <si>
    <t>-969304472</t>
  </si>
  <si>
    <t>138</t>
  </si>
  <si>
    <t>95400-006e</t>
  </si>
  <si>
    <t>O.006e M+D čistící rohož venkovní 1400x900mm, zapuštěná , vč. lemovacího L profilu Al, vč.veškerých doplňků, kompletní provedení dle PD</t>
  </si>
  <si>
    <t>-304898536</t>
  </si>
  <si>
    <t>139</t>
  </si>
  <si>
    <t>95400-007</t>
  </si>
  <si>
    <t>O.007 M+D výlez do ploché střechy 1000x1000mm, vč. kotvení, požární zasklení, manžety, veškerých doplňků, povrchové úpravy, kompletní provedení dle PD</t>
  </si>
  <si>
    <t>-196491767</t>
  </si>
  <si>
    <t>95400-008</t>
  </si>
  <si>
    <t>O.008 M+D Al žebřík, vč. páru háků na stěnu pro uschování žebříku, dl.rozložený 4m, dl.složený 2,6m, kompletní provedení dle PD</t>
  </si>
  <si>
    <t>-1118470573</t>
  </si>
  <si>
    <t>141</t>
  </si>
  <si>
    <t>95400-008.0</t>
  </si>
  <si>
    <t>O.008.0 M+D plastová popelnice 589x1081x728mm, s kolečky, kompletní provedení dle PD</t>
  </si>
  <si>
    <t>631805330</t>
  </si>
  <si>
    <t>143</t>
  </si>
  <si>
    <t>95400-033</t>
  </si>
  <si>
    <t>O.033 M+D kačírková lišta h=100mm,Al, kompletní provedení dle PD</t>
  </si>
  <si>
    <t>2122012634</t>
  </si>
  <si>
    <t>144</t>
  </si>
  <si>
    <t>95400-034</t>
  </si>
  <si>
    <t>O.034 M+D bezpečnostní přepad do atiky, 100x100mm, vč.systém manžety a ochr. koše, kompletní provedení dle PD</t>
  </si>
  <si>
    <t>357468762</t>
  </si>
  <si>
    <t>145</t>
  </si>
  <si>
    <t>95400-035</t>
  </si>
  <si>
    <t>O.035 M+D kotvící bezpečnostní systém pro ploché střechy, kompletní provedení dle PD</t>
  </si>
  <si>
    <t>-667193525</t>
  </si>
  <si>
    <t>146</t>
  </si>
  <si>
    <t>95400-036</t>
  </si>
  <si>
    <t>O.036 M+D kačírková lišta s otvory, h=110mm,Al, kompletní provedení dle PD</t>
  </si>
  <si>
    <t>-205445024</t>
  </si>
  <si>
    <t>147</t>
  </si>
  <si>
    <t>95400-041</t>
  </si>
  <si>
    <t>O.041 M+D revizní komínová dvířka dvojitá, 200x300mm, se zabudovaným klíčem, kompletní provedení dle PD</t>
  </si>
  <si>
    <t>-1937764638</t>
  </si>
  <si>
    <t>148</t>
  </si>
  <si>
    <t>95400-042</t>
  </si>
  <si>
    <t>O.042 M+D ochranná síť proti ptactvu, černá, 2400x1300mm, vč.kotvení, kompletní provedení dle PD</t>
  </si>
  <si>
    <t>1697669508</t>
  </si>
  <si>
    <t>149</t>
  </si>
  <si>
    <t>95400-043</t>
  </si>
  <si>
    <t>O.043 M+D betonová komínová hlava, 530x530x50mm, vč. nerezové krycí hlavy, kompletní provedení dle PD</t>
  </si>
  <si>
    <t>1485791729</t>
  </si>
  <si>
    <t>150</t>
  </si>
  <si>
    <t>95400-044</t>
  </si>
  <si>
    <t>O.044 M+D venkovní předokenní Al žaluzie, 3320x1750mm, vč. podomítkové schránky z purenitu, vč.kotvení, ovládání a veškerých doplňků, kompletní provedení dle PD</t>
  </si>
  <si>
    <t>682799372</t>
  </si>
  <si>
    <t>151</t>
  </si>
  <si>
    <t>95400-045</t>
  </si>
  <si>
    <t>O.045 M+D venkovní předokenní Al žaluzie, 3195x1750mm, vč. podomítkové schránky z purenitu, vč.kotvení, ovládání a veškerých doplňků, kompletní provedení dle PD</t>
  </si>
  <si>
    <t>1712043183</t>
  </si>
  <si>
    <t>152</t>
  </si>
  <si>
    <t>95400-046</t>
  </si>
  <si>
    <t>O.046 M+D venkovní předokenní Al žaluzie, 2180x1750mm, vč. podomítkové schránky z purenitu, vč.kotvení, ovládání a veškerých doplňků, kompletní provedení dle PD</t>
  </si>
  <si>
    <t>-1678047099</t>
  </si>
  <si>
    <t>153</t>
  </si>
  <si>
    <t>95400-047</t>
  </si>
  <si>
    <t>O.047 M+D dveřní zarážka podlahová nebo stěnová, nerez ocel, vč.kotvení, kompletní provedení dle PD</t>
  </si>
  <si>
    <t>292662730</t>
  </si>
  <si>
    <t>154</t>
  </si>
  <si>
    <t>95400-048</t>
  </si>
  <si>
    <t>O.048 M+D hliníková větrací mřížka 500x200mm, vč.kotvení, kompletní provedení dle PD</t>
  </si>
  <si>
    <t>-1701783282</t>
  </si>
  <si>
    <t>155</t>
  </si>
  <si>
    <t>95400-049</t>
  </si>
  <si>
    <t>O.049 M+D hliníková větrací mřížka 500x100mm, vč.kotvení, kompletní provedení dle PD</t>
  </si>
  <si>
    <t>579595628</t>
  </si>
  <si>
    <t>156</t>
  </si>
  <si>
    <t>95400-050</t>
  </si>
  <si>
    <t>O.050 M+D revizní dvířka do podhledu 600x600mm, vč.kotvení, kompletní provedení dle PD</t>
  </si>
  <si>
    <t>453622989</t>
  </si>
  <si>
    <t>157</t>
  </si>
  <si>
    <t>997013212</t>
  </si>
  <si>
    <t>Vnitrostaveništní doprava suti a vybouraných hmot vodorovně do 50 m svisle ručně pro budovy a haly výšky přes 6 do 9 m</t>
  </si>
  <si>
    <t>1497832990</t>
  </si>
  <si>
    <t>https://podminky.urs.cz/item/CS_URS_2022_02/997013212</t>
  </si>
  <si>
    <t>158</t>
  </si>
  <si>
    <t>997013501</t>
  </si>
  <si>
    <t>Odvoz suti a vybouraných hmot na skládku nebo meziskládku se složením, na vzdálenost do 1 km</t>
  </si>
  <si>
    <t>70727964</t>
  </si>
  <si>
    <t>https://podminky.urs.cz/item/CS_URS_2022_02/997013501</t>
  </si>
  <si>
    <t>159</t>
  </si>
  <si>
    <t>997013509</t>
  </si>
  <si>
    <t>Odvoz suti a vybouraných hmot na skládku nebo meziskládku se složením, na vzdálenost Příplatek k ceně za každý další i započatý 1 km přes 1 km</t>
  </si>
  <si>
    <t>-661460845</t>
  </si>
  <si>
    <t>https://podminky.urs.cz/item/CS_URS_2022_02/997013509</t>
  </si>
  <si>
    <t>626,015*14 'Přepočtené koeficientem množství</t>
  </si>
  <si>
    <t>160</t>
  </si>
  <si>
    <t>997013871</t>
  </si>
  <si>
    <t>Poplatek za uložení stavebního odpadu na recyklační skládce (skládkovné) směsného stavebního a demoličního zatříděného do Katalogu odpadů pod kódem 17 09 04</t>
  </si>
  <si>
    <t>1001635208</t>
  </si>
  <si>
    <t>https://podminky.urs.cz/item/CS_URS_2022_02/997013871</t>
  </si>
  <si>
    <t>998</t>
  </si>
  <si>
    <t>Přesun hmot</t>
  </si>
  <si>
    <t>161</t>
  </si>
  <si>
    <t>998011002</t>
  </si>
  <si>
    <t>Přesun hmot pro budovy občanské výstavby, bydlení, výrobu a služby s nosnou svislou konstrukcí zděnou z cihel, tvárnic nebo kamene vodorovná dopravní vzdálenost do 100 m pro budovy výšky přes 6 do 12 m</t>
  </si>
  <si>
    <t>1658897593</t>
  </si>
  <si>
    <t>https://podminky.urs.cz/item/CS_URS_2022_02/998011002</t>
  </si>
  <si>
    <t>711</t>
  </si>
  <si>
    <t>Izolace proti vodě, vlhkosti a plynům</t>
  </si>
  <si>
    <t>162</t>
  </si>
  <si>
    <t>711111001</t>
  </si>
  <si>
    <t>Provedení izolace proti zemní vlhkosti natěradly a tmely za studena na ploše vodorovné V nátěrem penetračním</t>
  </si>
  <si>
    <t>38367489</t>
  </si>
  <si>
    <t>https://podminky.urs.cz/item/CS_URS_2022_02/711111001</t>
  </si>
  <si>
    <t>"na podkladní beton"</t>
  </si>
  <si>
    <t>(8,515*11,66+0,63*4,22+1,35*0,5*2+0,9*0,515+(1,1+1,085)*0,63)</t>
  </si>
  <si>
    <t>((1,34+1,08+1,105)*0,635+9,745*5,805+8,45*6,2+(1,6+1,55+1,6)*0,7)</t>
  </si>
  <si>
    <t>(1,35*0,585+0,94*0,585+1,04*0,535+1,35*0,535+8,485*11,655)</t>
  </si>
  <si>
    <t>(0,605*4,3+(1,1+1,45+1,45+1,42+1,1)*0,505)</t>
  </si>
  <si>
    <t>163</t>
  </si>
  <si>
    <t>11163150</t>
  </si>
  <si>
    <t>lak penetrační asfaltový</t>
  </si>
  <si>
    <t>-1524652568</t>
  </si>
  <si>
    <t>Poznámka k položce:_x000d_
Spotřeba 0,3-0,4kg/m2</t>
  </si>
  <si>
    <t>327,062*0,0003</t>
  </si>
  <si>
    <t>164</t>
  </si>
  <si>
    <t>711131811</t>
  </si>
  <si>
    <t>Odstranění izolace proti zemní vlhkosti na ploše vodorovné V</t>
  </si>
  <si>
    <t>-1021415686</t>
  </si>
  <si>
    <t>https://podminky.urs.cz/item/CS_URS_2022_02/711131811</t>
  </si>
  <si>
    <t>135,7</t>
  </si>
  <si>
    <t>165</t>
  </si>
  <si>
    <t>711141559</t>
  </si>
  <si>
    <t>Provedení izolace proti zemní vlhkosti pásy přitavením NAIP na ploše vodorovné V</t>
  </si>
  <si>
    <t>807587651</t>
  </si>
  <si>
    <t>https://podminky.urs.cz/item/CS_URS_2022_02/711141559</t>
  </si>
  <si>
    <t>"druhá vrstva"</t>
  </si>
  <si>
    <t>327,062</t>
  </si>
  <si>
    <t>166</t>
  </si>
  <si>
    <t>62836110</t>
  </si>
  <si>
    <t>pás asfaltový natavitelný oxidovaný tl 4,0mm s vložkou z hliníkové fólie / hliníkové fólie s textilií, se spalitelnou PE folií nebo jemnozrnným minerálním posypem</t>
  </si>
  <si>
    <t>-714656567</t>
  </si>
  <si>
    <t>327,062*1,15*2</t>
  </si>
  <si>
    <t>167</t>
  </si>
  <si>
    <t>711161273</t>
  </si>
  <si>
    <t>Provedení izolace proti zemní vlhkosti nopovou fólií na ploše svislé S z nopové fólie</t>
  </si>
  <si>
    <t>1440664827</t>
  </si>
  <si>
    <t>https://podminky.urs.cz/item/CS_URS_2022_02/711161273</t>
  </si>
  <si>
    <t>"kolem objektu"</t>
  </si>
  <si>
    <t>168</t>
  </si>
  <si>
    <t>28323005</t>
  </si>
  <si>
    <t>fólie profilovaná (nopová) drenážní HDPE s výškou nopů 8mm</t>
  </si>
  <si>
    <t>1937595128</t>
  </si>
  <si>
    <t>45,088*1,15</t>
  </si>
  <si>
    <t>169</t>
  </si>
  <si>
    <t>711161384</t>
  </si>
  <si>
    <t>Izolace proti zemní vlhkosti a beztlakové vodě nopovými fóliemi ostatní ukončení izolace provětrávací lištou</t>
  </si>
  <si>
    <t>-547963007</t>
  </si>
  <si>
    <t>https://podminky.urs.cz/item/CS_URS_2022_02/711161384</t>
  </si>
  <si>
    <t>(29,12+0,5*6+14,445+29,16+14,45)</t>
  </si>
  <si>
    <t>170</t>
  </si>
  <si>
    <t>711491272</t>
  </si>
  <si>
    <t>Provedení doplňků izolace proti vodě textilií na ploše svislé S vrstva ochranná</t>
  </si>
  <si>
    <t>-996913843</t>
  </si>
  <si>
    <t>https://podminky.urs.cz/item/CS_URS_2022_02/711491272</t>
  </si>
  <si>
    <t xml:space="preserve">"SE1  kolem objektu - sanace"</t>
  </si>
  <si>
    <t>171</t>
  </si>
  <si>
    <t>69311175</t>
  </si>
  <si>
    <t>geotextilie PP s ÚV stabilizací 500g/m2</t>
  </si>
  <si>
    <t>-1086550183</t>
  </si>
  <si>
    <t>63,123*1,15</t>
  </si>
  <si>
    <t>172</t>
  </si>
  <si>
    <t>711493111</t>
  </si>
  <si>
    <t>Izolace proti podpovrchové a tlakové vodě - ostatní na ploše vodorovné V dvousložkovou na bázi cementu</t>
  </si>
  <si>
    <t>244582171</t>
  </si>
  <si>
    <t>https://podminky.urs.cz/item/CS_URS_2022_02/711493111</t>
  </si>
  <si>
    <t>"skladba PD.203"</t>
  </si>
  <si>
    <t>"skladba podlahy Pd.212"</t>
  </si>
  <si>
    <t>173</t>
  </si>
  <si>
    <t>711493121</t>
  </si>
  <si>
    <t>Izolace proti podpovrchové a tlakové vodě - ostatní na ploše svislé S dvousložkovou na bázi cementu</t>
  </si>
  <si>
    <t>93321396</t>
  </si>
  <si>
    <t>https://podminky.urs.cz/item/CS_URS_2022_02/711493121</t>
  </si>
  <si>
    <t>"skladba PD.203 - vytažení na stěny"</t>
  </si>
  <si>
    <t>"mč.102"</t>
  </si>
  <si>
    <t>4,97*1,2-0,7*1,2</t>
  </si>
  <si>
    <t>"mč.106"</t>
  </si>
  <si>
    <t>14,2*2,5-0,8*2,1</t>
  </si>
  <si>
    <t>"mč.107"</t>
  </si>
  <si>
    <t>11,95*1,2-0,8*1,2</t>
  </si>
  <si>
    <t>"mč.108"</t>
  </si>
  <si>
    <t>8,6*1,2-0,8*1,2*2</t>
  </si>
  <si>
    <t>"mč.114"</t>
  </si>
  <si>
    <t>5,7*1,2-0,4*1,2</t>
  </si>
  <si>
    <t>"mč.115"</t>
  </si>
  <si>
    <t>13,6*2,5-0,8*2,1</t>
  </si>
  <si>
    <t>"mč.116"</t>
  </si>
  <si>
    <t>9,68*1,2-0,8*1,2</t>
  </si>
  <si>
    <t>"mč.117"</t>
  </si>
  <si>
    <t>9,2*1,2-0,8*1,2*2</t>
  </si>
  <si>
    <t>"mč.118"</t>
  </si>
  <si>
    <t>8,46*1,2-0,8*1,2</t>
  </si>
  <si>
    <t>"skladba PD.212 - vytažení na stěny"</t>
  </si>
  <si>
    <t>"mč.204"</t>
  </si>
  <si>
    <t>17,43*0,15</t>
  </si>
  <si>
    <t>"mč.207"</t>
  </si>
  <si>
    <t>7,7*1,2-0,7*1,2*2</t>
  </si>
  <si>
    <t>"mč.208"</t>
  </si>
  <si>
    <t>5,52*1,2-0,7*1,2</t>
  </si>
  <si>
    <t>"mč.209"</t>
  </si>
  <si>
    <t>"mč.210"</t>
  </si>
  <si>
    <t>7,6*1,2-0,7*1,2*2</t>
  </si>
  <si>
    <t>174</t>
  </si>
  <si>
    <t>998711102</t>
  </si>
  <si>
    <t>Přesun hmot pro izolace proti vodě, vlhkosti a plynům stanovený z hmotnosti přesunovaného materiálu vodorovná dopravní vzdálenost do 50 m v objektech výšky přes 6 do 12 m</t>
  </si>
  <si>
    <t>-1665138331</t>
  </si>
  <si>
    <t>https://podminky.urs.cz/item/CS_URS_2022_02/998711102</t>
  </si>
  <si>
    <t>712</t>
  </si>
  <si>
    <t>Povlakové krytiny</t>
  </si>
  <si>
    <t>175</t>
  </si>
  <si>
    <t>71200-001</t>
  </si>
  <si>
    <t>M+D svařovaná střešní fólie TPO-FPO tl.2mm, odolná proti prorůstání kořínků, vč. veškerých detailů a doplňků</t>
  </si>
  <si>
    <t>-1944662813</t>
  </si>
  <si>
    <t>"plochá střecha"</t>
  </si>
  <si>
    <t>"vodorovná plocha"</t>
  </si>
  <si>
    <t>5,88*15,42-1,2*1,2</t>
  </si>
  <si>
    <t>"vytažení na světlík"</t>
  </si>
  <si>
    <t>(1,2+1,2)*2*0,2</t>
  </si>
  <si>
    <t>"vytažení na atiku"</t>
  </si>
  <si>
    <t>(5,88+15,42)*2*0,2</t>
  </si>
  <si>
    <t>"atika shora"</t>
  </si>
  <si>
    <t>5,465*0,31*2+16,04*0,52</t>
  </si>
  <si>
    <t>176</t>
  </si>
  <si>
    <t>712311101</t>
  </si>
  <si>
    <t>Provedení povlakové krytiny střech plochých do 10° natěradly a tmely za studena nátěrem lakem penetračním nebo asfaltovým</t>
  </si>
  <si>
    <t>2019608145</t>
  </si>
  <si>
    <t>https://podminky.urs.cz/item/CS_URS_2022_02/712311101</t>
  </si>
  <si>
    <t>(1,2+1,2)*2*0,5</t>
  </si>
  <si>
    <t>(5,88+15,42)*2*0,5</t>
  </si>
  <si>
    <t>"atika SN.472+473"</t>
  </si>
  <si>
    <t>6,325*0,3*2+16,04*0,5</t>
  </si>
  <si>
    <t>177</t>
  </si>
  <si>
    <t>-1616875360</t>
  </si>
  <si>
    <t>136,474*0,0003</t>
  </si>
  <si>
    <t>178</t>
  </si>
  <si>
    <t>712341559</t>
  </si>
  <si>
    <t>Provedení povlakové krytiny střech plochých do 10° pásy přitavením NAIP v plné ploše</t>
  </si>
  <si>
    <t>-2020228612</t>
  </si>
  <si>
    <t>https://podminky.urs.cz/item/CS_URS_2022_02/712341559</t>
  </si>
  <si>
    <t>(6,325*0,3*2+16,04*0,5)</t>
  </si>
  <si>
    <t>179</t>
  </si>
  <si>
    <t>355690197</t>
  </si>
  <si>
    <t>136,474*1,15</t>
  </si>
  <si>
    <t>180</t>
  </si>
  <si>
    <t>712391171</t>
  </si>
  <si>
    <t>Provedení povlakové krytiny střech plochých do 10° -ostatní práce provedení vrstvy textilní podkladní</t>
  </si>
  <si>
    <t>505497710</t>
  </si>
  <si>
    <t>https://podminky.urs.cz/item/CS_URS_2022_02/712391171</t>
  </si>
  <si>
    <t>181</t>
  </si>
  <si>
    <t>69311068</t>
  </si>
  <si>
    <t>geotextilie netkaná separační, ochranná, filtrační, drenážní PP 300g/m2</t>
  </si>
  <si>
    <t>-496256914</t>
  </si>
  <si>
    <t>110,439*1,15</t>
  </si>
  <si>
    <t>182</t>
  </si>
  <si>
    <t>712771101</t>
  </si>
  <si>
    <t>Provedení ochranné vrstvy vegetační střechy proti prorůstání kořenů, proti mechanickému poškození hydroizolace z textilií nebo rohoží volně kladených s přesahem, sklon střechy do 5°</t>
  </si>
  <si>
    <t>193708704</t>
  </si>
  <si>
    <t>https://podminky.urs.cz/item/CS_URS_2022_02/712771101</t>
  </si>
  <si>
    <t>183</t>
  </si>
  <si>
    <t>69311080</t>
  </si>
  <si>
    <t>geotextilie netkaná separační, ochranná, filtrační, drenážní PES 200g/m2</t>
  </si>
  <si>
    <t>-368517618</t>
  </si>
  <si>
    <t>89,23*1,15</t>
  </si>
  <si>
    <t>184</t>
  </si>
  <si>
    <t>712771331</t>
  </si>
  <si>
    <t>Provedení hydroakumulační vrstvy vegetační střechy z plastových nopových fólií s perforací, kladených volně na sraz, sklon střechy do 5°</t>
  </si>
  <si>
    <t>1433602796</t>
  </si>
  <si>
    <t>https://podminky.urs.cz/item/CS_URS_2022_02/712771331</t>
  </si>
  <si>
    <t>185</t>
  </si>
  <si>
    <t>69334152</t>
  </si>
  <si>
    <t>fólie profilovaná (nopová) perforovaná HDPE s hydroakumulační a drenážní funkcí do vegetačních střech s výškou nopů 20mm</t>
  </si>
  <si>
    <t>1948558327</t>
  </si>
  <si>
    <t>186</t>
  </si>
  <si>
    <t>712771361</t>
  </si>
  <si>
    <t>Provedení hydroakumulační vrstvy vegetační střechy z desek z recyklovaného PES, sklon střechy do 5°</t>
  </si>
  <si>
    <t>-943984248</t>
  </si>
  <si>
    <t>https://podminky.urs.cz/item/CS_URS_2022_02/712771361</t>
  </si>
  <si>
    <t>187</t>
  </si>
  <si>
    <t>69334193</t>
  </si>
  <si>
    <t>deska hydroakumulační vegetačních střech z recyklovaného PES do tl 20mm</t>
  </si>
  <si>
    <t>824930239</t>
  </si>
  <si>
    <t>89,23*1,1</t>
  </si>
  <si>
    <t>188</t>
  </si>
  <si>
    <t>712771401</t>
  </si>
  <si>
    <t>Provedení vegetační vrstvy vegetační střechy ze substrátu, tloušťky do 100 mm, sklon střechy do 5°</t>
  </si>
  <si>
    <t>-816452479</t>
  </si>
  <si>
    <t>https://podminky.urs.cz/item/CS_URS_2022_02/712771401</t>
  </si>
  <si>
    <t>5,88*15,42-1,2*1,2-27,131</t>
  </si>
  <si>
    <t>189</t>
  </si>
  <si>
    <t>10321230</t>
  </si>
  <si>
    <t>substrát vegetačních střech extenzivní s vyšším obsahem organické složky</t>
  </si>
  <si>
    <t>-770629848</t>
  </si>
  <si>
    <t>62,099*0,06*1,1</t>
  </si>
  <si>
    <t>190</t>
  </si>
  <si>
    <t>712771521</t>
  </si>
  <si>
    <t>Založení vegetace vegetační střechy položením vegetační nebo trávníkové rohože, sklon střechy do 5°</t>
  </si>
  <si>
    <t>491832421</t>
  </si>
  <si>
    <t>https://podminky.urs.cz/item/CS_URS_2022_02/712771521</t>
  </si>
  <si>
    <t>191</t>
  </si>
  <si>
    <t>69334504</t>
  </si>
  <si>
    <t>koberec rozchodníkový vegetačních střech</t>
  </si>
  <si>
    <t>-128278739</t>
  </si>
  <si>
    <t>62,099*1,1</t>
  </si>
  <si>
    <t>192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</si>
  <si>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</si>
  <si>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</si>
  <si>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1166353076</t>
  </si>
  <si>
    <t>https://podminky.urs.cz/item/CS_URS_2022_02/712771601</t>
  </si>
  <si>
    <t>((12,76+4,5+15,42+2,1)*0,5+2,66*2,85-1,2*1,2+4,5*0,8)*0,09</t>
  </si>
  <si>
    <t>193</t>
  </si>
  <si>
    <t>58337403</t>
  </si>
  <si>
    <t>kamenivo dekorační (kačírek) frakce 16/32</t>
  </si>
  <si>
    <t>-198012016</t>
  </si>
  <si>
    <t>2,442*2</t>
  </si>
  <si>
    <t>194</t>
  </si>
  <si>
    <t>998712102</t>
  </si>
  <si>
    <t>Přesun hmot pro povlakové krytiny stanovený z hmotnosti přesunovaného materiálu vodorovná dopravní vzdálenost do 50 m v objektech výšky přes 6 do 12 m</t>
  </si>
  <si>
    <t>-965623756</t>
  </si>
  <si>
    <t>https://podminky.urs.cz/item/CS_URS_2022_02/998712102</t>
  </si>
  <si>
    <t>713</t>
  </si>
  <si>
    <t>Izolace tepelné</t>
  </si>
  <si>
    <t>195</t>
  </si>
  <si>
    <t>713111111</t>
  </si>
  <si>
    <t>Montáž tepelné izolace stropů rohožemi, pásy, dílci, deskami, bloky (izolační materiál ve specifikaci) vrchem bez překrytí lepenkou kladenými volně</t>
  </si>
  <si>
    <t>-515505204</t>
  </si>
  <si>
    <t>https://podminky.urs.cz/item/CS_URS_2022_02/713111111</t>
  </si>
  <si>
    <t>"skladba podlahy PD.214"</t>
  </si>
  <si>
    <t>80,1</t>
  </si>
  <si>
    <t>196</t>
  </si>
  <si>
    <t>63152151</t>
  </si>
  <si>
    <t>pás tepelně izolační univerzální λ=0,038-0,039 tl 220mm</t>
  </si>
  <si>
    <t>984973955</t>
  </si>
  <si>
    <t>80,1*1,05</t>
  </si>
  <si>
    <t>197</t>
  </si>
  <si>
    <t>713111121</t>
  </si>
  <si>
    <t>Montáž tepelné izolace stropů rohožemi, pásy, dílci, deskami, bloky (izolační materiál ve specifikaci) rovných spodem s uchycením (drátem, páskou apod.)</t>
  </si>
  <si>
    <t>-216735843</t>
  </si>
  <si>
    <t>https://podminky.urs.cz/item/CS_URS_2022_02/713111121</t>
  </si>
  <si>
    <t>"ST.301"</t>
  </si>
  <si>
    <t>(3,085*(7+1)+3,2*(7+1)+5)*2</t>
  </si>
  <si>
    <t>"protipožární podhled PH.111"</t>
  </si>
  <si>
    <t>8,475*6,33</t>
  </si>
  <si>
    <t>198</t>
  </si>
  <si>
    <t>63152130</t>
  </si>
  <si>
    <t>pás tepelně izolační univerzální λ=0,034-0,035 tl 50mm</t>
  </si>
  <si>
    <t>1951040415</t>
  </si>
  <si>
    <t>(3,085*(7+1)+3,2*(7+1)+5)*1,05</t>
  </si>
  <si>
    <t>199</t>
  </si>
  <si>
    <t>631411x1</t>
  </si>
  <si>
    <t xml:space="preserve">deska tepelně izolační minerální protipožární do střech a stěn tl 160mm  55kg/m3</t>
  </si>
  <si>
    <t>-290892397</t>
  </si>
  <si>
    <t>8,475*6,33*1,05</t>
  </si>
  <si>
    <t>200</t>
  </si>
  <si>
    <t>631521391</t>
  </si>
  <si>
    <t>pás tepelně izolační univerzální λ=0,035 tl 240mm</t>
  </si>
  <si>
    <t>776292191</t>
  </si>
  <si>
    <t>201</t>
  </si>
  <si>
    <t>713121111</t>
  </si>
  <si>
    <t>Montáž tepelné izolace podlah rohožemi, pásy, deskami, dílci, bloky (izolační materiál ve specifikaci) kladenými volně jednovrstvá</t>
  </si>
  <si>
    <t>805422838</t>
  </si>
  <si>
    <t>https://podminky.urs.cz/item/CS_URS_2022_02/713121111</t>
  </si>
  <si>
    <t>202</t>
  </si>
  <si>
    <t>28375906</t>
  </si>
  <si>
    <t>deska EPS 200 pro konstrukce s velmi vysokým zatížením λ=0,034</t>
  </si>
  <si>
    <t>193446543</t>
  </si>
  <si>
    <t>19,45*0,16*1,05</t>
  </si>
  <si>
    <t>66,2*0,16*1,05</t>
  </si>
  <si>
    <t>237,95*0,16*1,05</t>
  </si>
  <si>
    <t>203</t>
  </si>
  <si>
    <t>713121121</t>
  </si>
  <si>
    <t>Montáž tepelné izolace podlah rohožemi, pásy, deskami, dílci, bloky (izolační materiál ve specifikaci) kladenými volně dvouvrstvá</t>
  </si>
  <si>
    <t>222580904</t>
  </si>
  <si>
    <t>https://podminky.urs.cz/item/CS_URS_2022_02/713121121</t>
  </si>
  <si>
    <t>204</t>
  </si>
  <si>
    <t>28372326</t>
  </si>
  <si>
    <t>deska EPS 150 pro konstrukce s vysokým zatížením λ=0,035</t>
  </si>
  <si>
    <t>2105708200</t>
  </si>
  <si>
    <t>127*0,06*1,05</t>
  </si>
  <si>
    <t>22,5*0,06*1,05</t>
  </si>
  <si>
    <t>13,9*0,06*1,05</t>
  </si>
  <si>
    <t>205</t>
  </si>
  <si>
    <t>28376551</t>
  </si>
  <si>
    <t>deska polystyrénová pro snížení kročejového hluku (max. zatížení 4 kN/m2) tl 20mm</t>
  </si>
  <si>
    <t>1638479808</t>
  </si>
  <si>
    <t>127*1,05</t>
  </si>
  <si>
    <t>22,5*1,05</t>
  </si>
  <si>
    <t>13,9*1,05</t>
  </si>
  <si>
    <t>206</t>
  </si>
  <si>
    <t>713131121</t>
  </si>
  <si>
    <t>Montáž tepelné izolace stěn rohožemi, pásy, deskami, dílci, bloky (izolační materiál ve specifikaci) přichycením úchytnými dráty a závlačkami</t>
  </si>
  <si>
    <t>1647279758</t>
  </si>
  <si>
    <t>https://podminky.urs.cz/item/CS_URS_2022_02/713131121</t>
  </si>
  <si>
    <t>"skladba SN 406"</t>
  </si>
  <si>
    <t>"mč.202/211"</t>
  </si>
  <si>
    <t>12,155*(0,87+2,73/2)+6*2,5/2-0,8*2,1</t>
  </si>
  <si>
    <t>"mč.204+202/203"</t>
  </si>
  <si>
    <t>12,325*(0,87+2,73/2)+6*2,5/2-0,8*2,1</t>
  </si>
  <si>
    <t>"skladba SN 471-boční stěny vikýře"</t>
  </si>
  <si>
    <t>6*2,6/2*2</t>
  </si>
  <si>
    <t>"skladba SN 473-čelní stěna vikýře"</t>
  </si>
  <si>
    <t>(15,98*2,75-15,2*1,75)*2</t>
  </si>
  <si>
    <t>"atika SN.472"</t>
  </si>
  <si>
    <t>6,325*0,3*2</t>
  </si>
  <si>
    <t>207</t>
  </si>
  <si>
    <t>63152104</t>
  </si>
  <si>
    <t>pás tepelně izolační univerzální λ=0,032-0,033 tl 160mm</t>
  </si>
  <si>
    <t>562724147</t>
  </si>
  <si>
    <t>(12,155*(0,87+2,73/2)+6*2,5/2-0,8*2,1)*1,05</t>
  </si>
  <si>
    <t>(12,325*(0,87+2,73/2)+6*2,5/2-0,8*2,1)*1,05</t>
  </si>
  <si>
    <t>208</t>
  </si>
  <si>
    <t>63148162</t>
  </si>
  <si>
    <t>deska tepelně izolační minerální provětrávaných fasád λ=0,034-0,035 tl 120mm</t>
  </si>
  <si>
    <t>-1503650718</t>
  </si>
  <si>
    <t>6*2,6/2*2*1,05</t>
  </si>
  <si>
    <t>6,325*0,3*2*1,05</t>
  </si>
  <si>
    <t>209</t>
  </si>
  <si>
    <t>63155123</t>
  </si>
  <si>
    <t>deska tepelně izolační minerální provětrávaných fasád λ=0,034-0,035 tl 150mm</t>
  </si>
  <si>
    <t>-1309920488</t>
  </si>
  <si>
    <t>(15,98*2,75-15,2*1,75)*1,05</t>
  </si>
  <si>
    <t>210</t>
  </si>
  <si>
    <t>63148168</t>
  </si>
  <si>
    <t>deska tepelně izolační minerální provětrávaných fasád λ=0,034-0,035 tl 240mm</t>
  </si>
  <si>
    <t>-25878412</t>
  </si>
  <si>
    <t>211</t>
  </si>
  <si>
    <t>713131143</t>
  </si>
  <si>
    <t>Montáž tepelné izolace stěn rohožemi, pásy, deskami, dílci, bloky (izolační materiál ve specifikaci) lepením celoplošně s mechanickým kotvením</t>
  </si>
  <si>
    <t>2097953561</t>
  </si>
  <si>
    <t>https://podminky.urs.cz/item/CS_URS_2022_02/713131143</t>
  </si>
  <si>
    <t>"atika SN.473"</t>
  </si>
  <si>
    <t>16,04*0,5</t>
  </si>
  <si>
    <t>212</t>
  </si>
  <si>
    <t>28375945</t>
  </si>
  <si>
    <t>deska EPS 100 fasádní λ=0,037 tl 50mm</t>
  </si>
  <si>
    <t>-859487216</t>
  </si>
  <si>
    <t>16,04*0,5*1,05</t>
  </si>
  <si>
    <t>213</t>
  </si>
  <si>
    <t>28375950</t>
  </si>
  <si>
    <t>deska EPS 100 fasádní λ=0,037 tl 100mm</t>
  </si>
  <si>
    <t>-1054148977</t>
  </si>
  <si>
    <t>214</t>
  </si>
  <si>
    <t>713141131</t>
  </si>
  <si>
    <t>Montáž tepelné izolace střech plochých rohožemi, pásy, deskami, dílci, bloky (izolační materiál ve specifikaci) přilepenými za studena zplna, jednovrstvá</t>
  </si>
  <si>
    <t>174784000</t>
  </si>
  <si>
    <t>https://podminky.urs.cz/item/CS_URS_2022_02/713141131</t>
  </si>
  <si>
    <t>(5,88*15,42-1,2*1,2)</t>
  </si>
  <si>
    <t>215</t>
  </si>
  <si>
    <t>IPD.EPS200K</t>
  </si>
  <si>
    <t>Spádový klín EPS 200</t>
  </si>
  <si>
    <t>1840147579</t>
  </si>
  <si>
    <t>Poznámka k položce:_x000d_
Spádový klín z pěnového polystyrenu pro odvodnění plochých střech. Napětí v tlaku 200 kPa</t>
  </si>
  <si>
    <t>(5,88*15,42-1,2*1,2)*(0,02+0,11)/2*1,05</t>
  </si>
  <si>
    <t>216</t>
  </si>
  <si>
    <t>713151131</t>
  </si>
  <si>
    <t>Montáž tepelné izolace střech šikmých rohožemi, pásy, deskami (izolační materiál ve specifikaci) kladenými volně nad krokve, sklonu střechy do 30°</t>
  </si>
  <si>
    <t>-2123761819</t>
  </si>
  <si>
    <t>https://podminky.urs.cz/item/CS_URS_2022_02/713151131</t>
  </si>
  <si>
    <t>217</t>
  </si>
  <si>
    <t>28376520</t>
  </si>
  <si>
    <t>deska izolační PIR s oboustrannou kompozitní fólií s hliníkovou vložkou pro ploché střechy tl 160mm</t>
  </si>
  <si>
    <t>2021834243</t>
  </si>
  <si>
    <t>89,23*1,05</t>
  </si>
  <si>
    <t>218</t>
  </si>
  <si>
    <t>713191132</t>
  </si>
  <si>
    <t>Montáž tepelné izolace stavebních konstrukcí - doplňky a konstrukční součásti podlah, stropů vrchem nebo střech překrytím fólií separační z PE</t>
  </si>
  <si>
    <t>1014282686</t>
  </si>
  <si>
    <t>https://podminky.urs.cz/item/CS_URS_2022_02/713191132</t>
  </si>
  <si>
    <t>219</t>
  </si>
  <si>
    <t>28329042</t>
  </si>
  <si>
    <t>fólie PE separační či ochranná tl 0,2mm</t>
  </si>
  <si>
    <t>-781302316</t>
  </si>
  <si>
    <t>487*1,15</t>
  </si>
  <si>
    <t>220</t>
  </si>
  <si>
    <t>713191134</t>
  </si>
  <si>
    <t>Montáž tepelné izolace stavebních konstrukcí - doplňky a konstrukční součásti podlah, stropů vrchem nebo střech překrytím fólií položenou volně se svařovanými spoji</t>
  </si>
  <si>
    <t>-2069563991</t>
  </si>
  <si>
    <t>https://podminky.urs.cz/item/CS_URS_2022_02/713191134</t>
  </si>
  <si>
    <t>221</t>
  </si>
  <si>
    <t>2832310x1</t>
  </si>
  <si>
    <t>parotěsnící fólie</t>
  </si>
  <si>
    <t>-559374648</t>
  </si>
  <si>
    <t>80,1*1,15</t>
  </si>
  <si>
    <t>222</t>
  </si>
  <si>
    <t>998713102</t>
  </si>
  <si>
    <t>Přesun hmot pro izolace tepelné stanovený z hmotnosti přesunovaného materiálu vodorovná dopravní vzdálenost do 50 m v objektech výšky přes 6 m do 12 m</t>
  </si>
  <si>
    <t>1272116565</t>
  </si>
  <si>
    <t>https://podminky.urs.cz/item/CS_URS_2022_02/998713102</t>
  </si>
  <si>
    <t>714</t>
  </si>
  <si>
    <t>Akustická a protiotřesová opatření</t>
  </si>
  <si>
    <t>223</t>
  </si>
  <si>
    <t>714121011</t>
  </si>
  <si>
    <t>Montáž akustických minerálních panelů podstropních s rozšířenou pohltivostí zvuku zavěšených na rošt viditelný</t>
  </si>
  <si>
    <t>-1278720245</t>
  </si>
  <si>
    <t>https://podminky.urs.cz/item/CS_URS_2021_02/714121011</t>
  </si>
  <si>
    <t>1,2*1,2*16</t>
  </si>
  <si>
    <t>224</t>
  </si>
  <si>
    <t>59036360</t>
  </si>
  <si>
    <t>panel akustický otevřený nosný rošt š 24mm barvená hrana tl 40mm</t>
  </si>
  <si>
    <t>-533243161</t>
  </si>
  <si>
    <t>23,04*1,1</t>
  </si>
  <si>
    <t>225</t>
  </si>
  <si>
    <t>998714102</t>
  </si>
  <si>
    <t>Přesun hmot pro akustická a protiotřesová opatření stanovený z hmotnosti přesunovaného materiálu vodorovná dopravní vzdálenost do 50 m v objektech výšky přes 6 do 12 m</t>
  </si>
  <si>
    <t>-1815472842</t>
  </si>
  <si>
    <t>https://podminky.urs.cz/item/CS_URS_2021_02/998714102</t>
  </si>
  <si>
    <t>226</t>
  </si>
  <si>
    <t>762083111</t>
  </si>
  <si>
    <t>Impregnace řeziva máčením proti dřevokaznému hmyzu a houbám, třída ohrožení 1 a 2 (dřevo v interiéru)</t>
  </si>
  <si>
    <t>-138417233</t>
  </si>
  <si>
    <t>https://podminky.urs.cz/item/CS_URS_2022_02/762083111</t>
  </si>
  <si>
    <t>"skladba podlahy PD.214-rošt"</t>
  </si>
  <si>
    <t>80,1/0,6*1,2*0,1*0,22*1,1</t>
  </si>
  <si>
    <t>"krovy"</t>
  </si>
  <si>
    <t>21,741</t>
  </si>
  <si>
    <t>"bednění střech"</t>
  </si>
  <si>
    <t>0,329</t>
  </si>
  <si>
    <t>"latě+kontralatě+rošt podhledu"</t>
  </si>
  <si>
    <t>2,819+1,038+0,35</t>
  </si>
  <si>
    <t>227</t>
  </si>
  <si>
    <t>762331812</t>
  </si>
  <si>
    <t>Demontáž vázaných konstrukcí krovů sklonu do 60° z hranolů, hranolků, fošen, průřezové plochy přes 120 do 224 cm2</t>
  </si>
  <si>
    <t>1092207079</t>
  </si>
  <si>
    <t>https://podminky.urs.cz/item/CS_URS_2022_02/762331812</t>
  </si>
  <si>
    <t>228</t>
  </si>
  <si>
    <t>762331813</t>
  </si>
  <si>
    <t>Demontáž vázaných konstrukcí krovů sklonu do 60° z hranolů, hranolků, fošen, průřezové plochy přes 224 do 288 cm2</t>
  </si>
  <si>
    <t>-1561190097</t>
  </si>
  <si>
    <t>https://podminky.urs.cz/item/CS_URS_2022_02/762331813</t>
  </si>
  <si>
    <t>229</t>
  </si>
  <si>
    <t>762331814</t>
  </si>
  <si>
    <t>Demontáž vázaných konstrukcí krovů sklonu do 60° z hranolů, hranolků, fošen, průřezové plochy přes 288 do 450 cm2</t>
  </si>
  <si>
    <t>-1373944431</t>
  </si>
  <si>
    <t>https://podminky.urs.cz/item/CS_URS_2022_02/762331814</t>
  </si>
  <si>
    <t>230</t>
  </si>
  <si>
    <t>762332131</t>
  </si>
  <si>
    <t>Montáž vázaných konstrukcí krovů střech pultových, sedlových, valbových, stanových čtvercového nebo obdélníkového půdorysu z řeziva hraněného průřezové plochy do 120 cm2</t>
  </si>
  <si>
    <t>-246060297</t>
  </si>
  <si>
    <t>https://podminky.urs.cz/item/CS_URS_2022_02/762332131</t>
  </si>
  <si>
    <t>"střecha S01"</t>
  </si>
  <si>
    <t>"100/100"</t>
  </si>
  <si>
    <t>(0,44*2+0,9*2)*4</t>
  </si>
  <si>
    <t>28*0,3+34*0,5</t>
  </si>
  <si>
    <t>"dočasné podstojkování krovu, případně ztužení-stávající hranoly 100/100"</t>
  </si>
  <si>
    <t>231</t>
  </si>
  <si>
    <t>762332132</t>
  </si>
  <si>
    <t>Montáž vázaných konstrukcí krovů střech pultových, sedlových, valbových, stanových čtvercového nebo obdélníkového půdorysu z řeziva hraněného průřezové plochy přes 120 do 224 cm2</t>
  </si>
  <si>
    <t>-1939871890</t>
  </si>
  <si>
    <t>https://podminky.urs.cz/item/CS_URS_2022_02/762332132</t>
  </si>
  <si>
    <t>"60/220"</t>
  </si>
  <si>
    <t>"100/140"</t>
  </si>
  <si>
    <t>1,44*4</t>
  </si>
  <si>
    <t>"80/150</t>
  </si>
  <si>
    <t>2,4*3*4</t>
  </si>
  <si>
    <t>232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</si>
  <si>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</si>
  <si>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</si>
  <si>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866702286</t>
  </si>
  <si>
    <t>https://podminky.urs.cz/item/CS_URS_2022_02/762332133</t>
  </si>
  <si>
    <t>"100/240"</t>
  </si>
  <si>
    <t>262</t>
  </si>
  <si>
    <t>"160/160"</t>
  </si>
  <si>
    <t>"150/150"</t>
  </si>
  <si>
    <t>55,8</t>
  </si>
  <si>
    <t>1,34*2*4</t>
  </si>
  <si>
    <t>233</t>
  </si>
  <si>
    <t>762332134</t>
  </si>
  <si>
    <t>Montáž vázaných konstrukcí krovů střech pultových, sedlových, valbových, stanových čtvercového nebo obdélníkového půdorysu z řeziva hraněného průřezové plochy přes 288 do 450 cm2</t>
  </si>
  <si>
    <t>272578845</t>
  </si>
  <si>
    <t>https://podminky.urs.cz/item/CS_URS_2022_02/762332134</t>
  </si>
  <si>
    <t>"180/250"</t>
  </si>
  <si>
    <t>"160/240"</t>
  </si>
  <si>
    <t>"120/240"</t>
  </si>
  <si>
    <t>234</t>
  </si>
  <si>
    <t>60512136</t>
  </si>
  <si>
    <t>hranol stavební řezivo průřezu do 288cm2 dl 6-8m</t>
  </si>
  <si>
    <t>-1217871332</t>
  </si>
  <si>
    <t>105*0,06*0,22*1,1</t>
  </si>
  <si>
    <t>262*0,1*0,24*1,1</t>
  </si>
  <si>
    <t>20*0,16*0,16*1,1</t>
  </si>
  <si>
    <t>55,8*0,15*0,15*1,1</t>
  </si>
  <si>
    <t>24*0,18*0,25*1,1</t>
  </si>
  <si>
    <t>50*0,16*0,24*1,1</t>
  </si>
  <si>
    <t>224*0,12*0,24*1,1</t>
  </si>
  <si>
    <t>1,44*4*0,1*0,14*1,1</t>
  </si>
  <si>
    <t>1,34*2*4*0,1*0,24*1,1</t>
  </si>
  <si>
    <t>(0,44*2+0,9*2)*4*0,1*0,1*1,1</t>
  </si>
  <si>
    <t>"80/150"</t>
  </si>
  <si>
    <t>2,4*3*4*0,08*0,15*1,1</t>
  </si>
  <si>
    <t>28*0,3*0,04*0,06*1,1+34*0,5*0,06*0,06*1,1</t>
  </si>
  <si>
    <t>235</t>
  </si>
  <si>
    <t>762341210</t>
  </si>
  <si>
    <t>Montáž bednění střech rovných a šikmých sklonu do 60° s vyřezáním otvorů z prken hrubých na sraz tl. do 32 mm</t>
  </si>
  <si>
    <t>-227108054</t>
  </si>
  <si>
    <t>https://podminky.urs.cz/item/CS_URS_2022_02/762341210</t>
  </si>
  <si>
    <t>1,3*2,3*4</t>
  </si>
  <si>
    <t>236</t>
  </si>
  <si>
    <t>60515111</t>
  </si>
  <si>
    <t>řezivo jehličnaté boční prkno 20-30mm</t>
  </si>
  <si>
    <t>217230701</t>
  </si>
  <si>
    <t>11,96*0,025*1,1</t>
  </si>
  <si>
    <t>237</t>
  </si>
  <si>
    <t>762341275</t>
  </si>
  <si>
    <t>Montáž bednění střech rovných a šikmých sklonu do 60° s vyřezáním otvorů z desek dřevotřískových nebo dřevoštěpkových na pero a drážku</t>
  </si>
  <si>
    <t>2101791824</t>
  </si>
  <si>
    <t>https://podminky.urs.cz/item/CS_URS_2022_02/762341275</t>
  </si>
  <si>
    <t>"střecha S01-boky střechy"</t>
  </si>
  <si>
    <t>(1,3*0,9+2,3*0,9/2*2)*4</t>
  </si>
  <si>
    <t>"boční stěny vikýře"</t>
  </si>
  <si>
    <t>"atika SN.472+473 - OSB tl.18"</t>
  </si>
  <si>
    <t>"atika SN.472+473- OSB tl.22"</t>
  </si>
  <si>
    <t>6,325*0,3*2+16,04*0,5*2</t>
  </si>
  <si>
    <t>238</t>
  </si>
  <si>
    <t>607262851</t>
  </si>
  <si>
    <t>deska dřevoštěpková OSB 3 P+D firestop tl 22mm</t>
  </si>
  <si>
    <t>-159178482</t>
  </si>
  <si>
    <t>102,19*1,1</t>
  </si>
  <si>
    <t>239</t>
  </si>
  <si>
    <t>60726274</t>
  </si>
  <si>
    <t>deska dřevoštěpková OSB 3 P+D nebroušená tl 18mm</t>
  </si>
  <si>
    <t>-629076736</t>
  </si>
  <si>
    <t>6*2,6/2*2*1,1</t>
  </si>
  <si>
    <t>(6,325*0,3*2+16,04*0,5)*1,1</t>
  </si>
  <si>
    <t>240</t>
  </si>
  <si>
    <t>60726278</t>
  </si>
  <si>
    <t>deska dřevoštěpková OSB 3 P+D nebroušená tl 22mm</t>
  </si>
  <si>
    <t>2030233007</t>
  </si>
  <si>
    <t>(6,325*0,3*2+16,04*0,5*2)*1,1</t>
  </si>
  <si>
    <t>241</t>
  </si>
  <si>
    <t>762341811</t>
  </si>
  <si>
    <t>Demontáž bednění a laťování bednění střech rovných, obloukových, sklonu do 60° se všemi nadstřešními konstrukcemi z prken hrubých, hoblovaných tl. do 32 mm</t>
  </si>
  <si>
    <t>-391397212</t>
  </si>
  <si>
    <t>https://podminky.urs.cz/item/CS_URS_2022_02/762341811</t>
  </si>
  <si>
    <t>13,46*7,73/2*2+(9,545+2,61)/2*7,5+(9,555+2,605)*7,5</t>
  </si>
  <si>
    <t>(29,81+15,925)/2*7,5-10,71*0,2</t>
  </si>
  <si>
    <t>8,39*5,2/2*2+(10,71+1,985)/2*5*2</t>
  </si>
  <si>
    <t>242</t>
  </si>
  <si>
    <t>762342214</t>
  </si>
  <si>
    <t>Montáž laťování střech jednoduchých sklonu do 60° při osové vzdálenosti latí přes 150 do 360 mm</t>
  </si>
  <si>
    <t>-997327232</t>
  </si>
  <si>
    <t>https://podminky.urs.cz/item/CS_URS_2022_02/762342214</t>
  </si>
  <si>
    <t>"šikmá střecha na +10,61"</t>
  </si>
  <si>
    <t>(10,47+1,985)/2*4,91*2+8,34*5/2*2</t>
  </si>
  <si>
    <t>"šikmá střecha na +7,65"</t>
  </si>
  <si>
    <t>13,44*7,45/2*2+(6,255+0,1)/2*7,48+(4,685+0,1)/2*7,36+2,8*1+2,765*1</t>
  </si>
  <si>
    <t>(9,66+2,865)/2*7,38</t>
  </si>
  <si>
    <t>243</t>
  </si>
  <si>
    <t>60514101</t>
  </si>
  <si>
    <t>řezivo jehličnaté lať 10-25cm2</t>
  </si>
  <si>
    <t>-1197160136</t>
  </si>
  <si>
    <t>(311,741/0,32+46+47,5)*0,04*0,06*1,1</t>
  </si>
  <si>
    <t>244</t>
  </si>
  <si>
    <t>762342216</t>
  </si>
  <si>
    <t>Montáž laťování střech jednoduchých sklonu do 60° při osové vzdálenosti latí přes 360 do 600 mm</t>
  </si>
  <si>
    <t>2145695911</t>
  </si>
  <si>
    <t>https://podminky.urs.cz/item/CS_URS_2022_02/762342216</t>
  </si>
  <si>
    <t>"ST.301-spodní rošt"</t>
  </si>
  <si>
    <t>3,085*(7+1)+3,2*(7+1)+5</t>
  </si>
  <si>
    <t>245</t>
  </si>
  <si>
    <t>1947073645</t>
  </si>
  <si>
    <t>132,672*0,04*0,06*1,1</t>
  </si>
  <si>
    <t>246</t>
  </si>
  <si>
    <t>762342511</t>
  </si>
  <si>
    <t>Montáž laťování montáž kontralatí na podklad bez tepelné izolace</t>
  </si>
  <si>
    <t>-2045238144</t>
  </si>
  <si>
    <t>https://podminky.urs.cz/item/CS_URS_2022_02/762342511</t>
  </si>
  <si>
    <t>"šikmá střecha"</t>
  </si>
  <si>
    <t>361,955</t>
  </si>
  <si>
    <t>"střecha SO01"</t>
  </si>
  <si>
    <t>31,2</t>
  </si>
  <si>
    <t>247</t>
  </si>
  <si>
    <t>1353577436</t>
  </si>
  <si>
    <t>393,115*0,04*0,06*1,1</t>
  </si>
  <si>
    <t>248</t>
  </si>
  <si>
    <t>762342812</t>
  </si>
  <si>
    <t>Demontáž bednění a laťování laťování střech sklonu do 60° se všemi nadstřešními konstrukcemi, z latí průřezové plochy do 25 cm2 při osové vzdálenosti přes 0,22 do 0,50 m</t>
  </si>
  <si>
    <t>-1927732042</t>
  </si>
  <si>
    <t>https://podminky.urs.cz/item/CS_URS_2022_02/762342812</t>
  </si>
  <si>
    <t>249</t>
  </si>
  <si>
    <t>762395000</t>
  </si>
  <si>
    <t>Spojovací prostředky krovů, bednění a laťování, nadstřešních konstrukcí svory, prkna, hřebíky, pásová ocel, vruty</t>
  </si>
  <si>
    <t>396918228</t>
  </si>
  <si>
    <t>https://podminky.urs.cz/item/CS_URS_2022_02/762395000</t>
  </si>
  <si>
    <t>0,329+102,19*0,022+30,157*0,018+21,819*0,022</t>
  </si>
  <si>
    <t>250</t>
  </si>
  <si>
    <t>762512245</t>
  </si>
  <si>
    <t>Podlahové konstrukce podkladové montáž z desek dřevotřískových, dřevoštěpkových nebo cementotřískových na podklad dřevěný šroubováním</t>
  </si>
  <si>
    <t>925837885</t>
  </si>
  <si>
    <t>https://podminky.urs.cz/item/CS_URS_2022_02/762512245</t>
  </si>
  <si>
    <t>"skladba podlahy PD.215"</t>
  </si>
  <si>
    <t>53,6</t>
  </si>
  <si>
    <t>251</t>
  </si>
  <si>
    <t>60726285</t>
  </si>
  <si>
    <t>deska dřevoštěpková OSB 3 P+D broušená tl 22mm</t>
  </si>
  <si>
    <t>-396115487</t>
  </si>
  <si>
    <t>80,1*1,1</t>
  </si>
  <si>
    <t>53,6*1,1</t>
  </si>
  <si>
    <t>252</t>
  </si>
  <si>
    <t>762526110</t>
  </si>
  <si>
    <t>Položení podlah položení polštářů pod podlahy osové vzdálenosti do 650 mm</t>
  </si>
  <si>
    <t>-1120675844</t>
  </si>
  <si>
    <t>https://podminky.urs.cz/item/CS_URS_2022_02/762526110</t>
  </si>
  <si>
    <t>253</t>
  </si>
  <si>
    <t>1431143619</t>
  </si>
  <si>
    <t>254</t>
  </si>
  <si>
    <t>762595001</t>
  </si>
  <si>
    <t>Spojovací prostředky podlah a podkladových konstrukcí hřebíky, vruty</t>
  </si>
  <si>
    <t>1594853997</t>
  </si>
  <si>
    <t>https://podminky.urs.cz/item/CS_URS_2022_02/762595001</t>
  </si>
  <si>
    <t>255</t>
  </si>
  <si>
    <t>762811811</t>
  </si>
  <si>
    <t>Demontáž záklopů stropů vrchních a zapuštěných z hrubých prken, tl. do 32 mm</t>
  </si>
  <si>
    <t>-1539105616</t>
  </si>
  <si>
    <t>https://podminky.urs.cz/item/CS_URS_2022_02/762811811</t>
  </si>
  <si>
    <t>53,6+269,1</t>
  </si>
  <si>
    <t>256</t>
  </si>
  <si>
    <t>762822830</t>
  </si>
  <si>
    <t>Demontáž stropních trámů z hraněného řeziva, průřezové plochy přes 288 do 450 cm2</t>
  </si>
  <si>
    <t>-395303495</t>
  </si>
  <si>
    <t>https://podminky.urs.cz/item/CS_URS_2022_02/762822830</t>
  </si>
  <si>
    <t>(53,6+269,1)*1,67</t>
  </si>
  <si>
    <t>257</t>
  </si>
  <si>
    <t>762841812</t>
  </si>
  <si>
    <t>Demontáž podbíjení obkladů stropů a střech sklonu do 60° z hrubých prken tl. do 35 mm s omítkou</t>
  </si>
  <si>
    <t>676292673</t>
  </si>
  <si>
    <t>https://podminky.urs.cz/item/CS_URS_2022_02/762841812</t>
  </si>
  <si>
    <t>302,9</t>
  </si>
  <si>
    <t>763</t>
  </si>
  <si>
    <t>Konstrukce suché výstavby</t>
  </si>
  <si>
    <t>258</t>
  </si>
  <si>
    <t>763111426</t>
  </si>
  <si>
    <t>Příčka ze sádrokartonových desek s nosnou konstrukcí z jednoduchých ocelových profilů UW, CW dvojitě opláštěná deskami protipožárními DF tl. 2 x 12,5 mm EI 90, příčka tl. 150 mm, profil 100, s izolací, Rw do 59 dB</t>
  </si>
  <si>
    <t>1000122199</t>
  </si>
  <si>
    <t>https://podminky.urs.cz/item/CS_URS_2022_02/763111426</t>
  </si>
  <si>
    <t>(2,925+0,45)*3,085-1,4*2,1</t>
  </si>
  <si>
    <t>259</t>
  </si>
  <si>
    <t>763111431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</si>
  <si>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</si>
  <si>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922065528</t>
  </si>
  <si>
    <t>https://podminky.urs.cz/item/CS_URS_2022_02/763111431</t>
  </si>
  <si>
    <t>"skladba SN 401"</t>
  </si>
  <si>
    <t>(0,95+1,9+2)*4,05-0,7*2,1</t>
  </si>
  <si>
    <t>3,75*4,05-0,8*2,1</t>
  </si>
  <si>
    <t>(2,25*4,05-0,8*2,1)*2</t>
  </si>
  <si>
    <t>1,88*4,05-0,8*2,1</t>
  </si>
  <si>
    <t>1,15*4,05-0,7*2,1</t>
  </si>
  <si>
    <t>((0,12+2,25)*4,05-0,8*2,1)*2</t>
  </si>
  <si>
    <t>"mč.109"</t>
  </si>
  <si>
    <t>1,9*4,05</t>
  </si>
  <si>
    <t>4,2*4,05-0,8*2,1</t>
  </si>
  <si>
    <t>"mč.207-210"</t>
  </si>
  <si>
    <t>(3,06+3,95+2+1,85)*3,85-0,7*2,1*4</t>
  </si>
  <si>
    <t>763111433x</t>
  </si>
  <si>
    <t>Příčka ze sádrokartonových desek s nosnou konstrukcí z jednoduchých ocelových profilů UW, CW dvojitě opláštěná deskami impregnovanými H2 tl. 2 x 12,5 mm EI 60, příčka tl. 120 mm, profil 70, s izolací, Rw do 56 dB</t>
  </si>
  <si>
    <t>-1567804846</t>
  </si>
  <si>
    <t>"mezi mč.108 a109"</t>
  </si>
  <si>
    <t>2,05*4,05</t>
  </si>
  <si>
    <t>261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</si>
  <si>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</si>
  <si>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</si>
  <si>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-2140389132</t>
  </si>
  <si>
    <t>https://podminky.urs.cz/item/CS_URS_2022_02/763111437</t>
  </si>
  <si>
    <t>"skladba SN405"</t>
  </si>
  <si>
    <t>1,15*4,05</t>
  </si>
  <si>
    <t>(2,75+0,15+3,05+0,1+1,25)*4,05</t>
  </si>
  <si>
    <t>(3,2+4,05+3,3)*4,05</t>
  </si>
  <si>
    <t>"mč.107+108"</t>
  </si>
  <si>
    <t>(1,9+0,1+2,05+0,1)*4,05</t>
  </si>
  <si>
    <t>1126910853</t>
  </si>
  <si>
    <t>"skladba SN 402"</t>
  </si>
  <si>
    <t>"mč.103"</t>
  </si>
  <si>
    <t>1,73*4,05</t>
  </si>
  <si>
    <t>"mč.116+117"</t>
  </si>
  <si>
    <t>(1,9+0,1+2,35+0,1)*4,05</t>
  </si>
  <si>
    <t>263</t>
  </si>
  <si>
    <t>763111441</t>
  </si>
  <si>
    <t>Příčka ze sádrokartonových desek s nosnou konstrukcí z jednoduchých ocelových profilů UW, CW dvojitě opláštěná deskami protipožárními impregnovanými DFH2 tl. 2 x 12,5 mm EI 90, příčka tl. 100 mm, profil 50, s izolací, Rw do 56 dB</t>
  </si>
  <si>
    <t>450783856</t>
  </si>
  <si>
    <t>https://podminky.urs.cz/item/CS_URS_2022_02/763111441</t>
  </si>
  <si>
    <t>"mč.110"</t>
  </si>
  <si>
    <t>1,605*4,05-0,9*2,1</t>
  </si>
  <si>
    <t>"mč.111"</t>
  </si>
  <si>
    <t>1,6*4,05-0,9*2,1</t>
  </si>
  <si>
    <t>"mč.104"</t>
  </si>
  <si>
    <t>"mč.113"</t>
  </si>
  <si>
    <t>1,56*4,05-1*2,15</t>
  </si>
  <si>
    <t>264</t>
  </si>
  <si>
    <t>763111450</t>
  </si>
  <si>
    <t>Příčka ze sádrokartonových desek s nosnou konstrukcí z jednoduchých ocelových profilů UW, CW dvojitě opláštěná deskami protipožárními impregnovanými DFH2 tl. 2 x 12,5 mm EI 90, příčka tl. 200 mm, profil 150, s izolací, Rw do 56 dB</t>
  </si>
  <si>
    <t>1803639165</t>
  </si>
  <si>
    <t>https://podminky.urs.cz/item/CS_URS_2022_02/763111450</t>
  </si>
  <si>
    <t>"skladba SN 403"</t>
  </si>
  <si>
    <t>"mč.117/118"</t>
  </si>
  <si>
    <t>(0,1+2,35+0,1)*4,05</t>
  </si>
  <si>
    <t>"mč.116/119"</t>
  </si>
  <si>
    <t>265</t>
  </si>
  <si>
    <t>7631114x01</t>
  </si>
  <si>
    <t>Příčka ze sádrokartonových desek s nosnou konstrukcí z jednoduchých ocelových profilů UW, CW dvojitě opláštěná deskami protipožárními impregnovanými DFH2 tl. 2 x 12,5 mm EI 90, příčka tl. 300 mm, profil 2x100, s izolací, Rw do 56 dB</t>
  </si>
  <si>
    <t>-122518487</t>
  </si>
  <si>
    <t>2,2*3,85</t>
  </si>
  <si>
    <t>266</t>
  </si>
  <si>
    <t>7631114x02</t>
  </si>
  <si>
    <t>Příčka ze sádrokartonových desek s nosnou konstrukcí z jednoduchých ocelových profilů UW, CW dvojitě opláštěná deskami protipožárními impregnovanými DFH2 tl. 2 x 12,5 mm EI 90, příčka tl. 350 mm, profil 2x100, s izolací, Rw do 56 dB</t>
  </si>
  <si>
    <t>-664004236</t>
  </si>
  <si>
    <t>1,16*3,85</t>
  </si>
  <si>
    <t>267</t>
  </si>
  <si>
    <t>763111741</t>
  </si>
  <si>
    <t>Příčka ze sádrokartonových desek ostatní konstrukce a práce na příčkách ze sádrokartonových desek montáž parotěsné zábrany</t>
  </si>
  <si>
    <t>1547752659</t>
  </si>
  <si>
    <t>https://podminky.urs.cz/item/CS_URS_2022_02/763111741</t>
  </si>
  <si>
    <t>(15,98*2,75-15,2*1,75)</t>
  </si>
  <si>
    <t>268</t>
  </si>
  <si>
    <t>28329276</t>
  </si>
  <si>
    <t>fólie PE vyztužená pro parotěsnou vrstvu (reakce na oheň - třída E) 140g/m2</t>
  </si>
  <si>
    <t>-1715143989</t>
  </si>
  <si>
    <t>99,297*1,15</t>
  </si>
  <si>
    <t>269</t>
  </si>
  <si>
    <t>763121455</t>
  </si>
  <si>
    <t>Stěna předsazená ze sádrokartonových desek s nosnou konstrukcí z ocelových profilů CW, UW dvojitě opláštěná deskami protipožárními DF tl. 2 x 12,5 mm bez izolace, EI 30, stěna tl. 125 mm, profil 100</t>
  </si>
  <si>
    <t>1879466538</t>
  </si>
  <si>
    <t>https://podminky.urs.cz/item/CS_URS_2022_02/763121455</t>
  </si>
  <si>
    <t>1,1*4,05</t>
  </si>
  <si>
    <t>270</t>
  </si>
  <si>
    <t>763121465</t>
  </si>
  <si>
    <t>Stěna předsazená ze sádrokartonových desek s nosnou konstrukcí z ocelových profilů CW, UW dvojitě opláštěná deskami protipožárními impregnovanými DFH2 tl. 2 x 12,5 mm s izolací, EI 45, stěna tl. 75 mm, profil 50</t>
  </si>
  <si>
    <t>-288790794</t>
  </si>
  <si>
    <t>https://podminky.urs.cz/item/CS_URS_2022_02/763121465</t>
  </si>
  <si>
    <t>(0,65+1,9)*3,85</t>
  </si>
  <si>
    <t>"mč.208-210"</t>
  </si>
  <si>
    <t>6,96*3,85</t>
  </si>
  <si>
    <t>271</t>
  </si>
  <si>
    <t>763121467</t>
  </si>
  <si>
    <t>Stěna předsazená ze sádrokartonových desek s nosnou konstrukcí z ocelových profilů CW, UW dvojitě opláštěná deskami protipožárními impregnovanými DFH2 tl. 2 x 12,5 mm s izolací, EI 45, stěna tl. 125 mm, profil 100</t>
  </si>
  <si>
    <t>-2022871603</t>
  </si>
  <si>
    <t>https://podminky.urs.cz/item/CS_URS_2022_02/763121467</t>
  </si>
  <si>
    <t>"skladba SN 452"</t>
  </si>
  <si>
    <t>"mč.211"</t>
  </si>
  <si>
    <t>12,155*(0,87+2,73/2)-0,8*2,1</t>
  </si>
  <si>
    <t>"mč.203"</t>
  </si>
  <si>
    <t>12,325*(0,87+2,73/2)-0,8*2,1</t>
  </si>
  <si>
    <t>272</t>
  </si>
  <si>
    <t>763122406</t>
  </si>
  <si>
    <t>Stěna šachtová ze sádrokartonových desek s nosnou konstrukcí z ocelových profilů CW, UW jednoduše opláštěná deskou protipožární DF tl. 15 mm s izolací, EI 30, stěna tl. 115 mm, profil 100</t>
  </si>
  <si>
    <t>-457873861</t>
  </si>
  <si>
    <t>https://podminky.urs.cz/item/CS_URS_2022_02/763122406</t>
  </si>
  <si>
    <t>273</t>
  </si>
  <si>
    <t>763122425</t>
  </si>
  <si>
    <t>Stěna šachtová ze sádrokartonových desek s nosnou konstrukcí z ocelových profilů CW, UW dvojitě opláštěná deskami protipožárními impregnovanými DFH2 tl. 2 x 12,5 mm bez izolace, EI 30, stěna tl. 125 mm, profil 100</t>
  </si>
  <si>
    <t>996888349</t>
  </si>
  <si>
    <t>https://podminky.urs.cz/item/CS_URS_2022_02/763122425</t>
  </si>
  <si>
    <t>"skladba SN 404"</t>
  </si>
  <si>
    <t>"mč.108/119"</t>
  </si>
  <si>
    <t>(0,2+1,88)*4,05*2</t>
  </si>
  <si>
    <t>"mč.102/107"</t>
  </si>
  <si>
    <t>1,15*4,05*2</t>
  </si>
  <si>
    <t>274</t>
  </si>
  <si>
    <t>763131521</t>
  </si>
  <si>
    <t>Podhled ze sádrokartonových desek jednovrstvá zavěšená spodní konstrukce z ocelových profilů CD, UD dvojitě opláštěná deskami standardními A, tl. 2 x 12,5 mm, bez izolace, EI 30</t>
  </si>
  <si>
    <t>811811260</t>
  </si>
  <si>
    <t>https://podminky.urs.cz/item/CS_URS_2022_02/763131521</t>
  </si>
  <si>
    <t>26,7+4,175*(3-2,6)</t>
  </si>
  <si>
    <t>13,9-1,3*1,3+4,155*(3-2,6)</t>
  </si>
  <si>
    <t>275</t>
  </si>
  <si>
    <t>763131541</t>
  </si>
  <si>
    <t>Podhled ze sádrokartonových desek jednovrstvá zavěšená spodní konstrukce z ocelových profilů CD, UD dvojitě opláštěná deskami protipožárními DF, tl. 2 x 12,5 mm, bez izolace, EI 45</t>
  </si>
  <si>
    <t>2034773421</t>
  </si>
  <si>
    <t>https://podminky.urs.cz/item/CS_URS_2022_02/763131541</t>
  </si>
  <si>
    <t>3,7</t>
  </si>
  <si>
    <t>1,7</t>
  </si>
  <si>
    <t>3,6</t>
  </si>
  <si>
    <t>276</t>
  </si>
  <si>
    <t>76313155.R</t>
  </si>
  <si>
    <t>Podhled ze sádrokartonových desek jednovrstvá zavěšená spodní konstrukce z ocelových profilů CD, UD jednoduše opláštěná deskou vysokopevnostní protipožární impregnovanou DFRIH2, tl. 15 mm, bez izolace, EI do 15</t>
  </si>
  <si>
    <t>-871589405</t>
  </si>
  <si>
    <t>277</t>
  </si>
  <si>
    <t>763131561</t>
  </si>
  <si>
    <t>Podhled ze sádrokartonových desek jednovrstvá zavěšená spodní konstrukce z ocelových profilů CD, UD dvojitě opláštěná deskami impregnovanými H2, tl. 2 x 12,5 mm, bez izolace, EI 30</t>
  </si>
  <si>
    <t>277162602</t>
  </si>
  <si>
    <t>https://podminky.urs.cz/item/CS_URS_2022_02/763131561</t>
  </si>
  <si>
    <t>"instalační púrostor 2.np"</t>
  </si>
  <si>
    <t>2*0,6</t>
  </si>
  <si>
    <t>278</t>
  </si>
  <si>
    <t>763131751</t>
  </si>
  <si>
    <t>Podhled ze sádrokartonových desek ostatní práce a konstrukce na podhledech ze sádrokartonových desek montáž parotěsné zábrany</t>
  </si>
  <si>
    <t>-1723823270</t>
  </si>
  <si>
    <t>https://podminky.urs.cz/item/CS_URS_2022_02/763131751</t>
  </si>
  <si>
    <t>279</t>
  </si>
  <si>
    <t>402602792</t>
  </si>
  <si>
    <t>(3,085*(7+1)+3,2*(7+1)+5)*1,15</t>
  </si>
  <si>
    <t>8,475*6,33*1,15</t>
  </si>
  <si>
    <t>280</t>
  </si>
  <si>
    <t>763135101</t>
  </si>
  <si>
    <t>Montáž sádrokartonového podhledu kazetového demontovatelného, velikosti kazet 600x600 mm včetně zavěšené nosné konstrukce viditelné</t>
  </si>
  <si>
    <t>2076402809</t>
  </si>
  <si>
    <t>https://podminky.urs.cz/item/CS_URS_2022_02/763135101</t>
  </si>
  <si>
    <t>1,3*1,3+2,75*1,4</t>
  </si>
  <si>
    <t>281</t>
  </si>
  <si>
    <t>590305701</t>
  </si>
  <si>
    <t>podhled kazetový bez děrování viditelný rastr tl 10mm 600x1200mm</t>
  </si>
  <si>
    <t>-703258180</t>
  </si>
  <si>
    <t>5,54*1,15</t>
  </si>
  <si>
    <t>282</t>
  </si>
  <si>
    <t>76316172x1</t>
  </si>
  <si>
    <t>Podkroví ze sádrokartonových desek dvouvrstvá spodní konstrukce z ocelových profilů CD, UD na krokvových závěsech jednoduše opláštěná deskou protipožární DF, tl. 15 mm, bez TI, REI 15</t>
  </si>
  <si>
    <t>815867032</t>
  </si>
  <si>
    <t>(2,925+0,275)*6,6</t>
  </si>
  <si>
    <t>(0,275+2,81)*6,5+2,81*(0,3+0,2+0,4)</t>
  </si>
  <si>
    <t>283</t>
  </si>
  <si>
    <t>763172392</t>
  </si>
  <si>
    <t>Montáž dvířek pro konstrukce ze sádrokartonových desek revizních dvouplášťových pro podhledy velikost (šxv) 300 x 300 mm</t>
  </si>
  <si>
    <t>678501186</t>
  </si>
  <si>
    <t>https://podminky.urs.cz/item/CS_URS_2022_02/763172392</t>
  </si>
  <si>
    <t>284</t>
  </si>
  <si>
    <t>59030755</t>
  </si>
  <si>
    <t>dvířka revizní jednokřídlá dvouplášťová s automatickým zámkem 300x300mm</t>
  </si>
  <si>
    <t>613624729</t>
  </si>
  <si>
    <t>285</t>
  </si>
  <si>
    <t>998763302</t>
  </si>
  <si>
    <t>Přesun hmot pro konstrukce montované z desek sádrokartonových, sádrovláknitých, cementovláknitých nebo cementových stanovený z hmotnosti přesunovaného materiálu vodorovná dopravní vzdálenost do 50 m v objektech výšky přes 6 do 12 m</t>
  </si>
  <si>
    <t>1989931793</t>
  </si>
  <si>
    <t>https://podminky.urs.cz/item/CS_URS_2022_02/998763302</t>
  </si>
  <si>
    <t>764</t>
  </si>
  <si>
    <t>Konstrukce klempířské</t>
  </si>
  <si>
    <t>286</t>
  </si>
  <si>
    <t>76400-001</t>
  </si>
  <si>
    <t>K.001 Oplechování okraje podlahové kce v místě schodiště rš 270mm, ocel, bílý lak</t>
  </si>
  <si>
    <t>-1479424377</t>
  </si>
  <si>
    <t>287</t>
  </si>
  <si>
    <t>76400-002</t>
  </si>
  <si>
    <t>K.002 Oplechování zděné stěny shora rš 700mm, ocel, bílý lak</t>
  </si>
  <si>
    <t>1222174851</t>
  </si>
  <si>
    <t>288</t>
  </si>
  <si>
    <t>76400-003</t>
  </si>
  <si>
    <t>K.003 Oplechování střešního výlezu 680x620mm, ocel.pozink plech, rš 330</t>
  </si>
  <si>
    <t>-1809310492</t>
  </si>
  <si>
    <t>289</t>
  </si>
  <si>
    <t>76400-005</t>
  </si>
  <si>
    <t>K.005 oplechování komína 500x500mm, ocel.pozink plech, rš 330</t>
  </si>
  <si>
    <t>-1796253189</t>
  </si>
  <si>
    <t>290</t>
  </si>
  <si>
    <t>76400-006</t>
  </si>
  <si>
    <t>K.006 oplechování VZT výdechu, ocel.pozink plech (plocha plechu 5,5m2)</t>
  </si>
  <si>
    <t>-266382304</t>
  </si>
  <si>
    <t>291</t>
  </si>
  <si>
    <t>76400-007</t>
  </si>
  <si>
    <t>K.007 nástřešní zaatikový žlab vč. navazujícího oplechování, ocel.pozink plech, rš žlabu 660mm, rš oplechování 800mm</t>
  </si>
  <si>
    <t>-1446677141</t>
  </si>
  <si>
    <t>292</t>
  </si>
  <si>
    <t>76400-008</t>
  </si>
  <si>
    <t>K.008 nástřešní žlab vč. oplechování římsy, ocel.pozink plech, rš žlabu 660mm, rš oplechování 350mm</t>
  </si>
  <si>
    <t>-429162857</t>
  </si>
  <si>
    <t>293</t>
  </si>
  <si>
    <t>76400-009</t>
  </si>
  <si>
    <t>K.009 Odtokový žlab pro sání VZT, rš 330mm, ocel.pozink plech vč. topného kabelu</t>
  </si>
  <si>
    <t>-521696130</t>
  </si>
  <si>
    <t>294</t>
  </si>
  <si>
    <t>76400-010</t>
  </si>
  <si>
    <t>K.010 Oplechování vnějšího parapetu rš 270mm, ocel.pozink plech</t>
  </si>
  <si>
    <t>293984389</t>
  </si>
  <si>
    <t>295</t>
  </si>
  <si>
    <t>76400-011</t>
  </si>
  <si>
    <t>K.011 Oplechování vnějšího parapetu rš 250mm, ocel.pozink plech</t>
  </si>
  <si>
    <t>-1040459446</t>
  </si>
  <si>
    <t>296</t>
  </si>
  <si>
    <t>76400-012</t>
  </si>
  <si>
    <t>K.012 Oplechování vnějšího parapetu rš 350mm, ocel.pozink plech</t>
  </si>
  <si>
    <t>555676836</t>
  </si>
  <si>
    <t>297</t>
  </si>
  <si>
    <t>76400-013</t>
  </si>
  <si>
    <t>K.013 Oplechování atiky rš 550mm, ocel.pozink plech, vč. dvojice ocel.pozink L profilů</t>
  </si>
  <si>
    <t>-1995417752</t>
  </si>
  <si>
    <t>298</t>
  </si>
  <si>
    <t>76400-014</t>
  </si>
  <si>
    <t>K.014 Oplechování atiky rš 410mm, ocel.pozink plech, vč. dvojice ocel.pozink L profilů a okapnice z polast plechu pro natavení HI fólie</t>
  </si>
  <si>
    <t>1096552558</t>
  </si>
  <si>
    <t>299</t>
  </si>
  <si>
    <t>76400-015</t>
  </si>
  <si>
    <t>K.015 Oplechování atiky rš 620mm, ocel.pozink plech, vč. dvojice ocel.pozink L profilů a okapnice z poplast plechu pro natavení HI fólie</t>
  </si>
  <si>
    <t>-1456863745</t>
  </si>
  <si>
    <t>300</t>
  </si>
  <si>
    <t>76400-021</t>
  </si>
  <si>
    <t>K.021 Oplechování parapetní římsy rš 200mm, ocel.pozink.plech</t>
  </si>
  <si>
    <t>1726432500</t>
  </si>
  <si>
    <t>301</t>
  </si>
  <si>
    <t>76400-022</t>
  </si>
  <si>
    <t>K.022 Oplechování nadokenní římsy rš 250mm, ocel.pozink.plech</t>
  </si>
  <si>
    <t>-16483616</t>
  </si>
  <si>
    <t>302</t>
  </si>
  <si>
    <t>76400-023</t>
  </si>
  <si>
    <t>K.023 Oplechování tympanonu rš 800mm, ocel.pozink.plech</t>
  </si>
  <si>
    <t>-1079807960</t>
  </si>
  <si>
    <t>303</t>
  </si>
  <si>
    <t>76400-024</t>
  </si>
  <si>
    <t xml:space="preserve">K.024 Oplechování střešních trojúhelníků, poplast plech pro natavení HI fólie </t>
  </si>
  <si>
    <t>1607728040</t>
  </si>
  <si>
    <t>0,15*2</t>
  </si>
  <si>
    <t>304</t>
  </si>
  <si>
    <t>76400-030</t>
  </si>
  <si>
    <t>K.030 Dešťový svod d100mm, vč. kotlíku, zachytávače střeš.splavenin (gaigru) , ocel.pozink.plech</t>
  </si>
  <si>
    <t>-903345281</t>
  </si>
  <si>
    <t>305</t>
  </si>
  <si>
    <t>76400-031</t>
  </si>
  <si>
    <t>K.031 Okapní žlab DN 75 , ocel.pozink plech, rš 660mm</t>
  </si>
  <si>
    <t>-1117178400</t>
  </si>
  <si>
    <t>306</t>
  </si>
  <si>
    <t>76400-041</t>
  </si>
  <si>
    <t>K.041 Plechové lamely pro VZT, lícující rovinu šikmé střechy, ocel.pozink plech</t>
  </si>
  <si>
    <t>1242730889</t>
  </si>
  <si>
    <t>1,3*2,4*4</t>
  </si>
  <si>
    <t>307</t>
  </si>
  <si>
    <t>764002414</t>
  </si>
  <si>
    <t>Montáž strukturované oddělovací rohože jakékoli rš</t>
  </si>
  <si>
    <t>226925220</t>
  </si>
  <si>
    <t>https://podminky.urs.cz/item/CS_URS_2022_02/764002414</t>
  </si>
  <si>
    <t>1,3*(2,3+0,15)*4</t>
  </si>
  <si>
    <t>308</t>
  </si>
  <si>
    <t>693341451</t>
  </si>
  <si>
    <t>rohož separační</t>
  </si>
  <si>
    <t>1971909709</t>
  </si>
  <si>
    <t>53,115*1,15</t>
  </si>
  <si>
    <t>309</t>
  </si>
  <si>
    <t>764002812</t>
  </si>
  <si>
    <t>Demontáž klempířských konstrukcí okapového plechu do suti, v krytině skládané</t>
  </si>
  <si>
    <t>1104405408</t>
  </si>
  <si>
    <t>https://podminky.urs.cz/item/CS_URS_2022_02/764002812</t>
  </si>
  <si>
    <t>89,98+38,57</t>
  </si>
  <si>
    <t>310</t>
  </si>
  <si>
    <t>764002851</t>
  </si>
  <si>
    <t>Demontáž klempířských konstrukcí oplechování parapetů do suti</t>
  </si>
  <si>
    <t>-836026886</t>
  </si>
  <si>
    <t>https://podminky.urs.cz/item/CS_URS_2022_02/764002851</t>
  </si>
  <si>
    <t>311</t>
  </si>
  <si>
    <t>764002861</t>
  </si>
  <si>
    <t>Demontáž klempířských konstrukcí oplechování říms do suti</t>
  </si>
  <si>
    <t>63578224</t>
  </si>
  <si>
    <t>https://podminky.urs.cz/item/CS_URS_2022_02/764002861</t>
  </si>
  <si>
    <t>29,16+12,76+12,715+9,705+9,705+1,73+9,71+1,695</t>
  </si>
  <si>
    <t>1,5+3+1,5+1,87+3,25+1,8+1,3*4+1,7+1,7</t>
  </si>
  <si>
    <t>312</t>
  </si>
  <si>
    <t>764002871</t>
  </si>
  <si>
    <t>Demontáž klempířských konstrukcí lemování zdí do suti</t>
  </si>
  <si>
    <t>1040027417</t>
  </si>
  <si>
    <t>https://podminky.urs.cz/item/CS_URS_2022_02/764002871</t>
  </si>
  <si>
    <t>26,31+(0,5+0,5)*2*4</t>
  </si>
  <si>
    <t>313</t>
  </si>
  <si>
    <t>764004821</t>
  </si>
  <si>
    <t>Demontáž klempířských konstrukcí žlabu nástřešního do suti</t>
  </si>
  <si>
    <t>-791065017</t>
  </si>
  <si>
    <t>https://podminky.urs.cz/item/CS_URS_2022_02/764004821</t>
  </si>
  <si>
    <t>314</t>
  </si>
  <si>
    <t>764004861</t>
  </si>
  <si>
    <t>Demontáž klempířských konstrukcí svodu do suti</t>
  </si>
  <si>
    <t>808459155</t>
  </si>
  <si>
    <t>https://podminky.urs.cz/item/CS_URS_2022_02/764004861</t>
  </si>
  <si>
    <t>0,5+0,5+21,5</t>
  </si>
  <si>
    <t>315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</si>
  <si>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</si>
  <si>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</si>
  <si>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1586470821</t>
  </si>
  <si>
    <t>https://podminky.urs.cz/item/CS_URS_2022_02/764111641</t>
  </si>
  <si>
    <t>316</t>
  </si>
  <si>
    <t>764111645</t>
  </si>
  <si>
    <t>Krytina ze svitků, ze šablon nebo taškových tabulí z pozinkovaného plechu s povrchovou úpravou s úpravou u okapů, prostupů a výčnělků střechy rovné drážkováním ze svitků do rš 670 mm, sklon střechy přes 60°</t>
  </si>
  <si>
    <t>163616987</t>
  </si>
  <si>
    <t>https://podminky.urs.cz/item/CS_URS_2022_02/764111645</t>
  </si>
  <si>
    <t>317</t>
  </si>
  <si>
    <t>998764202</t>
  </si>
  <si>
    <t>Přesun hmot pro konstrukce klempířské stanovený procentní sazbou (%) z ceny vodorovná dopravní vzdálenost do 50 m v objektech výšky přes 6 do 12 m</t>
  </si>
  <si>
    <t>%</t>
  </si>
  <si>
    <t>-423033115</t>
  </si>
  <si>
    <t>https://podminky.urs.cz/item/CS_URS_2022_02/998764202</t>
  </si>
  <si>
    <t>765</t>
  </si>
  <si>
    <t>Krytina skládaná</t>
  </si>
  <si>
    <t>318</t>
  </si>
  <si>
    <t>765111801</t>
  </si>
  <si>
    <t>Demontáž krytiny keramické drážkové, sklonu do 30° na sucho do suti</t>
  </si>
  <si>
    <t>-2133651656</t>
  </si>
  <si>
    <t>https://podminky.urs.cz/item/CS_URS_2022_02/765111801</t>
  </si>
  <si>
    <t>319</t>
  </si>
  <si>
    <t>765111861</t>
  </si>
  <si>
    <t>Demontáž krytiny keramické hřebenů a nároží, sklonu do 30° z hřebenáčů na sucho do suti</t>
  </si>
  <si>
    <t>-730637464</t>
  </si>
  <si>
    <t>https://podminky.urs.cz/item/CS_URS_2022_02/765111861</t>
  </si>
  <si>
    <t>"hřeben"</t>
  </si>
  <si>
    <t>1,985+2,61+2,605</t>
  </si>
  <si>
    <t>"nároží"</t>
  </si>
  <si>
    <t>10,08*4+6,45*2</t>
  </si>
  <si>
    <t>320</t>
  </si>
  <si>
    <t>765133103</t>
  </si>
  <si>
    <t>Krytina vláknocementová skládaná z obdélníků dvojité krytí, sklonu do 25°, s povrchem břidličným</t>
  </si>
  <si>
    <t>-1319999397</t>
  </si>
  <si>
    <t>https://podminky.urs.cz/item/CS_URS_2022_02/765133103</t>
  </si>
  <si>
    <t>321</t>
  </si>
  <si>
    <t>765133123</t>
  </si>
  <si>
    <t>Krytina vláknocementová skládaná z obdélníků nároží, krytí dvojité, s povrchem břidličným</t>
  </si>
  <si>
    <t>1285234020</t>
  </si>
  <si>
    <t>https://podminky.urs.cz/item/CS_URS_2022_02/765133123</t>
  </si>
  <si>
    <t>322</t>
  </si>
  <si>
    <t>765133133</t>
  </si>
  <si>
    <t>Krytina vláknocementová skládaná z obdélníků hřeben, krytí dvojité, s povrchem břidličným</t>
  </si>
  <si>
    <t>3469889</t>
  </si>
  <si>
    <t>https://podminky.urs.cz/item/CS_URS_2022_02/765133133</t>
  </si>
  <si>
    <t>1,985+2,9+2,865</t>
  </si>
  <si>
    <t>323</t>
  </si>
  <si>
    <t>765191021</t>
  </si>
  <si>
    <t>Montáž pojistné hydroizolační nebo parotěsné fólie kladené ve sklonu přes 20° s lepenými přesahy na krokve</t>
  </si>
  <si>
    <t>-1708212722</t>
  </si>
  <si>
    <t>https://podminky.urs.cz/item/CS_URS_2022_02/765191021</t>
  </si>
  <si>
    <t>324</t>
  </si>
  <si>
    <t>28329040</t>
  </si>
  <si>
    <t>fólie kontaktní difuzně propustná pro doplňkovou hydroizolační vrstvu skládaných větraných fasád s otevřenými spárami (spára max 50 mm, max.40% plochy)</t>
  </si>
  <si>
    <t>-1380984317</t>
  </si>
  <si>
    <t>Poznámka k položce:_x000d_
monolitická PES textilie se zátěrem, integrovaná lepící páska</t>
  </si>
  <si>
    <t>"střecha šikmá+SO01"</t>
  </si>
  <si>
    <t>308,101*1,15</t>
  </si>
  <si>
    <t>6*2,6/2*2*1,15</t>
  </si>
  <si>
    <t>(6,325*0,3*2+16,04*0,5)*1,15</t>
  </si>
  <si>
    <t>325</t>
  </si>
  <si>
    <t>998765102</t>
  </si>
  <si>
    <t>Přesun hmot pro krytiny skládané stanovený z hmotnosti přesunovaného materiálu vodorovná dopravní vzdálenost do 50 m na objektech výšky přes 6 do 12 m</t>
  </si>
  <si>
    <t>1841844744</t>
  </si>
  <si>
    <t>https://podminky.urs.cz/item/CS_URS_2022_02/998765102</t>
  </si>
  <si>
    <t>766</t>
  </si>
  <si>
    <t>Konstrukce truhlářské</t>
  </si>
  <si>
    <t>326</t>
  </si>
  <si>
    <t>76602-1001</t>
  </si>
  <si>
    <t>OD 202 Obklad stěn z dýhovaných (světlý buk) DTD desek tl.16mm, vč.dřev.roštu z KVH 40x60mm, kotvení, lištování , kompletní provedení dle PD v.č.002 skladby konstrukcí</t>
  </si>
  <si>
    <t>1837454303</t>
  </si>
  <si>
    <t>1,605*3,52-0,9*2,1</t>
  </si>
  <si>
    <t>1,6*3,82-0,9*2,1</t>
  </si>
  <si>
    <t>1,56*3,52-0,9*2,1</t>
  </si>
  <si>
    <t>327</t>
  </si>
  <si>
    <t>766674810</t>
  </si>
  <si>
    <t>Demontáž střešních oken na krytině hladké a drážkové, sklonu do 30°</t>
  </si>
  <si>
    <t>-1425457780</t>
  </si>
  <si>
    <t>https://podminky.urs.cz/item/CS_URS_2022_02/766674810</t>
  </si>
  <si>
    <t>328</t>
  </si>
  <si>
    <t>766691914</t>
  </si>
  <si>
    <t>Ostatní práce vyvěšení nebo zavěšení křídel dřevěných dveřních, plochy do 2 m2</t>
  </si>
  <si>
    <t>-382199546</t>
  </si>
  <si>
    <t>https://podminky.urs.cz/item/CS_URS_2022_02/766691914</t>
  </si>
  <si>
    <t>329</t>
  </si>
  <si>
    <t>766691915</t>
  </si>
  <si>
    <t>Ostatní práce vyvěšení nebo zavěšení křídel dřevěných dveřních, plochy přes 2 m2</t>
  </si>
  <si>
    <t>864170174</t>
  </si>
  <si>
    <t>https://podminky.urs.cz/item/CS_URS_2022_02/766691915</t>
  </si>
  <si>
    <t>7661</t>
  </si>
  <si>
    <t xml:space="preserve">Dveře - tabulka výrobků výkr.č.231 ASŘ </t>
  </si>
  <si>
    <t>330</t>
  </si>
  <si>
    <t>76600-001</t>
  </si>
  <si>
    <t>D.01 Replika dveří 665+665x2700+760mm, dřevěné prosklené, vč. zárubně, kování, kotvení ,zámku, povrchové úpravy, veškerých doplňků, kompletní provedení dle PD</t>
  </si>
  <si>
    <t>483529686</t>
  </si>
  <si>
    <t>331</t>
  </si>
  <si>
    <t>76600-002</t>
  </si>
  <si>
    <t>D.02 Replika dveří 665+665x2700+760mm, dřevěné prosklené, vč. zárubně, kování, kotvení ,zámku, povrchové úpravy, veškerých doplňků, kompletní provedení dle PD</t>
  </si>
  <si>
    <t>-623762474</t>
  </si>
  <si>
    <t>332</t>
  </si>
  <si>
    <t>76600-003</t>
  </si>
  <si>
    <t>D.03 Replika dveří 665+665x2700+760mm, dřevěné prosklené, vč. zárubně, kování, kotvení ,zámku, povrchové úpravy, veškerých doplňků, kompletní provedení dle PD</t>
  </si>
  <si>
    <t>-1851653794</t>
  </si>
  <si>
    <t>333</t>
  </si>
  <si>
    <t>76600-004</t>
  </si>
  <si>
    <t>D.04 dveře vnější 960x2100+710mm, dřevěné prosklené, vč. zárubně, kování, kotvení, zámku, povrchové úpravy, veškerých doplňků, kompletní provedení dle PD</t>
  </si>
  <si>
    <t>671786834</t>
  </si>
  <si>
    <t>334</t>
  </si>
  <si>
    <t>76600-005</t>
  </si>
  <si>
    <t>D.05 dveře vnější 650+650x2100+710mm, dřevěné prosklené, vč. zárubně, kování, kotvení ,zámku, povrchové úpravy, veškerých doplňků, kompletní provedení dle PD</t>
  </si>
  <si>
    <t>-487415529</t>
  </si>
  <si>
    <t>335</t>
  </si>
  <si>
    <t>76600-006</t>
  </si>
  <si>
    <t>D.06 dveře vnější 650+650x2100+710mm, dřevěné prosklené, vč. zárubně, kování, kotvení ,zámku, povrchové úpravy, veškerých doplňků, kompletní provedení dle PD</t>
  </si>
  <si>
    <t>590390728</t>
  </si>
  <si>
    <t>336</t>
  </si>
  <si>
    <t>76600-007</t>
  </si>
  <si>
    <t>D.07 dveře vnější 650+650x2100+710mm, dřevěné prosklené, vč. zárubně, kování, kotvení ,zámku, povrchové úpravy, veškerých doplňků, kompletní provedení dle PD,</t>
  </si>
  <si>
    <t>-1934665478</t>
  </si>
  <si>
    <t>337</t>
  </si>
  <si>
    <t>76600-008</t>
  </si>
  <si>
    <t>D.08 dveře vnější 960x2100+710mm, dřevěné prosklené, vč. zárubně, kování, kotvení, zámku, povrchové úpravy, veškerých doplňků, kompletní provedení dle PD</t>
  </si>
  <si>
    <t>1131795761</t>
  </si>
  <si>
    <t>338</t>
  </si>
  <si>
    <t>76600-010</t>
  </si>
  <si>
    <t>D.10 dveře vnitřní 800x2100mm, vč. zárubně, kování, kotvení ,zámku, povrchové úpravy, veškerých doplňků, kompletní provedení dle PD</t>
  </si>
  <si>
    <t>1960689313</t>
  </si>
  <si>
    <t>339</t>
  </si>
  <si>
    <t>76600-011</t>
  </si>
  <si>
    <t>D.11 dveře vnitřní 900x2100mm, EW 15 DP3-C, vč. zárubně, kování, kotvení ,zámku, povrchové úpravy, veškerých doplňků, kompletní provedení dle PD</t>
  </si>
  <si>
    <t>-560132492</t>
  </si>
  <si>
    <t>76600-012</t>
  </si>
  <si>
    <t>D.12 dveře vnitřní 900x2100mm, EW 15 DP3-C, vč. zárubně, kování, kotvení, zámku, povrchové úpravy, veškerých doplňků, kompletní provedení dle PD</t>
  </si>
  <si>
    <t>348866419</t>
  </si>
  <si>
    <t>341</t>
  </si>
  <si>
    <t>76600-013</t>
  </si>
  <si>
    <t>D.13 dveře vnitřní 900x2100mm, EW 15 DP3-C, vč. zárubně, kování, kotvení ,zámku, povrchové úpravy, veškerých doplňků, kompletní provedení dle PD</t>
  </si>
  <si>
    <t>1447724039</t>
  </si>
  <si>
    <t>342</t>
  </si>
  <si>
    <t>76600-014</t>
  </si>
  <si>
    <t>D.14 dveře vnitřní 900x2100mm,EW 15 DP3-C, vč. zárubně, kování, kotvení, zámku, povrchové úpravy, veškerých doplňků, kompletní provedení dle PD</t>
  </si>
  <si>
    <t>-1156524559</t>
  </si>
  <si>
    <t>343</t>
  </si>
  <si>
    <t>76600-015</t>
  </si>
  <si>
    <t>D.15 dveře vnitřní 800x2100mm, vč. zárubně, kování, kotvení ,zámku, povrchové úpravy, veškerých doplňků, kompletní provedení dle PD</t>
  </si>
  <si>
    <t>-700409177</t>
  </si>
  <si>
    <t>344</t>
  </si>
  <si>
    <t>76600-016</t>
  </si>
  <si>
    <t>D.16 dveře vnitřní 800x2100mm, vč. zárubně, kování, kotvení ,zámku, povrchové úpravy, veškerých doplňků, kompletní provedení dle PD</t>
  </si>
  <si>
    <t>-110198542</t>
  </si>
  <si>
    <t>345</t>
  </si>
  <si>
    <t>76600-017</t>
  </si>
  <si>
    <t>D.17 dveře vnitřní 800x2100mm, vč. zárubně, kování, kotvení, zámku, povrchové úpravy, veškerých doplňků, kompletní provedení dle PD</t>
  </si>
  <si>
    <t>590384135</t>
  </si>
  <si>
    <t>346</t>
  </si>
  <si>
    <t>76600-018</t>
  </si>
  <si>
    <t>D.18 dveře vnitřní 800x2100mm, vč. zárubně, kování, kotvení, zámku, povrchové úpravy, veškerých doplňků, kompletní provedení dle PD</t>
  </si>
  <si>
    <t>-1852798450</t>
  </si>
  <si>
    <t>347</t>
  </si>
  <si>
    <t>76600-019</t>
  </si>
  <si>
    <t>D.19 dveře vnitřní 800x2100mm, vč. zárubně, kování, kotvení, zámku, povrchové úpravy, veškerých doplňků, kompletní provedení dle PD</t>
  </si>
  <si>
    <t>1120895954</t>
  </si>
  <si>
    <t>348</t>
  </si>
  <si>
    <t>76600-020</t>
  </si>
  <si>
    <t>D.20 dveře vnitřní 800x2100mm, vč. zárubně, kování, kotvení, zámku, povrchové úpravy, veškerých doplňků, kompletní provedení dle PD</t>
  </si>
  <si>
    <t>1250418310</t>
  </si>
  <si>
    <t>349</t>
  </si>
  <si>
    <t>76600-021</t>
  </si>
  <si>
    <t>D.21 dveře vnitřní 800x2100mm, vč. zárubně, kování, kotvení, zámku, povrchové úpravy, veškerých doplňků, kompletní provedení dle PD</t>
  </si>
  <si>
    <t>-1325509262</t>
  </si>
  <si>
    <t>350</t>
  </si>
  <si>
    <t>76600-022</t>
  </si>
  <si>
    <t>D.22 dveře vnitřní 700x2100mm, vč. zárubně, kování, kotvení, zámku, povrchové úpravy, veškerých doplňků, kompletní provedení dle PD</t>
  </si>
  <si>
    <t>807519677</t>
  </si>
  <si>
    <t>351</t>
  </si>
  <si>
    <t>76600-023</t>
  </si>
  <si>
    <t>D.23 dveře vnitřní 700x2100mm, vč. zárubně, kování, kotvení, zámku, povrchové úpravy, veškerých doplňků, kompletní provedení dle PD</t>
  </si>
  <si>
    <t>740025853</t>
  </si>
  <si>
    <t>352</t>
  </si>
  <si>
    <t>76600-024</t>
  </si>
  <si>
    <t>D.24 dveře vnitřní 900+500x2100mm, EW 15 DP3-C, vč. zárubně, kování, kotvení ,zámku, povrchové úpravy, veškerých doplňků, kompletní provedení dle PD</t>
  </si>
  <si>
    <t>763318134</t>
  </si>
  <si>
    <t>353</t>
  </si>
  <si>
    <t>76600-025</t>
  </si>
  <si>
    <t>D.25 dveře vnitřní 800x2100mm, EW 15 DP3-C, vč. zárubně, kování, kotvení, zámku, povrchové úpravy, veškerých doplňků, kompletní provedení dle PD</t>
  </si>
  <si>
    <t>-12850259</t>
  </si>
  <si>
    <t>354</t>
  </si>
  <si>
    <t>76600-026</t>
  </si>
  <si>
    <t>D.26 dveře vnitřní 800x2100mm, EW 15 DP3-C, vč. zárubně, kování, kotvení, zámku, povrchové úpravy, veškerých doplňků, kompletní provedení dle PD</t>
  </si>
  <si>
    <t>967967413</t>
  </si>
  <si>
    <t>355</t>
  </si>
  <si>
    <t>76600-027</t>
  </si>
  <si>
    <t>D.27 dveře vnitřní 700x2100mm, vč. zárubně, kování, kotvení, zámku, povrchové úpravy, veškerých doplňků, kompletní provedení dle PD</t>
  </si>
  <si>
    <t>-631919044</t>
  </si>
  <si>
    <t>356</t>
  </si>
  <si>
    <t>76600-028</t>
  </si>
  <si>
    <t>D.28 dveře vnitřní 700x2100mm, vč. zárubně, kování, kotvení, zámku, povrchové úpravy, veškerých doplňků, kompletní provedení dle PD</t>
  </si>
  <si>
    <t>-484616923</t>
  </si>
  <si>
    <t>357</t>
  </si>
  <si>
    <t>76600-029</t>
  </si>
  <si>
    <t>D.29 dveře vnitřní 700x2100mm, vč. zárubně, kování, kotvení ,zámku, povrchové úpravy, veškerých doplňků, kompletní provedení dle PD</t>
  </si>
  <si>
    <t>-88078639</t>
  </si>
  <si>
    <t>358</t>
  </si>
  <si>
    <t>76600-030</t>
  </si>
  <si>
    <t>D.30 dveře vnitřní 700x2100mm, vč. zárubně, kování, kotvení, zámku, povrchové úpravy, veškerých doplňků, kompletní provedení dle PD</t>
  </si>
  <si>
    <t>-1575387104</t>
  </si>
  <si>
    <t>359</t>
  </si>
  <si>
    <t>76600-031</t>
  </si>
  <si>
    <t>D.31 dveře vnitřní 900+900x2000mm, vč.ocel pozink zárubně, kování, kotvení ,zámku, povrchové úpravy, veškerých doplňků, kompletní provedení dle PD</t>
  </si>
  <si>
    <t>169467231</t>
  </si>
  <si>
    <t>360</t>
  </si>
  <si>
    <t>76600-032</t>
  </si>
  <si>
    <t>D.32 dveře vnitřní 900x2000mm, vč.ocel pozink zárubně, kování, kotvení ,zámku, povrchové úpravy, veškerých doplňků, kompletní provedení dle PD</t>
  </si>
  <si>
    <t>1244859800</t>
  </si>
  <si>
    <t>361</t>
  </si>
  <si>
    <t>76600-040</t>
  </si>
  <si>
    <t>D.40 dveře vnitřní 800x2100mm, vč. zárubně, kování, kotvení, zámku, povrchové úpravy, veškerých doplňků, kompletní provedení dle PD</t>
  </si>
  <si>
    <t>-270197600</t>
  </si>
  <si>
    <t>362</t>
  </si>
  <si>
    <t>76600-041</t>
  </si>
  <si>
    <t>D.41 dveře vnitřní 900x2100mm, vč. zárubně, kování, kotvení ,zámku, povrchové úpravy, veškerých doplňků, kompletní provedení dle PD</t>
  </si>
  <si>
    <t>-2088317695</t>
  </si>
  <si>
    <t>363</t>
  </si>
  <si>
    <t>76600-050</t>
  </si>
  <si>
    <t>Příplatek za generální klíč</t>
  </si>
  <si>
    <t>-949635668</t>
  </si>
  <si>
    <t>7662</t>
  </si>
  <si>
    <t>Truhlářské výrobky - tabulka výrobků výkr.č.234 ASŘ</t>
  </si>
  <si>
    <t>364</t>
  </si>
  <si>
    <t>76601-1001</t>
  </si>
  <si>
    <t>T.001 M+D parapetní interierová deska , laminovacá, CPL, š.230mm, vč. pomocných a kotevních kcí, kompletní provedení dle PD</t>
  </si>
  <si>
    <t>693723413</t>
  </si>
  <si>
    <t>365</t>
  </si>
  <si>
    <t>76601-1002</t>
  </si>
  <si>
    <t>T.002 M+D parapetní interierová deska , laminovacá, CPL, š.260mm, vč. pomocných a kotevních kcí, kompletní provedení dle PD</t>
  </si>
  <si>
    <t>-1385036776</t>
  </si>
  <si>
    <t>366</t>
  </si>
  <si>
    <t>76601-1003</t>
  </si>
  <si>
    <t>T.003 M+D parapetní interierová deska , laminovacá, CPL, š.150mm, vč. pomocných a kotevních kcí, kompletní provedení dle PD</t>
  </si>
  <si>
    <t>1979521716</t>
  </si>
  <si>
    <t>367</t>
  </si>
  <si>
    <t>76601-1004</t>
  </si>
  <si>
    <t>T.004 M+D parapetní interierová deska , laminovacá, CPL, š.130mm, vč. pomocných a kotevních kcí, kompletní provedení dle PD</t>
  </si>
  <si>
    <t>-1778103649</t>
  </si>
  <si>
    <t>368</t>
  </si>
  <si>
    <t>76601-1005</t>
  </si>
  <si>
    <t>T.005 M+D parapetní interierová deska , laminovacá, CPL, š.360mm, vč. pomocných a kotevních kcí, kompletní provedení dle PD</t>
  </si>
  <si>
    <t>988286680</t>
  </si>
  <si>
    <t>369</t>
  </si>
  <si>
    <t>76601-1010</t>
  </si>
  <si>
    <t>T.010 M+D sanitární stěna 1900+1600x2400mm, vč. dveří, kotvení kování, povrchové úprtavy, zámku, kompletní provedení dle PD</t>
  </si>
  <si>
    <t>2018248924</t>
  </si>
  <si>
    <t>370</t>
  </si>
  <si>
    <t>76601-1011</t>
  </si>
  <si>
    <t>T.011 M+D sanitární stěna 1900+1600x2400mm, vč. dveří, kotvení kování, povrchové úprtavy, zámku, kompletní provedení dle PD</t>
  </si>
  <si>
    <t>1911632913</t>
  </si>
  <si>
    <t>371</t>
  </si>
  <si>
    <t>76601-1012</t>
  </si>
  <si>
    <t>T.012 M+D sanitární stěna 900x2400mm, vč. dveří, kotvení kování, povrchové úprtavy, zámku, kompletní provedení dle PD</t>
  </si>
  <si>
    <t>90798397</t>
  </si>
  <si>
    <t>372</t>
  </si>
  <si>
    <t>76601-1030</t>
  </si>
  <si>
    <t>T.030 M+D M+D tesařská konstrukce pro úravu střešního pláště, vč. kotvení, povrchové úprtavy, kompletní provedení dle PD</t>
  </si>
  <si>
    <t>1219846447</t>
  </si>
  <si>
    <t>373</t>
  </si>
  <si>
    <t>76700-0001</t>
  </si>
  <si>
    <t>M+D ocelová konstrukce stropu nad 1.np, schodiště, ztužení sloupů, vč. kotvení a povrchové úpravy, kompletní provedení dle PD vč.102 - konstrukční řešení</t>
  </si>
  <si>
    <t>450220720</t>
  </si>
  <si>
    <t xml:space="preserve">33114,81 </t>
  </si>
  <si>
    <t>374</t>
  </si>
  <si>
    <t>76700-0002</t>
  </si>
  <si>
    <t>M+D ocelová konstrukce krovu, vč. kotvení a povrchové úpravy, kompletní provedení dle PD vč.103 - konstrukční řešení</t>
  </si>
  <si>
    <t>1348328620</t>
  </si>
  <si>
    <t>375</t>
  </si>
  <si>
    <t>767392802</t>
  </si>
  <si>
    <t>Demontáž krytin střech z plechů šroubovaných do suti</t>
  </si>
  <si>
    <t>-1461460094</t>
  </si>
  <si>
    <t>https://podminky.urs.cz/item/CS_URS_2022_02/767392802</t>
  </si>
  <si>
    <t>"markýza"</t>
  </si>
  <si>
    <t>1,1*0,8</t>
  </si>
  <si>
    <t>376</t>
  </si>
  <si>
    <t>767832802</t>
  </si>
  <si>
    <t>Demontáž venkovních požárních žebříků bez ochranného koše</t>
  </si>
  <si>
    <t>896215401</t>
  </si>
  <si>
    <t>https://podminky.urs.cz/item/CS_URS_2022_02/767832802</t>
  </si>
  <si>
    <t>377</t>
  </si>
  <si>
    <t>767996701</t>
  </si>
  <si>
    <t>Demontáž ostatních zámečnických konstrukcí o hmotnosti jednotlivých dílů řezáním do 50 kg</t>
  </si>
  <si>
    <t>890966356</t>
  </si>
  <si>
    <t>https://podminky.urs.cz/item/CS_URS_2022_02/767996701</t>
  </si>
  <si>
    <t>"markýza-nosná kce"</t>
  </si>
  <si>
    <t>1,1*0,8*16</t>
  </si>
  <si>
    <t>"lávka k žebříku"</t>
  </si>
  <si>
    <t>7671</t>
  </si>
  <si>
    <t>Zámečnické výrobky - tabulka výrobků výkr.č.233 ASŘ</t>
  </si>
  <si>
    <t>378</t>
  </si>
  <si>
    <t>76700-1001</t>
  </si>
  <si>
    <t>Z.001 M+D ohrada s výplní tahokov, h=2m, vč. kotvení, veškerých doplňků a povrchové úpravy, kompletní provedení dle PD</t>
  </si>
  <si>
    <t>-1815185491</t>
  </si>
  <si>
    <t>379</t>
  </si>
  <si>
    <t>76700-1002</t>
  </si>
  <si>
    <t>Z.002 M+D stojan na kolo, vč. kotvení, veškerých doplňků, povrchové úpravy, kompletní provedení dle PD</t>
  </si>
  <si>
    <t>-216809292</t>
  </si>
  <si>
    <t>380</t>
  </si>
  <si>
    <t>76700-1002a</t>
  </si>
  <si>
    <t>Z.002a M+D stojan na kolo, demontovatelný, vč. kotvení, veškerých doplňků, povrchové úpravy, kompletní provedení dle PD</t>
  </si>
  <si>
    <t>-90084857</t>
  </si>
  <si>
    <t>381</t>
  </si>
  <si>
    <t>76700-1003</t>
  </si>
  <si>
    <t>Z.003 M+D výložník - repase kovaných výložníků, demontáž, odstranění nátěrů, opískování, pozinkování, opatření nátěrem, zpětná montáž, kompletní provedení dle PD</t>
  </si>
  <si>
    <t>151864779</t>
  </si>
  <si>
    <t>382</t>
  </si>
  <si>
    <t>76700-1021</t>
  </si>
  <si>
    <t>Z.021 M+D Ocelová konstrukce plošiny pro vynesení technolog. VZT jednotek, vč. kotvení a povrchové úpravy, kompletní provedení dle PD</t>
  </si>
  <si>
    <t>-1268907312</t>
  </si>
  <si>
    <t>383</t>
  </si>
  <si>
    <t>76700-1022</t>
  </si>
  <si>
    <t>Z.022 M+D Ocelová konstrukce plošiny pro vynesení technolog. VZT jednotek, vč. kotvení a povrchové úpravy, kompletní provedení dle PD</t>
  </si>
  <si>
    <t>1935395507</t>
  </si>
  <si>
    <t>384</t>
  </si>
  <si>
    <t>76700-1023</t>
  </si>
  <si>
    <t>Z.023 M+D systémová podpůrná kce pro zařízení na ploché střeše, vč. kotvení a povrchové úpravy, kompletní provedení dle PD</t>
  </si>
  <si>
    <t>645430463</t>
  </si>
  <si>
    <t>385</t>
  </si>
  <si>
    <t>76700-1024</t>
  </si>
  <si>
    <t>Z.024 M+D Ocelová konstrukce pro vynesení ležatého zásobníku na TUV 2000 L, vč. kotvení a povrchové úpravy, kompletní provedení dle PD</t>
  </si>
  <si>
    <t>1555511513</t>
  </si>
  <si>
    <t>386</t>
  </si>
  <si>
    <t>76700-1100</t>
  </si>
  <si>
    <t>Z.100 M+D schodišťové madlo, ocel+buk d50mm, vč. kotvení a povrchové úpravy, kompletní provedení dle PD</t>
  </si>
  <si>
    <t>1439586911</t>
  </si>
  <si>
    <t>387</t>
  </si>
  <si>
    <t>76700-1101</t>
  </si>
  <si>
    <t>Z.101 M+D ocelové zábradlí, vč. nerez sítě, kotvení a povrchové úpravy, kompletní provedení dle PD</t>
  </si>
  <si>
    <t>-2034107423</t>
  </si>
  <si>
    <t>388</t>
  </si>
  <si>
    <t>76700-1102</t>
  </si>
  <si>
    <t>Z.102 M+D ukončovací L profil podlahy u jalového stupně schodiště, vč. kotvení a povrchové úpravy, kompletní provedení dle PD</t>
  </si>
  <si>
    <t>1718453587</t>
  </si>
  <si>
    <t>389</t>
  </si>
  <si>
    <t>76700-1103</t>
  </si>
  <si>
    <t>Z.103 M+D revizní plechová dvířka 1000x1000mm se zámkem na kličku, vč. rámu, kotvení a povrchové úpravy, kompletní provedení dle PD</t>
  </si>
  <si>
    <t>1946109240</t>
  </si>
  <si>
    <t>390</t>
  </si>
  <si>
    <t>76700-1104</t>
  </si>
  <si>
    <t>Z.104 M+D revizní plechová dvířka 800x800mm se zámkem na kličku, vč. rámu, kotvení a povrchové úpravy, kompletní provedení dle PD</t>
  </si>
  <si>
    <t>840457892</t>
  </si>
  <si>
    <t>391</t>
  </si>
  <si>
    <t>76700-1105</t>
  </si>
  <si>
    <t>Z.105 M+D ocelová kcve pro vynesení technologických VZT jednotek v podhledu podkroví Nosná ocelová konstrukce sestávající z nosníků osazených do kapes ve zdivu,_x000d_
umístěna pod protipožárním podhledem podkroví, určena k vynesení_x000d_
technologických VZT jednotek. Nosníky budou uloženy do vybouraných kapes v_x000d_
nosných stěnách, předem očištěných a následně zainjektovaných nesmrštitelnou_x000d_
zálivkou. Konce nosníků v kapsách ve zdivu budou podbetonovány a následně_x000d_
zainjektovány._x000d_
Nosná konstrukce a spojovací materiál pozinkovány. Ocelová konstrukce tvořena z_x000d_
vodorovných IPN 140 profilů. Dodávka včetně pomocných a kotvících kcí (kotvy,_x000d_
šrouby, hmoždiny apod.). Ostatní podrobnosti viz grafická příloha.</t>
  </si>
  <si>
    <t>866712505</t>
  </si>
  <si>
    <t>"IPN 140"</t>
  </si>
  <si>
    <t>646,56</t>
  </si>
  <si>
    <t>769</t>
  </si>
  <si>
    <t>Okna a prosklené stěny - tabulka výrobků výkr.č.232 ASŘ</t>
  </si>
  <si>
    <t>392</t>
  </si>
  <si>
    <t>76900-001</t>
  </si>
  <si>
    <t>W.01 M+D okno dřevěné špaletové 1025x1990mm, vč. difúzních a parotěsných pásek a veškerých doplňků, kompletní provedení dle PD</t>
  </si>
  <si>
    <t>491828966</t>
  </si>
  <si>
    <t>393</t>
  </si>
  <si>
    <t>76900-002</t>
  </si>
  <si>
    <t>W.02 M+D okno dřevěné špaletové 1060x1990mm, vč. difúzních a parotěsných pásek a veškerých doplňků, kompletní provedení dle PD</t>
  </si>
  <si>
    <t>-159132249</t>
  </si>
  <si>
    <t>394</t>
  </si>
  <si>
    <t>76900-003</t>
  </si>
  <si>
    <t>W.03 M+D okno dřevěné špaletové 1050x1990mm, vč. difúzních a parotěsných pásek a veškerých doplňků, kompletní provedení dle PD</t>
  </si>
  <si>
    <t>1994977818</t>
  </si>
  <si>
    <t>395</t>
  </si>
  <si>
    <t>76900-004</t>
  </si>
  <si>
    <t>W.04 M+D okno dřevěné špaletové 1050x1990mm, vč. difúzních a parotěsných pásek a veškerých doplňků, kompletní provedení dle PD</t>
  </si>
  <si>
    <t>-986952824</t>
  </si>
  <si>
    <t>396</t>
  </si>
  <si>
    <t>76900-005</t>
  </si>
  <si>
    <t>W.05 M+D okno dřevěné špaletové 1070x2000mm, vč. difúzních a parotěsných pásek a veškerých doplňků, kompletní provedení dle PD</t>
  </si>
  <si>
    <t>-994871030</t>
  </si>
  <si>
    <t>397</t>
  </si>
  <si>
    <t>76900-006</t>
  </si>
  <si>
    <t>W.06 M+D okno dřevěné špaletové 1220x1970mm, vč. difúzních a parotěsných pásek a veškerých doplňků, kompletní provedení dle PD</t>
  </si>
  <si>
    <t>-373333484</t>
  </si>
  <si>
    <t>398</t>
  </si>
  <si>
    <t>76900-007</t>
  </si>
  <si>
    <t>W.07 M+D okno dřevěné špaletové 1130x1970mm, vč. difúzních a parotěsných pásek a veškerých doplňků, kompletní provedení dle PD</t>
  </si>
  <si>
    <t>1878092781</t>
  </si>
  <si>
    <t>399</t>
  </si>
  <si>
    <t>76900-008</t>
  </si>
  <si>
    <t>W.08 M+D okno dřevěné špaletové 1150x1970mm, vč. difúzních a parotěsných pásek a veškerých doplňků, kompletní provedení dle PD</t>
  </si>
  <si>
    <t>1549497664</t>
  </si>
  <si>
    <t>400</t>
  </si>
  <si>
    <t>76900-009</t>
  </si>
  <si>
    <t>W.09 M+D okno dřevěné špaletové 1150x1970mm, vč. difúzních a parotěsných pásek a veškerých doplňků, kompletní provedení dle PD</t>
  </si>
  <si>
    <t>-1453848487</t>
  </si>
  <si>
    <t>401</t>
  </si>
  <si>
    <t>76900-010</t>
  </si>
  <si>
    <t>W.10 M+D okno dřevěné špaletové 1070x1990mm, vč. difúzních a parotěsných pásek a veškerých doplňků, kompletní provedení dle PD</t>
  </si>
  <si>
    <t>1470525216</t>
  </si>
  <si>
    <t>402</t>
  </si>
  <si>
    <t>76900-011</t>
  </si>
  <si>
    <t>W.11 M+D okno dřevěné špaletové 1000x1990mm, vč. difúzních a parotěsných pásek a veškerých doplňků, kompletní provedení dle PD</t>
  </si>
  <si>
    <t>2039549692</t>
  </si>
  <si>
    <t>403</t>
  </si>
  <si>
    <t>76900-012</t>
  </si>
  <si>
    <t>W.12 M+D okno dřevěné špaletové 1100x1990mm, vč. difúzních a parotěsných pásek a veškerých doplňků, kompletní provedení dle PD</t>
  </si>
  <si>
    <t>-911776137</t>
  </si>
  <si>
    <t>404</t>
  </si>
  <si>
    <t>76900-013</t>
  </si>
  <si>
    <t>W.13 M+D okno dřevěné špaletové 1100x1990mm, vč. difúzních a parotěsných pásek a veškerých doplňků, kompletní provedení dle PD</t>
  </si>
  <si>
    <t>1808066215</t>
  </si>
  <si>
    <t>405</t>
  </si>
  <si>
    <t>76900-021</t>
  </si>
  <si>
    <t>W.21 M+D pásové okno 15200x1750mm v Al rámu, vč. difúzních a parotěsných pásek a veškerých doplňků, kompletní provedení dle PD</t>
  </si>
  <si>
    <t>498969611</t>
  </si>
  <si>
    <t>406</t>
  </si>
  <si>
    <t>76900-031</t>
  </si>
  <si>
    <t>W.31 M+D prosklená stěna 5940+490x2685mm v Al rámu, vč. dveří, difúzních a parotěsných pásek a veškerých doplňků, kompletní provedení dle PD</t>
  </si>
  <si>
    <t>-1646560662</t>
  </si>
  <si>
    <t>407</t>
  </si>
  <si>
    <t>76900-032</t>
  </si>
  <si>
    <t>W.32 M+D prosklená stěna 3000x2400mm v Al rámu, vč.dveří, difúzních a parotěsných pásek a veškerých doplňků, kompletní provedení dle PD</t>
  </si>
  <si>
    <t>-1634474527</t>
  </si>
  <si>
    <t>408</t>
  </si>
  <si>
    <t>76900-033</t>
  </si>
  <si>
    <t>W.33 M+D prosklená stěna 2990x2600mm v Al rámu, vč. dveří, difúzních a parotěsných pásek a veškerých doplňků, kompletní provedení dle PD</t>
  </si>
  <si>
    <t>1077506434</t>
  </si>
  <si>
    <t>409</t>
  </si>
  <si>
    <t>76900-041</t>
  </si>
  <si>
    <t>W.41 M+D střešní výlez 680x740mm, prosklený, vč. oplechování, bezpečnostní fólie a veškerých doplňků, kompletní provedení dle PD</t>
  </si>
  <si>
    <t>-1017365238</t>
  </si>
  <si>
    <t>771</t>
  </si>
  <si>
    <t>Podlahy z dlaždic</t>
  </si>
  <si>
    <t>410</t>
  </si>
  <si>
    <t>771121011</t>
  </si>
  <si>
    <t>Příprava podkladu před provedením dlažby nátěr penetrační na podlahu</t>
  </si>
  <si>
    <t>-1962339150</t>
  </si>
  <si>
    <t>https://podminky.urs.cz/item/CS_URS_2022_02/771121011</t>
  </si>
  <si>
    <t>"skladba podlahy Pd.203"</t>
  </si>
  <si>
    <t>"skladba podlahy Pd.204"</t>
  </si>
  <si>
    <t>"skladba podlahy Pd.213"</t>
  </si>
  <si>
    <t>411</t>
  </si>
  <si>
    <t>771474112</t>
  </si>
  <si>
    <t>Montáž soklů z dlaždic keramických lepených flexibilním lepidlem rovných, výšky přes 65 do 90 mm</t>
  </si>
  <si>
    <t>1738198703</t>
  </si>
  <si>
    <t>https://podminky.urs.cz/item/CS_URS_2022_02/771474112</t>
  </si>
  <si>
    <t>17,43-1,4</t>
  </si>
  <si>
    <t>412</t>
  </si>
  <si>
    <t>59761416</t>
  </si>
  <si>
    <t>sokl-dlažba keramická slinutá hladká do interiéru i exteriéru 300x80mm</t>
  </si>
  <si>
    <t>2112361272</t>
  </si>
  <si>
    <t>(17,43-1,4)/0,3*1,1</t>
  </si>
  <si>
    <t>413</t>
  </si>
  <si>
    <t>771574112</t>
  </si>
  <si>
    <t>Montáž podlah z dlaždic keramických lepených flexibilním lepidlem maloformátových hladkých přes 9 do 12 ks/m2</t>
  </si>
  <si>
    <t>-1224763926</t>
  </si>
  <si>
    <t>https://podminky.urs.cz/item/CS_URS_2022_02/771574112</t>
  </si>
  <si>
    <t>414</t>
  </si>
  <si>
    <t>59761003</t>
  </si>
  <si>
    <t>dlažba keramická hutná hladká do interiéru přes 9 do 12ks/m2</t>
  </si>
  <si>
    <t>2080273862</t>
  </si>
  <si>
    <t>340,55*1,1</t>
  </si>
  <si>
    <t>415</t>
  </si>
  <si>
    <t>771591115</t>
  </si>
  <si>
    <t>Podlahy - dokončovací práce spárování silikonem</t>
  </si>
  <si>
    <t>1478883488</t>
  </si>
  <si>
    <t>https://podminky.urs.cz/item/CS_URS_2022_02/771591115</t>
  </si>
  <si>
    <t>4,97</t>
  </si>
  <si>
    <t>14,2</t>
  </si>
  <si>
    <t>11,95</t>
  </si>
  <si>
    <t>8,6</t>
  </si>
  <si>
    <t>5,7</t>
  </si>
  <si>
    <t>13,6</t>
  </si>
  <si>
    <t>9,68</t>
  </si>
  <si>
    <t>9,2</t>
  </si>
  <si>
    <t>8,46</t>
  </si>
  <si>
    <t>17,43</t>
  </si>
  <si>
    <t>7,7</t>
  </si>
  <si>
    <t>5,52</t>
  </si>
  <si>
    <t>7,6</t>
  </si>
  <si>
    <t>416</t>
  </si>
  <si>
    <t>998771102</t>
  </si>
  <si>
    <t>Přesun hmot pro podlahy z dlaždic stanovený z hmotnosti přesunovaného materiálu vodorovná dopravní vzdálenost do 50 m v objektech výšky přes 6 do 12 m</t>
  </si>
  <si>
    <t>497703149</t>
  </si>
  <si>
    <t>https://podminky.urs.cz/item/CS_URS_2022_02/998771102</t>
  </si>
  <si>
    <t>775</t>
  </si>
  <si>
    <t>Podlahy skládané</t>
  </si>
  <si>
    <t>417</t>
  </si>
  <si>
    <t>775511800</t>
  </si>
  <si>
    <t>Demontáž podlah vlysových do suti s lištami lepených</t>
  </si>
  <si>
    <t>-592466802</t>
  </si>
  <si>
    <t>https://podminky.urs.cz/item/CS_URS_2022_02/775511800</t>
  </si>
  <si>
    <t>20,2+21</t>
  </si>
  <si>
    <t>418</t>
  </si>
  <si>
    <t>998775102</t>
  </si>
  <si>
    <t>Přesun hmot pro podlahy skládané stanovený z hmotnosti přesunovaného materiálu vodorovná dopravní vzdálenost do 50 m v objektech výšky přes 6 do 12 m</t>
  </si>
  <si>
    <t>912830855</t>
  </si>
  <si>
    <t>https://podminky.urs.cz/item/CS_URS_2022_02/998775102</t>
  </si>
  <si>
    <t>776</t>
  </si>
  <si>
    <t>Podlahy povlakové</t>
  </si>
  <si>
    <t>419</t>
  </si>
  <si>
    <t>776111311</t>
  </si>
  <si>
    <t>Příprava podkladu vysátí podlah</t>
  </si>
  <si>
    <t>-642853310</t>
  </si>
  <si>
    <t>https://podminky.urs.cz/item/CS_URS_2022_02/776111311</t>
  </si>
  <si>
    <t>420</t>
  </si>
  <si>
    <t>776121321</t>
  </si>
  <si>
    <t>Příprava podkladu penetrace neředěná podlah</t>
  </si>
  <si>
    <t>791095226</t>
  </si>
  <si>
    <t>https://podminky.urs.cz/item/CS_URS_2022_02/776121321</t>
  </si>
  <si>
    <t>127*2</t>
  </si>
  <si>
    <t>421</t>
  </si>
  <si>
    <t>776141121</t>
  </si>
  <si>
    <t>Příprava podkladu vyrovnání samonivelační stěrkou podlah min.pevnosti 30 MPa, tloušťky do 3 mm</t>
  </si>
  <si>
    <t>783963587</t>
  </si>
  <si>
    <t>https://podminky.urs.cz/item/CS_URS_2022_02/776141121</t>
  </si>
  <si>
    <t>422</t>
  </si>
  <si>
    <t>776201811</t>
  </si>
  <si>
    <t>Demontáž povlakových podlahovin lepených ručně bez podložky</t>
  </si>
  <si>
    <t>-386750317</t>
  </si>
  <si>
    <t>https://podminky.urs.cz/item/CS_URS_2022_02/776201811</t>
  </si>
  <si>
    <t>14,1+18,2+23,6+6+10,7+13,5+12,5</t>
  </si>
  <si>
    <t>423</t>
  </si>
  <si>
    <t>776211111</t>
  </si>
  <si>
    <t>Montáž textilních podlahovin lepením pásů standardních</t>
  </si>
  <si>
    <t>-689553836</t>
  </si>
  <si>
    <t>https://podminky.urs.cz/item/CS_URS_2022_02/776211111</t>
  </si>
  <si>
    <t>424</t>
  </si>
  <si>
    <t>697510621</t>
  </si>
  <si>
    <t>koberec zátěžový tl.6mm</t>
  </si>
  <si>
    <t>-1961007575</t>
  </si>
  <si>
    <t>127*1,1</t>
  </si>
  <si>
    <t>425</t>
  </si>
  <si>
    <t>776410811</t>
  </si>
  <si>
    <t>Demontáž soklíků nebo lišt pryžových nebo plastových</t>
  </si>
  <si>
    <t>1580198945</t>
  </si>
  <si>
    <t>https://podminky.urs.cz/item/CS_URS_2022_02/776410811</t>
  </si>
  <si>
    <t>98,6*1,1</t>
  </si>
  <si>
    <t>426</t>
  </si>
  <si>
    <t>776411111</t>
  </si>
  <si>
    <t>Montáž soklíků lepením obvodových, výšky do 80 mm</t>
  </si>
  <si>
    <t>2137827595</t>
  </si>
  <si>
    <t>https://podminky.urs.cz/item/CS_URS_2022_02/776411111</t>
  </si>
  <si>
    <t>"mč.201+202+205"</t>
  </si>
  <si>
    <t>77,82</t>
  </si>
  <si>
    <t>427</t>
  </si>
  <si>
    <t>6141820x1</t>
  </si>
  <si>
    <t>lišta podlahová - soklík</t>
  </si>
  <si>
    <t>-505390740</t>
  </si>
  <si>
    <t>77,82*1,1</t>
  </si>
  <si>
    <t>428</t>
  </si>
  <si>
    <t>776421312</t>
  </si>
  <si>
    <t>Montáž lišt přechodových šroubovaných</t>
  </si>
  <si>
    <t>-1714943804</t>
  </si>
  <si>
    <t>https://podminky.urs.cz/item/CS_URS_2022_02/776421312</t>
  </si>
  <si>
    <t>0,92*5+1,4+2,8</t>
  </si>
  <si>
    <t>429</t>
  </si>
  <si>
    <t>55343118</t>
  </si>
  <si>
    <t>profil přechodový Al narážecí 40mm bronz</t>
  </si>
  <si>
    <t>-65669961</t>
  </si>
  <si>
    <t>8,8*1,1</t>
  </si>
  <si>
    <t>430</t>
  </si>
  <si>
    <t>998776102</t>
  </si>
  <si>
    <t>Přesun hmot pro podlahy povlakové stanovený z hmotnosti přesunovaného materiálu vodorovná dopravní vzdálenost do 50 m v objektech výšky přes 6 do 12 m</t>
  </si>
  <si>
    <t>875770764</t>
  </si>
  <si>
    <t>https://podminky.urs.cz/item/CS_URS_2022_02/998776102</t>
  </si>
  <si>
    <t>777</t>
  </si>
  <si>
    <t>Podlahy lité</t>
  </si>
  <si>
    <t>431</t>
  </si>
  <si>
    <t>777111111</t>
  </si>
  <si>
    <t>Příprava podkladu před provedením litých podlah vysátí</t>
  </si>
  <si>
    <t>835070785</t>
  </si>
  <si>
    <t>https://podminky.urs.cz/item/CS_URS_2022_02/777111111</t>
  </si>
  <si>
    <t>"skladba PD.201"</t>
  </si>
  <si>
    <t>432</t>
  </si>
  <si>
    <t>777131111</t>
  </si>
  <si>
    <t>Penetrační nátěr podlahy epoxidový předem plněný pískem</t>
  </si>
  <si>
    <t>-140145194</t>
  </si>
  <si>
    <t>https://podminky.urs.cz/item/CS_URS_2022_02/777131111</t>
  </si>
  <si>
    <t>433</t>
  </si>
  <si>
    <t>777511121</t>
  </si>
  <si>
    <t>Krycí stěrka průmyslová epoxidová, tloušťky do 1 mm</t>
  </si>
  <si>
    <t>-1974723342</t>
  </si>
  <si>
    <t>https://podminky.urs.cz/item/CS_URS_2022_02/777511121</t>
  </si>
  <si>
    <t>781</t>
  </si>
  <si>
    <t>Dokončovací práce - obklady</t>
  </si>
  <si>
    <t>434</t>
  </si>
  <si>
    <t>781121011</t>
  </si>
  <si>
    <t>Příprava podkladu před provedením obkladu nátěr penetrační na stěnu</t>
  </si>
  <si>
    <t>-799455747</t>
  </si>
  <si>
    <t>https://podminky.urs.cz/item/CS_URS_2022_02/781121011</t>
  </si>
  <si>
    <t>4,97*3,5-0,7*2,1</t>
  </si>
  <si>
    <t>14,2*3,42-0,8*2,1</t>
  </si>
  <si>
    <t>11,95*3,52-0,8*2,1</t>
  </si>
  <si>
    <t>8,6*3,42-0,8*2,1*2</t>
  </si>
  <si>
    <t>5,7*3,82-0,7*2,1</t>
  </si>
  <si>
    <t>13,6*3,42-0,8*2,1</t>
  </si>
  <si>
    <t>9,68*3,52-0,8*2,1</t>
  </si>
  <si>
    <t>9,2*3,42-0,8*2,1</t>
  </si>
  <si>
    <t>8,46*3,42-0,8*2,1</t>
  </si>
  <si>
    <t>3,83*2,1</t>
  </si>
  <si>
    <t>7,7*3-0,7*2,1*2</t>
  </si>
  <si>
    <t>5,52*3-0,7*2,1</t>
  </si>
  <si>
    <t>7,6*3-0,7*2,1*2</t>
  </si>
  <si>
    <t>435</t>
  </si>
  <si>
    <t>781474154</t>
  </si>
  <si>
    <t>Montáž obkladů vnitřních stěn z dlaždic keramických lepených flexibilním lepidlem velkoformátových hladkých přes 4 do 6 ks/m2</t>
  </si>
  <si>
    <t>-1597165236</t>
  </si>
  <si>
    <t>https://podminky.urs.cz/item/CS_URS_2022_02/781474154</t>
  </si>
  <si>
    <t>436</t>
  </si>
  <si>
    <t>59761001</t>
  </si>
  <si>
    <t>obklad velkoformátový keramický hladký přes 4 do 6ks/m2</t>
  </si>
  <si>
    <t>1265684657</t>
  </si>
  <si>
    <t>362,055*1,15</t>
  </si>
  <si>
    <t>437</t>
  </si>
  <si>
    <t>781494111</t>
  </si>
  <si>
    <t>Obklad - dokončující práce profily ukončovací lepené flexibilním lepidlem rohové</t>
  </si>
  <si>
    <t>-1837237616</t>
  </si>
  <si>
    <t>https://podminky.urs.cz/item/CS_URS_2022_02/781494111</t>
  </si>
  <si>
    <t>3,42</t>
  </si>
  <si>
    <t>438</t>
  </si>
  <si>
    <t>781495115</t>
  </si>
  <si>
    <t>Obklad - dokončující práce ostatní práce spárování silikonem</t>
  </si>
  <si>
    <t>937860432</t>
  </si>
  <si>
    <t>https://podminky.urs.cz/item/CS_URS_2022_02/781495115</t>
  </si>
  <si>
    <t>14+13,68+14,08+13,68+15,28+17,1+14,08+13,68+13,68</t>
  </si>
  <si>
    <t>2,1+12+12+12+12</t>
  </si>
  <si>
    <t>439</t>
  </si>
  <si>
    <t>998781102</t>
  </si>
  <si>
    <t>Přesun hmot pro obklady keramické stanovený z hmotnosti přesunovaného materiálu vodorovná dopravní vzdálenost do 50 m v objektech výšky přes 6 do 12 m</t>
  </si>
  <si>
    <t>1627512246</t>
  </si>
  <si>
    <t>https://podminky.urs.cz/item/CS_URS_2022_02/998781102</t>
  </si>
  <si>
    <t>783</t>
  </si>
  <si>
    <t>Dokončovací práce - nátěry</t>
  </si>
  <si>
    <t>440</t>
  </si>
  <si>
    <t>783301313</t>
  </si>
  <si>
    <t>Příprava podkladu zámečnických konstrukcí před provedením nátěru odmaštění odmašťovačem ředidlovým</t>
  </si>
  <si>
    <t>-1165222954</t>
  </si>
  <si>
    <t>https://podminky.urs.cz/item/CS_URS_2022_02/783301313</t>
  </si>
  <si>
    <t>"trapézový plech - strop 1.np"</t>
  </si>
  <si>
    <t>310,1*1,5</t>
  </si>
  <si>
    <t>"ocelové nosníky - loby"</t>
  </si>
  <si>
    <t>24,07+45,31+23,94+23,76+22,53+5,51+4,32</t>
  </si>
  <si>
    <t>441</t>
  </si>
  <si>
    <t>783314201</t>
  </si>
  <si>
    <t>Základní antikorozní nátěr zámečnických konstrukcí jednonásobný syntetický standardní</t>
  </si>
  <si>
    <t>1592725698</t>
  </si>
  <si>
    <t>https://podminky.urs.cz/item/CS_URS_2022_02/783314201</t>
  </si>
  <si>
    <t>442</t>
  </si>
  <si>
    <t>783315101</t>
  </si>
  <si>
    <t>Mezinátěr zámečnických konstrukcí jednonásobný syntetický standardní</t>
  </si>
  <si>
    <t>-2090859422</t>
  </si>
  <si>
    <t>https://podminky.urs.cz/item/CS_URS_2022_02/783315101</t>
  </si>
  <si>
    <t>443</t>
  </si>
  <si>
    <t>783317101</t>
  </si>
  <si>
    <t>Krycí nátěr (email) zámečnických konstrukcí jednonásobný syntetický standardní</t>
  </si>
  <si>
    <t>-262104010</t>
  </si>
  <si>
    <t>https://podminky.urs.cz/item/CS_URS_2022_02/783317101</t>
  </si>
  <si>
    <t>444</t>
  </si>
  <si>
    <t>783826635</t>
  </si>
  <si>
    <t>Hydrofobizační nátěr omítek silikonový, transparentní, povrchů hladkých omítek hladkých, zrnitých tenkovrstvých nebo štukových stupně členitosti 4</t>
  </si>
  <si>
    <t>365168015</t>
  </si>
  <si>
    <t>https://podminky.urs.cz/item/CS_URS_2022_02/783826635</t>
  </si>
  <si>
    <t>445</t>
  </si>
  <si>
    <t>783827485</t>
  </si>
  <si>
    <t>Krycí (ochranný ) nátěr omítek dvojnásobný hladkých omítek hladkých, zrnitých tenkovrstvých nebo štukových stupně členitosti 5 silikonový</t>
  </si>
  <si>
    <t>-1060846222</t>
  </si>
  <si>
    <t>https://podminky.urs.cz/item/CS_URS_2022_02/783827485</t>
  </si>
  <si>
    <t>"opravovaná omítka nad sanační omítkou"</t>
  </si>
  <si>
    <t>784</t>
  </si>
  <si>
    <t>Dokončovací práce - malby a tapety</t>
  </si>
  <si>
    <t>446</t>
  </si>
  <si>
    <t>784181121</t>
  </si>
  <si>
    <t>Penetrace podkladu jednonásobná hloubková akrylátová bezbarvá v místnostech výšky do 3,80 m</t>
  </si>
  <si>
    <t>-1449919445</t>
  </si>
  <si>
    <t>https://podminky.urs.cz/item/CS_URS_2022_02/784181121</t>
  </si>
  <si>
    <t>"SDK"</t>
  </si>
  <si>
    <t>(7,472+130,461+8,303+93,759+32,725+17,978+18,023+8,47+4,466)*2+4,455</t>
  </si>
  <si>
    <t>36,614+59,047+66,352+26,163+42,242+10,7+53,647+1,2+108,927+43,702</t>
  </si>
  <si>
    <t>"omítky"</t>
  </si>
  <si>
    <t>343,275+84,6</t>
  </si>
  <si>
    <t>"odečet keram.obkladu"</t>
  </si>
  <si>
    <t>-362,055</t>
  </si>
  <si>
    <t>447</t>
  </si>
  <si>
    <t>784211101</t>
  </si>
  <si>
    <t>Malby z malířských směsí oděruvzdorných za mokra dvojnásobné, bílé za mokra oděruvzdorné výborně v místnostech výšky do 3,80 m</t>
  </si>
  <si>
    <t>-2047531060</t>
  </si>
  <si>
    <t>https://podminky.urs.cz/item/CS_URS_2022_02/784211101</t>
  </si>
  <si>
    <t>448</t>
  </si>
  <si>
    <t>7842111x1</t>
  </si>
  <si>
    <t>Dvojnásobná sanační silikátová malba</t>
  </si>
  <si>
    <t>2034211352</t>
  </si>
  <si>
    <t>449</t>
  </si>
  <si>
    <t>78442-901</t>
  </si>
  <si>
    <t>Příplatek za černou malbu</t>
  </si>
  <si>
    <t>-1694768202</t>
  </si>
  <si>
    <t>310,1</t>
  </si>
  <si>
    <t>05.1.001.1 - D.1.4.1.1 - Zdravotechnické instalace</t>
  </si>
  <si>
    <t>11 - Přípravné a přidružené práce</t>
  </si>
  <si>
    <t>13 - Hloubené vykopávky</t>
  </si>
  <si>
    <t>15 - Roubení</t>
  </si>
  <si>
    <t>16 - Přemístění výkopku</t>
  </si>
  <si>
    <t>17 - Konstrukce ze zemin</t>
  </si>
  <si>
    <t>19 - Hloubení pro podzemní stěny, ražení a hloubení důlní</t>
  </si>
  <si>
    <t>45 - Podkladní a vedlejší konstrukce (kromě vozovek a železničního svršku)</t>
  </si>
  <si>
    <t>721 - Vnitřní kanalizace</t>
  </si>
  <si>
    <t>722 - Vnitřní vodovod</t>
  </si>
  <si>
    <t>725 - Zařizovací předměty</t>
  </si>
  <si>
    <t>767 - Konstrukce doplňkové stavební (zámečnické)</t>
  </si>
  <si>
    <t>783 - Nátěry</t>
  </si>
  <si>
    <t>89 - Ostatní konstrukce a práce na trubním vedení</t>
  </si>
  <si>
    <t>97 - Prorážení otvorů a ostatní bourací práce</t>
  </si>
  <si>
    <t>M46 - Zemní práce při montážích</t>
  </si>
  <si>
    <t>D1 - Ostatní materiál</t>
  </si>
  <si>
    <t>115101201R00</t>
  </si>
  <si>
    <t>Čerpání vody na výšku do 10 m, přítok do 500 l/min; DEN x HODIN</t>
  </si>
  <si>
    <t>h</t>
  </si>
  <si>
    <t>RTS I / 2022</t>
  </si>
  <si>
    <t>5*24</t>
  </si>
  <si>
    <t>115101301R00</t>
  </si>
  <si>
    <t>Pohotovost čerp.soupravy, výška 10 m, přítok 500 l; DEN</t>
  </si>
  <si>
    <t>Hloubené vykopávky</t>
  </si>
  <si>
    <t>139711101RT4</t>
  </si>
  <si>
    <t>Vykopávka v uzavřených prostorách v hor.1-4; viz. v.č. 101, 201</t>
  </si>
  <si>
    <t>200,13</t>
  </si>
  <si>
    <t>132201210R00</t>
  </si>
  <si>
    <t>Hloubení rýh š.do 200 cm hor.3 do 50 m3,STROJNĚ; viz. v.č. 101,201</t>
  </si>
  <si>
    <t>80,33*0,5</t>
  </si>
  <si>
    <t>132201219R00</t>
  </si>
  <si>
    <t>Přípl.za lepivost,hloubení rýh 200cm,hor.3,STROJNĚ; viz. v.č. 101,201</t>
  </si>
  <si>
    <t>40,125/2</t>
  </si>
  <si>
    <t>132301210R00</t>
  </si>
  <si>
    <t>Hloubení rýh š.do 200 cm hor.4 do 50 m3, STROJNĚ; viz. v.č. 101,201</t>
  </si>
  <si>
    <t>132301219R00</t>
  </si>
  <si>
    <t>Přípl.za lepivost,hloubení rýh 200cm,hor.4,STROJNĚ; viz. výkop</t>
  </si>
  <si>
    <t>40,165/2</t>
  </si>
  <si>
    <t>Roubení</t>
  </si>
  <si>
    <t>151101101R00</t>
  </si>
  <si>
    <t>Pažení a rozepření stěn rýh - příložné - hl.do 2 m; viz. v.č. 101,201</t>
  </si>
  <si>
    <t>1*431,20</t>
  </si>
  <si>
    <t>151101111R00</t>
  </si>
  <si>
    <t>Odstranění pažení stěn rýh - příložné - hl. do 2 m; viz. pažení</t>
  </si>
  <si>
    <t>431,20</t>
  </si>
  <si>
    <t>151101102T00</t>
  </si>
  <si>
    <t>Pažení a rozepření stěn rýh - příložné - hl.do 4 m; viz. v.č. 101,201</t>
  </si>
  <si>
    <t>1*68,30</t>
  </si>
  <si>
    <t>151101112R00</t>
  </si>
  <si>
    <t>Odstranění pažení stěn rýh - příložné - hl. do 4 m; viz. pažení</t>
  </si>
  <si>
    <t>68,30</t>
  </si>
  <si>
    <t>Přemístění výkopku</t>
  </si>
  <si>
    <t>161101101R00</t>
  </si>
  <si>
    <t>Svislé přemístění výkopku z hor.1-4 do 2,5 m; viz. výkop</t>
  </si>
  <si>
    <t>200,13+80,33</t>
  </si>
  <si>
    <t>167101102R00</t>
  </si>
  <si>
    <t>Nakládání výkopku z hor.1-4 v množství nad 100 m3; viz. výkop</t>
  </si>
  <si>
    <t>280,46</t>
  </si>
  <si>
    <t>162701105R00</t>
  </si>
  <si>
    <t>Vodorovné přemístění výkopku z hor.1-4 do 10000 m; viz. výkop</t>
  </si>
  <si>
    <t>280,45</t>
  </si>
  <si>
    <t>162701109R00</t>
  </si>
  <si>
    <t>Příplatek k vod. přemístění hor.1-4 za další 1 km; 10km (celkem 20km</t>
  </si>
  <si>
    <t>280,45*10</t>
  </si>
  <si>
    <t>Konstrukce ze zemin</t>
  </si>
  <si>
    <t>175101101R00</t>
  </si>
  <si>
    <t>Obsyp potrubí bez prohození sypaniny; viz. v.č. 101,201</t>
  </si>
  <si>
    <t>174101101R00</t>
  </si>
  <si>
    <t>Zásyp jam, rýh, šachet se zhutněním; výkop; lože pod potrubí; obsyp potrubí</t>
  </si>
  <si>
    <t>-27,16</t>
  </si>
  <si>
    <t>-79,16</t>
  </si>
  <si>
    <t>Hloubení pro podzemní stěny, ražení a hloubení důlní</t>
  </si>
  <si>
    <t>199000002R00</t>
  </si>
  <si>
    <t>Poplatek za skládku horniny 1- 4; VIZ.VODOROVNÝ PŘESUN</t>
  </si>
  <si>
    <t>Podkladní a vedlejší konstrukce (kromě vozovek a železničního svršku)</t>
  </si>
  <si>
    <t>451572111R00</t>
  </si>
  <si>
    <t>Lože pod potrubí z kameniva těženého 0 - 4 mm; viz. v.č. 101,201</t>
  </si>
  <si>
    <t>1*27,16</t>
  </si>
  <si>
    <t>452313131R00</t>
  </si>
  <si>
    <t>Bloky pro potrubí z betonu C 12/15 - zajištění kanalizačního potrubí proti posunu včetně bednění bloku a dodávky betonu; potrubí ve spádu vyšším než 15%</t>
  </si>
  <si>
    <t>5*1*1*1</t>
  </si>
  <si>
    <t>721</t>
  </si>
  <si>
    <t>Vnitřní kanalizace</t>
  </si>
  <si>
    <t>721 02-0900VD</t>
  </si>
  <si>
    <t>Demontáž stávajících instalací včetně ekologické likvidace odpadu; viz. stavební část bourací práce</t>
  </si>
  <si>
    <t>721 00-0015VD</t>
  </si>
  <si>
    <t>Orientační štíky, popisové tabulky, dodávka a montáž; viz v.č. 102-109</t>
  </si>
  <si>
    <t>1*50</t>
  </si>
  <si>
    <t>721 00-0010VD</t>
  </si>
  <si>
    <t>Hadice pro odvod kondenzátu, dodávka a montáž, včetně spojek a přechodů; Úkapy od pojistných ventilů, dopojení kondenzátů apod.; viz v.č. 102-106</t>
  </si>
  <si>
    <t>1*20</t>
  </si>
  <si>
    <t>721 01-0011VD</t>
  </si>
  <si>
    <t>Protipožární průchodky/manžety pro plastové kanalizační potrubí, odolnost dle požárně bezpečnostního řešení stavby, dodávka a montáž; dle požadavků požárně bezpečnostního řešení, DN50-DN150; P.U., viz v.č. 101-104, 202</t>
  </si>
  <si>
    <t>1*10</t>
  </si>
  <si>
    <t>721176102R00</t>
  </si>
  <si>
    <t>Potrubí HT připojovací D 40 x 1,8 mm - montáž a dodávka potrubí včetně tvarovek, těsnění, přechodů a čistících kusů; viz v.č. 102-104, 202</t>
  </si>
  <si>
    <t>1*70</t>
  </si>
  <si>
    <t>721176103R00</t>
  </si>
  <si>
    <t>Potrubí HT připojovací D 50 x 1,8 mm - montáž a dodávka potrubí včetně tvarovek, těsnění, přechodů a čistících kusů; viz v.č. 102-104, 202</t>
  </si>
  <si>
    <t>1*25</t>
  </si>
  <si>
    <t>721176104R00</t>
  </si>
  <si>
    <t>Potrubí HT připojovací D 75 x 1,9 mm - montáž a dodávka potrubí včetně tvarovek, těsnění, přechodů a čistících kusů; viz v.č. 102-104, 202</t>
  </si>
  <si>
    <t>1*5</t>
  </si>
  <si>
    <t>721176105R00</t>
  </si>
  <si>
    <t>Potrubí HT připojovací D 110 x 2,7 mm - montáž a dodávka potrubí včetně tvarovek, těsnění, přechodů a čistících kusů; viz v.č. 102-104, 202</t>
  </si>
  <si>
    <t>1*15</t>
  </si>
  <si>
    <t>721176114R00</t>
  </si>
  <si>
    <t>Potrubí HT odpadní svislé D 75 x 1,9 mm - montáž a dodávka potrubí včetně tvarovek, těsnění, přechodů a čistících kusů; viz v.č. 102-104, 202</t>
  </si>
  <si>
    <t>1*40</t>
  </si>
  <si>
    <t>721176115R00</t>
  </si>
  <si>
    <t>Potrubí HT odpadní svislé D 110 x 2,7 mm - montáž a dodávka potrubí včetně tvarovek, těsnění, přechodů a čistících kusů; viz v.č. 102-104, 202</t>
  </si>
  <si>
    <t>721176116R00</t>
  </si>
  <si>
    <t>Potrubí HT odpadní svislé D 125 x 3,1 montáž a dodávka potrubí včetně tvarovek, těsnění, přechodů a čistících kusů; viz v.č. 102-104, 202</t>
  </si>
  <si>
    <t>721176222R00</t>
  </si>
  <si>
    <t>Potrubí KG svodné (ležaté) v zemi D 110 x 3,2 mm - montáž a dodávka potrubí včetně tvarovek, přechodů a těsnění; viz. v.č.101,201</t>
  </si>
  <si>
    <t>1*30</t>
  </si>
  <si>
    <t>721176145R00</t>
  </si>
  <si>
    <t>Potrubí HT dešťové (svislé/zavěšené) D 110 x 2,7 mm - montáž a dodávka potrubí včetně tvarovek, těsnění, přechodů a čistících kusů; viz v.č. 102-104, 202</t>
  </si>
  <si>
    <t>721176223R00</t>
  </si>
  <si>
    <t>Potrubí KG svodné (ležaté) v zemi D 125 x 3,2 mm - montáž a dodávka potrubí včetně tvarovek, přechodů a těsnění; viz. v.č.101,201</t>
  </si>
  <si>
    <t>721176224R00</t>
  </si>
  <si>
    <t>Potrubí KG svodné (ležaté) v zemi D 160 x 4,0 mm- montáž a dodávka potrubí včetně tvarovek, přechodů a těsnění; viz. v.č.101,201</t>
  </si>
  <si>
    <t>1*130</t>
  </si>
  <si>
    <t>721176225R00</t>
  </si>
  <si>
    <t>Potrubí KG svodné (ležaté) v zemi D 200 x 4,9 mm- montáž a dodávka potrubí včetně tvarovek, přechodů a těsnění; viz. v.č.101,201</t>
  </si>
  <si>
    <t>1*65</t>
  </si>
  <si>
    <t>721 00-9149VD</t>
  </si>
  <si>
    <t>Izolace potrubí včetně tvarovek proti rosení a hluku, minerální vlna/AL povrch, min lambda=0,04W/m, na potrubí DN40, tl.25mm, dodávka a montáž třída reakce na oheň A2L-s1,d0; kondenzáty - viz v.č. 102-104, 202</t>
  </si>
  <si>
    <t>1*80</t>
  </si>
  <si>
    <t>721 00-9150VD</t>
  </si>
  <si>
    <t>Izolace potrubí včetně tvarovek proti rosení a hluku, minerální vlna/AL povrch, min lambda=0,04W/m, na potrubí DN50, tl.25mm, dodávka a montáž třída reakce na oheň A2L-s1,d0; viz v.č. 102-104,202</t>
  </si>
  <si>
    <t>721 00-9152VD</t>
  </si>
  <si>
    <t>Izolace potrubí včetně tvarovek proti rosení a hluku, minerální vlna/AL povrch, min lambda=0,04W/m, na potrubí DN75 tl.25mm, dodávka a montáž třída reakce na oheň A2L-s1,d0; viz v.č. 102-104,202</t>
  </si>
  <si>
    <t>721 00-9153VD</t>
  </si>
  <si>
    <t>Izolace potrubí včetně tvarovek proti rosení a hluku, minerální vlna/AL povrch, min lambda=0,04W/m, na potrubí DN110, tl.25mm, dodávka a montáž třída reakce na oheň A2L-s1,d0; viz v.č. 102-104,202</t>
  </si>
  <si>
    <t>721194104T00</t>
  </si>
  <si>
    <t>Vyvedení odpadní výpustky D 40 mm; viz v.č. 102-104, 202</t>
  </si>
  <si>
    <t>1*26</t>
  </si>
  <si>
    <t>721194105T00</t>
  </si>
  <si>
    <t>Vyvedení odpadní výpustky D 50 mm; viz v.č. 102-104, 202</t>
  </si>
  <si>
    <t>721194109T00</t>
  </si>
  <si>
    <t>Vyvedení odpadní výpustky D 110 mm; viz v.č. 102-104, 202</t>
  </si>
  <si>
    <t>721 00-2902VD</t>
  </si>
  <si>
    <t>Dvířka revizní 20/20cm v barvě stěny vhodná i pro obklad s hliníkovým rámem - dodávka a montáž položna zahrnuje i povrchovou úpravu; viz v.č. 102-104, 202</t>
  </si>
  <si>
    <t>721 05-0000VD</t>
  </si>
  <si>
    <t>Souprava ventilační střešní, souprava větrací hlavice plastové DN75-110 mm, dodávka a montáž včetně dodávky a montáže izolačních souprav pro napojení na izolace střechy nebo střešní krytiny; VH - viz v.č.viz v.č. 102-104, 202</t>
  </si>
  <si>
    <t>1*3</t>
  </si>
  <si>
    <t>721273150RT1</t>
  </si>
  <si>
    <t>Hlavice ventilační přivětrávací, přivzdušňovací ventil, D 50/75/110 mm, dodávka a montáž; P.V., viz v.č. 102-104, 202; P.V., viz v.č. 102-104, 202 - PODOMÍTKOVÁ VERZE</t>
  </si>
  <si>
    <t>1*7</t>
  </si>
  <si>
    <t>1*1</t>
  </si>
  <si>
    <t>721 21-0014VD</t>
  </si>
  <si>
    <t>Podlahová vpust celonerezová, DN100, svislý odtok, izol.souprava, sifonová vložka, nerezový protiskluzný rošt 200/200mm, dodávka a montáž; provedení pro ker. dlažbu, průtok 1,6 l/s, košík na nečistoty, m.č. 109</t>
  </si>
  <si>
    <t>721 50-02VD</t>
  </si>
  <si>
    <t>Sprchový nerezový žlab 3050mm, v. 79mm, 3x sifon suchý, odtok 50mm svislý, kryt žlabu děrovaný, okraj pro keramickou dlažbu - montáž a dodávka; Celonerezový žlab (nerez ocel třídy AISI304) s roštem z děrovaného plechu. Stavební výška žlábku je 20mm, v místě odtoku je nátrubek, svisle DN50, doplněný o plastovou suchou zápachovou klapku. V místě sifonu je stavební výška 78mm. Průtok sifonem je 0,42 l/s. Okraj žlabu je opatřen přírubou pro napojení stěrkové hydroizolace. Tato příruba je u zdí svisle zvednutá, pro systémové napojení stěrkové izolace na stěně. ; osazeno ve sprše m.č. 106; osazeno ve sprše m.č.115</t>
  </si>
  <si>
    <t>soub</t>
  </si>
  <si>
    <t>1*2</t>
  </si>
  <si>
    <t>721 50-03VD</t>
  </si>
  <si>
    <t>Sprchový nerezový žlab 1050mm, v. 79mm, 1x sifon suchý, odtok 50mm svislý, kryt žlabu děrovaný,okraj pro keramickou dlažbu - montáž a dodávka; Celonerezový žlab (nerez ocel třídy AISI304) s roštem z děrovaného plechu. Stavební výška žlábku je 20mm, v místě odtoku je nátrubek, svisle DN50, doplněný o plastovou suchou zápachovou klapku. V místě sifonu je stavební výška 78mm. Průtok sifonem je 0,42 l/s. Okraj žlabu je opatřen přírubou pro napojení stěrkové hydroizolace. Tato příruba je u zdí svisle zvednutá, pro systémové napojení stěrkové izolace na stěně. ; osazeno ve spše m.č. 115</t>
  </si>
  <si>
    <t>721 50-04VD</t>
  </si>
  <si>
    <t>Sprchový nerezový žlab 1850mm v. 79mm, 2x sifon suchý,2x ,odtok 50mm svislý, kryt žlabu děrovaný, okraj pro keramickou dlažbu - montáž a dodávka. Celonerezový žlab (nerez ocel třídy AISI304) s roštem z děrovaného plechu. Stavební výška žlábku je 20mm, v místě odtoku je nátrubek, svisle DN50, doplněný o plastovou suchou zápachovou klapku. V místě sifonu je stavební výška 78mm. Průtok sifonem je 0,42 l/s. Okraj žlabu je opatřen přírubou pro napojení stěrkové hydroizolace. Tato příruba je u zdí svisle zvednutá, pro systémové napojení stěrkové izolace na stěně. osazeno u pisoárů m.č. 107</t>
  </si>
  <si>
    <t>721 30-0202VD</t>
  </si>
  <si>
    <t>Sestava střešního vtoku, pro zelené střechy, střešní vtok svislý odtok DN100, samoregulační el. vyhřívání 230V, nástavec, dodávka a montáž kapacita min 8,1l/s, střešní vtok pro zelené střechy s přírubou pro napojení parozábrany, nástavec s mPVC přírubou pro napojení vodotěsné hydroizolace, kontrolní šachta pro zelené střechy; viz v.č. 101-104,201,202</t>
  </si>
  <si>
    <t>721 00-0009VD</t>
  </si>
  <si>
    <t>Kondenzační sifon pro zařízení VZT, mechanická pojistka proti vyschnutí, dodávka a montáž; FCU/KLM viz v.č. 102,103,202</t>
  </si>
  <si>
    <t>721 00-0001VD</t>
  </si>
  <si>
    <t>Odpadní kalich s pojistkou proti vyschnutí - montáž+dodávka; viz. v.č. 102,103,202</t>
  </si>
  <si>
    <t>721223423RT2</t>
  </si>
  <si>
    <t>Vpust podlahová se zápachovou uzávěrkou v nevysychavém provedení, mřížka nerez, izol souprava - montáž+dodávka mřížka nerez 115 x 115 D 50/75/110 mm, instalace v technických místnostech a strojovnách; viz v.č. 101-104,201,202</t>
  </si>
  <si>
    <t>721 09-0003VD</t>
  </si>
  <si>
    <t>Lapač střešních splavenin GL150 (litinový), koš na nečistoty, krycí víčko, hltnost 9 l/s -montáž a dodávka; viz. v.č. 101, 201</t>
  </si>
  <si>
    <t>1*4</t>
  </si>
  <si>
    <t>72100-2536VD</t>
  </si>
  <si>
    <t>Plastová kanal.šachta prům. 425 teleskop.,poklop D400t, pro potrubí d160/d200 - montáž + dodávka. viz. v.č. 101, 201 ŠD1- vtok DN160, DN200, odtok DN200 ŠD2-vtok DN160, odtok DN200</t>
  </si>
  <si>
    <t>721290113T00</t>
  </si>
  <si>
    <t>Zkouška těsnosti kanalizace vodou do DN 300; viz. montáž potrubí</t>
  </si>
  <si>
    <t>1*590</t>
  </si>
  <si>
    <t>721290123R00</t>
  </si>
  <si>
    <t>Zkouška těsnosti kanalizace kouřem DN 300; viz. montáž potrubí</t>
  </si>
  <si>
    <t>998721103R00</t>
  </si>
  <si>
    <t>Přesun hmot pro vnitřní kanalizaci, výšky do 24 m</t>
  </si>
  <si>
    <t>722</t>
  </si>
  <si>
    <t>Vnitřní vodovod</t>
  </si>
  <si>
    <t>722 09-0011VD</t>
  </si>
  <si>
    <t>Demontáž stávajících instalací vodovodu včetně ekologické likvidace odpadu</t>
  </si>
  <si>
    <t>1*32</t>
  </si>
  <si>
    <t>722 00-0011VD</t>
  </si>
  <si>
    <t>Orientační štítky, popisové tabulky, dodávka a montáž popis armatur, potrubí, terčíky revizních dvířek; viz v.č. 105,106,205</t>
  </si>
  <si>
    <t>722 00-3065VD</t>
  </si>
  <si>
    <t>Těsnění prostupů protipožárním tmelem/požárními manžetami, odolnost dle požárně bezpečnostního řešení, průměr do 150mm, dodávka a montáž; plastové potrubí, nehořlavá tepelná izolace z minerální vlny, položka platí pro sestavu potrubí studené, teplé vody s cirkulací, popřípadě kovové potrubí požární vody; P.U., viz v.č. 105,106,205</t>
  </si>
  <si>
    <t>722254231RT2</t>
  </si>
  <si>
    <t>Hydrantový systém, box nerez průměr 19/30, stálotvará hadice 30m - montáž + dodávka; viz. v.č. 105, 205</t>
  </si>
  <si>
    <t>722132115R00</t>
  </si>
  <si>
    <t>Potrubí ocel vně/vni pozink.lisovaný spoj 28x1,5, montáž a dodávka potrubí včetně tvarovek, spojek, přechodů a těsnění; viz. v.č. 105,205</t>
  </si>
  <si>
    <t>1*45</t>
  </si>
  <si>
    <t>722176212R00</t>
  </si>
  <si>
    <t>Potrubí vícevrstvý plast PE/AL/PE lisovaný spoj D 20 x 2,5 mm - montáž a dodávka potrubí včetně tvarovek, spojek, přechodů a těsnění; viz. v.č. 105,106,205</t>
  </si>
  <si>
    <t>1*260</t>
  </si>
  <si>
    <t>722176213R00</t>
  </si>
  <si>
    <t>Potrubí vícevrstvý plast PE/AL/PE lisovaný spoj D 26 x 3,0 mm - montáž a dodávka potrubí včetně tvarovek, spojek, přechodů a těsnění; viz. v.č. 105,106,205</t>
  </si>
  <si>
    <t>1*85</t>
  </si>
  <si>
    <t>722176214R00</t>
  </si>
  <si>
    <t>Potrubí vícevrstvý plast PE/AL/PE lisovaný spoj D 32 x 3,0 mm - montáž a dodávka potrubí včetně tvarovek, spojek, přechodů a těsnění; viz. v.č. 105,106,205</t>
  </si>
  <si>
    <t>1*55</t>
  </si>
  <si>
    <t>722176215R00</t>
  </si>
  <si>
    <t>Potrubí vícevrstvý plast PE/AL/PE lisovaný spoj D 40 x 3,5 mm - montáž a dodávka potrubí včetně tvarovek, spojek, přechodů a těsnění; viz. v.č. 105,106,205</t>
  </si>
  <si>
    <t>722176216R00</t>
  </si>
  <si>
    <t>Potrubí vícevrstvý plast PE/AL/PE lisovaný spoj D 50 x 4,0 mm - montáž a dodávka potrubí včetně tvarovek, spojek, přechodů a těsnění; viz. v.č. 105,106,205</t>
  </si>
  <si>
    <t>722176217R00</t>
  </si>
  <si>
    <t>Potrubí vícevrstvý plast PE/AL/PE lisovaný spoj D 63 x 4,5 mm - montáž a dodávka potrubí včetně tvarovek, spojek, přechodů a těsnění; viz. v.č. 105,106,205</t>
  </si>
  <si>
    <t>722171216R00</t>
  </si>
  <si>
    <t>Potrubí z PEHD, D 63 x 5,8 mm - montáž a dodávka potrubí včetně tvarovek přechodů a spojů; viz. v.č. 105,106,205</t>
  </si>
  <si>
    <t>142</t>
  </si>
  <si>
    <t>722 18-9001VD</t>
  </si>
  <si>
    <t>Izolace potrubí požárního rozvodu z min.vlny tl.25mm, včetně izolace tvarovek na, povrchová úprava Al, lepící páska, dodávka a montáž třída reakce na oheň A2L-s1,d0, pro požární potrubí DN25; viz v.č. 105,205</t>
  </si>
  <si>
    <t>722 18-0050VD</t>
  </si>
  <si>
    <t>; Izolace potrubí z min.vlny včetně izolace tvarovek na d20/25mm, povrchová úprava Al, lepící páska, dodávka a montáž třída reakce na oheň A2L-s1,d0 - volně vedené potrubí; viz v.č. 105,106,205</t>
  </si>
  <si>
    <t>722 18-0051VD</t>
  </si>
  <si>
    <t>Izolace potrubí z min.vlny včetně izolace tvarovek na d26/30mm, povrchová úprava Al, lepící páska, dodávka a montáž; třída reakce na oheň A2L-s1,d0 - volně vedené potrubí; viz v.č. 105,106,205</t>
  </si>
  <si>
    <t>722 18-0052VD</t>
  </si>
  <si>
    <t>Izolace potrubí z min.vlny včetně izolace tvarovek na d32/35mm, povrchová úprava Al, lepící páska, dodávka a montáž; třída reakce na oheň A2L-s1,d0 - volně vedené potrubí; viz v.č. 105,106,205</t>
  </si>
  <si>
    <t>722 18-0053VD</t>
  </si>
  <si>
    <t>Izolace potrubí z min.vlny včetně izolace tvarovek na d40/40mm, povrchová úprava Al, lepící páska, dodávka a montáž; třída reakce na oheň A2L-s1,d0 - volně vedené potrubí; viz v.č. 105,106,205</t>
  </si>
  <si>
    <t>722 18-0054VD</t>
  </si>
  <si>
    <t>Izolace potrubí z min.vlny včetně izolace tvarovek na d50/50mm, povrchová úprava Al, lepící páska, dodávka a montáž; třída reakce na oheň A2L-s1,d0 - volně vedené potrubí; viz v.č. 105,106,205</t>
  </si>
  <si>
    <t>722 18-0055VD</t>
  </si>
  <si>
    <t>Izolace potrubí z min.vlny včetně izolace tvarovek na d63/50mm, povrchová úprava Al, lepící páska, dodávka a montáž; třída reakce na oheň A2L-s1,d0 - volně vedené potrubí; viz v.č. 105,106,205</t>
  </si>
  <si>
    <t>722 18-0011VD</t>
  </si>
  <si>
    <t>Izolace potrubí PE návleková včetně izolace tvarovek na d20/20mm - montáž+dodávka,lepící páska ; pro potrubí vedené ve stěnách/ podlaze, lepící páska; viz v.č. 105,106,205</t>
  </si>
  <si>
    <t>722190401T00</t>
  </si>
  <si>
    <t>Vyvedení a upevnění vodovodní výpustky DN 15; viz v.č. 205; viz v.č. 205</t>
  </si>
  <si>
    <t>1*60</t>
  </si>
  <si>
    <t>722265117R00</t>
  </si>
  <si>
    <t>Vodoměr, voda studená, závitový, 6/4",6,0m3/h, dodávka a montáž možnost vertikální nebo horrizontální osazení, možnost osazení modulu dálkováho odečtu M-BUS; vodoměr před ohřevem viz. v.č. 106,205</t>
  </si>
  <si>
    <t>722265119R00</t>
  </si>
  <si>
    <t>Vodoměr, voda studená/teplá závitový, 1/2", 1,5m3/h, dodávka a montáž možnost vertikální nebo horrizontální osazení, možnost osazení modulu dálkováho odečtu M-BUS; vodoměry pro gastro viz. v.č. 105,205</t>
  </si>
  <si>
    <t>722 00-7200VD</t>
  </si>
  <si>
    <t>Modul dálkového odečtu pro vodoměry, M-Bus drátový, dodávka a montáž napojení dodávka MaR; pro vodoměry6/4"; 1/2"</t>
  </si>
  <si>
    <t>722 29-0991VD</t>
  </si>
  <si>
    <t>Tlaková expanzní nádoba objem 80l, 10/4bar, průtočná armatura , manometr, dodávka a montáž; instalace před ohřevem, v.č. 105, 205</t>
  </si>
  <si>
    <t>722 26-9001VD</t>
  </si>
  <si>
    <t>Manometr 0-16bar včetně trojcestného kohoutu - dodávka a montáž; MANOMETR viz v.č. 105,106,205</t>
  </si>
  <si>
    <t>722231165R00</t>
  </si>
  <si>
    <t>Ventil vodovodní pojistný, pro přípravu teplé vody, pitná voda, G 3/4", dodávka a montáž; instalace před ohřevem</t>
  </si>
  <si>
    <t>722 00-9023VD</t>
  </si>
  <si>
    <t>Oddělovač potrubních systémů typ BA DN25, dodávka a montáž, napojení na kanalizaci - volné hrdlo DN50; BA, viz v.č. 105,106,205</t>
  </si>
  <si>
    <t>722 00-9039VD</t>
  </si>
  <si>
    <t>Zpětná klapka, kontrolovatelná zpětná armatura, pro ochranu pitné vody, typ EA, D40 přírubová, dodávka a montáž; instalace před ohřev</t>
  </si>
  <si>
    <t>722 00-5001VD</t>
  </si>
  <si>
    <t>Elektronická úpravna vody proměnlivý průtok, potrubí d50 plast,programovatelná, 230V, vodoměr pro řízení chodu úpravny - montáž+dodávka zařízení; instalace před ohřev</t>
  </si>
  <si>
    <t>722236512R00</t>
  </si>
  <si>
    <t>Filtr vodovodní,vel.oka 0,4mm,vnitřní závity DN 20, dodávka a montáž; viz v.č. 105,106,205</t>
  </si>
  <si>
    <t>722236513R00</t>
  </si>
  <si>
    <t>Filtr vodovodní,vel.oka 0,4mm,vnitřní závity DN 25, dodávka a montáž; viz v.č. 105,106,205</t>
  </si>
  <si>
    <t>722 00-5100VD</t>
  </si>
  <si>
    <t>Filtr přepážkový s ručním proplachem závitový DN50/2" -montáž a dodávka zařízení hrubost síta 0,1mm, inastalace na vstupu pitné vody do objektu; viz v.č. 105,106,205</t>
  </si>
  <si>
    <t>722 50-0003VD</t>
  </si>
  <si>
    <t>Odvzdušňovací ventil G1/2" - předřadit uzávěr G1/2", dodávka a montáž; rezerva</t>
  </si>
  <si>
    <t>722 60-6001VD</t>
  </si>
  <si>
    <t>Regulační ventil pro cirkulace teplé vody statický, DN15, závitový, PN10, červený bronz, dodávka a montáž cylindrický G-závit, vypouštěcí zátka, uzavíratelný bez změny v nastavení, pro hydraulické vyrovnání toku; VyvV, viz v.č. 105,106,205</t>
  </si>
  <si>
    <t>722 60-6002VD</t>
  </si>
  <si>
    <t>Regulační ventil pro cirkulace teplé vody statický, DN20, závitový, PN10, červený bronz, dodávka a montáž cylindrický G-závit, vypouštěcí zátka, uzavíratelný bez změny v nastavení, pro hydraulické vyrovnání toku; VyvV, viz v.č. 105,106,205</t>
  </si>
  <si>
    <t>722 00-9015VD</t>
  </si>
  <si>
    <t>Vyregulování soustavy teplé vody a cirkulace; viz v.č. 105,106,205</t>
  </si>
  <si>
    <t>armat</t>
  </si>
  <si>
    <t>722 60-1001VD</t>
  </si>
  <si>
    <t>Přímoprůtočný ventil se šikmým sedlem, DN15, závitový, PN16, červený bronz, dodávka a montáž cylindrický G-závit pro šroubení s těsněním na plochu, sedlo ventilu a talířková jednotka ventilu z nerezu, vřetenový převod, indikace polohy otevřeno; UV, viz v.č. 105,106,205</t>
  </si>
  <si>
    <t>722 60-1002VD</t>
  </si>
  <si>
    <t>Přímoprůtočný ventil se šikmým sedlem, DN20, závitový, PN16, červený bronz, dodávka a montáž cylindrický G-závit pro šroubení s těsněním na plochu, sedlo ventilu a talířková jednotka ventilu z nerezu, vřetenový převod, indikace polohy otevřeno; UV, viz v.č. 105,106,205; UVV, viz v.č. 105,106,205</t>
  </si>
  <si>
    <t>722 60-1003VD</t>
  </si>
  <si>
    <t>Přímoprůtočný ventil se šikmým sedlem, DN25, závitový, PN16, červený bronz, dodávka a montáž cylindrický G-závit pro šroubení s těsněním na plochu, sedlo ventilu a talířková jednotka ventilu z nerezu, vřetenový převod, indikace polohy otevřeno; UV viz v.č. 105,106,205</t>
  </si>
  <si>
    <t>722 60-1005VD</t>
  </si>
  <si>
    <t>Přímoprůtočný ventil se šikmým sedlem, DN40, závitový, PN16, červený bronz, dodávka a montáž cylindrický G-závit pro šroubení s těsněním na plochu, sedlo ventilu a talířková jednotka ventilu z nerezu, vřetenový převod, indikace polohy otevřeno; UV, viz v.č. 105,106,205; UVV, viz v.č. 105,106,205</t>
  </si>
  <si>
    <t>722 60-1006VD</t>
  </si>
  <si>
    <t>Přímoprůtočný ventil se šikmým sedlem, DN50, závitový, PN16, červený bronz, dodávka a montáž cylindrický G-závit pro šroubení s těsněním na plochu, sedlo ventilu a talířková jednotka ventilu z nerezu, vřetenový převod, indikace polohy otevřeno; UV viz v.č. 105,106,205</t>
  </si>
  <si>
    <t>722 59-0000VD</t>
  </si>
  <si>
    <t>Vypouštěcí ventil, červený bronz, pro ventily se šikmým sedlem a regulační ventily dodávka a montáž ruční kolečko, postranní vývod, odvodňovací trubka, G-závit, pro odvzdušnění; UVV, viz v.č. 105,106,205</t>
  </si>
  <si>
    <t>722 26-9002VD</t>
  </si>
  <si>
    <t>Teploměr 0-100°C - montáž+dodávka; instalace před ohřev</t>
  </si>
  <si>
    <t>722 29-5082VD</t>
  </si>
  <si>
    <t>Cirkulační čerpadlo vícestupňové-bronz/nerez, pro systémy cirkulace teplé vody-montáž+dodávka průtok 1,12m3/4, , měrná energie 4,74m/230V; viz v.č. 106,206</t>
  </si>
  <si>
    <t>722-4223806VD</t>
  </si>
  <si>
    <t>Zpětná klapka závitová G3/4"-montáž+dodávka; viz v.č. 105,106,205</t>
  </si>
  <si>
    <t>722 00-2155VD</t>
  </si>
  <si>
    <t>Drobné armatury; zátky, návarky, jímky tlak, teplota, průtok, vzorkovací ventily, vypouštění ventiny apod.; viz v.č. 105,106,205</t>
  </si>
  <si>
    <t>722-42239050VD</t>
  </si>
  <si>
    <t>Ventil uzavírací s vývodem na hadici G1" - montáž a dodávka; viz v.č. 105,106,205</t>
  </si>
  <si>
    <t>722-4223921VD</t>
  </si>
  <si>
    <t>Rohový ventil regulační pro zařízení technologie a vodovodní baterie s tukovou komorou- montáž+dodávka; viz v.č. 105,106,205</t>
  </si>
  <si>
    <t>722-4226100VD</t>
  </si>
  <si>
    <t>Izolační pouzdra pro uzavírací armatury; viz. armatury UV, UVV, VyvV</t>
  </si>
  <si>
    <t>1*38</t>
  </si>
  <si>
    <t>722290234T00</t>
  </si>
  <si>
    <t>Proplach a dezinfekce vodovod.potrubí do DN 80 Položka zahrnuje i rozbory vody a protokoly pro kolaudační řízení; viz. montáž potrubí</t>
  </si>
  <si>
    <t>1*530</t>
  </si>
  <si>
    <t>722280108R00</t>
  </si>
  <si>
    <t>Tlaková zkouška vodovodního potrubí do DN 80 Položka zahrnuje i protokol o provedených zkouškách; viz. montáž potrubí</t>
  </si>
  <si>
    <t>998722103R00</t>
  </si>
  <si>
    <t>Přesun hmot pro vnitřní vodovod, výšky do 24 m</t>
  </si>
  <si>
    <t>Zařizovací předměty</t>
  </si>
  <si>
    <t>725019103R00</t>
  </si>
  <si>
    <t>VYL - Výlevka keramická závěsná s plastovou mřížkou, odtok DN100 - montáž + dodávka; viz v.č. 001,105,106,205</t>
  </si>
  <si>
    <t>725825114R00</t>
  </si>
  <si>
    <t>VYL - Baterie dřezová nástěnná páková ruční, chrom, keramická kartuše, otočné výtokové ramínko, pro výlevku, dodávka a montáž; viz v.č.105,106,205</t>
  </si>
  <si>
    <t>725 11-0600VD</t>
  </si>
  <si>
    <t>Montážní prvek pro uchycení závěsné výlevky včetně nádržky,mont.sady a příslušenství, tlačítko start/stop v balení - montáž+dodávka; VYL - viz v.č. 105,106,205</t>
  </si>
  <si>
    <t>725860180RT1</t>
  </si>
  <si>
    <t>Sifon pro pračku/myčku D 40/50 mm, podomítková uzávěrka, krycí deska nerez, dodávka a montáž volitelně Y-kus pro napojení dvou hadic; viz v.č. 105,106,205</t>
  </si>
  <si>
    <t>725814129RVP</t>
  </si>
  <si>
    <t>Pračkový rohový ventil se zpětnou klapkou DN15 x DN20, dodávka a montáž; viz v.č. 105,106,205</t>
  </si>
  <si>
    <t>725860202R00</t>
  </si>
  <si>
    <t>Sifon dřezový plastový, D 50 mm, 6/4", dodávka a montáž Dřezy/umyvadla v dodávce kuch. linky nebo technologie; viz v.č.102 - 105,106,205</t>
  </si>
  <si>
    <t>725860213R00</t>
  </si>
  <si>
    <t>Sifon umyvadlovýpohledový chromovaný, D 32, 40 mm, dodávka a montáž; U+Um, viz v.č. 001, 105,106,205</t>
  </si>
  <si>
    <t>725860212RT1</t>
  </si>
  <si>
    <t>Ui,Sifon umyvadlový pod omítku, výjimatelná vložka, připoj D 40, 50 mm, dodávka a montáž; Ui, viz v.č. 001,105,106,205</t>
  </si>
  <si>
    <t>725823121RT2</t>
  </si>
  <si>
    <t>Baterie dřezová stojánková páková ruční, chrom, keramická kartuše, dodávka a montáž Baterie pro technologii občerstvení nejsou v dodávce ZTI; D, viz v.č. 001,105,106,205</t>
  </si>
  <si>
    <t>725823111RT2</t>
  </si>
  <si>
    <t>U, Ui, Um - Baterie umyvadlová stojánková páková ruční, chrom, GEC, keramická kartuš 35mm, bez odtokové soupravy - klasická - dodávka a montáž; umyvadlové baterie mimo místnost 108 a 117; U, Ui, Um - viz v.č. 001,105,106,205</t>
  </si>
  <si>
    <t>725823111RT3</t>
  </si>
  <si>
    <t>Baterie umyvadlová stojánková, horní zaoblený výtok GEC - chrom, keramická kartuš 35mm, bez odtokové soupravy, dodávka a montáž umyvadlové baterie v m.č. 108 a 117; U - viz v.č. 001, 105,106,205</t>
  </si>
  <si>
    <t>725017120RV2</t>
  </si>
  <si>
    <t>Umyvadlo keramické bílé, otvor pro stojánkovou baterii, š.600x460mm, dodávka a montáž hranatý tvar se zaoblenými hranami; U, viz v.č. 001, 105,106,205</t>
  </si>
  <si>
    <t>1*6</t>
  </si>
  <si>
    <t>725017120RV1</t>
  </si>
  <si>
    <t>Umývátko kreamické bílé, otvor pro stojánkovou baterii vpravo, š.360x250mm,, dodávka a montáž hranatý tvar se zaoblenými hranami; Um, viz v.č. 001,105,106,205</t>
  </si>
  <si>
    <t>725017153R00</t>
  </si>
  <si>
    <t>Umyvadlo keramické bílé, otvor pro stojánkovou baterii, š.650x550mm, dodávka a montáž pro osoby s omezenou schopností pohybu a orientace; Ui, viz v.č. 001,105,106,205</t>
  </si>
  <si>
    <t>725 11-0200VD</t>
  </si>
  <si>
    <t>Montážní prvek kovový pro uchycení umyvadla a baterie/RV, samonosný, dodávka a montáž; viz v.č. 105,106,205</t>
  </si>
  <si>
    <t>1*8</t>
  </si>
  <si>
    <t>725014140RV1</t>
  </si>
  <si>
    <t>WCi - Klozet závěsný keramický bílý 350x700x440mm, sedátko duraplast bez poklopu, oddálené pneumatické splachování, dodávka a montáž pro osoby s omezenou schopností pohybu a orientace, LP; WCi, viz v.č. 001,105,106,205</t>
  </si>
  <si>
    <t>725014131RT1</t>
  </si>
  <si>
    <t>WC - Klozet závěsný keramický bílý 360x540x370mm LP, sedátko duraplast s poklopem, dodávka a montáž WC, viz v.č. 001,105,205</t>
  </si>
  <si>
    <t>725 11-0300VD</t>
  </si>
  <si>
    <t>WC + WCi - Montážní prvek pro závěsné WC samonosný do lehkých konstrukcí, včetně nádržky, montážní sady a příslušenství, ovládací deska zepředu bílá Položka zahrnuje i montážní prvek k WCi pro osoby s omezenou schopností pohybu a orientace; WC, viz v.č. 105,106,205</t>
  </si>
  <si>
    <t>72512223VD</t>
  </si>
  <si>
    <t>Pi - Pisoár keramický bílý 350x320x500mm s infračerveným bezdotykovým splachovačem, sifon podomítkový, zdroj bezpečného napětí - montáž + dodávka; Pi, viz v.č. 001,105,106,205</t>
  </si>
  <si>
    <t>725 11-0100VD</t>
  </si>
  <si>
    <t>Montážní prvek pro pisoár s automatickým splachováním,samonosný; Pi, viz v.č. 105,106,205</t>
  </si>
  <si>
    <t>725 00-5016VD</t>
  </si>
  <si>
    <t>Zdroj bezpečného napětí pro pisoáry včetně montáže, pro napojení 1-3 zařízení; Pi, viz v.č. 105,106,205</t>
  </si>
  <si>
    <t>725 00-5018VD</t>
  </si>
  <si>
    <t>Dálkové ovládání pro nastavení splachovače pisoáru</t>
  </si>
  <si>
    <t>725845810RTV</t>
  </si>
  <si>
    <t>Centrální směšovací sprchový ventil 2ks - 6 vývodů a 4 vývody + bypass, , zapojení do MaR - dodávka a montážBezpečné směšování vody pro umyvadla a sprchy s možností programování vlastností výtoků, teploty smíchané vody, hygienických proplachů a termání desinfekce. Typ výtoku kontinuální po nastavený čas, s možností přerušení (start-stop funkce) a po nastavený čas s následným blokováním. Doba výtoku 1 sek. - 60 min.. Hygienický proplach standard nebo smart. Nastavitelná teplota vody pro proplach. Doba trvání proplachu 1 sek. - 10 min.. Interval proplachu 1 až 7 dnů. Příkon systému 20W Záznam, archivace a vykazování cyklu propláchnutí: Historie proplachů: ano Registrace na výstupu: Ano Datum a čas proplachů a termální desinfekce 2x řídící jednotka, 10x piezo senzor, ovládací skříňka pro 3 jednotky, software, USB kabel a RS485 SOCKET 10x Sprchová hlavice GT100 ramínko min. 100mm, růžice 100mm S, viz. v.č. 0101105,106,205</t>
  </si>
  <si>
    <t>998725103R00</t>
  </si>
  <si>
    <t>Přesun hmot pro zařizovací předměty, výšky do 24 m</t>
  </si>
  <si>
    <t>Konstrukce doplňkové stavební (zámečnické)</t>
  </si>
  <si>
    <t>767995101R00</t>
  </si>
  <si>
    <t>Systémové uložení potrubí a zařízení, včetně přesunu hmot, dodávky a montáže nosné žlábky pro potrubí, objímky s pryžovou manžetou, objímky plastové, ocelové závěsy, konzoly, pomocný a kotevní materieál včetně příslušenství pro uchycení potrubí a zařízení; viz.v.č. 102-106</t>
  </si>
  <si>
    <t>1*900</t>
  </si>
  <si>
    <t>998767103R00</t>
  </si>
  <si>
    <t>Přesun hmot pro zámečnické konstr., výšky do 24 m</t>
  </si>
  <si>
    <t>Nátěry</t>
  </si>
  <si>
    <t>783424340R00</t>
  </si>
  <si>
    <t>Povrchová úprava rozvodů - černá barva, nátěr nebo fólie - montáž + dodávka Popisové identifikační štítky budou umístěny shora potrubí; viz. volně vedené potrubí a příslušenství</t>
  </si>
  <si>
    <t>550</t>
  </si>
  <si>
    <t>Ostatní konstrukce a práce na trubním vedení</t>
  </si>
  <si>
    <t>894411020VD</t>
  </si>
  <si>
    <t>Vpust uliční z dílců DN 450,s kal.košem,s výtokem DN 150, mříž litina 500x500 40 t, hl. do 1,60 m včetně těsnění - montáž a dodávka; dešťová vpust viz. v.č.101,201</t>
  </si>
  <si>
    <t>894410010RAD</t>
  </si>
  <si>
    <t>Šachta z betonových dílců výtok DN 200/2x nátok DN150, šachtové dno, skruže, konus, těsnění, poklop D400 - montáž + dodávka; výška vstupu do 2 m; viz. v.č. 101, 201</t>
  </si>
  <si>
    <t>Prorážení otvorů a ostatní bourací práce</t>
  </si>
  <si>
    <t>970051200R00</t>
  </si>
  <si>
    <t>Vrtání jádrové do ŽB nebo zdiva nebo kamene do D 200 mm včetně přesunu hmot, včetně poplatku za skládku suti, vodorovné přemístění suti, včetně příplatků za tloušťku armatury nad 15 mm při jádrovém vrtání v ŽB; prostupy pro ZTI</t>
  </si>
  <si>
    <t>970031160R00</t>
  </si>
  <si>
    <t>Vrtání jádrové do zdiva cihelného do D 160 mm včetně přesunu hmot, včetně poplatku za skládku suti, vodorovné přemístění suti, včetně příplatků za tloušťku armatury nad 15 mm při jádrovém vrtání v ŽB; prostupy pro ZTI</t>
  </si>
  <si>
    <t>974031154RV1</t>
  </si>
  <si>
    <t>Vysekání drážky pro kanalizaci a vodovod ve zdivu z cihel nebo kamene, rozměr 15x15cm, - 15x30cm včetně vyomítání a zapravení včetně přesunu hmot, včetně poplatku za skládku suti, vodorovné přemístění suti včetně příplatků; viz. v.č. 101-106,201</t>
  </si>
  <si>
    <t>RTS II / 2021</t>
  </si>
  <si>
    <t>1*200</t>
  </si>
  <si>
    <t>M46</t>
  </si>
  <si>
    <t>Zemní práce při montážích</t>
  </si>
  <si>
    <t>460921102SZ</t>
  </si>
  <si>
    <t>Geodetické zaměření nového potrubí (dodávka, doprava, mzdy); ležatá kanalizace + přívod vody do objektu</t>
  </si>
  <si>
    <t>1*261</t>
  </si>
  <si>
    <t>460490012R00</t>
  </si>
  <si>
    <t>Fólie výstražná z PVC, šířka 33 cm; viz. v.č. 101,105</t>
  </si>
  <si>
    <t>1*16</t>
  </si>
  <si>
    <t>D1</t>
  </si>
  <si>
    <t>Ostatní materiál</t>
  </si>
  <si>
    <t>28314146.A</t>
  </si>
  <si>
    <t>Fólie výstražná š.300mm modrá "vodovod"; viz. v.č. 101,105,201</t>
  </si>
  <si>
    <t>583312054</t>
  </si>
  <si>
    <t>Kamenivo těžené frakce 0/4 B;VIZ.OBSYP</t>
  </si>
  <si>
    <t>79,16*1,67</t>
  </si>
  <si>
    <t>58337304</t>
  </si>
  <si>
    <t>Štěrkopísek frakce 0-16 B; viz. zásyp</t>
  </si>
  <si>
    <t>174,14*1,67</t>
  </si>
  <si>
    <t>05.1.001.2 - D.1.4.1.1 - Plynoinstalace</t>
  </si>
  <si>
    <t>723 - Vnitřní plynovod</t>
  </si>
  <si>
    <t>94 - Lešení a stavební výtahy</t>
  </si>
  <si>
    <t>M23 - Montáže potrubí</t>
  </si>
  <si>
    <t>1*24</t>
  </si>
  <si>
    <t>Hloubení rýh š.do 200 cm hor.3 do 50 m3,STROJNĚ; potrubí v zemi - v.č. 101</t>
  </si>
  <si>
    <t>10*1,1*1,1*0,5</t>
  </si>
  <si>
    <t>Příplatek za lepivost - hloubení rýh 200cm v hor.3; viz. výkop</t>
  </si>
  <si>
    <t>6,05/2</t>
  </si>
  <si>
    <t>Hloubení rýh š.do 200 cm hor.4 do 50 m3, STROJNĚ; potrubí v zemi - v.č. 101</t>
  </si>
  <si>
    <t>6,05*2</t>
  </si>
  <si>
    <t>167101101R00</t>
  </si>
  <si>
    <t>Nakládání výkopku z hor.1-4 v množství do 100 m3; viz. výkop</t>
  </si>
  <si>
    <t>12,1</t>
  </si>
  <si>
    <t>Vodorovné přemístění výkopku z hor.1-4 do 10000 m; lože; obsyp</t>
  </si>
  <si>
    <t>1,1</t>
  </si>
  <si>
    <t>2,75</t>
  </si>
  <si>
    <t>Příplatek k vod. přemístění hor.1-4 za další 1 km; 10km (celkem 20km)</t>
  </si>
  <si>
    <t>3,85*10</t>
  </si>
  <si>
    <t>Obsyp potrubí bez prohození sypaniny; potrubí v zemi - v.č. 101</t>
  </si>
  <si>
    <t>10*0,25*1,1</t>
  </si>
  <si>
    <t>-1,1</t>
  </si>
  <si>
    <t>-2,75</t>
  </si>
  <si>
    <t>15,73-10,725</t>
  </si>
  <si>
    <t>Lože pod potrubí z kameniva těženého 0 - 4 mm; potrubí v zemi - v.č. 101</t>
  </si>
  <si>
    <t>10*1,1*0,1</t>
  </si>
  <si>
    <t>723</t>
  </si>
  <si>
    <t>Vnitřní plynovod</t>
  </si>
  <si>
    <t>723 99-0900VD</t>
  </si>
  <si>
    <t>Demontáž stávajících instalací včetně ekologické likvidace odpadu; viz. v.č. 101,201,202</t>
  </si>
  <si>
    <t>723120202R00</t>
  </si>
  <si>
    <t>Potrubí ocelové závitové černé svařované DN 15 - montáž a dodávka potrubí včetně tvarovek a spojů; viz. v.č. 101,201,202</t>
  </si>
  <si>
    <t>723150312R00</t>
  </si>
  <si>
    <t>Potrubí ocelové hladké černé svařované D 57x2,9 - montáž a dodávka potrubí včetně tvarovek a spojů; viz. v.č. 101,201,202</t>
  </si>
  <si>
    <t>723150368R00</t>
  </si>
  <si>
    <t>Potrubí ocel. černé svařované - chráničky D 76/3,2 - montáž a dodávka včetně nátěru a utěsnění trvale plastickým tmelem</t>
  </si>
  <si>
    <t>723 23-0200VD</t>
  </si>
  <si>
    <t>Trubka ocelová pro plyn s továrním PE opláštěním DN50 - montáž a dodávka potrubí včetně tvarovek a spojů; viz. v.č. 101,201,202</t>
  </si>
  <si>
    <t>723 00-0023VD</t>
  </si>
  <si>
    <t>Regulátor tlaku plynu rohový B25, možnost nastavení výstupního tlaku/ výst. 2,1kPa - montáž+dodávka; viz. v.č. 101,201,202</t>
  </si>
  <si>
    <t>723 00-2958VD</t>
  </si>
  <si>
    <t>Přechod PE/ocel ISO 32/1" - montáž + dodávka; viz. v.č. 101,201,202</t>
  </si>
  <si>
    <t>723 00-5600VD</t>
  </si>
  <si>
    <t>Akumulační potrubí DN150 - montáž a dodávka Atypický svařenec pro akumulaci plynu z oceli - položka zahrnuje potrubí DN150 délka 1m, 1xdno s přípojkou DN50,1x dno s přípojkou DN15, 2x přípojka DN15 pro kotle; viz. v.č. 101,201,202</t>
  </si>
  <si>
    <t>723 01-9011VD</t>
  </si>
  <si>
    <t>Tlakoměr 0-10kPa včetně kohoutu,montáž+dodávka; viz. v.č. 101,201,202</t>
  </si>
  <si>
    <t>723 01-9012VD</t>
  </si>
  <si>
    <t>Tlakoměr 0-400kPa včetně kohoutu,montáž+dodávka; viz. v.č. 101,201,202</t>
  </si>
  <si>
    <t>723235111R00</t>
  </si>
  <si>
    <t>Kohout kulový,vnitřní-vnitřní z. DN 15 - montáž+dodávka; viz. v.č. 101,201,202</t>
  </si>
  <si>
    <t>723235113R00</t>
  </si>
  <si>
    <t>Kohout kulový,vnitřní-vnitřní z. DN 25 - montáž a dodávka; viz. v.č. 101,201,202</t>
  </si>
  <si>
    <t>723235116R00</t>
  </si>
  <si>
    <t>Kohout kulový,vnitřní-vnitřní z. DN 50 - montáž+dodávka; viz. v.č. 101,201,202</t>
  </si>
  <si>
    <t>723225113R00</t>
  </si>
  <si>
    <t>Ventil vzorkov.přímý.vnitřní z. DN15 - montáž+dodávka; viz. v.č. 101,201,202</t>
  </si>
  <si>
    <t>723160337R00</t>
  </si>
  <si>
    <t>Rozpěrka přípojky plynoměru G 2; viz. v.č. 101,201,202</t>
  </si>
  <si>
    <t>soubor</t>
  </si>
  <si>
    <t>723160217R00</t>
  </si>
  <si>
    <t>Přípojka k plynoměru, závitová bez ochozu G 2; viz. v.č. 101,201,202</t>
  </si>
  <si>
    <t>723 00-0300VD</t>
  </si>
  <si>
    <t>Orientační štítky,popisové tabulky; popis armatur a potrubí</t>
  </si>
  <si>
    <t>723 00-0026VD</t>
  </si>
  <si>
    <t>Protipožární zapravení prostupů pro plynovodní potrubí - odolnost dle konstrukce, označení štítkem - montáž a dodávka; viz. v.č. 102</t>
  </si>
  <si>
    <t>723190901R00</t>
  </si>
  <si>
    <t>Uzavření nebo otevření plynového potrubí; viz. montáž potrubí</t>
  </si>
  <si>
    <t>723190907R00</t>
  </si>
  <si>
    <t>Odvzdušnění a napuštění plynového potrubí; viz. montáž potrubí</t>
  </si>
  <si>
    <t>1*61</t>
  </si>
  <si>
    <t>723190909R00</t>
  </si>
  <si>
    <t>Zkouška tlaková plynového potrubí; viz. montáž potrubí</t>
  </si>
  <si>
    <t>998723103R00</t>
  </si>
  <si>
    <t>Přesun hmot pro vnitřní plynovod, výšky do 24 m</t>
  </si>
  <si>
    <t>Systémové uložení potrubí a zařízení, včetně přesunu hmot, dodávky a montáže nosné žlábky pro potrubí, objímky s pryžovou manžetou, objímky plastové, ocelové závěsy, konzoly, pomocný a kotevní materieál včetně příslušenství ; viz.v.č. 101,201,202</t>
  </si>
  <si>
    <t>Nátěr syntet. potrubí do DN 50 mm Z+2x +1x email Volně vedené potrubí bude natřeno syntetickým nátěrem v černé barvě se žlutými identifikačními pruhy shora potrubí; viz. potrubí</t>
  </si>
  <si>
    <t>783421310R00</t>
  </si>
  <si>
    <t>Nátěr syntetický armatur do DN 100 mm 2x +1x email; viz. armatury</t>
  </si>
  <si>
    <t>Lešení a stavební výtahy</t>
  </si>
  <si>
    <t>946941102R00</t>
  </si>
  <si>
    <t>Montáž pojízdných Alu věží, 2,5 x 1,45 m; 1 sada na podlaží</t>
  </si>
  <si>
    <t>sada</t>
  </si>
  <si>
    <t>946941192R00</t>
  </si>
  <si>
    <t>Nájemné pojízdných Alu věží, 2,5 x 1,45 m; 20dní, 1 sada na podlaží, viz v.č. 001</t>
  </si>
  <si>
    <t>20*1</t>
  </si>
  <si>
    <t>946941802R00</t>
  </si>
  <si>
    <t>Demontáž pojízdných Alu věží, 2,5 x 1,45 m; 1 sada na podlaží, viz v.č. 001</t>
  </si>
  <si>
    <t>Vrtání jádrové do ŽB nebo zdiva nebo kamene do D 200 mm včetně přesunu hmot, včetně poplatku za skládku suti, vodorovné přemístění suti, včetně příplatků za tloušťku armatury nad 15 mm při jádrovém vrtání v ŽB; prostupy</t>
  </si>
  <si>
    <t>Vysekání drážky pro plyn ve zdivu z cihel nebo kamene, rozměr 15x15cm, včetně vyomítání a zapravení včetně přesunu hmot, včetně poplatku za skládku suti, vodorovné přemístění suti včetně příplatků; viz. v.č. 101,201,202</t>
  </si>
  <si>
    <t>M23</t>
  </si>
  <si>
    <t>Montáže potrubí</t>
  </si>
  <si>
    <t>210150617SZ</t>
  </si>
  <si>
    <t>Revizní zpráva a protokoly</t>
  </si>
  <si>
    <t>Geodetické zaměření nového potrubí (dodávka, doprava, mzdy); viz. v.č. 101,201,202</t>
  </si>
  <si>
    <t>Fólie výstražná z PVC, šířka 33 cm; viz. v.č. 101,201,202</t>
  </si>
  <si>
    <t>Fólie výstražná š.300mm žlutá "POZOR PLYN"; viz. v.č. 101,201,202</t>
  </si>
  <si>
    <t>583312054SZ</t>
  </si>
  <si>
    <t>Kamenivo těžené frakce 0/4 B; VIZ.OBSYP</t>
  </si>
  <si>
    <t>2,75*1,67</t>
  </si>
  <si>
    <t>05.1.002 - D.1.4.2 - VZT</t>
  </si>
  <si>
    <t>6074 - Komponenty vzduchotechnických rozvodů</t>
  </si>
  <si>
    <t>6074</t>
  </si>
  <si>
    <t>Komponenty vzduchotechnických rozvodů</t>
  </si>
  <si>
    <t>AHU 21.05.1.01.001</t>
  </si>
  <si>
    <t>Přívodní část: množství vzduchu 2.510m3/h , tlaková ztráta 250 Pa. Pružná manžeta, kapsový filtr EU 5, včetně odvodnění deskového rekuperačního výměníku - ZZT, ventilátor s EC motorem, vodní ohřívač, uzavírací klapka (příprava pro servo), pružná manžeta. Odvodní část: množství vzduchu 2.510m3/h, tlaková ztráta 250Pa. Pružná manžeta, kapsový filtr EU5, včetně odvodnění deskového rekuperačního výměníku - ZZT, odvodní ventilátor s EC motorem, uzavírací klapka (příprava pro servo), pružná manžeta</t>
  </si>
  <si>
    <t>Pol28</t>
  </si>
  <si>
    <t>Příslušenství: montážní rám, dvě sady náhradních filtrů, pohony, IS nejsou v ceně</t>
  </si>
  <si>
    <t>AHU 21.05.1.01.051</t>
  </si>
  <si>
    <t>Tlumič hluku THC 20.800x355-1500/3/67</t>
  </si>
  <si>
    <t>AHU 21.05.1.01.201</t>
  </si>
  <si>
    <t>Výustka do kruhového potrubí přívodní, pozinkovaná - 1025x75, jednořadá, uchycení na pružinu, včetně regulace, RAL dle architekta</t>
  </si>
  <si>
    <t>AHU 21.05.1.01.202</t>
  </si>
  <si>
    <t>Výustka do hranatého potrubí přívodní, pozinkovaná - 1025x75, jednořadá, uchycení na pružinu, včetně regulace, RAL dle architekta</t>
  </si>
  <si>
    <t>AHU 21.05.1.01.203</t>
  </si>
  <si>
    <t>Výustka do stěny přívodní, hliníková - 1025x225, jednořadá, uchycení na pružinu, včetně regulace, s upínacím rámečkem RAL dle architekta</t>
  </si>
  <si>
    <t>AHU 21.05.1.01.251</t>
  </si>
  <si>
    <t>Talířový ventil vč. rámu a kruhové čelní desky D160 (vzhled elementu dle AS části dokumentace ), odvodní, RAL dle architekta</t>
  </si>
  <si>
    <t>AHU 21.05.1.01.252</t>
  </si>
  <si>
    <t>Talířový ventil vč. rámu a kruhové čelní desky D125 (vzhled elementu dle AS části dokumentace ), odvodní, RAL dle architekta</t>
  </si>
  <si>
    <t>AHU 21.05.1.01.253</t>
  </si>
  <si>
    <t>Výustka do kruhového potrubí odvodní, pozinkovaná - 1025x75, jednořadá, uchycení na pružinu, včetně regulace, RAL dle architekta</t>
  </si>
  <si>
    <t>AHU 21.05.1.01.401</t>
  </si>
  <si>
    <t>Požární klapka 90min., s pohonem 230V, teplotní + koncový spínač - OTEVŘENO, ZAVŘENO. Včetně montážního rámu, vstupní revize a požární ucpávky - DN 250</t>
  </si>
  <si>
    <t>AHU 21.05.1.01.402</t>
  </si>
  <si>
    <t>Požární klapka 90min., s pohonem 230V, teplotní + koncový spínač - OTEVŘENO, ZAVŘENO. Včetně montážního rámu, vstupní revize a požární ucpávky - 400x250</t>
  </si>
  <si>
    <t>AHU 21.05.1.01.403</t>
  </si>
  <si>
    <t>Požární klapka 90min., s pohonem 230V, teplotní + koncový spínač - OTEVŘENO, ZAVŘENO. Včetně montážního rámu, vstupní revize a požární ucpávky - 500x250</t>
  </si>
  <si>
    <t>AHU 21.05.1.01.404</t>
  </si>
  <si>
    <t>AHU 21.05.1.01.451</t>
  </si>
  <si>
    <t>Požární stěnový uzávěr 90min., s pohonem 230V, teplotní + koncový spínač - OTEVŘENO, ZAVŘENO. Včetně montážního rámu, vstupní revize a požární ucpávky - 200x315</t>
  </si>
  <si>
    <t>AHU 21.05.1.01.501</t>
  </si>
  <si>
    <t>Protidešťová žaluzie přívodní PRZ 1250x450.S, RAL dle architekta, začištění otvoru dodávka stavby</t>
  </si>
  <si>
    <t>AHU 21.05.1.01.502</t>
  </si>
  <si>
    <t>Protidešťová žaluzie odvodní PRZ 1250x450.S, RAL dle architekta, začištění otvoru dodávka stavby</t>
  </si>
  <si>
    <t>AHU 21.05.1.01.701</t>
  </si>
  <si>
    <t>Kruhové SPIRO potrubí pozink DN 125, vč.30% tvarovek</t>
  </si>
  <si>
    <t>bm</t>
  </si>
  <si>
    <t>AHU 21.05.1.01.702</t>
  </si>
  <si>
    <t>Kruhové SPIRO potrubí pozink DN 160, vč.30% tvarovek</t>
  </si>
  <si>
    <t>AHU 21.05.1.01.703</t>
  </si>
  <si>
    <t>Kruhové SPIRO potrubí pozink DN 200, vč.30% tvarovek</t>
  </si>
  <si>
    <t>AHU 21.05.1.01.704</t>
  </si>
  <si>
    <t>Kruhové SPIRO potrubí pozink DN 225, vč.30% tvarovek</t>
  </si>
  <si>
    <t>AHU 21.05.1.01.705</t>
  </si>
  <si>
    <t>Kruhové SPIRO potrubí pozink DN 250, vč.30% tvarovek</t>
  </si>
  <si>
    <t>AHU 21.05.1.01.801</t>
  </si>
  <si>
    <t>Potrubí čtyřhranné pozink. sk.I tl. 1+4 tř. těsnosti A - rovné</t>
  </si>
  <si>
    <t>AHU 21.05.1.01.802</t>
  </si>
  <si>
    <t>Potrubí čtyřhranné pozink sk.I tl. 1+4 tř. těsnosti A - tvar.</t>
  </si>
  <si>
    <t>AHU 21.05.1.01.901</t>
  </si>
  <si>
    <t>Požární izolace s oboustrannou odolností (i↔o) 30 min</t>
  </si>
  <si>
    <t>AHU 21.05.1.01.902</t>
  </si>
  <si>
    <t>Tepelná izolace 60 mm s Al. Polepem</t>
  </si>
  <si>
    <t>AHU 21.05.1.01.903</t>
  </si>
  <si>
    <t>Kaučuková izolace tl. 25 mm</t>
  </si>
  <si>
    <t>AHU 21.05.1.01.910</t>
  </si>
  <si>
    <t>Nátěr rozvodů včetně příslušenství, vyústek a montážního materiálu - černá, RAl dle architekta</t>
  </si>
  <si>
    <t>AHU 21.05.2.01.001</t>
  </si>
  <si>
    <t>Přívodní část: množství vzduchu 2510m3/h , tlaková ztráta 250 Pa. Pružná manžeta, kapsový filtr EU 5, včetně odvodnění deskového rekuperačního výměníku - ZZT, ventilátor s EC motorem, vodní ohřívač, uzavírací klapka (příprava pro servo), pružná manžeta. Odvodní část: množství vzduchu 2510m3/h, tlaková ztráta 250Pa. Pružná manžeta, kapsový filtr EU5, odvodní ventilátor s EC motorem, včetně odvodněn deskového rekuperačního výměníku - ZZT, uzavírací klapka (příprava pro servo), pružná manžeta</t>
  </si>
  <si>
    <t>AHU 21.05.2.01.051</t>
  </si>
  <si>
    <t>AHU 21.05.2.01.201</t>
  </si>
  <si>
    <t>AHU 21.05.2.01.202</t>
  </si>
  <si>
    <t>AHU 21.05.2.01.203</t>
  </si>
  <si>
    <t>AHU 21.05.2.01.251</t>
  </si>
  <si>
    <t>AHU 21.05.2.01.252</t>
  </si>
  <si>
    <t>AHU 21.05.2.01.401</t>
  </si>
  <si>
    <t>AHU 21.05.2.01.402</t>
  </si>
  <si>
    <t>Požární klapka 90min., s pohonem 230V, teplotní + koncový spínač - OTEVŘENO, ZAVŘENO. Včetně montážního rámu, vstupní revize a požární ucpávky - 315x250</t>
  </si>
  <si>
    <t>AHU 21.05.2.01.403</t>
  </si>
  <si>
    <t>AHU 21.05.2.01.404</t>
  </si>
  <si>
    <t>AHU 21.05.2.01.451</t>
  </si>
  <si>
    <t>AHU 21.05.2.01.501</t>
  </si>
  <si>
    <t>AHU 21.05.2.01.502</t>
  </si>
  <si>
    <t>AHU 21.05.2.01.701</t>
  </si>
  <si>
    <t>AHU 21.05.2.01.702</t>
  </si>
  <si>
    <t>AHU 21.05.2.01.703</t>
  </si>
  <si>
    <t>AHU 21.05.2.01.704</t>
  </si>
  <si>
    <t>AHU 21.05.2.01.901</t>
  </si>
  <si>
    <t>AHU 21.05.2.01.902</t>
  </si>
  <si>
    <t>AHU 21.05.2.01.903</t>
  </si>
  <si>
    <t>AHU 21.05.2.01.910</t>
  </si>
  <si>
    <t>AHU 21.05.3.01.001</t>
  </si>
  <si>
    <t>Přívodní část: množství vzduchu 750m3/h , tlaková ztráta 150 Pa. ,kapsový filtr EU 5, deskový rekuperační výměník - ZZT, ventilátor s EC motorem. Odvodní část: množství vzduchu 750m3/h, tlaková ztráta 150Pa. kapsový filtr EU5, odvodní ventilátor s EC motorem, deskový rekuperační výměník - ZZT</t>
  </si>
  <si>
    <t>AHU 21.05.3.01.002</t>
  </si>
  <si>
    <t>Příslušenství: montážní závěsy, dvě sady náhradních filtrů, pohony, IS nejsou v ceně</t>
  </si>
  <si>
    <t>AHU 21.05.3.01.002.1</t>
  </si>
  <si>
    <t>Vodní ohřívač</t>
  </si>
  <si>
    <t>AHU 21.05.3.01.051</t>
  </si>
  <si>
    <t>tlumič hluku THK 250x1000.3</t>
  </si>
  <si>
    <t>AHU 21.05.3.01.052</t>
  </si>
  <si>
    <t>Pružná manžeta DN 250</t>
  </si>
  <si>
    <t>AHU 21.05.3.01.101</t>
  </si>
  <si>
    <t>Zpětná klapka kruhová - RSK 225</t>
  </si>
  <si>
    <t>AHU 21.05.3.01.201</t>
  </si>
  <si>
    <t>AHU 21.05.3.01.251</t>
  </si>
  <si>
    <t>AHU 21.05.3.01.252</t>
  </si>
  <si>
    <t>AHU 21.05.3.01.253</t>
  </si>
  <si>
    <t>AHU 21.05.3.01.701</t>
  </si>
  <si>
    <t>AHU 21.05.3.01.702</t>
  </si>
  <si>
    <t>AHU 21.05.3.01.703</t>
  </si>
  <si>
    <t>AHU 21.05.3.01.704</t>
  </si>
  <si>
    <t>AHU 22.3.01.901</t>
  </si>
  <si>
    <t>AHU 22.3.01.902</t>
  </si>
  <si>
    <t>AHU 22.3.01.903</t>
  </si>
  <si>
    <t>EF 21.05.1.01.001</t>
  </si>
  <si>
    <t>Potrubní ventilátor - odvodní, 50m3/h, 150Pa, včetně upevňovacích manžet</t>
  </si>
  <si>
    <t>EF 21.05.1.01.101</t>
  </si>
  <si>
    <t>Zpětná klapka kruhová - RSK 125</t>
  </si>
  <si>
    <t>EF 21.05.1.01.251</t>
  </si>
  <si>
    <t>Krycí mřížka na potrubí - kruhová KMK 125, tahokov propustnost 75%, RAL dle architekta</t>
  </si>
  <si>
    <t>EF 21.05.1.01.701</t>
  </si>
  <si>
    <t>ACC 21.05.1.01.001</t>
  </si>
  <si>
    <t>Venkovní kondenzační jednotka Qtop=8,0kW, Qchl=7,1kW, chladivo R32, sezoní provoz</t>
  </si>
  <si>
    <t>ACE 21.05.1.01.002</t>
  </si>
  <si>
    <t>Vnitřní nástěnná jednotka Qtop=4,0kW, Qchl=3,5kW</t>
  </si>
  <si>
    <t>ACE 21.05.1.01.003</t>
  </si>
  <si>
    <t>ACE 21.05.1.01.004</t>
  </si>
  <si>
    <t>Kabelový ovladač</t>
  </si>
  <si>
    <t>ACE 21.05.1.01.005</t>
  </si>
  <si>
    <t>MODBUS brána pro napojení jednotky do nadřazené MaR</t>
  </si>
  <si>
    <t>ACC 21.05.1.01.006</t>
  </si>
  <si>
    <t>CU potrubí 8kW, vč. izolace a komunikační kabeláže</t>
  </si>
  <si>
    <t>ACC 21.05.1.01.007</t>
  </si>
  <si>
    <t>Chladivo R32 - doplnění</t>
  </si>
  <si>
    <t>ACC 21.05.1.01.950</t>
  </si>
  <si>
    <t>PCH 100x200.1050.D</t>
  </si>
  <si>
    <t>ACC 21.05.1.01.960</t>
  </si>
  <si>
    <t>ACC 21.05.2.01.001</t>
  </si>
  <si>
    <t>ACE 21.05.2.01.002</t>
  </si>
  <si>
    <t>ACE 21.05.2.01.003</t>
  </si>
  <si>
    <t>ACE 21.05.2.01.004</t>
  </si>
  <si>
    <t>ACE 21.05.2.01.005</t>
  </si>
  <si>
    <t>ACC 21.05.2.01.006</t>
  </si>
  <si>
    <t>ACC 21.05.2.01.007</t>
  </si>
  <si>
    <t>ACC 21.05.2.01.960</t>
  </si>
  <si>
    <t>ACC 21.05.3.01.001</t>
  </si>
  <si>
    <t>Venkovní kondenzační jednotka Qtop=12,0kW, Qchl=10,0kW, chladivo R32, sezoní provoz</t>
  </si>
  <si>
    <t>ACC 21.05.3.01.002</t>
  </si>
  <si>
    <t>Vnitřní nástěnná jednotka Qtop=3,8kW, Qchl=3,5kW</t>
  </si>
  <si>
    <t>ACC 21.05.3.01.003</t>
  </si>
  <si>
    <t>ACC 21.05.3.01.004</t>
  </si>
  <si>
    <t>ACC 21.05.3.01.005</t>
  </si>
  <si>
    <t>Vnitřní nástěnná jednotka Qtop=2,0kW, Qchl=1,6kW</t>
  </si>
  <si>
    <t>ACC 21.05.3.01.006</t>
  </si>
  <si>
    <t>ACC 21.05.3.01.007</t>
  </si>
  <si>
    <t>ACC 21.05.3.01.008</t>
  </si>
  <si>
    <t>CU potrubí 12kW, vč. izolace a komunikační kabeláže</t>
  </si>
  <si>
    <t>ACC 21.05.3.01.009</t>
  </si>
  <si>
    <t>ACC 21.05.3.01.960</t>
  </si>
  <si>
    <t>900-01</t>
  </si>
  <si>
    <t>Výrobní dokumentace / předávací</t>
  </si>
  <si>
    <t>900-02</t>
  </si>
  <si>
    <t>Prováděcí dokumentace</t>
  </si>
  <si>
    <t>900-03</t>
  </si>
  <si>
    <t>Skutečné provedení</t>
  </si>
  <si>
    <t>900-04</t>
  </si>
  <si>
    <t>Doprava zařízení na staveniště</t>
  </si>
  <si>
    <t>900-05</t>
  </si>
  <si>
    <t>Zařízení staveniště - buňka</t>
  </si>
  <si>
    <t>900-06</t>
  </si>
  <si>
    <t>Jeřáb</t>
  </si>
  <si>
    <t>900-07</t>
  </si>
  <si>
    <t>Požární ucpávky</t>
  </si>
  <si>
    <t>900-08</t>
  </si>
  <si>
    <t>Štítek - na VZT zařízení</t>
  </si>
  <si>
    <t>900-09</t>
  </si>
  <si>
    <t>Štítek - na potrubí včetně šipek směru prodění vzduchu</t>
  </si>
  <si>
    <t>900-10</t>
  </si>
  <si>
    <t>- montážní materiál</t>
  </si>
  <si>
    <t>900-11</t>
  </si>
  <si>
    <t>- spojovací a těsnící materiál</t>
  </si>
  <si>
    <t>900-12</t>
  </si>
  <si>
    <t>- lešení, výška podlahy 1,9m</t>
  </si>
  <si>
    <t>900-13</t>
  </si>
  <si>
    <t>- horizontální a vertikální doprava</t>
  </si>
  <si>
    <t>900-14</t>
  </si>
  <si>
    <t>- profily pro zavěšení VZT zařízení</t>
  </si>
  <si>
    <t>900-15</t>
  </si>
  <si>
    <t>Spuštění a odzkoušení zařízení</t>
  </si>
  <si>
    <t>900-16</t>
  </si>
  <si>
    <t>Zaregulování</t>
  </si>
  <si>
    <t>900-17</t>
  </si>
  <si>
    <t>Zaškolení obsluhy</t>
  </si>
  <si>
    <t>05.1.003 - D.1.4.3 - Vytápění</t>
  </si>
  <si>
    <t xml:space="preserve">    560.01 - STROJNÍ ZAŘÍZENÍ VYTÁPĚNÍ</t>
  </si>
  <si>
    <t xml:space="preserve">    560.02 - ČERPADLA</t>
  </si>
  <si>
    <t xml:space="preserve">    560.05 - ARMATURY</t>
  </si>
  <si>
    <t xml:space="preserve">    560.06 - POTRUBÍ</t>
  </si>
  <si>
    <t xml:space="preserve">    560.07 - TEPELNÉ IZOLACE</t>
  </si>
  <si>
    <t xml:space="preserve">    560.08 - OTOPNÉ PLOCHY</t>
  </si>
  <si>
    <t xml:space="preserve">    560.20 - OSTATNÍ</t>
  </si>
  <si>
    <t>560.01</t>
  </si>
  <si>
    <t>STROJNÍ ZAŘÍZENÍ VYTÁPĚNÍ</t>
  </si>
  <si>
    <t>Nástěnný plynový kondenzační kotel - jmenovitý tepelný výkon 49 kW, teplotní spád 60/40°C. Plynový kotel na zemní plyn. Součástí kotle jsou: - Interní, uzavřený spalovací prostor - Plynový předsměšovací hořák - Výměník tepla materiál hliník - Snadné nastavení druhu plynu pomocí plynové armatury s modulací až 1:10 - Kontrola plamene a zapalovací elektroda - Nízkoenergetické oběhové čerpadlo třídy účinnosti A - Manometr - Automatické odvzdušnění - Pojistný ventil 3 bar - Sifon pro odvod kondenzátu - Univerzální hořákový automat a základní řídící jednotka</t>
  </si>
  <si>
    <t>002</t>
  </si>
  <si>
    <t>002a</t>
  </si>
  <si>
    <t>Sada připojovacích kohoutů</t>
  </si>
  <si>
    <t>002b</t>
  </si>
  <si>
    <t>Magnetický odlučovač nečistot 5/4", IG, vč. izolace</t>
  </si>
  <si>
    <t>002c</t>
  </si>
  <si>
    <t>Plynový kohout s intergovaným protipožárním ventilem, R3/4"</t>
  </si>
  <si>
    <t>002d</t>
  </si>
  <si>
    <t>Základní sada odkouření DN110/160 pro kaskádu dvou kotlů, pro provoz nezávislý na vzduchu v místnosti</t>
  </si>
  <si>
    <t>002e</t>
  </si>
  <si>
    <t>Odkouření DN125/180, včetně revizního dílu, sopouchu, prostupu střechou, hlavice.</t>
  </si>
  <si>
    <t>002f</t>
  </si>
  <si>
    <t>Revize komínu plynových kotlů</t>
  </si>
  <si>
    <t>003a</t>
  </si>
  <si>
    <t>Kaskádový modul až pro 4 kotle, vč. čidla do termohydraulického vyrovnávače</t>
  </si>
  <si>
    <t>003b</t>
  </si>
  <si>
    <t>Modul pro 2 otopné okruhy, vč. čidel, pro řízení čerpadel a ventilů</t>
  </si>
  <si>
    <t>003c</t>
  </si>
  <si>
    <t>Regulační přístroj vč. ovládání přes internet. Komunikace na nadřazenou MaR přes protokol ModBus TCP/IP.</t>
  </si>
  <si>
    <t>003d</t>
  </si>
  <si>
    <t>Prokabelování mezi kotly, regulací a řídícími členy</t>
  </si>
  <si>
    <t>003e</t>
  </si>
  <si>
    <t>Revize kabelových tras</t>
  </si>
  <si>
    <t>004</t>
  </si>
  <si>
    <t>Demineralizační sada, obsahuje patronu s kapacitou 8000 l x °dH, náhradní náplň, připojovací sadu s měřičem vodivosti, elektronický vodoměr, izolaci a konzolu na stěnu. Nutné navrhnout na daný typ plynového kotle (hliníkový výměník)</t>
  </si>
  <si>
    <t>005</t>
  </si>
  <si>
    <t>Zásobník teplé vody s jednou předávací plochou v horizontálním provedení. Objem zásobníku 2000 litrů. Topný výkon předávací otopné plochy 90kW při spádu 60/40°C. Včetně izolace. Průměr včetně izolace d1400mm a délka včetně izolace 2500mm.</t>
  </si>
  <si>
    <t>006</t>
  </si>
  <si>
    <t>Oddělovací člen s vodoměrem, s vodoměrem, kulovými kohouty a filtrem.</t>
  </si>
  <si>
    <t>007</t>
  </si>
  <si>
    <t>Tlaková expanzní nádoba, dovolená provozní teplota 70°C, max. dovolený provozní tlak 6 bar</t>
  </si>
  <si>
    <t>007a</t>
  </si>
  <si>
    <t>Uzavírací kulový kohout se zajištěním v otevřené poloze 1´´</t>
  </si>
  <si>
    <t>007b</t>
  </si>
  <si>
    <t>Uvedení do provozu</t>
  </si>
  <si>
    <t>007c</t>
  </si>
  <si>
    <t>Revize tlakové nádoby</t>
  </si>
  <si>
    <t>008</t>
  </si>
  <si>
    <t>Kombinovaný rozdělovač a sběrač, včetně vypouštění a návárků na teploměry a tlakoměry, včetně izolace, včetně nožiček na podlahu.- průtok 6 m3/h,počet větví 3,dimenze hrdel DN 50, DN 32, DN20.,délka 1800mm.</t>
  </si>
  <si>
    <t>009</t>
  </si>
  <si>
    <t>Hydraulický vyrovnávač dynamických tlaků HVDT, včetně vypouštění a odvzdušnění</t>
  </si>
  <si>
    <t>011</t>
  </si>
  <si>
    <t>Dávkovač chemikálií DN100</t>
  </si>
  <si>
    <t>012</t>
  </si>
  <si>
    <t>Napouštění systému inhibitorem pro soustavu vytápění. K inhibici koroze, vodního kamene.</t>
  </si>
  <si>
    <t>560.02</t>
  </si>
  <si>
    <t>ČERPADLA</t>
  </si>
  <si>
    <t>001.1</t>
  </si>
  <si>
    <t>Oběhové čerpadlo. P=0,116 kW, I=1,02A, 230V; průtok Q=3,95 m3/h, H=5,0m, produkt vyhovující EuP. Otáčky čerpadla jsou řízeny integrovaným frekvenčním měničem. Čerpadlo je vybaveno řídící jednotkou ve svorkovnici, ovládacím panelemdisplejem, zabudovaným snímačem diferenčního tlaku a teploty. Materiálové provedení z litiny pro systémy vytápění a chlazení, provedení z korozivzdorné oceli vhodné i pro styk s pitnou vodou.</t>
  </si>
  <si>
    <t>001a</t>
  </si>
  <si>
    <t>Odnímatelný Izolační kryt k čerpadlu</t>
  </si>
  <si>
    <t>002.1</t>
  </si>
  <si>
    <t>Oběhové čerpadlo. P=0,116 kW, I=1,02A, 230V; průtok Q=3,95 m3/h, H=5,0m, produkt vyhovující EuP. Otáčky čerpadla jsou řízeny integrovaným frekvenčním měničem. Čerpadlo je vybaveno řídící jednotkou ve svorkovnici, ovládacím panelem displejem, zabudovaným snímačem diferenčního tlaku a teploty. Materiálové provedení z litiny pro systémy vytápění a chlazení, provedení z korozivzdorné oceli vhodné i pro styk s pitnou vodou.</t>
  </si>
  <si>
    <t>002a.1</t>
  </si>
  <si>
    <t>003</t>
  </si>
  <si>
    <t>Oběhové čerpadlo. P=0,034 kW, I=0,32A, 230V; průtok Q=0,53 m3/h, H=4,0m, produkt vyhovující EuP. Čerpadlo je vybaveno řídící jednotkou ve svorkovnici, ovládacím panelem displejem, zabudovaným snímačem diferenčního tlaku a teploty. Skříň čerpadla je vyrobena z litiny a elektrolyticky pokovována pro zlepšení odolnosti proti korozi.</t>
  </si>
  <si>
    <t>003a.1</t>
  </si>
  <si>
    <t>004.1</t>
  </si>
  <si>
    <t>Oběhové čerpadlo. P=0,034 kW, I=0,32A, 230V; průtok Q=018 m3/h, H=4,0m, produkt vyhovující EuP. Čerpadlo je vybaveno řídící jednotkou ve svorkovnici, ovládacím panelem displejem, zabudovaným snímačem diferenčního tlaku a teploty. Skříň čerpadla je vyrobena z litiny a elektrolyticky pokovována pro zlepšení odolnosti proti korozi.</t>
  </si>
  <si>
    <t>004a</t>
  </si>
  <si>
    <t>560.05</t>
  </si>
  <si>
    <t>ARMATURY</t>
  </si>
  <si>
    <t>001.2</t>
  </si>
  <si>
    <t>Kulový kohout, z poniklované mosazi, plnoprůtočný, PN10, tmax. 120°C, tmin -20°C, ovládání pákou, DN15</t>
  </si>
  <si>
    <t>002.2</t>
  </si>
  <si>
    <t>Kulový kohout, z poniklované mosazi, plnoprůtočný, PN10, tmax. 120°C, tmin -20°C, ovládání pákou, DN20</t>
  </si>
  <si>
    <t>003.1</t>
  </si>
  <si>
    <t>Kulový kohout, z poniklované mosazi, plnoprůtočný, PN10, tmax. 120°C, tmin -20°C, ovládání pákou, DN32</t>
  </si>
  <si>
    <t>004.2</t>
  </si>
  <si>
    <t>Kulový kohout, z poniklované mosazi, plnoprůtočný, PN10, tmax. 120°C, tmin -20°C, ovládání pákou, DN50</t>
  </si>
  <si>
    <t>005.1</t>
  </si>
  <si>
    <t>Zpětná klapka závitová, DN15</t>
  </si>
  <si>
    <t>006.1</t>
  </si>
  <si>
    <t>Zpětná klapka závitová, DN20</t>
  </si>
  <si>
    <t>007.1</t>
  </si>
  <si>
    <t>Zpětná klapka závitová, DN32</t>
  </si>
  <si>
    <t>008.1</t>
  </si>
  <si>
    <t>Zpětná klapka závitová, DN50</t>
  </si>
  <si>
    <t>009.1</t>
  </si>
  <si>
    <t>Filtr závitový, DN15</t>
  </si>
  <si>
    <t>010</t>
  </si>
  <si>
    <t>Filtr závitový, DN20</t>
  </si>
  <si>
    <t>011.1</t>
  </si>
  <si>
    <t>Filtr závitový, DN32</t>
  </si>
  <si>
    <t>012.1</t>
  </si>
  <si>
    <t>Filtr závitový, DN50</t>
  </si>
  <si>
    <t>040</t>
  </si>
  <si>
    <t>Vypouštěcí kulový kohout DN15</t>
  </si>
  <si>
    <t>041</t>
  </si>
  <si>
    <t>Odvzdušňovací ventil automatický se zpětnou klapkou DN15</t>
  </si>
  <si>
    <t>050</t>
  </si>
  <si>
    <t>Gumový kompenzátor závitový DN20</t>
  </si>
  <si>
    <t>051</t>
  </si>
  <si>
    <t>Gumový kompenzátor závitový DN25</t>
  </si>
  <si>
    <t>052</t>
  </si>
  <si>
    <t>Gumový kompenzátor závitový DN50</t>
  </si>
  <si>
    <t>060</t>
  </si>
  <si>
    <t>Vyvažovací ventil, pro hydraulické vyvážení a regulaci v soustavě chlazení, PN16, t=-10°C až 120°C, s vypouštěním, včetně rozebíratelného izolačního pouzdra, DN15, kvs=1,36 m3/h</t>
  </si>
  <si>
    <t>060.1</t>
  </si>
  <si>
    <t>Vyvažovací ventil, pro hydraulické vyvážení a regulaci v soustavě chlazení, PN16, t=-10°C až 120°C, s vypouštěním, včetně rozebíratelného izolačního pouzdra, DN15, kvs=2,56 m3/h</t>
  </si>
  <si>
    <t>061</t>
  </si>
  <si>
    <t>Vyvažovací ventil, pro hydraulické vyvážení a regulaci v soustavě chlazení, PN16, t=-10°C až 120°C, s vypouštěním, včetně rozebíratelného izolačního pouzdra, DN20, kvs=5,7 m3/h</t>
  </si>
  <si>
    <t>062</t>
  </si>
  <si>
    <t>Vyvažovací ventil, pro hydraulické vyvážení a regulaci v soustavě chlazení, PN16, t=-10°C až 120°C, s vypouštěním, včetně rozebíratelného izolačního pouzdra, DN40, kvs=19,3 m3/h</t>
  </si>
  <si>
    <t>070</t>
  </si>
  <si>
    <t>Teploměr bimetalový včetně jímky, rozsah 0-120°C</t>
  </si>
  <si>
    <t>071</t>
  </si>
  <si>
    <t>Manometr včetně manometrické sestavy, rozsah 0-10 bar</t>
  </si>
  <si>
    <t>081</t>
  </si>
  <si>
    <t>Třícestný regulační ventil, DN 20, kvs=5,0m3/h</t>
  </si>
  <si>
    <t>081a</t>
  </si>
  <si>
    <t>Pohon 24V,0-10V</t>
  </si>
  <si>
    <t>082</t>
  </si>
  <si>
    <t>Tlakově nezávislý regulační a vyvažovací ventil, tělo a kuželka z tvárné litiny,těsnení EPDM, t=-20 až 120°C, PN16 vč. servopohonu, DN15; Qmax=92-480 l/h 230V, řízení PWM</t>
  </si>
  <si>
    <t>082a</t>
  </si>
  <si>
    <t>091</t>
  </si>
  <si>
    <t>Nerezová ohebná hadice, DN15, délka 1m.</t>
  </si>
  <si>
    <t>560.06</t>
  </si>
  <si>
    <t>POTRUBÍ</t>
  </si>
  <si>
    <t>001.3</t>
  </si>
  <si>
    <t>Vícevrstvé polyethylénové potrubí s hliníkovou vrstvou. PN10. Teplota do +95°C. Potrubí uvedeno jako komplet vč. kolen, odboček, šroubení, redukcí atd., 16x2</t>
  </si>
  <si>
    <t>002.3</t>
  </si>
  <si>
    <t>Vícevrstvé polyethylénové potrubí s hliníkovou vrstvou. PN10. Teplota do +95°C. Potrubí uvedeno jako komplet vč. kolen, odboček, šroubení, redukcí atd. , 18x2</t>
  </si>
  <si>
    <t>003.2</t>
  </si>
  <si>
    <t>Vícevrstvé polyethylénové potrubí s hliníkovou vrstvou. PN10. Teplota do +95°C. Potrubí uvedeno jako komplet vč. kolen, odboček, šroubení, redukcí atd., 20x2</t>
  </si>
  <si>
    <t>004.3</t>
  </si>
  <si>
    <t>Vícevrstvé polyethylénové potrubí s hliníkovou vrstvou. PN10. Teplota do +95°C. Potrubí uvedeno jako komplet vč. kolen, odboček, šroubení, redukcí atd., 26x3</t>
  </si>
  <si>
    <t>Vícevrstvé polyethylénové potrubí s hliníkovou vrstvou. PN10. Teplota do +95°C. Potrubí uvedeno jako komplet vč. kolen, odboček, šroubení, redukcí atd., 32x3</t>
  </si>
  <si>
    <t>006.2</t>
  </si>
  <si>
    <t>Vícevrstvé polyethylénové potrubí s hliníkovou vrstvou. PN10. Teplota do +95°C. Potrubí uvedeno jako komplet vč. kolen, odboček, šroubení, redukcí atd., 40x3,5</t>
  </si>
  <si>
    <t>020</t>
  </si>
  <si>
    <t>Ocelová černá trubka bezešvá, hladká spojovaná svařováním. Potrubí uvedeno jako komplet vč. kolen, odboček, šroubení, redukcí, protipřírub atd. trubka 22,0/2,6</t>
  </si>
  <si>
    <t>021</t>
  </si>
  <si>
    <t>Ocelová černá trubka bezešvá, hladká spojovaná svařováním. Potrubí uvedeno jako komplet vč. kolen, odboček, šroubení, redukcí, protipřírub atd. trubka 31,8/2,6</t>
  </si>
  <si>
    <t>022</t>
  </si>
  <si>
    <t>Ocelová černá trubka bezešvá, hladká spojovaná svařováním. Potrubí uvedeno jako komplet vč. kolen, odboček, šroubení, redukcí, protipřírub atd. trubka 38,0/2,6</t>
  </si>
  <si>
    <t>023</t>
  </si>
  <si>
    <t>Ocelová černá trubka bezešvá, hladká spojovaná svařováním. Potrubí uvedeno jako komplet vč. kolen, odboček, šroubení, redukcí, protipřírub atd. trubka 57,0/2,9</t>
  </si>
  <si>
    <t>560.07</t>
  </si>
  <si>
    <t>TEPELNÉ IZOLACE</t>
  </si>
  <si>
    <t>001.4</t>
  </si>
  <si>
    <t>Polyethylenová pěnová izolace. Izolační pouzdro - tl. 20 mm, na potrubí 16x2</t>
  </si>
  <si>
    <t>010.1</t>
  </si>
  <si>
    <t>Rezaná potrubní pouzdra z kamenné vlny kašírovaná hliníkovou fólií se skleněnou mřížkou. Izolační pouzdro - tl. 40 mm, na potrubí DN15</t>
  </si>
  <si>
    <t>011.2</t>
  </si>
  <si>
    <t>Rezaná potrubní pouzdra z kamenné vlny kašírovaná hliníkovou fólií se skleněnou mřížkou. Izolační pouzdro - tl. 40 mm, , na potrubí DN20</t>
  </si>
  <si>
    <t>012.2</t>
  </si>
  <si>
    <t>Rezaná potrubní pouzdra z kamenné vlny kašírovaná hliníkovou fólií se skleněnou mřížkou. Izolační pouzdro - tl. 50 mm, na potrubí DN25</t>
  </si>
  <si>
    <t>013</t>
  </si>
  <si>
    <t>Rezaná potrubní pouzdra z kamenné vlny kašírovaná hliníkovou fólií se skleněnou mřížkou. Izolační pouzdro - tl. 60 mm, na potrubí DN32</t>
  </si>
  <si>
    <t>014</t>
  </si>
  <si>
    <t>Rezaná potrubní pouzdra z kamenné vlny kašírovaná hliníkovou fólií se skleněnou mřížkou. Izolační pouzdro - tl. 50 mm, na potrubí DN50</t>
  </si>
  <si>
    <t>016</t>
  </si>
  <si>
    <t>Izolační pás šířky 1,0m - tl. 40mm (izolace armatur)</t>
  </si>
  <si>
    <t>017</t>
  </si>
  <si>
    <t>Izolační pás šířky 1,0m - tl. 100mm (rozdělovače, anuloid)</t>
  </si>
  <si>
    <t>021.1</t>
  </si>
  <si>
    <t>Nátěr - základní, potrubí do DN50</t>
  </si>
  <si>
    <t>022.1</t>
  </si>
  <si>
    <t>Nátěr černou barvou viditelných částí vedených pod stropem 1NP a 2NP (potrubí, izolace, závěsný materiál, armatury). Přesná RAL bude upřesněna před provedením nátěrů.</t>
  </si>
  <si>
    <t>560.08</t>
  </si>
  <si>
    <t>OTOPNÉ PLOCHY</t>
  </si>
  <si>
    <t>Otopné těleso, deskové, z ocelového plechu, profilované desky s pravým spodním připojením a vestavěným termostatickým ventilem 11-500/400</t>
  </si>
  <si>
    <t>401.1</t>
  </si>
  <si>
    <t>Otopné těleso, deskové, z ocelového plechu, profilované desky s pravým spodním připojením a vestavěným termostatickým ventilem 11-500/600</t>
  </si>
  <si>
    <t>401.2</t>
  </si>
  <si>
    <t>Otopné těleso, deskové, z ocelového plechu, profilované desky s pravým spodním připojením a vestavěným termostatickým ventilem 21-600/500</t>
  </si>
  <si>
    <t>Otopné těleso, deskové, z ocelového plechu, profilované desky s pravým spodním připojením a vestavěným termostatickým ventilem 21-600/700</t>
  </si>
  <si>
    <t>Otopné těleso, deskové, z ocelového plechu, profilované desky s pravým spodním připojením a vestavěným termostatickým ventilem 21-600/800</t>
  </si>
  <si>
    <t>Otopné těleso, deskové, z ocelového plechu, profilované desky s pravým spodním připojením a vestavěným termostatickým ventilem 22-400/1400</t>
  </si>
  <si>
    <t>Otopné těleso, deskové, z ocelového plechu, profilované desky s pravým spodním připojením a vestavěným termostatickým ventilem 22-400/1600</t>
  </si>
  <si>
    <t>Otopné těleso, deskové, z ocelového plechu, profilované desky s pravým spodním připojením a vestavěným termostatickým ventilem 22-600/900</t>
  </si>
  <si>
    <t>Otopné těleso, deskové, z ocelového plechu, profilované desky s pravým spodním připojením a vestavěným termostatickým ventilem 22-600/1100</t>
  </si>
  <si>
    <t>Otopné těleso, deskové, z ocelového plechu, profilované desky s pravým spodním připojením a vestavěným termostatickým ventilem 22-600/1200</t>
  </si>
  <si>
    <t>Otopné těleso, deskové, z ocelového plechu, profilované desky s pravým spodním připojením a vestavěným termostatickým ventilem 22-600/1800</t>
  </si>
  <si>
    <t>Otopné těleso, deskové, z ocelového plechu, profilované desky s pravým spodním připojením a vestavěným termostatickým ventilem 22-900/800</t>
  </si>
  <si>
    <t>412.1</t>
  </si>
  <si>
    <t>Otopné těleso, deskové, z ocelového plechu, profilované desky s pravým spodním připojením a vestavěným termostatickým ventilem 22-900/1000</t>
  </si>
  <si>
    <t>412.2</t>
  </si>
  <si>
    <t>Pozinkované otopné těleso, deskové, z ocelového plechu, profilované desky s pravým spodním připojením a vestavěným termostatickým ventilem. Do prostor se zvýšenými požadavky na ochranu proti korozi jako jsou např. prostory s vlhkou a agresivnější atmosférou. 33VK-900/1200</t>
  </si>
  <si>
    <t>412.3</t>
  </si>
  <si>
    <t>Pozinkované otopné těleso, deskové, z ocelového plechu, profilované desky s pravým spodním připojením a vestavěným termostatickým ventilem. Do prostor se zvýšenými požadavky na ochranu proti korozi jako jsou např. prostory s vlhkou a agresivnější atmosférou. 33VK-900/1400</t>
  </si>
  <si>
    <t>009.2</t>
  </si>
  <si>
    <t>Uzavírací šroubení s vypouštěním pro tělesa typu s vestavěným termostatickým ventilem.</t>
  </si>
  <si>
    <t>010.2</t>
  </si>
  <si>
    <t>Termostatická hlavice s vestavěným čidlem a zarážkami, kapalinová náplň, ochrana proti zamrznutí, provedení bílé RAL 9010, standardní provedení, rozsah nastavení 8°C ÷ 26°C. Zabezpečené provedení termostatické hlavice Halo-B je určeno pro individuální regulaci teploty ve veřejně přístupných budovách</t>
  </si>
  <si>
    <t>010.3</t>
  </si>
  <si>
    <t>Termostatická vložka pro otopná tělesa typu s vestavěným termostatickým ventilem, který je vybaven regulátorem průtoku a pracuje zcela automaticky. Požadovaný průtok je nastaven přímo na tělese termostatického ventilu nastavením odpovídající hodnoty na stupnici. Termostatický ventil reguluje průtok nezávisle na diferenční tlaku.</t>
  </si>
  <si>
    <t>011.3</t>
  </si>
  <si>
    <t>Zajištění proti krádeži pro termostatické hlavice</t>
  </si>
  <si>
    <t>012.3</t>
  </si>
  <si>
    <t>Ruční odvzdušňovací ventil pro otopné těleso</t>
  </si>
  <si>
    <t>560.20</t>
  </si>
  <si>
    <t>OSTATNÍ</t>
  </si>
  <si>
    <t>Pol1</t>
  </si>
  <si>
    <t>Montážní materiál včetně pevných a kluzných bodů potrubí.</t>
  </si>
  <si>
    <t>Pol2</t>
  </si>
  <si>
    <t>Spojovací materiál.</t>
  </si>
  <si>
    <t>Pol3</t>
  </si>
  <si>
    <t>Těsnící materiál.</t>
  </si>
  <si>
    <t>Pol4</t>
  </si>
  <si>
    <t>Ostatní pomocný materiál</t>
  </si>
  <si>
    <t>Pol5</t>
  </si>
  <si>
    <t>Montážní mechanismy, lešení</t>
  </si>
  <si>
    <t>Pol6</t>
  </si>
  <si>
    <t>Vnitrostaveništní doprava</t>
  </si>
  <si>
    <t>Pol7</t>
  </si>
  <si>
    <t>Ekologická likvidace odpadu a závěrečný úklid</t>
  </si>
  <si>
    <t>Pol8</t>
  </si>
  <si>
    <t>Komplexní zaregulování armatur certifikovaným technikem, protokol o zaregulování</t>
  </si>
  <si>
    <t>Pol9</t>
  </si>
  <si>
    <t>Nastavení čerpadel</t>
  </si>
  <si>
    <t>Pol10</t>
  </si>
  <si>
    <t>Noční dohled nad svařováním</t>
  </si>
  <si>
    <t>Pol11</t>
  </si>
  <si>
    <t>Zařízení staveniště po dohodě s GD</t>
  </si>
  <si>
    <t>Pol12</t>
  </si>
  <si>
    <t>Výchozí revize pojistných a expanzních zařízení</t>
  </si>
  <si>
    <t>Pol13</t>
  </si>
  <si>
    <t>Proplach potrubí</t>
  </si>
  <si>
    <t>Pol14</t>
  </si>
  <si>
    <t>Proplach a tlaková zkouška těles</t>
  </si>
  <si>
    <t>Pol15</t>
  </si>
  <si>
    <t>Napouštění, tlakování a odvzdušnění systému</t>
  </si>
  <si>
    <t>Pol16</t>
  </si>
  <si>
    <t>Komplexní vyzkoušení systému.</t>
  </si>
  <si>
    <t>Pol17</t>
  </si>
  <si>
    <t>Zkouška dle ČSN 06 0310 - 72 hod. (těsnosti, dilatační a topná)</t>
  </si>
  <si>
    <t>Pol18</t>
  </si>
  <si>
    <t>Protokol o zapojení a provozní zkoušce</t>
  </si>
  <si>
    <t>Pol19</t>
  </si>
  <si>
    <t>Orientační štítky</t>
  </si>
  <si>
    <t>Pol20</t>
  </si>
  <si>
    <t>Barevné polepy potrubí, zarámované schéma strojovny</t>
  </si>
  <si>
    <t>Pol21</t>
  </si>
  <si>
    <t>Koordinační práce s ostatními profesemi, koordinace s MaR</t>
  </si>
  <si>
    <t>Pol22</t>
  </si>
  <si>
    <t>Stavební přípomoce</t>
  </si>
  <si>
    <t>Pol23</t>
  </si>
  <si>
    <t>Náklady na dopravu</t>
  </si>
  <si>
    <t>Pol24</t>
  </si>
  <si>
    <t>Předávací dokumentace</t>
  </si>
  <si>
    <t>Pol25</t>
  </si>
  <si>
    <t>Dokumentace skutečného provedení stavby</t>
  </si>
  <si>
    <t>Pol26</t>
  </si>
  <si>
    <t>Provedení požárních ucpávek do DN50</t>
  </si>
  <si>
    <t>Pol27</t>
  </si>
  <si>
    <t>05.1.004 - D1.04.4 - elektroinstalace</t>
  </si>
  <si>
    <t>21 - Hromosvod a uzemnění - dodávka včetně montáže</t>
  </si>
  <si>
    <t>22 - Elektroinstalace - dodávka včetně montáže</t>
  </si>
  <si>
    <t>23 - Osvětlení - dodávka včetně montáže</t>
  </si>
  <si>
    <t>24 - Zemní práce - dodávka včetně montáže</t>
  </si>
  <si>
    <t>25 - Revize a zkoušky - dodávka včetně montáže</t>
  </si>
  <si>
    <t>26 - Revize a zkoušky - montáž včetně montáže</t>
  </si>
  <si>
    <t>27 - Ostatní - dodávka včetně montáže</t>
  </si>
  <si>
    <t>28 - Ostatní - montáž včetně montáže</t>
  </si>
  <si>
    <t>Hromosvod a uzemnění - dodávka včetně montáže</t>
  </si>
  <si>
    <t>21001</t>
  </si>
  <si>
    <t>zemnící pásek nerez V4A 30/3,5</t>
  </si>
  <si>
    <t>21002</t>
  </si>
  <si>
    <t>01 - kabelová rýha 35x80 volný terén</t>
  </si>
  <si>
    <t>21003</t>
  </si>
  <si>
    <t>betonový základ do rostlé zeminy bez bednění - vč. montáže</t>
  </si>
  <si>
    <t>21004</t>
  </si>
  <si>
    <t>zemnící tyč se svorkou ZT 2,0s</t>
  </si>
  <si>
    <t>21005</t>
  </si>
  <si>
    <t>zemnící drát nerez V4A 10 mm (0,62 kg/m)</t>
  </si>
  <si>
    <t>21006</t>
  </si>
  <si>
    <t>svorka pro zemnící pásek SR 02</t>
  </si>
  <si>
    <t>21007</t>
  </si>
  <si>
    <t>svorka zemnící pásek-drát SR 03</t>
  </si>
  <si>
    <t>21008</t>
  </si>
  <si>
    <t>antikorozní nátěr 5kg</t>
  </si>
  <si>
    <t>21009</t>
  </si>
  <si>
    <t>drát 8 mm AlMgSi polo (0,135 kg/m)</t>
  </si>
  <si>
    <t>21010</t>
  </si>
  <si>
    <t>pomocný jímač z AlMgSi 50cm vysoký vč. svorek</t>
  </si>
  <si>
    <t>21011</t>
  </si>
  <si>
    <t>svorka univerzální SU</t>
  </si>
  <si>
    <t>21012</t>
  </si>
  <si>
    <t>podp. vedení na želez. konstrukce PV 32</t>
  </si>
  <si>
    <t>21013</t>
  </si>
  <si>
    <t>svorka zkušební SZb</t>
  </si>
  <si>
    <t>21014</t>
  </si>
  <si>
    <t>Štítek pro označení svodu</t>
  </si>
  <si>
    <t>21015</t>
  </si>
  <si>
    <t>Tvarování montážního dílu</t>
  </si>
  <si>
    <t>21016</t>
  </si>
  <si>
    <t>KO 125 E KRABICE ODBOČNÁ</t>
  </si>
  <si>
    <t>21017</t>
  </si>
  <si>
    <t>trubka pod omítku 32mm</t>
  </si>
  <si>
    <t>21018</t>
  </si>
  <si>
    <t>sádra šedá 30kg</t>
  </si>
  <si>
    <t>Elektroinstalace - dodávka včetně montáže</t>
  </si>
  <si>
    <t>22001</t>
  </si>
  <si>
    <t>Ekvipotencionální svorkovnice s krytem</t>
  </si>
  <si>
    <t>22002</t>
  </si>
  <si>
    <t>H07 V-K (CYA) 1x50</t>
  </si>
  <si>
    <t>22003</t>
  </si>
  <si>
    <t>CY 10 zž</t>
  </si>
  <si>
    <t>22004</t>
  </si>
  <si>
    <t>CY 6 zž</t>
  </si>
  <si>
    <t>22005</t>
  </si>
  <si>
    <t>Ukončení vodiče do 50mm2</t>
  </si>
  <si>
    <t>22006</t>
  </si>
  <si>
    <t>Ukončení vodiče do 10mm2</t>
  </si>
  <si>
    <t>22007</t>
  </si>
  <si>
    <t>Ukončení vodiče do 6mm2</t>
  </si>
  <si>
    <t>22008</t>
  </si>
  <si>
    <t>Zemnicí svorka ZSA 16</t>
  </si>
  <si>
    <t>22009</t>
  </si>
  <si>
    <t>rozvadč elektroměrový RE, typizovaný, do výklenku</t>
  </si>
  <si>
    <t>22010</t>
  </si>
  <si>
    <t>rozvaděč hlavní RH do výklenku</t>
  </si>
  <si>
    <t>22011</t>
  </si>
  <si>
    <t>rozvaděč RP1</t>
  </si>
  <si>
    <t>22012</t>
  </si>
  <si>
    <t>CYKY-O 3x1.5</t>
  </si>
  <si>
    <t>22013</t>
  </si>
  <si>
    <t>CYKY-J 3x1.5</t>
  </si>
  <si>
    <t>22014</t>
  </si>
  <si>
    <t>CYKY-J 5x1.5</t>
  </si>
  <si>
    <t>22015</t>
  </si>
  <si>
    <t>CYKY-J 7x1.5</t>
  </si>
  <si>
    <t>22016</t>
  </si>
  <si>
    <t>CYKY-J 3x2.5</t>
  </si>
  <si>
    <t>22017</t>
  </si>
  <si>
    <t>CYKY-J 5x2.5</t>
  </si>
  <si>
    <t>22018</t>
  </si>
  <si>
    <t>CYKY-J 5x4</t>
  </si>
  <si>
    <t>22019</t>
  </si>
  <si>
    <t>CYKY-J 5x6</t>
  </si>
  <si>
    <t>22020</t>
  </si>
  <si>
    <t>CYKY-J 5x10</t>
  </si>
  <si>
    <t>22021</t>
  </si>
  <si>
    <t>1-CYKY-J 4x70</t>
  </si>
  <si>
    <t>22022</t>
  </si>
  <si>
    <t>1-CYKY-J 4x185</t>
  </si>
  <si>
    <t>22023</t>
  </si>
  <si>
    <t>NHXH-O 3x1,5 FE180/E30</t>
  </si>
  <si>
    <t>22024</t>
  </si>
  <si>
    <t>H05VV-F 5 G 2,50</t>
  </si>
  <si>
    <t>22025</t>
  </si>
  <si>
    <t>Ukončení vodiče do 2,5mm2</t>
  </si>
  <si>
    <t>22026</t>
  </si>
  <si>
    <t>Ukončení vodiče do 4mm2</t>
  </si>
  <si>
    <t>22027</t>
  </si>
  <si>
    <t>22028</t>
  </si>
  <si>
    <t>22029</t>
  </si>
  <si>
    <t>Ukončení kabelu smršťovací záklopkou 4x70mm2</t>
  </si>
  <si>
    <t>22030</t>
  </si>
  <si>
    <t>Ukončení kabelu smršťovací záklopkou 4x185mm2</t>
  </si>
  <si>
    <t>22031</t>
  </si>
  <si>
    <t>samoregulační topný kabel 10-15W/m 3m na temperaci potrubí, vč. ukončení a pásky</t>
  </si>
  <si>
    <t>22032</t>
  </si>
  <si>
    <t>čidlo teploty pro temperaci potrubí</t>
  </si>
  <si>
    <t>22033</t>
  </si>
  <si>
    <t>skupinový držák/nosní do stropu/stěny 150x150mm</t>
  </si>
  <si>
    <t>22034</t>
  </si>
  <si>
    <t>řezání kabelových drážek vč vysekání 1150m</t>
  </si>
  <si>
    <t>22035</t>
  </si>
  <si>
    <t>trubka ohebná 25mm pod omítku vč zasekání</t>
  </si>
  <si>
    <t>22036</t>
  </si>
  <si>
    <t>22037</t>
  </si>
  <si>
    <t>trubka tuhá 20 sv. šedá vč. spojek, příchytek...</t>
  </si>
  <si>
    <t>22038</t>
  </si>
  <si>
    <t>trubka tuhá 32 sv. šedá vč. spojek, příchytek...</t>
  </si>
  <si>
    <t>22039</t>
  </si>
  <si>
    <t>Elektroinstalační profil PVC 100x40 mm do barového pultu</t>
  </si>
  <si>
    <t>22040</t>
  </si>
  <si>
    <t>spínač č1, jednopólový IP20</t>
  </si>
  <si>
    <t>22041</t>
  </si>
  <si>
    <t>spínač č1 IP54 nástěnný</t>
  </si>
  <si>
    <t>22042</t>
  </si>
  <si>
    <t>spínač č5, sériový IP20</t>
  </si>
  <si>
    <t>22043</t>
  </si>
  <si>
    <t>spínač č6, střídavý IP20</t>
  </si>
  <si>
    <t>22044</t>
  </si>
  <si>
    <t>spínač č7, křížový IP20</t>
  </si>
  <si>
    <t>22045</t>
  </si>
  <si>
    <t>ovladač 1/0, zapínací IP20</t>
  </si>
  <si>
    <t>22046</t>
  </si>
  <si>
    <t>ovladač, žaluziový dvojitý IP20</t>
  </si>
  <si>
    <t>22047</t>
  </si>
  <si>
    <t>Spín. pohybový 180°, strtopní, IP20, průměr záběru 10m křížem, 6m přímo</t>
  </si>
  <si>
    <t>22048</t>
  </si>
  <si>
    <t>Spín. pohybový+mikrofon 180°, strtopní, IP44, průměr záběru 10m křížem, 6m přímo</t>
  </si>
  <si>
    <t>22049</t>
  </si>
  <si>
    <t>Spín.aut. se sním.pohybu, 180°, relé, IP44 venkovní</t>
  </si>
  <si>
    <t>22050</t>
  </si>
  <si>
    <t>zásuvka, 2P+PE, IP20</t>
  </si>
  <si>
    <t>22051</t>
  </si>
  <si>
    <t>zásuvka, 2P+PE s přep. ochr., IP20</t>
  </si>
  <si>
    <t>22052</t>
  </si>
  <si>
    <t>zásuvka +víčko IP54 nástěnná</t>
  </si>
  <si>
    <t>22053</t>
  </si>
  <si>
    <t>3fáz./16A vypínač na omítku bílá</t>
  </si>
  <si>
    <t>22054</t>
  </si>
  <si>
    <t>STOP tlačítko prosklené (CENTRAL/TOTAL STOP)</t>
  </si>
  <si>
    <t>22055</t>
  </si>
  <si>
    <t>KP 68 KRABICE UNIVERZÁLNÍ</t>
  </si>
  <si>
    <t>22056</t>
  </si>
  <si>
    <t>KO 97/5 KRABICE KRUHOVÁ ODBOČNÁ</t>
  </si>
  <si>
    <t>22057</t>
  </si>
  <si>
    <t>KT 250 SKŘÍŇ ROZVODNÁ</t>
  </si>
  <si>
    <t>22058</t>
  </si>
  <si>
    <t>22059</t>
  </si>
  <si>
    <t>krabicová svorka 3x0,5-2,5mm</t>
  </si>
  <si>
    <t>22060</t>
  </si>
  <si>
    <t>krabicová svorka 5x0,5-2,5mm</t>
  </si>
  <si>
    <t>22061</t>
  </si>
  <si>
    <t>Vázací pásek 200x3,6 černý</t>
  </si>
  <si>
    <t>22062</t>
  </si>
  <si>
    <t>Vázací pásek 450x7,5 černý</t>
  </si>
  <si>
    <t>22063</t>
  </si>
  <si>
    <t>Krabice IP65,šedá,bezhalog.(93x93x55mm)</t>
  </si>
  <si>
    <t>22064</t>
  </si>
  <si>
    <t>Krabice IP65,šedá,bezhalog.(140x140x79mm)</t>
  </si>
  <si>
    <t>Osvětlení - dodávka včetně montáže</t>
  </si>
  <si>
    <t>23001</t>
  </si>
  <si>
    <t>101.a SVÍTIDLO PRO ZÁVĚSNOU MONTÁŽ viz. kniha svítidel</t>
  </si>
  <si>
    <t>23002</t>
  </si>
  <si>
    <t>101.b ZÁVĚSNÉ SVÍTIDLO S PŘÍMÝM VYZAŘOVÁNÍM viz. kniha svítidel</t>
  </si>
  <si>
    <t>23003</t>
  </si>
  <si>
    <t>102.a SVÍTIDLO PRO PŘISAZENOU MONTÁŽ NAD ZRCADLO viz. kniha svítidel</t>
  </si>
  <si>
    <t>23004</t>
  </si>
  <si>
    <t>103.a SVÍTIDLO PRO PŘISAZENOU MONTÁŽ NA STROP viz. kniha svítidel</t>
  </si>
  <si>
    <t>23005</t>
  </si>
  <si>
    <t>104.a SVÍTIDLO PRO ZÁVĚSNOU MONTÁŽ viz. kniha svítidel</t>
  </si>
  <si>
    <t>23006</t>
  </si>
  <si>
    <t>105.a SVÍTIDLO PRO ZÁVĚSNOU MONTÁŽ viz. kniha svítidel</t>
  </si>
  <si>
    <t>23007</t>
  </si>
  <si>
    <t>106.a SVÍTIDLO PRO PŘISAZENOU MONTÁŽ NA STROP viz. kniha svítidel</t>
  </si>
  <si>
    <t>23008</t>
  </si>
  <si>
    <t>107.a SVÍTIDLO PRO PŘISAZENOU MONTÁŽ NA STROP viz. kniha svítidel</t>
  </si>
  <si>
    <t>23009</t>
  </si>
  <si>
    <t>107.b SVÍTIDLO PRO PŘISAZENOU MONTÁŽ NA STROP viz. kniha svítidel</t>
  </si>
  <si>
    <t>23010</t>
  </si>
  <si>
    <t>108.a SVÍTIDLO PRO PŘISAZENOU MONTÁŽ NA STROP viz. kniha svítidel</t>
  </si>
  <si>
    <t>23011</t>
  </si>
  <si>
    <t>108.b SVÍTIDLO PRO PŘISAZENOU MONTÁŽ NAD ZRCADLO viz. kniha svítidel</t>
  </si>
  <si>
    <t>23012</t>
  </si>
  <si>
    <t>109.a SVÍTIDLO PRO PŘISAZENOU MONTÁŽ NA STROP viz. kniha svítidel</t>
  </si>
  <si>
    <t>23013</t>
  </si>
  <si>
    <t>110.a SVÍTIDLO PRO ZÁVĚSNOU MONTÁŽ viz. kniha svítidel</t>
  </si>
  <si>
    <t>23014</t>
  </si>
  <si>
    <t>111.a SVÍTIDLO PRO ZÁVĚSNOU MONTÁŽ viz. kniha svítidel</t>
  </si>
  <si>
    <t>23015</t>
  </si>
  <si>
    <t>112.a SVÍTIDLO PRO ZÁVĚSNOU MONTÁŽ viz. kniha svítidel</t>
  </si>
  <si>
    <t>23016</t>
  </si>
  <si>
    <t>113.a SVÍTIDLO PRO ZÁVĚSNOU MONTÁŽ viz. kniha svítidel</t>
  </si>
  <si>
    <t>23017</t>
  </si>
  <si>
    <t>114.a SVÍTIDLO PRO PŘISAZENOU MONTÁŽ NA STROP viz. kniha svítidel</t>
  </si>
  <si>
    <t>23018</t>
  </si>
  <si>
    <t>115.a SVÍTIDLO PRO PŘISAZENOU MONTÁŽ NA STROP viz. kniha svítidel</t>
  </si>
  <si>
    <t>23019</t>
  </si>
  <si>
    <t>116.a SVÍTIDLO PRO PŘISAZENOU MONTÁŽ NA STROP viz. kniha svítidel</t>
  </si>
  <si>
    <t>23020</t>
  </si>
  <si>
    <t>116.b SVÍTIDLO PRO ZÁVĚSNOU MONTÁŽ viz. kniha svítidel</t>
  </si>
  <si>
    <t>23021</t>
  </si>
  <si>
    <t>117.a SVÍTIDLO PRO PŘISAZENOU MONTÁŽ NA STROP viz. kniha svítidel</t>
  </si>
  <si>
    <t>23022</t>
  </si>
  <si>
    <t>117.b SVÍTIDLO PRO PŘISAZENOU MONTÁŽ NAD ZRCADLEM viz. kniha svítidel</t>
  </si>
  <si>
    <t>23023</t>
  </si>
  <si>
    <t>118.a SVÍTIDLO PRO PŘISAZENOU MONTÁŽ NA STĚNU viz. kniha svítidel</t>
  </si>
  <si>
    <t>23024</t>
  </si>
  <si>
    <t>118.b SVÍTIDLO PRO PŘISAZENOU MONTÁŽ NAD ZRCADLEM viz. kniha svítidel</t>
  </si>
  <si>
    <t>23025</t>
  </si>
  <si>
    <t>119.b SVÍTIDLO PRO PŘISAZENOU MONTÁŽ NA STĚNU viz. kniha svítidel</t>
  </si>
  <si>
    <t>23026</t>
  </si>
  <si>
    <t>201.a SVÍTIDLO PŘÍMÉ PRO PŘISAZENOU MONTÁŽ NA STĚNU viz. kniha svítidel</t>
  </si>
  <si>
    <t>23027</t>
  </si>
  <si>
    <t>202.a SVÍTIDLO PŘÍMÉ LINIOVÉ PRO ZÁVĚSNOU MONTÁŽ viz. kniha svítidel</t>
  </si>
  <si>
    <t>23028</t>
  </si>
  <si>
    <t>203.a SVÍTIDLO PRO PŘISAZENOU MONTÁŽ viz. kniha svítidel</t>
  </si>
  <si>
    <t>23029</t>
  </si>
  <si>
    <t>204.a SVÍTIDLO PRO PŘISAZENOU MONTÁŽ viz. kniha svítidel</t>
  </si>
  <si>
    <t>23030</t>
  </si>
  <si>
    <t>205.a SVÍTIDLO PŘÍMONEPŘ. LINIOVÉ PRO ZÁVĚSNOU MONTÁŽ viz. kniha svítidel</t>
  </si>
  <si>
    <t>23031</t>
  </si>
  <si>
    <t>205.b SVÍTIDLO VESTAVNÉ viz. kniha svítidel</t>
  </si>
  <si>
    <t>23032</t>
  </si>
  <si>
    <t>206.a SVÍTIDLO VESTAVNÉ viz. kniha svítidel</t>
  </si>
  <si>
    <t>23033</t>
  </si>
  <si>
    <t>207.a SVÍTIDLO VESTAVNÉ viz. kniha svítidel</t>
  </si>
  <si>
    <t>23034</t>
  </si>
  <si>
    <t>207.b SVÍTIDLO PRO PŘISAZENOU MONTÁŽ NAD ZRCADLEM viz. kniha svítidel</t>
  </si>
  <si>
    <t>23035</t>
  </si>
  <si>
    <t>208.a SVÍTIDLO VESTAVNÉ viz. kniha svítidel</t>
  </si>
  <si>
    <t>23036</t>
  </si>
  <si>
    <t>209.a SVÍTIDLO VESTAVNÉ viz. kniha svítidel</t>
  </si>
  <si>
    <t>23037</t>
  </si>
  <si>
    <t>210.a SVÍTIDLO VESTAVNÉ viz. kniha svítidel</t>
  </si>
  <si>
    <t>23038</t>
  </si>
  <si>
    <t>210.b SVÍTIDLO PRO PŘISAZENOU MONTÁŽ NAD ZRCADLEM viz. kniha svítidel</t>
  </si>
  <si>
    <t>23039</t>
  </si>
  <si>
    <t>211.a SVÍTIDLO PRO PŘISAZENOU MONTÁŽ viz. kniha svítidel</t>
  </si>
  <si>
    <t>23040</t>
  </si>
  <si>
    <t>23041</t>
  </si>
  <si>
    <t>001.a SVÍTIDLO STROPNÍ ZÁVĚSNÉ viz. kniha svítidel</t>
  </si>
  <si>
    <t>23042</t>
  </si>
  <si>
    <t>001.b SVÍTIDLO STROPNÍ ZÁVĚSNÉ viz. kniha svítidel</t>
  </si>
  <si>
    <t>23043</t>
  </si>
  <si>
    <t>001.c SVÍTIDLO NÁSTĚNNÉ viz. kniha svítidel</t>
  </si>
  <si>
    <t>23044</t>
  </si>
  <si>
    <t>001.d SVÍTIDLO NÁSTĚNNÉ viz. kniha svítidel</t>
  </si>
  <si>
    <t>23045</t>
  </si>
  <si>
    <t>N1 svítidlo nouzové, orientační, baterie 1hod viz. kniha svítidel</t>
  </si>
  <si>
    <t>23046</t>
  </si>
  <si>
    <t>N2 svítidlo nouzové, orientační, baterie 3hod viz. kniha svítidel</t>
  </si>
  <si>
    <t>23047</t>
  </si>
  <si>
    <t>N3 svítidlo nouzové, únokvé, baterie 3hod viz. kniha svítidel</t>
  </si>
  <si>
    <t>23048</t>
  </si>
  <si>
    <t>N4 svítidlo nouzové, únokvé, baterie 3hod IP65 viz. kniha svítidel</t>
  </si>
  <si>
    <t>Zemní práce - dodávka včetně montáže</t>
  </si>
  <si>
    <t>24001</t>
  </si>
  <si>
    <t>03 - kabelová rýha 50x80 volný terén v trubce (vč.písku, fólie, hutnění)</t>
  </si>
  <si>
    <t>24002</t>
  </si>
  <si>
    <t>odvoz zeminy m3</t>
  </si>
  <si>
    <t>24003</t>
  </si>
  <si>
    <t>chránička PVC dvouplášťová 110mm vč. spojek</t>
  </si>
  <si>
    <t>24004</t>
  </si>
  <si>
    <t>utěsnění montážní pěnou 750ml</t>
  </si>
  <si>
    <t>Revize a zkoušky - dodávka včetně montáže</t>
  </si>
  <si>
    <t>250001</t>
  </si>
  <si>
    <t>zpracování dílenské dokumentace</t>
  </si>
  <si>
    <t>250002</t>
  </si>
  <si>
    <t>výchozí revize</t>
  </si>
  <si>
    <t>250003</t>
  </si>
  <si>
    <t>dokumentace skutečného provedení</t>
  </si>
  <si>
    <t>Revize a zkoušky - montáž včetně montáže</t>
  </si>
  <si>
    <t>26001</t>
  </si>
  <si>
    <t>Zkušební provoz</t>
  </si>
  <si>
    <t>26002</t>
  </si>
  <si>
    <t>Zaučení obsluhy</t>
  </si>
  <si>
    <t>26003</t>
  </si>
  <si>
    <t>Spolupráce s revizním technikem</t>
  </si>
  <si>
    <t>Ostatní - dodávka včetně montáže</t>
  </si>
  <si>
    <t>27001</t>
  </si>
  <si>
    <t>Protip.pruchod stropem t 90min</t>
  </si>
  <si>
    <t>27002</t>
  </si>
  <si>
    <t>Protip.pruchod stenou t 90min</t>
  </si>
  <si>
    <t>27003</t>
  </si>
  <si>
    <t>Minerální vata</t>
  </si>
  <si>
    <t>27004</t>
  </si>
  <si>
    <t>Protipožární tmel (kartuš)</t>
  </si>
  <si>
    <t>27005</t>
  </si>
  <si>
    <t>hromosvod - plošina samohybná terénní do 15m vč. dopravy</t>
  </si>
  <si>
    <t>27006</t>
  </si>
  <si>
    <t>Ekologická likvidace odpadu</t>
  </si>
  <si>
    <t>27007</t>
  </si>
  <si>
    <t>nátěr volně vedených instalací vedoucích pod stropem na černo</t>
  </si>
  <si>
    <t>Ostatní - montáž včetně montáže</t>
  </si>
  <si>
    <t>28001</t>
  </si>
  <si>
    <t>Demontáž stávajícího zařízení</t>
  </si>
  <si>
    <t>28002</t>
  </si>
  <si>
    <t>Vyhledání připojovacího místa</t>
  </si>
  <si>
    <t>28003</t>
  </si>
  <si>
    <t>Napojení na stávající zařízení</t>
  </si>
  <si>
    <t>28004</t>
  </si>
  <si>
    <t>Zabezpečení pracoviště</t>
  </si>
  <si>
    <t>28005</t>
  </si>
  <si>
    <t>Spolupráce s dodavatelem při zapojování a zkouškách</t>
  </si>
  <si>
    <t>28006</t>
  </si>
  <si>
    <t>Koordinace postupu prací s ostatními profesemi</t>
  </si>
  <si>
    <t>Úroveň 4:</t>
  </si>
  <si>
    <t>005.01 - Strukturovaná kabeláž</t>
  </si>
  <si>
    <t>101 - Instalační materiál</t>
  </si>
  <si>
    <t>102 - Kabely</t>
  </si>
  <si>
    <t>103 - Rozvaděče, zásuvky, ukončovací hw</t>
  </si>
  <si>
    <t>104 - Ostatní</t>
  </si>
  <si>
    <t>Instalační materiál</t>
  </si>
  <si>
    <t>Trubka elektroinstalační plastová Ø16mm</t>
  </si>
  <si>
    <t>Trubka elektroinstalační plastová Ø21mm</t>
  </si>
  <si>
    <t>Trubka elektroinstalační plastová Ø36mm</t>
  </si>
  <si>
    <t>Lišla vkládací LV20/20mm</t>
  </si>
  <si>
    <t>Lišla vkládací LV40/40mm</t>
  </si>
  <si>
    <t>Lišla vkládací LV90/60mm</t>
  </si>
  <si>
    <t>INSTALACE LIŠT, TRUBEK</t>
  </si>
  <si>
    <t>Krabice přístrojová na povrch</t>
  </si>
  <si>
    <t>Krabice přístrojová pod om.</t>
  </si>
  <si>
    <t>INSTALACE KRABIC</t>
  </si>
  <si>
    <t>Pomocný instalační materiál</t>
  </si>
  <si>
    <t>set</t>
  </si>
  <si>
    <t>INSTALACE POMOCNÉHO MATERIÁLU</t>
  </si>
  <si>
    <t>Zednické přípomoce ( sekání, zapravení drážek )</t>
  </si>
  <si>
    <t>Průraz zdivem z tvrdě pál.cihl, stř. tvrd.kamene, do tl. 40cm, vč. Zapravení</t>
  </si>
  <si>
    <t>Průraz zdivem z tvrdě pál.cihl, stř. tvrd.kamene, do tl. 60cm, vč. Zapravení</t>
  </si>
  <si>
    <t>Pomocný stavební materiál</t>
  </si>
  <si>
    <t>Požární ucpávky materiál, včetně označení dle ČSN, prostup do 100/100</t>
  </si>
  <si>
    <t>MONTÁŽ PU</t>
  </si>
  <si>
    <t>Kabely</t>
  </si>
  <si>
    <t>Kabel UTP cat.6, drát AWG23, LSOH</t>
  </si>
  <si>
    <t>Optický kabel 12vl. SM OS2 IN/OUT, ULSZH plášť, univerz.</t>
  </si>
  <si>
    <t>INSTALACE KABELŮ</t>
  </si>
  <si>
    <t>Pigtail LC SM 09/125 1m</t>
  </si>
  <si>
    <t>ZAKONČENÍ OPT. KABELŮ</t>
  </si>
  <si>
    <t>Rozvaděče, zásuvky, ukončovací hw</t>
  </si>
  <si>
    <t>Zásuvka datová neosázená, kryt s popisovým polem a krycími clonkami, pro dvě komunikační zásuvky keystone, bílá (sjednotit design se zásuvkami 230V)</t>
  </si>
  <si>
    <t>Modul zařezávací keystone CAT6 UTP</t>
  </si>
  <si>
    <t>139 240,00</t>
  </si>
  <si>
    <t>Konektor RJ45 CAT6 (zakončení přípravy kabeláže pro CCTV,EKV, INTERKOM)</t>
  </si>
  <si>
    <t>Univerzální audio zásuvka na zeď, HDMI, USB vstup a propojovacími kabely na krátkém kabelu na zadní straně.</t>
  </si>
  <si>
    <t>INSTALACE ZÁSUVEK A KONEKTOROVÝCH ZAKONČENÍ</t>
  </si>
  <si>
    <t>Rozvaděč, 19", 32U, 600x800, skl. dveře</t>
  </si>
  <si>
    <t>Rozvaděč, nástěnný, 19", 15U, 600x600, nosnost 45kg, jednodílný, skl. dveře</t>
  </si>
  <si>
    <t>Zemnící sada</t>
  </si>
  <si>
    <t>INSTALACE ROZVADĚČŮ</t>
  </si>
  <si>
    <t>Ventilační jednotka 19" 1U se 2 vent. a term.</t>
  </si>
  <si>
    <t>Optický panel 24 SC MM osazený</t>
  </si>
  <si>
    <t>Patch panel 24 RJ45 cat 6 osazený</t>
  </si>
  <si>
    <t>INSTALACE UKONČOVACÍHO HW</t>
  </si>
  <si>
    <t>Rozvodný panel rack 19", 5x 230 V, filtr, varistor, 3m</t>
  </si>
  <si>
    <t>Vyvazovací panel 19" 1U</t>
  </si>
  <si>
    <t>Police přístrojová 1U, hl.400mm šedá</t>
  </si>
  <si>
    <t>INSTALACE PŘÍSLUŠENSTVÍ (VYVAZOVAČE, POLICE,…)</t>
  </si>
  <si>
    <t>Krabice pro osazení přepěťových ochran</t>
  </si>
  <si>
    <t>PoE plus kombinovaná přepěťová ochrana pro linkovou a napájecí část. svorky/konektor RJ45, instalace na rovný podklad nebo DIN35</t>
  </si>
  <si>
    <t>Drobný montážní materiál</t>
  </si>
  <si>
    <t>Ostatní</t>
  </si>
  <si>
    <t>Stavební příprava</t>
  </si>
  <si>
    <t>Pomocné montážní práce</t>
  </si>
  <si>
    <t>Nátěr volně vedených instalací vedoucích pod stropem na černou barvu</t>
  </si>
  <si>
    <t>Koordinace s ostatními profesemi</t>
  </si>
  <si>
    <t>Měření optické kabeláže, vč. měřícího protokolu</t>
  </si>
  <si>
    <t>Měření metalické kabeláže, vč. měřícího protokolu</t>
  </si>
  <si>
    <t>Součinnost se správcem sítě</t>
  </si>
  <si>
    <t>Ostatní koordinace</t>
  </si>
  <si>
    <t>Revize a zkušební provoz</t>
  </si>
  <si>
    <t>Doprava materiálu a pracovníků</t>
  </si>
  <si>
    <t>Dokumentace pro realizaci stavby a Dokumentace skutečného provedení</t>
  </si>
  <si>
    <t>005.2 - CCTV</t>
  </si>
  <si>
    <t>101 - Kabely</t>
  </si>
  <si>
    <t>102 - IP kamery a příslušenství</t>
  </si>
  <si>
    <t>103 - Aktivní prvky, UPS</t>
  </si>
  <si>
    <t>104 - SW, příslušenství</t>
  </si>
  <si>
    <t>105 - Ostatní</t>
  </si>
  <si>
    <t>Vodič CYA 6 žlutozelená (pro uzemnění přepěťových ochran)</t>
  </si>
  <si>
    <t>Patch kabel UTP CAT6, 3m</t>
  </si>
  <si>
    <t>Optický patch cord SM, OS2 2m</t>
  </si>
  <si>
    <t>IP kamery a příslušenství</t>
  </si>
  <si>
    <t>IP dome kamera vnitřní, 5MP, 2.8mm, WDR 120dB, IR 20m, VA (detekce pohybu, směru, vstupu/výstupu do oblasti, překročení čáry, detekce rozostření a zakrytí); objektiv 104.7°, WDR 120dB, H.264/265, WiseStream, I/O kontakt, IR přísvit do 20m; napájení PoE</t>
  </si>
  <si>
    <t>Propojovací a přídavné kmontážní příslušenství pro vnitřní kamery</t>
  </si>
  <si>
    <t>IP bullet kamera 8MP, WDR 120dB, vyšší citlivost, objektiv se záběrem 107°, VA (překročení čáry, vstup do oblasti, klasifikace osob a vozidel), napájení PoE (802.3af), IP67, IR 40m</t>
  </si>
  <si>
    <t>Propojovací box a přídavné kmontážní příslušenství pro venkovní kamery</t>
  </si>
  <si>
    <t>MONTÁŽ KAMER A PŘÍSLUŠENSTVÍ</t>
  </si>
  <si>
    <t>MONTÁŽ PŘEPĚŤOVÝCH OCHRAN A POM. MATERIÁLU</t>
  </si>
  <si>
    <t>Aktivní prvky, UPS</t>
  </si>
  <si>
    <t>24 portový PoE switch s porty 2x Gigabit Combo, 16x 10/100 Base-T (PoE). Switchvhodný pro kamerové a jiné systémy s potřebou PoE až PoE+ napájení (IEEE 802.3at a IEEE 802.3af). Celkový výkonový budget je 230W s maximem 30W na jednom portu. Podpora přenosu až na vdálenost 300m</t>
  </si>
  <si>
    <t>Smart-UPS RT 1500VA RM 19" 230V (900W/1500VA s výstupním napětím 230V, 40/70Hz; 4x zásuvky IEC 320 C13, LAN RJ45, multifunkční LCD).</t>
  </si>
  <si>
    <t>576000000</t>
  </si>
  <si>
    <t>INSTALACE AP A UPS</t>
  </si>
  <si>
    <t>SW, příslušenství</t>
  </si>
  <si>
    <t>Licence pro 1 kameru</t>
  </si>
  <si>
    <t>Součinnost s ostatními profesemi</t>
  </si>
  <si>
    <t>Součinnost s provozovatelem systému</t>
  </si>
  <si>
    <t>Práce na stávajících ele. zařízeních</t>
  </si>
  <si>
    <t>Integrace kamer do systému v SO.03 (I.etapa buňka)</t>
  </si>
  <si>
    <t>Oživení a nastavení systému na klientských PC</t>
  </si>
  <si>
    <t>Revize</t>
  </si>
  <si>
    <t>Funkční zkouška, uvedení systému do provozu</t>
  </si>
  <si>
    <t>005.3 - Poplachový zabezpečovací a tísňový systém (PZTS), nouzová signalizace ZTP</t>
  </si>
  <si>
    <t>103 - Ústředna, ovládací prvky a příslušenství</t>
  </si>
  <si>
    <t>104 - Detektory, moduly, zdroje</t>
  </si>
  <si>
    <t xml:space="preserve">105 - Zařízení nouzové signalizace </t>
  </si>
  <si>
    <t>106 - Ostatní</t>
  </si>
  <si>
    <t>Plastová nízká propojovací krabice pro povrchovou montáž, šroubovací svorky, počet svorek 24+1, ochranný kontakt NC, barva bílá</t>
  </si>
  <si>
    <t>Kabel CAT5E FTP PE F venkovní</t>
  </si>
  <si>
    <t>FTP Cat.5e LSZH, 4pár, drát, 24 AWG</t>
  </si>
  <si>
    <t>Kabel 2x1</t>
  </si>
  <si>
    <t>Kabel pro napojení koncových prvků, stíněný 3x2x0,5</t>
  </si>
  <si>
    <t>Kabel CYSY 4Gx1</t>
  </si>
  <si>
    <t>Ústředna, ovládací prvky a příslušenství</t>
  </si>
  <si>
    <t>Klávesnice s rozhraním pro čtečku</t>
  </si>
  <si>
    <t>INSTALACE A MONTÁŽ</t>
  </si>
  <si>
    <t>Hrubá/jemná přep.ochrana, 12Vss, pro jednu dat.linku s napájením, výměnný modul, instalace na DIN</t>
  </si>
  <si>
    <t>Detektory, moduly, zdroje</t>
  </si>
  <si>
    <t>Linkový koncentrátor 8 smyček</t>
  </si>
  <si>
    <t>Modul 4 releových výstupů</t>
  </si>
  <si>
    <t>Modul posilovacího zdroje 2,75A v plechové skříni +Aku 65Ah</t>
  </si>
  <si>
    <t>MONTÁŽ MODULŮ</t>
  </si>
  <si>
    <t>Kombinovaný PIR+MW st. 2</t>
  </si>
  <si>
    <t>PIR st. 2 s antimaskingem</t>
  </si>
  <si>
    <t>Povrchový mag. kontakt st. 2</t>
  </si>
  <si>
    <t>Opticko-kouřový požární hlásič s automatickým dorovnáváním citlivosti detekce přítomnosti kouře. Zpravidla se připojuje k ústřednám PZTS jako prvek volitelné požární ochrany.</t>
  </si>
  <si>
    <t>Hlásič reagující na dosažení nominální aktivační teploty 58 °C. Zpravidla se připojuje k ústřednám PZTS jako prvek volitelné požární ochrany.</t>
  </si>
  <si>
    <t>Nezálohovaná plastová vnitřní siréna 112dB/1m s červeným majákem, sdružuje akustickou a optickou signalizaci s možností jejich nezávislého ovládání.</t>
  </si>
  <si>
    <t>Tísňové NC/NO tlačítko výklopné s pamětí poplachu</t>
  </si>
  <si>
    <t>MONTÁŽ DETEKTORŮ</t>
  </si>
  <si>
    <t xml:space="preserve">Zařízení nouzové signalizace </t>
  </si>
  <si>
    <t>Sada pro nouzovou signalizaci (kontrolní modul s alarmem, tlačítko signální tahové, tlačítko resetovací, transformátor)</t>
  </si>
  <si>
    <t>MONTÁŽ ZTP</t>
  </si>
  <si>
    <t>-1171137505</t>
  </si>
  <si>
    <t>Integrace do systému v SO.03 (I.etapa buňka)</t>
  </si>
  <si>
    <t>005.4 - EKV - přístupový systém</t>
  </si>
  <si>
    <t>103 - Zařízení EKV</t>
  </si>
  <si>
    <t>Krabice instalační univerzální s víčkem, pod povrch</t>
  </si>
  <si>
    <t>Zařízení EKV</t>
  </si>
  <si>
    <t>Přístupový kontrolér pro 4 dveře jednostranně s ethernet rozhraním ( 4x monitorování dveří, 4x odchozí tlačítko, 4x pomocný vstup, výstupy: 4x dveřní relé 5A/250VAC, 4x alarmové relé, paměť 10 000 karet a 50 000 událostí, napájení 12VDC/=&lt; 3.5mA, v kovovém boxu), společná technologie areál</t>
  </si>
  <si>
    <t>Bezdotyková kovová čtečka identifikačních karet pro připojení k řídícímu modulu, čtecí dosah 3-6cm, kovová schránka, široký rozsah pracovního napětí 9-16V, nízká klidová spotřeba 25mA, červená LED indikace, krytí proti vodě IP68, pracovní teplota -45°C až +60°C, antivandal provedení</t>
  </si>
  <si>
    <t>Zdroj 12V/5A v boxu + akumulátor 12V/7 Ah</t>
  </si>
  <si>
    <t>Elektromechanický úzký zámek + protiplech</t>
  </si>
  <si>
    <t>6m kabel pro zámky</t>
  </si>
  <si>
    <t>kabelová průchodka</t>
  </si>
  <si>
    <t>Tlačítko nouzového otevření dveří</t>
  </si>
  <si>
    <t>MONTÁŽ ZAŘÍZENÍ EKV</t>
  </si>
  <si>
    <t>Rozšíření stávajícího systému (společná technologie areál)</t>
  </si>
  <si>
    <t>Bezkontaktní přívěšek/náramek pro čtečky</t>
  </si>
  <si>
    <t>005.5 - TRASY</t>
  </si>
  <si>
    <t>101 - Hlavní horizontální a vertikální trasy</t>
  </si>
  <si>
    <t>102 - Ostatní</t>
  </si>
  <si>
    <t>Hlavní horizontální a vertikální trasy</t>
  </si>
  <si>
    <t>Žlab kovový 125/ 50, 2m, vč. spojky a víka žlabu</t>
  </si>
  <si>
    <t>Tvarové prvky a příslušenství pro žlab kovový 125/ 50</t>
  </si>
  <si>
    <t>Nosník/závěs pro žlab 125/ 50, vč. Montážního příslušenství</t>
  </si>
  <si>
    <t>Žlab kovový 250/ 50, 2m, vč. spojky a víka žlabu</t>
  </si>
  <si>
    <t>Tvarové prvky a příslušenství pro žlab kovový 250/ 50</t>
  </si>
  <si>
    <t>Nosník/závěs pro žlab 250/ 50, vč. Montážního příslušenství</t>
  </si>
  <si>
    <t>Kov. dělící přepážka na kabel. žlabu v.50mm (pro oddělení vedení jednotlivých systémů)</t>
  </si>
  <si>
    <t>INSTALACE ŽLABŮ A PŘÍSLUŠENSTVÍ</t>
  </si>
  <si>
    <t>Požární ucpávky materiál, včetně označení dle ČSN, prostup do 250/100</t>
  </si>
  <si>
    <t xml:space="preserve">05.1.006 -  D.1.4.6.003  MaR</t>
  </si>
  <si>
    <t>900 - HZS</t>
  </si>
  <si>
    <t>M21 - Elektromontáže</t>
  </si>
  <si>
    <t>M22 - Montáž sdělovací a zabezp. techniky</t>
  </si>
  <si>
    <t>M36 - Montáže měřících a regulačních zařízení</t>
  </si>
  <si>
    <t>M36_01 - Dodávka a motáž rozvaděčů a ovl.skříní</t>
  </si>
  <si>
    <t>M36_02 - Řídící systém</t>
  </si>
  <si>
    <t>M36_03 - Dodávka a montáž periferních zařízení</t>
  </si>
  <si>
    <t>M36_04 - Dodávka a motáž ventilů a pohonů</t>
  </si>
  <si>
    <t>VN - Vedlejší náklady</t>
  </si>
  <si>
    <t>ON - Ostatní náklady</t>
  </si>
  <si>
    <t>900</t>
  </si>
  <si>
    <t>HZS</t>
  </si>
  <si>
    <t xml:space="preserve">901      R00</t>
  </si>
  <si>
    <t>Hzs-předběžná obhlídka čl.17-1a</t>
  </si>
  <si>
    <t>M21</t>
  </si>
  <si>
    <t>Elektromontáže</t>
  </si>
  <si>
    <t>210020922R00</t>
  </si>
  <si>
    <t>Ucpávka protipožární, průchod stěnou, tl. 30 cm</t>
  </si>
  <si>
    <t>210100001R00</t>
  </si>
  <si>
    <t>Ukončení vodičů v rozvaděči + zapojení do 2,5 mm2</t>
  </si>
  <si>
    <t>210100301R00</t>
  </si>
  <si>
    <t>Příplatek za ukončení stínění kabelů+zapojení</t>
  </si>
  <si>
    <t>210810005RT1</t>
  </si>
  <si>
    <t>Kabel CYKY-m 750 V 3 x 1,5 mm2 volně uložený včetně dodávky kabelu</t>
  </si>
  <si>
    <t>210860201R00</t>
  </si>
  <si>
    <t>Kabel speciální JYTY s Al 2 x 1 mm volně uložený</t>
  </si>
  <si>
    <t>210860202R00</t>
  </si>
  <si>
    <t>Kabel speciální JYTY s Al 4 x 1 mm volně uložený</t>
  </si>
  <si>
    <t>34143286.4JKT</t>
  </si>
  <si>
    <t>Instalační kabel sdělovací, stíněný J-Y(ST)Y 4x2x0,8 LG dodávka včetně montáže</t>
  </si>
  <si>
    <t>34143286JT</t>
  </si>
  <si>
    <t>Instalační kabel sdělovací, stíněný J-Y(ST)Y 2x2x0,8 LG,dodávka včetně montáže</t>
  </si>
  <si>
    <t>34564050R</t>
  </si>
  <si>
    <t>Rozvodka krabicová 6481-14 4 mm2 380 V</t>
  </si>
  <si>
    <t>345710010000.23T</t>
  </si>
  <si>
    <t>Trubka elektroinstalační Kopex 2323 včetně dodávky</t>
  </si>
  <si>
    <t>345710720R</t>
  </si>
  <si>
    <t>Trubka elektroinst.bezhalogenová 8016EHF</t>
  </si>
  <si>
    <t>345710721R</t>
  </si>
  <si>
    <t>Trubka elektroinst.bezhalogenová 8020HF</t>
  </si>
  <si>
    <t>345710961R</t>
  </si>
  <si>
    <t>Trubka elektroinstalační tuhá z PVC 4016 E</t>
  </si>
  <si>
    <t>345710962R</t>
  </si>
  <si>
    <t>Trubka elektroinstalační tuhá z PVC 4020</t>
  </si>
  <si>
    <t>345712030000T</t>
  </si>
  <si>
    <t>Příchytka instalační s páskem nastřelovací do betonu Dodávka včetně nastřelení</t>
  </si>
  <si>
    <t>34571920R</t>
  </si>
  <si>
    <t>Lišta hranatá LH 40x40</t>
  </si>
  <si>
    <t>5534739760R</t>
  </si>
  <si>
    <t>Žlab kabelový NKZIN 50X62X0.70 EC neděrovaný, s integrovanou spojkou</t>
  </si>
  <si>
    <t>5534739761R</t>
  </si>
  <si>
    <t>Žlab kabelový NKZIN 50X125X0.70 EC neděrovaný, s integrovanou spojkou</t>
  </si>
  <si>
    <t>55347451R</t>
  </si>
  <si>
    <t>Podpěra na stěnu NPS 62 1,5 mm EC</t>
  </si>
  <si>
    <t>55347452R</t>
  </si>
  <si>
    <t>Podpěra na stěnu NPS 125 2,0 mm EC</t>
  </si>
  <si>
    <t xml:space="preserve">141      R00</t>
  </si>
  <si>
    <t>Přirážka za podružný materiál M 21, M 22</t>
  </si>
  <si>
    <t xml:space="preserve">142      R00</t>
  </si>
  <si>
    <t>Přirážka za prořez kabelů</t>
  </si>
  <si>
    <t>M22</t>
  </si>
  <si>
    <t>Montáž sdělovací a zabezp. techniky</t>
  </si>
  <si>
    <t>13231018R</t>
  </si>
  <si>
    <t>Úhelník rovnoramenný L jakost S235 25x25x3 mm 11375</t>
  </si>
  <si>
    <t>13231028R</t>
  </si>
  <si>
    <t>Úhelník rovnoramenný L jakost S235 30x30x3 mm 11375</t>
  </si>
  <si>
    <t>283239990100R</t>
  </si>
  <si>
    <t>Štítek kabelový s upevňovacím páskem</t>
  </si>
  <si>
    <t>35432541R</t>
  </si>
  <si>
    <t>Příchytka kabelová Sonap 18 typ C</t>
  </si>
  <si>
    <t>55347359R01</t>
  </si>
  <si>
    <t>Lávka kabelová rozteč 300 žárově pozinkovaný plech o vrstvě 275 g/m2</t>
  </si>
  <si>
    <t>55399994R</t>
  </si>
  <si>
    <t>Kotvy, úhelníky apod.atypické výrobky</t>
  </si>
  <si>
    <t>M36</t>
  </si>
  <si>
    <t>Montáže měřících a regulačních zařízení</t>
  </si>
  <si>
    <t>371201301R</t>
  </si>
  <si>
    <t>Kabel UTP pro RJ45 (drát) - 1m - metráž</t>
  </si>
  <si>
    <t>371201303R</t>
  </si>
  <si>
    <t>Kabel UTP dvojitý plášť Cat5e balení po 305 m</t>
  </si>
  <si>
    <t>405100013</t>
  </si>
  <si>
    <t>Kompletní napojení komunikačních rozhraní</t>
  </si>
  <si>
    <t>kpt</t>
  </si>
  <si>
    <t>424580110T</t>
  </si>
  <si>
    <t>Napojení komunikačních zařízení třetích stran Dle RPD</t>
  </si>
  <si>
    <t>425580115T</t>
  </si>
  <si>
    <t>Uživatelská vizualizace "MĚŘIČŮ TEPLA"</t>
  </si>
  <si>
    <t>DB</t>
  </si>
  <si>
    <t>426580117T</t>
  </si>
  <si>
    <t>Instalace a parametrizace "DATOVÉHO PŘENOSU" komunikačníh zařízení (PW20 (M-BUS), GPRS, GSM, Router , SWITCH…)</t>
  </si>
  <si>
    <t>435 580-129T</t>
  </si>
  <si>
    <t>Adresace a parametrizace zařízení a měřičů energií</t>
  </si>
  <si>
    <t>451660131101T</t>
  </si>
  <si>
    <t>Převodník M-Bus/Eth RMB-3502</t>
  </si>
  <si>
    <t>M36_01</t>
  </si>
  <si>
    <t>Dodávka a motáž rozvaděčů a ovl.skříní</t>
  </si>
  <si>
    <t>210190071R00</t>
  </si>
  <si>
    <t>Montáž rozvaděče nedělitelného do 500 kg</t>
  </si>
  <si>
    <t>210220321RT1</t>
  </si>
  <si>
    <t>Svorka na potrubí Bernard, včetně Cu pásku včetně dodávky svorky + Cu pásku</t>
  </si>
  <si>
    <t>210800606RT1</t>
  </si>
  <si>
    <t>Vodič nn a vn CYA 6 mm2 uložený v trubkách včetně dodávky vodiče CYA 6</t>
  </si>
  <si>
    <t>zem01</t>
  </si>
  <si>
    <t>ekvipotencilání svorkovnice EPS1 vč. dodávky</t>
  </si>
  <si>
    <t>451660133016T</t>
  </si>
  <si>
    <t>Rozvaděčová skříň rozměry 800x1200x300 (š x v x h), Včetně "VPD" SI+MaR</t>
  </si>
  <si>
    <t>M36_02</t>
  </si>
  <si>
    <t>Řídící systém</t>
  </si>
  <si>
    <t>360001211R00</t>
  </si>
  <si>
    <t>Montáž přístroje do rozvaděče do 2 kg</t>
  </si>
  <si>
    <t>405900014TT00</t>
  </si>
  <si>
    <t>Oživení odladění, účast na komplexním vyzkoušení</t>
  </si>
  <si>
    <t>424580100T</t>
  </si>
  <si>
    <t>Uživatelský software- Generace datových bodů DDC dle RPD</t>
  </si>
  <si>
    <t>424580101T</t>
  </si>
  <si>
    <t>Uživatelský software- test 1:1 Dle RPD</t>
  </si>
  <si>
    <t>426580116T</t>
  </si>
  <si>
    <t>Uživatelská vizualizace "CENTRÁLA" KOMPLETNÍ TECHNOLOGIE</t>
  </si>
  <si>
    <t>428580119T</t>
  </si>
  <si>
    <t>Uživatelská vizualizace DISPLAY GRAFICKÝ</t>
  </si>
  <si>
    <t>451660132006T</t>
  </si>
  <si>
    <t>Galvanický optooddělovač</t>
  </si>
  <si>
    <t>451660132901T</t>
  </si>
  <si>
    <t>MALÉ KOMPAKTNÍ ŘÍDICÍ SYSTÉMY</t>
  </si>
  <si>
    <t>451660132902T</t>
  </si>
  <si>
    <t>KOMUNIKAČNÍ PŘEVODNÍKY</t>
  </si>
  <si>
    <t>451660132903T</t>
  </si>
  <si>
    <t>ROZŠIŘUJÍCÍ V/V MODULY</t>
  </si>
  <si>
    <t>451660132908T</t>
  </si>
  <si>
    <t>RBSW006NR1T</t>
  </si>
  <si>
    <t>ETHERNETOVÉ SWITCHE</t>
  </si>
  <si>
    <t>M36_03</t>
  </si>
  <si>
    <t>Dodávka a montáž periferních zařízení</t>
  </si>
  <si>
    <t>122112T10</t>
  </si>
  <si>
    <t>Návarky s trubkovým závitem G 1/2</t>
  </si>
  <si>
    <t>219010002T01</t>
  </si>
  <si>
    <t>Montáž snímače pasivního</t>
  </si>
  <si>
    <t>219010002T02</t>
  </si>
  <si>
    <t>Montáž snímače aktivního</t>
  </si>
  <si>
    <t>219010002T04</t>
  </si>
  <si>
    <t>Zapojení motorů a čerpadel do 5 kW</t>
  </si>
  <si>
    <t>220611214R00</t>
  </si>
  <si>
    <t>Snímač teploty do potrubí</t>
  </si>
  <si>
    <t>360410053R00</t>
  </si>
  <si>
    <t>Mtz jimky pro reg.teploty</t>
  </si>
  <si>
    <t>270XT95008T</t>
  </si>
  <si>
    <t>Termostat - mechanický, protimrazový</t>
  </si>
  <si>
    <t>405TS6370D-TVRT</t>
  </si>
  <si>
    <t>Snímač teploty; Venkovní</t>
  </si>
  <si>
    <t>41326811ST</t>
  </si>
  <si>
    <t>Snímače teploty prostorový</t>
  </si>
  <si>
    <t>DCM625T</t>
  </si>
  <si>
    <t>Manostaty 3...300Pa</t>
  </si>
  <si>
    <t>DPS1000T</t>
  </si>
  <si>
    <t>Manostaty 50....500Pa</t>
  </si>
  <si>
    <t>TS6340S000T</t>
  </si>
  <si>
    <t>Snímače - teploty příložný</t>
  </si>
  <si>
    <t>VC205B54NCO2</t>
  </si>
  <si>
    <t>Snímače CO2 kanálový</t>
  </si>
  <si>
    <t>VF205B54NWT</t>
  </si>
  <si>
    <t>Snímače teploty kanálový</t>
  </si>
  <si>
    <t>M36_04</t>
  </si>
  <si>
    <t>Dodávka a motáž ventilů a pohonů</t>
  </si>
  <si>
    <t>360430023R00</t>
  </si>
  <si>
    <t>Montáž elektr. servopohonu</t>
  </si>
  <si>
    <t>42971730.SHFT</t>
  </si>
  <si>
    <t>El.servopohon klapek se zpětnou pružinou moment 30Nm, doba přestavení 150s/20s</t>
  </si>
  <si>
    <t>M6061L1027T</t>
  </si>
  <si>
    <t>Pohony rotační</t>
  </si>
  <si>
    <t>VA77061001T</t>
  </si>
  <si>
    <t>Pohony - lineární, 500N, 3-pol./0-10V</t>
  </si>
  <si>
    <t>VN</t>
  </si>
  <si>
    <t>Vedlejší náklady</t>
  </si>
  <si>
    <t>005124010_02T</t>
  </si>
  <si>
    <t>Vedlejší rozpočtové náklady 3% z celkové částky</t>
  </si>
  <si>
    <t>Soubor</t>
  </si>
  <si>
    <t>ON</t>
  </si>
  <si>
    <t>Ostatní náklady</t>
  </si>
  <si>
    <t xml:space="preserve">00523  R</t>
  </si>
  <si>
    <t>Zkoušky a revize</t>
  </si>
  <si>
    <t>005241010R</t>
  </si>
  <si>
    <t>Dokumentace výrobní a skutečného provedení</t>
  </si>
  <si>
    <t>05.1.007 - D.1.06_Interiér</t>
  </si>
  <si>
    <t>M51 - Interier</t>
  </si>
  <si>
    <t>M51</t>
  </si>
  <si>
    <t>Interier</t>
  </si>
  <si>
    <t>H 1 M + D zásobník na papírové utěrky a koš, podrobná specifikace viz. v.č. SO.05.1 D1.06 INT 202</t>
  </si>
  <si>
    <t>H 10 M + D madlo úhlové pro imobilní - 400 x 117 x 400, podrobná specifikace viz. v.č. SO.05.1 D1.06 INT 202</t>
  </si>
  <si>
    <t>H 11 M + D háček na wc - 30 x 55 x 35, podrobná specifikace viz. v.č. SO.05.1 D1.06 INT 203</t>
  </si>
  <si>
    <t>H 12 - háčky do sprchy - 50 x 400 x 50, podrobná specifikace viz. v.č. SO.05.1 D1.06 INT 203</t>
  </si>
  <si>
    <t>H 13 - madlo na dveřích - 600 x 400 x 2150, podrobná specifikace viz. v.č. SO.05.1 D1.06 INT 203</t>
  </si>
  <si>
    <t>H 14 - zásobník na papírové utěrky v kuchyňkách - 333 x 136 x 439, podrobná specifikace viz. v.č. SO.05.1 D1.06 INT 203</t>
  </si>
  <si>
    <t>H 15 M + D sprchová tyč a závěs - 900 x 900 x 1500, dl. 1800, podrobná specifikace viz. v.č. SO.05.1 D1.06 INT 203</t>
  </si>
  <si>
    <t>H 16 M + D držák na náhradní wc papír - 65 x 165, podrobná specifikace viz. v.č. SO.05.1 D1.06 INT 203</t>
  </si>
  <si>
    <t>H 2 M + D hygienický koš - 160 x 194 x 380, podrobná specifikace viz. v.č. SO.05,1 D1.06 INT 202</t>
  </si>
  <si>
    <t>H 3 M + D zásobník na tekuté mýdlo - 112 x 291 x 114, podrobná specifikace viz. v.č. SO.05,1 D1.06 INT 202</t>
  </si>
  <si>
    <t>H 4 M + D zrcadlo pro imobilní - 410 x 760, podrobná specifikace viz. v.č. SO.05 D1.06 INT 202</t>
  </si>
  <si>
    <t>H 5 M + D zásobník na toaletní papír - 269 x 269 x 159, podrobná specifikace viz. v.č. SO.05,1 D1.06 INT 202</t>
  </si>
  <si>
    <t>H 6 M + D zásobník na hygienické sáčky - 36 x 100 x 140, podrobná specifikace viz. v.č. SO.05,1 D1.06 INT 202</t>
  </si>
  <si>
    <t>H 7 M + D wc štětka - 120 x 100 x 400, podrobná specifikace viz. v.č. SO.05,1 D1.06 202</t>
  </si>
  <si>
    <t>H 8 M + D madlo sklopné pro imobilní - 800 x 250 x 100, podrobná specifikace viz. v.č. SO.05,1 D1.06 INT 202</t>
  </si>
  <si>
    <t>H 9 M + D sklopné sedátko do sprchy - 450 x 450 x 70, podrobná specifikace viz. v.č. SO.05,1 D1.06 INT 202</t>
  </si>
  <si>
    <t>KU 8 M + D kuchyňská linka - 2900 x 2090 x 2150, podrobná specifikace viz. v.č. SO.05,1 D1.06 INT 204</t>
  </si>
  <si>
    <t>O 03 M + D recepce - 1950 x 3700 x 1200, podrobná specifikace viz. v.č. SO.05,1 D1.06 INT 205</t>
  </si>
  <si>
    <t>O 04 M + D pult bufet - 4300 x 2800 x 950, podrobná specifikace viz. v.č. SO.05,1 D1.06 INT 205</t>
  </si>
  <si>
    <t>O 10 M + D čelní deska v šatně - 1000 x 2150 x 25, spárovka dubová, tvrdý voskový lak bezbarvý</t>
  </si>
  <si>
    <t>SK 02 M + D skříňka zaměstnanaci - 600 x 400 x 2150, podrobná specifikace viz. v.č. SO.05,1 D1.06 INT 208</t>
  </si>
  <si>
    <t>SK 06 M + D skříňka šatna - 900 x 500 x 2150, podrobná specifikace viz. v.č. SO.05,1 D1.06 INT 208</t>
  </si>
  <si>
    <t>U 01 M + D police pro půjčovnu - 900 x 450 x 2150, podrobná specifikace viz. v.č. SO.05.1 D1.06 INT 208</t>
  </si>
  <si>
    <t>U 02 M + D police pro půjčovnu - 1100 x 400 x 2150, podrobná specifikace viz. v.č. SO.05.1 D1.06 INT 208</t>
  </si>
  <si>
    <t>U 03 M + D police pro půjčovnu - 2000 x 200 x 2150, podrobná specifikace viz. v.č. SO.05 D1.06 INT 209</t>
  </si>
  <si>
    <t>U 04 M + D police pro půjčovnu - 1850 x 200 x 2150, podrobná specifikace viz. v.č. SO.05.1 D1.06 INT 209</t>
  </si>
  <si>
    <t>U 05 M + D police pro půjčovnu - 938 x 200 x 1450, podrobná specifikace viz. v.č. SO.05.1 D1.06 INT 209</t>
  </si>
  <si>
    <t>DJ 08 stůl foyer - prům. 800 x 750, podrobná specifikace viz. v.č. SO.05.1 D1.06 INT 201</t>
  </si>
  <si>
    <t>LA 01 lavice šatna - 350 x 2500 x 450, podrobná specifikace viz. v.č. SO.05.1 D1.06 INT 207</t>
  </si>
  <si>
    <t>O 01 odpadkový koš, podrobná specifikace viz. v.č. SO.05.1 D1.06 INT 206</t>
  </si>
  <si>
    <t>O 04 věšák, podrobná specifikace viz. v.č. SO.05.1 D1.06 INT 206</t>
  </si>
  <si>
    <t>S 03 židle foyer - 450 x 500 x 840, podrobná specifikace viz. v.č. SO.05.1 D1.06 INT 207</t>
  </si>
  <si>
    <t>S 07 židle pracovní vysoká, podrobná specifikace viz. v.č. SO.05.1 D1.06 INT 207</t>
  </si>
  <si>
    <t>OS 1 - M + D orientační systém, kategorie 1 podrobná specifikace viz. v.č. SO.05.1 D1.06 INT 001</t>
  </si>
  <si>
    <t>310126046</t>
  </si>
  <si>
    <t xml:space="preserve">OS 2 - M + D orientační systém, kategorie 2 podrobná specifikace viz. v.č. SO.05.1 D1.06 INT 001 </t>
  </si>
  <si>
    <t>-845445485</t>
  </si>
  <si>
    <t>OS 3 - M + D orientační systém, kategorie 3 podrobná specifikace viz. v.č. SO.05.1 D1.06 INT 001</t>
  </si>
  <si>
    <t>-1433029004</t>
  </si>
  <si>
    <t>BS - M + D bezpečnostní značení podrobná specifikace viz. v.č. SO.05.1 D1.06 INT 001</t>
  </si>
  <si>
    <t>-48153740</t>
  </si>
  <si>
    <t>05.1.008 - D1.04.8_Gastro</t>
  </si>
  <si>
    <t>101 - BUFET – přední část</t>
  </si>
  <si>
    <t>D1 - BUFET – zadní část</t>
  </si>
  <si>
    <t>109 - PŘÍPRAVNA</t>
  </si>
  <si>
    <t>D2 - OSTATNÍ NÁKLADY</t>
  </si>
  <si>
    <t>BUFET – přední část</t>
  </si>
  <si>
    <t>Pracovní stůl s umyvadlem, policí a posuvnými dvířky, nerez, rozměr 1900x700x930mm, dřez lisovaný rozměr 290x400x200mm</t>
  </si>
  <si>
    <t>1.1</t>
  </si>
  <si>
    <t>Stojánková baterie páková, dlouhé hygienické pákové ovládání d=230mm, baterie je v robustním provedení, včetně přívodních hadic 3/8“ (d=400mm). Podrobná specidikace viz příloha č.2</t>
  </si>
  <si>
    <t>El.automatický změkčovač vody kabinetní, rozměr 233x435x460mm, el.příkon 0,05 kW/ 230 V</t>
  </si>
  <si>
    <t>Rohový stůl, nerez, rozměr 700x700x930mm</t>
  </si>
  <si>
    <t>El.chlazený stůl barový výčepní, nerez, 2 sekce GN 1/1, rozměr 1950x700x930mm, 2x dřez 300x500x300mm, el.příkon 0,2 kW/ 230 V</t>
  </si>
  <si>
    <t>El.chlazený stůl barový, nerez, 4 zásuvky, rozměr 1510x680x880mm, el.příkon 0,2 kW/ 230 V</t>
  </si>
  <si>
    <t>8.1</t>
  </si>
  <si>
    <t>Pracovní deska nerez na chlazený stůl, rozměr 1580x700x40mm</t>
  </si>
  <si>
    <t>El.chladící vitrína pultová, objem 160 litrů, rozměr 874x568x686mm, el.příkon 0,16 kW/ 230 V</t>
  </si>
  <si>
    <t>BUFET – zadní část</t>
  </si>
  <si>
    <t>Mycí stůl s dřezem a policí, nerez, rozměr 500x700x900mm, dřez 400x400x250mm</t>
  </si>
  <si>
    <t>12.1</t>
  </si>
  <si>
    <t>Baterie EKO se sprchou na TV+SV, pákové ovládání, výsuvná sprcha s tlakovou hadicí. Podrobná specidikace viz příloha č.2</t>
  </si>
  <si>
    <t>Pracovní stůl, nerez, rozměr 1800x700x900mm</t>
  </si>
  <si>
    <t>El.myčka stolního nádobí a skla dvouplášťová, koše 500x500mm, rozměr myčky 570x610x820mm, el.příkon 4,9 kW/ 400 V</t>
  </si>
  <si>
    <t>PŘÍPRAVNA</t>
  </si>
  <si>
    <t>El.chlazený stůl s pracovní deskou, nerez, 2 sekce GN 1/1, rozměr 1342x700x850mm, el.příkon 0,2 kW/ 230 V</t>
  </si>
  <si>
    <t>19.1</t>
  </si>
  <si>
    <t>Podstavec nástěnný pod mikrovlnnou troubu, nerez rozměr 500x600mm</t>
  </si>
  <si>
    <t>Pracovní stůl s dřezem, nerez, rozměr 1900x650x900mm, dřez 400x400x250mm</t>
  </si>
  <si>
    <t>El.mraznička podstolová 130 litrů, rozměr 603x595x855mm, el.příkon 0,21 kW/ 230 V</t>
  </si>
  <si>
    <t>22.1</t>
  </si>
  <si>
    <t>Police pod kontaktní gril, nerez, rozměr 400x450mm, el.příkon 1,8 kW/ 230 V</t>
  </si>
  <si>
    <t>Vp</t>
  </si>
  <si>
    <t>Nerezová vpusť se sifonem rozměr 200x200mm</t>
  </si>
  <si>
    <t>D2</t>
  </si>
  <si>
    <t>OSTATNÍ NÁKLADY</t>
  </si>
  <si>
    <t>Montáž strojů a zařízení</t>
  </si>
  <si>
    <t>kpl</t>
  </si>
  <si>
    <t>03</t>
  </si>
  <si>
    <t>Náklady na zkoušky a revize</t>
  </si>
  <si>
    <t>04</t>
  </si>
  <si>
    <t>05</t>
  </si>
  <si>
    <t>Dokumentace skutečného provedení</t>
  </si>
  <si>
    <t>05.1.009 - Sadové úpravy - lezecké centrum</t>
  </si>
  <si>
    <t xml:space="preserve">    105 - ZEMNÍ PRÁCE – OHUMUSOVÁNÍ PLOCH PRO VEGETACI</t>
  </si>
  <si>
    <t xml:space="preserve">    106 - PŘÍPRAVA PŮDY PRO SADOVÉ ÚPRAVY</t>
  </si>
  <si>
    <t xml:space="preserve">    108 - ZALOŽENÍ TRÁVNÍKŮ</t>
  </si>
  <si>
    <t xml:space="preserve">    D1 - PÉČE O ZALOŽENÉ TRAVNATÉ PLOCHY do stavu schopného předání objednateli – bez doplňkové zálivky  </t>
  </si>
  <si>
    <t xml:space="preserve">    111 - OSTATNÍ</t>
  </si>
  <si>
    <t>ZEMNÍ PRÁCE – OHUMUSOVÁNÍ PLOCH PRO VEGETACI</t>
  </si>
  <si>
    <t>167101101</t>
  </si>
  <si>
    <t>nakládání, skládání a překládání neulehlého výkopku nebo sypaniny přes 100m3 v hor.1-4 (427m2x0,2m)</t>
  </si>
  <si>
    <t>ÚRS</t>
  </si>
  <si>
    <t>182301114</t>
  </si>
  <si>
    <t>rozprostření a urovnání ornice v rovině n. na svahu do 1:5 přes 500m2 vrstvy 200-250 mm (427m2x0,2m)</t>
  </si>
  <si>
    <t>PŘÍPRAVA PŮDY PRO SADOVÉ ÚPRAVY</t>
  </si>
  <si>
    <t>182001111</t>
  </si>
  <si>
    <t>plošná úprava terénu v zemině tř. 1až 4 při nerovnostech terénu do 100mm na rovině nebo na svahu do 1:5</t>
  </si>
  <si>
    <t>184802111</t>
  </si>
  <si>
    <t>chemické odplevelení půdy před zal.kultury v rovině nebo na svahu do 1:5 postřikem</t>
  </si>
  <si>
    <t>ZALOŽENÍ TRÁVNÍKŮ</t>
  </si>
  <si>
    <t>183402111</t>
  </si>
  <si>
    <t>rozrušení půdy na hl. do 150mm na svahu do 1:5 (427m2)</t>
  </si>
  <si>
    <t>185802113</t>
  </si>
  <si>
    <t>hnojení půdy nebo trávníku na svahu do 1:5 umělým hnojivem na široko (40g/m2) (427x0,00004)</t>
  </si>
  <si>
    <t>185802111</t>
  </si>
  <si>
    <t>hnojení půdy nebo trávníku na svahu do 1:5 umělým hnojivem na široko (20g/m2) (427x0,00002)</t>
  </si>
  <si>
    <t>180402111</t>
  </si>
  <si>
    <t>založení trávníku parkového na svahu do 1:5 (427m2)</t>
  </si>
  <si>
    <t>osivo travní - parková travní směs (427x0,03)</t>
  </si>
  <si>
    <t>-2076898743</t>
  </si>
  <si>
    <t>hnojivo průmyslové (427x0,04)</t>
  </si>
  <si>
    <t>1361745565</t>
  </si>
  <si>
    <t>hnojivo ledek amonný (427x0,02)</t>
  </si>
  <si>
    <t>168438185</t>
  </si>
  <si>
    <t xml:space="preserve">PÉČE O ZALOŽENÉ TRAVNATÉ PLOCHY do stavu schopného předání objednateli – bez doplňkové zálivky  </t>
  </si>
  <si>
    <t>111104211</t>
  </si>
  <si>
    <t>pokosení trávníku parkového v rovině do 1:5 – 3x</t>
  </si>
  <si>
    <t>184802111.1</t>
  </si>
  <si>
    <t>chemické odplevelení parkového trávníku v rovině nebo na svahu do 1:5 postřikem</t>
  </si>
  <si>
    <t>185803211</t>
  </si>
  <si>
    <t>uválcování trávníku na svahu do 1:5</t>
  </si>
  <si>
    <t>185802113.1</t>
  </si>
  <si>
    <t>hnojení parkového trávníku na svahu do 1:5 umělým hnojivem na široko (40g/m2) (427x0,00004)</t>
  </si>
  <si>
    <t>2061220454</t>
  </si>
  <si>
    <t>185803411</t>
  </si>
  <si>
    <t>Vyhrabání trávníku v rovině</t>
  </si>
  <si>
    <t>Součinost se správci sítí a jejich dozory</t>
  </si>
  <si>
    <t>vlastní</t>
  </si>
  <si>
    <t>Náklady na zařízení staveniště</t>
  </si>
  <si>
    <t>Stavební dozor</t>
  </si>
  <si>
    <t>05.1.010 - SO10.4 - Komunikace - lezecké centrum</t>
  </si>
  <si>
    <t xml:space="preserve">    12 - Odkopávky a prokopávky</t>
  </si>
  <si>
    <t xml:space="preserve">    16 - Přemístění výkopku</t>
  </si>
  <si>
    <t xml:space="preserve">    18 - Povrchové úpravy terénu</t>
  </si>
  <si>
    <t xml:space="preserve">    19 - Hloubení pro podzemní stěny, ražení a hloubení důlní</t>
  </si>
  <si>
    <t xml:space="preserve">    56 - Podkladní vrstvy komunikací, letišť a ploch</t>
  </si>
  <si>
    <t xml:space="preserve">    59 - Kryty pozemních komunikací, letišť a ploch dlážděných (předlažby)</t>
  </si>
  <si>
    <t xml:space="preserve">    91 - Doplňující konstrukce a práce na pozemních komunikacích a zpevněných plochách</t>
  </si>
  <si>
    <t>Odkopávky a prokopávky</t>
  </si>
  <si>
    <t>122202201R00</t>
  </si>
  <si>
    <t>Odkopávky pro silnice v hor. 3 do 100 m3</t>
  </si>
  <si>
    <t>Vodorovné přemístění výkopku z hor.1-4 do 10000 m</t>
  </si>
  <si>
    <t>Povrchové úpravy terénu</t>
  </si>
  <si>
    <t>181101102R00</t>
  </si>
  <si>
    <t>Úprava pláně v zářezech v hor. 1-4, se zhutněním</t>
  </si>
  <si>
    <t>Poplatek za skládku horniny 1- 4, č. dle katal. odpadů 17 05 04</t>
  </si>
  <si>
    <t>Podkladní vrstvy komunikací, letišť a ploch</t>
  </si>
  <si>
    <t>564861111R00</t>
  </si>
  <si>
    <t>Podklad ze štěrkodrti po zhutnění tloušťky 20 cm</t>
  </si>
  <si>
    <t>564851111R00</t>
  </si>
  <si>
    <t>Podklad ze štěrkodrti po zhutnění tloušťky 15 cm</t>
  </si>
  <si>
    <t>564932111R00</t>
  </si>
  <si>
    <t>Podklad z mechanicky zpevněného kameniva těženého tl. 10 cm</t>
  </si>
  <si>
    <t>Kryty pozemních komunikací, letišť a ploch dlážděných (předlažby)</t>
  </si>
  <si>
    <t>596215021R00</t>
  </si>
  <si>
    <t>Kladení zámkové dlažby tl. 6 cm do drtě tl. 4 cm</t>
  </si>
  <si>
    <t>592451150</t>
  </si>
  <si>
    <t xml:space="preserve">Dlažba zámková  20x10x6 cm přírodní</t>
  </si>
  <si>
    <t>Doplňující konstrukce a práce na pozemních komunikacích a zpevněných plochách</t>
  </si>
  <si>
    <t>917862111R00</t>
  </si>
  <si>
    <t>Osazení stojat. obrub.bet. s opěrou,lože z C 12/15</t>
  </si>
  <si>
    <t>59217410</t>
  </si>
  <si>
    <t xml:space="preserve">Obrubník chodníkový  100/10/25</t>
  </si>
  <si>
    <t>918101111R00</t>
  </si>
  <si>
    <t>Lože pod obrubníky nebo obruby dlažeb z C 12/15, přes 10 cm</t>
  </si>
  <si>
    <t>916261111RT1</t>
  </si>
  <si>
    <t>Osazení obruby z kostek drobných, s boční opěrou, včetně kostek drobných 12 cm, lože C 12/15</t>
  </si>
  <si>
    <t>998223011R00</t>
  </si>
  <si>
    <t>Přesun hmot, pozemní komunikace, kryt dlážděný</t>
  </si>
  <si>
    <t>08.1 - SO08.1 - Tribuny (tribuny č.5-7)</t>
  </si>
  <si>
    <t>1869775585</t>
  </si>
  <si>
    <t>122251104</t>
  </si>
  <si>
    <t>Odkopávky a prokopávky nezapažené strojně v hornině třídy těžitelnosti I skupiny 3 přes 100 do 500 m3</t>
  </si>
  <si>
    <t>-735570993</t>
  </si>
  <si>
    <t>https://podminky.urs.cz/item/CS_URS_2022_02/122251104</t>
  </si>
  <si>
    <t>"mezi základováými pasy"</t>
  </si>
  <si>
    <t>"tribuna 5"</t>
  </si>
  <si>
    <t>(32-0,6*5)*2,8*0,3</t>
  </si>
  <si>
    <t>"tribuna 6"</t>
  </si>
  <si>
    <t>"tribuna 7"</t>
  </si>
  <si>
    <t>(57,835-0,6*9)*9,4*0,3</t>
  </si>
  <si>
    <t>132251104</t>
  </si>
  <si>
    <t>Hloubení nezapažených rýh šířky do 800 mm strojně s urovnáním dna do předepsaného profilu a spádu v hornině třídy těžitelnosti I skupiny 3 přes 100 m3</t>
  </si>
  <si>
    <t>335875712</t>
  </si>
  <si>
    <t>https://podminky.urs.cz/item/CS_URS_2022_02/132251104</t>
  </si>
  <si>
    <t>32*1*1,2+1*1,5*0,6*5+1,1*1,5*0,6*5+1,1*0,6*0,5*2</t>
  </si>
  <si>
    <t>57,835*1*1,7+1*1,6*0,6*6*9+1,4*0,6*0,5*4</t>
  </si>
  <si>
    <t>-971498446</t>
  </si>
  <si>
    <t>196,587+248,86</t>
  </si>
  <si>
    <t>-201198168</t>
  </si>
  <si>
    <t>445,447*5</t>
  </si>
  <si>
    <t>1101419492</t>
  </si>
  <si>
    <t>445,447*1,8</t>
  </si>
  <si>
    <t>1494727412</t>
  </si>
  <si>
    <t>(32-0,6*5)*2,8*0,1+(32-0,6*5)*(1-0,4)*(1,26-0,1)</t>
  </si>
  <si>
    <t>(57,835-0,6*9)*9,4*0,1+(57,835-0,6*9)*(1-0,4)*(1,84-0,1)</t>
  </si>
  <si>
    <t>274313811</t>
  </si>
  <si>
    <t>Základy z betonu prostého pasy betonu kamenem neprokládaného tř. C 25/30</t>
  </si>
  <si>
    <t>-2031595911</t>
  </si>
  <si>
    <t>https://podminky.urs.cz/item/CS_URS_2022_02/274313811</t>
  </si>
  <si>
    <t>"třída betonu C 25/30 XC2"</t>
  </si>
  <si>
    <t>32*0,4*1,26+0,37*0,6*1,26*5+1,18*1,75*0,6*5+1,05*0,6*1,24*5+1,1*0,6*0,5*2</t>
  </si>
  <si>
    <t>57,835*0,4*1,84</t>
  </si>
  <si>
    <t>(0,37*0,6*1,84+1*0,6*1,4+1*0,6*1,8*3+1*0,6*1,4*3+1,23*0,6*1,8)*9</t>
  </si>
  <si>
    <t>1,4*0,6*0,5*4</t>
  </si>
  <si>
    <t>274351121</t>
  </si>
  <si>
    <t>Bednění základů pasů rovné zřízení</t>
  </si>
  <si>
    <t>1300872520</t>
  </si>
  <si>
    <t>https://podminky.urs.cz/item/CS_URS_2022_02/274351121</t>
  </si>
  <si>
    <t>(32*1,26+0,37*1,26*5+1,18*0,2*5+1,05*0,2*5)*2+(1,1+0,6)*2*0,2*2</t>
  </si>
  <si>
    <t>57,835*1,84*2+0,37*1,84*2*9</t>
  </si>
  <si>
    <t>(1*0,2+1*0,2*3+1*0,2*3+1,23*0,2)*2*9</t>
  </si>
  <si>
    <t>(1,4+0,6)*2*0,5*4</t>
  </si>
  <si>
    <t>274351122</t>
  </si>
  <si>
    <t>Bednění základů pasů rovné odstranění</t>
  </si>
  <si>
    <t>251573577</t>
  </si>
  <si>
    <t>https://podminky.urs.cz/item/CS_URS_2022_02/274351122</t>
  </si>
  <si>
    <t>434121..R</t>
  </si>
  <si>
    <t>Osazení ŽB prefabrikovaných tribunových a schodišťových nosníků vč.kotvení do předem předvrtaných otvorů</t>
  </si>
  <si>
    <t>-2099249186</t>
  </si>
  <si>
    <t>"prvky TR.2-TR.15"</t>
  </si>
  <si>
    <t>8*8+16*8+8*8+40*8+5*8+5*8+16*4,795+2*4,795+2*4,795+8*8,25+1*8,25+1*8,25</t>
  </si>
  <si>
    <t>"prvky SCH.3-SCH.8"</t>
  </si>
  <si>
    <t>12*1,1+12*1,1+32*1,4+32*1,4+4*1,4+4*1,4</t>
  </si>
  <si>
    <t>59373x01</t>
  </si>
  <si>
    <t>tribunové a schodišťové nosníky, beton C 30/37 XC4 XD1, výztuž B 500 B, skosené hrany, pohledovost PB2</t>
  </si>
  <si>
    <t>-1690098427</t>
  </si>
  <si>
    <t>"statika vč.101"</t>
  </si>
  <si>
    <t>161,983</t>
  </si>
  <si>
    <t>998222012</t>
  </si>
  <si>
    <t>Přesun hmot pro tělovýchovné plochy dopravní vzdálenost do 200 m</t>
  </si>
  <si>
    <t>-484253175</t>
  </si>
  <si>
    <t>https://podminky.urs.cz/item/CS_URS_2022_02/998222012</t>
  </si>
  <si>
    <t>76700-005</t>
  </si>
  <si>
    <t>Z/05 M+D zábradlí ocel.trubkové, zinkované, vč. kotvení, veškerých doplňků a povrchové úpravy, kompletní provedení dle PD vč.02 ASŘ</t>
  </si>
  <si>
    <t>951846917</t>
  </si>
  <si>
    <t>76700-006</t>
  </si>
  <si>
    <t>Z/06 M+D zábradlí ocel.trubkové, zinkované, vč. kotvení, veškerých doplňků a povrchové úpravy, kompletní provedení dle PD vč.02 ASŘ</t>
  </si>
  <si>
    <t>-572490024</t>
  </si>
  <si>
    <t>76700-007</t>
  </si>
  <si>
    <t>Z/07 M+D zábradlí ocel.trubkové, zinkované, vč. kotvení, veškerých doplňků a povrchové úpravy, kompletní provedení dle PD vč.02 ASŘ</t>
  </si>
  <si>
    <t>-1670982021</t>
  </si>
  <si>
    <t>08.2 - SO08.2 - Opěrné stěny (opěrná stěna č.1 )</t>
  </si>
  <si>
    <t>-485788453</t>
  </si>
  <si>
    <t>131251105</t>
  </si>
  <si>
    <t>Hloubení nezapažených jam a zářezů strojně s urovnáním dna do předepsaného profilu a spádu v hornině třídy těžitelnosti I skupiny 3 přes 500 do 1 000 m3</t>
  </si>
  <si>
    <t>-1406958989</t>
  </si>
  <si>
    <t>https://podminky.urs.cz/item/CS_URS_2022_02/131251105</t>
  </si>
  <si>
    <t>"OS 1"</t>
  </si>
  <si>
    <t>31,85*(3,4+4,5)/2*(1,506+4,8)/2</t>
  </si>
  <si>
    <t>9,785*(3,4+4,5)/2*(4,1+5,1)/2</t>
  </si>
  <si>
    <t>3*(3,4+4,5)/2*(2,7+2,94)/2</t>
  </si>
  <si>
    <t>(41,035+3)*2,7*0,3</t>
  </si>
  <si>
    <t>132251103</t>
  </si>
  <si>
    <t>Hloubení nezapažených rýh šířky do 800 mm strojně s urovnáním dna do předepsaného profilu a spádu v hornině třídy těžitelnosti I skupiny 3 přes 50 do 100 m3</t>
  </si>
  <si>
    <t>-1854143360</t>
  </si>
  <si>
    <t>https://podminky.urs.cz/item/CS_URS_2022_02/132251103</t>
  </si>
  <si>
    <t>41,05*0,3*0,5</t>
  </si>
  <si>
    <t>924468368</t>
  </si>
  <si>
    <t>643,549+6,158</t>
  </si>
  <si>
    <t>-368,58</t>
  </si>
  <si>
    <t>-1911321786</t>
  </si>
  <si>
    <t>281,127*5</t>
  </si>
  <si>
    <t>1912686694</t>
  </si>
  <si>
    <t>281,127*1,8</t>
  </si>
  <si>
    <t>-1907462764</t>
  </si>
  <si>
    <t>31,25*(1,6+2,5)/2*(1,506+4,8)/2</t>
  </si>
  <si>
    <t>31,25*(1,4+1,6)/2*0,6</t>
  </si>
  <si>
    <t>9,785*(1,6+2,5)/2*(4,1+5,1)/2</t>
  </si>
  <si>
    <t>3*(1,6+2,5)/2*(2,7+2,94)</t>
  </si>
  <si>
    <t>(9,785+3)*(1,4+1,6)/2*0,6</t>
  </si>
  <si>
    <t>181951112</t>
  </si>
  <si>
    <t>Úprava pláně vyrovnáním výškových rozdílů strojně v hornině třídy těžitelnosti I, skupiny 1 až 3 se zhutněním</t>
  </si>
  <si>
    <t>1639676718</t>
  </si>
  <si>
    <t>https://podminky.urs.cz/item/CS_URS_2022_02/181951112</t>
  </si>
  <si>
    <t>"pod podkladní beton"</t>
  </si>
  <si>
    <t>(41,39+3,1)*2,898</t>
  </si>
  <si>
    <t>211561111</t>
  </si>
  <si>
    <t>Výplň kamenivem do rýh odvodňovacích žeber nebo trativodů bez zhutnění, s úpravou povrchu výplně kamenivem hrubým drceným frakce 4 až 16 mm</t>
  </si>
  <si>
    <t>1334605064</t>
  </si>
  <si>
    <t>https://podminky.urs.cz/item/CS_URS_2022_02/211561111</t>
  </si>
  <si>
    <t>"frakce 8-16"</t>
  </si>
  <si>
    <t>43,9*0,5*0,5</t>
  </si>
  <si>
    <t>211971110</t>
  </si>
  <si>
    <t>Zřízení opláštění výplně z geotextilie odvodňovacích žeber nebo trativodů v rýze nebo zářezu se stěnami šikmými o sklonu do 1:2</t>
  </si>
  <si>
    <t>221441034</t>
  </si>
  <si>
    <t>https://podminky.urs.cz/item/CS_URS_2022_02/211971110</t>
  </si>
  <si>
    <t>43,9*0,5*4</t>
  </si>
  <si>
    <t>69311081</t>
  </si>
  <si>
    <t>geotextilie netkaná separační, ochranná, filtrační, drenážní PES 300g/m2</t>
  </si>
  <si>
    <t>-234271197</t>
  </si>
  <si>
    <t>87,8*1,15</t>
  </si>
  <si>
    <t>212755214</t>
  </si>
  <si>
    <t>Trativody bez lože z drenážních trubek plastových flexibilních D 100 mm</t>
  </si>
  <si>
    <t>658044213</t>
  </si>
  <si>
    <t>https://podminky.urs.cz/item/CS_URS_2022_02/212755214</t>
  </si>
  <si>
    <t>43,9</t>
  </si>
  <si>
    <t>273313511</t>
  </si>
  <si>
    <t>Základy z betonu prostého desky z betonu kamenem neprokládaného tř. C 12/15</t>
  </si>
  <si>
    <t>-1740288437</t>
  </si>
  <si>
    <t>https://podminky.urs.cz/item/CS_URS_2022_02/273313511</t>
  </si>
  <si>
    <t>(41,39+3,1)*2,898*0,1+41,29*(0,15+0,3)/2*0,5</t>
  </si>
  <si>
    <t>311321411</t>
  </si>
  <si>
    <t>Nadzákladové zdi z betonu železového (bez výztuže) nosné bez zvláštních nároků na vliv prostředí tř. C 25/30</t>
  </si>
  <si>
    <t>1751024332</t>
  </si>
  <si>
    <t>https://podminky.urs.cz/item/CS_URS_2022_02/311321411</t>
  </si>
  <si>
    <t>"třída betonu C 25/30 XC2 XA1"</t>
  </si>
  <si>
    <t>"pata"</t>
  </si>
  <si>
    <t>41,29*(0,3*0,5+2,698*0,3)+3*2,698*0,3</t>
  </si>
  <si>
    <t>311321815</t>
  </si>
  <si>
    <t>Nadzákladové zdi z betonu železového (bez výztuže) nosné pohledového (v přírodní barvě drtí a přísad) tř. C 30/37</t>
  </si>
  <si>
    <t>-1426501951</t>
  </si>
  <si>
    <t>https://podminky.urs.cz/item/CS_URS_2022_02/311321815</t>
  </si>
  <si>
    <t>"třída betonu C 30/37 XC4 XD3 XF4"</t>
  </si>
  <si>
    <t>"pohledovost PB2"</t>
  </si>
  <si>
    <t>"dřík"</t>
  </si>
  <si>
    <t>18,49*0,3*(2,356+4,45)/2</t>
  </si>
  <si>
    <t>12,76*0,3*(4,15+5,6)/2</t>
  </si>
  <si>
    <t>9,74*0,3*(4,9+6)/2</t>
  </si>
  <si>
    <t>3,3*0,3*(4,05+4,29)/2</t>
  </si>
  <si>
    <t>311351121</t>
  </si>
  <si>
    <t>Bednění nadzákladových zdí nosných rovné oboustranné za každou stranu zřízení</t>
  </si>
  <si>
    <t>-1623354779</t>
  </si>
  <si>
    <t>https://podminky.urs.cz/item/CS_URS_2022_02/311351121</t>
  </si>
  <si>
    <t>(41,29+3)*0,3*2+2,698*0,3*8</t>
  </si>
  <si>
    <t>18,49*(2,356+4,45)/2*2+0,3*(2,356+4,45)</t>
  </si>
  <si>
    <t>12,76*(4,15+5,6)/2*2+0,3*5,6</t>
  </si>
  <si>
    <t>9,74*(4,9+6)/2*2+0,3*6</t>
  </si>
  <si>
    <t>3,3*(4,05+4,29)/2*2+0,3*4,29</t>
  </si>
  <si>
    <t>311351122</t>
  </si>
  <si>
    <t>Bednění nadzákladových zdí nosných rovné oboustranné za každou stranu odstranění</t>
  </si>
  <si>
    <t>-982394409</t>
  </si>
  <si>
    <t>https://podminky.urs.cz/item/CS_URS_2022_02/311351122</t>
  </si>
  <si>
    <t>311351911</t>
  </si>
  <si>
    <t>Bednění nadzákladových zdí nosných Příplatek k cenám bednění za pohledový beton</t>
  </si>
  <si>
    <t>1325173224</t>
  </si>
  <si>
    <t>https://podminky.urs.cz/item/CS_URS_2022_02/311351911</t>
  </si>
  <si>
    <t>311361821</t>
  </si>
  <si>
    <t>Výztuž nadzákladových zdí nosných svislých nebo odkloněných od svislice, rovných nebo oblých z betonářské oceli 10 505 (R) nebo BSt 500</t>
  </si>
  <si>
    <t>-303124040</t>
  </si>
  <si>
    <t>https://podminky.urs.cz/item/CS_URS_2022_02/311361821</t>
  </si>
  <si>
    <t>"OS 1 - vč.106"</t>
  </si>
  <si>
    <t>18800/1000</t>
  </si>
  <si>
    <t>953241211</t>
  </si>
  <si>
    <t>Osazení smykových trnů do dilatačních spár jednoduchých pro nižší zatížení z nerezové nebo pozinkované oceli s pouzdrem z nerezové oceli nebo plastu, průměr 20 mm</t>
  </si>
  <si>
    <t>-281052641</t>
  </si>
  <si>
    <t>https://podminky.urs.cz/item/CS_URS_2022_02/953241211</t>
  </si>
  <si>
    <t>548792721</t>
  </si>
  <si>
    <t xml:space="preserve">trn pro přenos smykové síly u dilatačních spár nerezový s plastovým pouzdrem  D 20mm</t>
  </si>
  <si>
    <t>2046710</t>
  </si>
  <si>
    <t>9533321x1</t>
  </si>
  <si>
    <t>Zatmelení svislých dilatačních spár trvale pružným tmelem</t>
  </si>
  <si>
    <t>-1853223386</t>
  </si>
  <si>
    <t>10*2+0,3*2</t>
  </si>
  <si>
    <t>953333318</t>
  </si>
  <si>
    <t>PVC těsnící pás do betonových konstrukcí do dilatačních spar vnitřní, pokládaný doprostřed konstrukce mezi výztuž šířky 190 mm</t>
  </si>
  <si>
    <t>1158303862</t>
  </si>
  <si>
    <t>https://podminky.urs.cz/item/CS_URS_2022_02/953333318</t>
  </si>
  <si>
    <t>998153131</t>
  </si>
  <si>
    <t>Přesun hmot pro zdi a valy samostatné se svislou nosnou konstrukcí zděnou nebo monolitickou betonovou tyčovou nebo plošnou vodorovná dopravní vzdálenost do 50 m, pro zdi výšky do 12 m</t>
  </si>
  <si>
    <t>-1325770559</t>
  </si>
  <si>
    <t>https://podminky.urs.cz/item/CS_URS_2022_02/998153131</t>
  </si>
  <si>
    <t>711112001</t>
  </si>
  <si>
    <t>Provedení izolace proti zemní vlhkosti natěradly a tmely za studena na ploše svislé S nátěrem penetračním</t>
  </si>
  <si>
    <t>-1478296891</t>
  </si>
  <si>
    <t>https://podminky.urs.cz/item/CS_URS_2022_02/711112001</t>
  </si>
  <si>
    <t>"izolace dilatací - viz statická část"</t>
  </si>
  <si>
    <t>(3,05+1,15+4,5+1,25)*1</t>
  </si>
  <si>
    <t>"izolace ve styku stěny a terénu"</t>
  </si>
  <si>
    <t>-372699248</t>
  </si>
  <si>
    <t>(3,05+1,15+4,5+1,25)*1*0,00035</t>
  </si>
  <si>
    <t>115*0,00035</t>
  </si>
  <si>
    <t>711142559</t>
  </si>
  <si>
    <t>Provedení izolace proti zemní vlhkosti pásy přitavením NAIP na ploše svislé S</t>
  </si>
  <si>
    <t>-454863017</t>
  </si>
  <si>
    <t>https://podminky.urs.cz/item/CS_URS_2022_02/711142559</t>
  </si>
  <si>
    <t>62832134</t>
  </si>
  <si>
    <t>pás asfaltový natavitelný oxidovaný tl 4,0mm typu V60 S40 s vložkou ze skleněné rohože, s jemnozrnným minerálním posypem</t>
  </si>
  <si>
    <t>947820492</t>
  </si>
  <si>
    <t>(3,05+1,15+4,5+1,25)*1*1,15</t>
  </si>
  <si>
    <t>115*1,15</t>
  </si>
  <si>
    <t>711161212</t>
  </si>
  <si>
    <t>Izolace proti zemní vlhkosti a beztlakové vodě nopovými fóliemi na ploše svislé S vrstva ochranná, odvětrávací a drenážní výška nopku 8,0 mm, tl. fólie do 0,6 mm</t>
  </si>
  <si>
    <t>1167347649</t>
  </si>
  <si>
    <t>https://podminky.urs.cz/item/CS_URS_2022_02/711161212</t>
  </si>
  <si>
    <t>998711101</t>
  </si>
  <si>
    <t>Přesun hmot pro izolace proti vodě, vlhkosti a plynům stanovený z hmotnosti přesunovaného materiálu vodorovná dopravní vzdálenost do 50 m v objektech výšky do 6 m</t>
  </si>
  <si>
    <t>-1563453504</t>
  </si>
  <si>
    <t>https://podminky.urs.cz/item/CS_URS_2022_02/998711101</t>
  </si>
  <si>
    <t>76700-8201</t>
  </si>
  <si>
    <t>Z01 M+D zábradlí, ocel.trubkové madlo, kotvené do žb stěny, zinkované, kompletní provedení dle PD</t>
  </si>
  <si>
    <t>-1529393466</t>
  </si>
  <si>
    <t>08.3 - SO08.3 - Venkovní schodiště (schodiště 1-3)</t>
  </si>
  <si>
    <t>-1211593653</t>
  </si>
  <si>
    <t>122251101</t>
  </si>
  <si>
    <t>Odkopávky a prokopávky nezapažené strojně v hornině třídy těžitelnosti I skupiny 3 do 20 m3</t>
  </si>
  <si>
    <t>-1644652252</t>
  </si>
  <si>
    <t>https://podminky.urs.cz/item/CS_URS_2022_02/122251101</t>
  </si>
  <si>
    <t>"schodiště č.1"</t>
  </si>
  <si>
    <t>2,28*(0,4+4,528+1,35+3,651+0,4)*0,2</t>
  </si>
  <si>
    <t>"schodiště č.2"</t>
  </si>
  <si>
    <t>2*(0,4+2,445+0,4)*0,2</t>
  </si>
  <si>
    <t>"schodiště č.3"</t>
  </si>
  <si>
    <t>-1792167174</t>
  </si>
  <si>
    <t>2,28*(0,4*1+0,63*0,9+0,4*0,7)</t>
  </si>
  <si>
    <t>2*(0,4*0,7+0,4*1)</t>
  </si>
  <si>
    <t>2*(0,4*0,4+0,4*1)</t>
  </si>
  <si>
    <t>-1349797954</t>
  </si>
  <si>
    <t>7,306+5,323</t>
  </si>
  <si>
    <t>-1753004529</t>
  </si>
  <si>
    <t>12,629*5</t>
  </si>
  <si>
    <t>1953264217</t>
  </si>
  <si>
    <t>12,629*1,8</t>
  </si>
  <si>
    <t>274313611</t>
  </si>
  <si>
    <t>Základy z betonu prostého pasy betonu kamenem neprokládaného tř. C 16/20</t>
  </si>
  <si>
    <t>890802657</t>
  </si>
  <si>
    <t>https://podminky.urs.cz/item/CS_URS_2022_02/274313611</t>
  </si>
  <si>
    <t>435123902</t>
  </si>
  <si>
    <t>Montáž schodišťových ramen s nesvařovanými spoji, v budovách výšky do 18 m, hmotnosti přes 2 do 5 t</t>
  </si>
  <si>
    <t>-951884702</t>
  </si>
  <si>
    <t>https://podminky.urs.cz/item/CS_URS_2022_02/435123902</t>
  </si>
  <si>
    <t>"SCH1"</t>
  </si>
  <si>
    <t>"SCH2"</t>
  </si>
  <si>
    <t>"SCH3"</t>
  </si>
  <si>
    <t>59301</t>
  </si>
  <si>
    <t xml:space="preserve">SCH1  prefabrikovaný schodišťový nosník, C 30/37 XC4 XF3 XD1 zkosené hrany, pohledovost PB2, vč. výrobní dokumentace</t>
  </si>
  <si>
    <t>1838999581</t>
  </si>
  <si>
    <t>59302</t>
  </si>
  <si>
    <t xml:space="preserve">SCH2  prefabrikovaný schodišťový nosník, C 30/37 XC4 XF3 XD1 zkosené hrany, pohledovost PB2, vč. výrobní dokumentace</t>
  </si>
  <si>
    <t>-688857783</t>
  </si>
  <si>
    <t>59303</t>
  </si>
  <si>
    <t xml:space="preserve">SCH3  prefabrikovaný schodišťový nosník, C 30/37 XC4 XF3 XD1 zkosené hrany, pohledovost PB2, vč. výrobní dokumentace</t>
  </si>
  <si>
    <t>892356871</t>
  </si>
  <si>
    <t>998014011</t>
  </si>
  <si>
    <t>Přesun hmot pro budovy a haly občanské výstavby, bydlení, výrobu a služby s nosnou svislou konstrukcí montovanou z dílců betonových plošných nebo tyčových s jakýmkoliv obvodovým pláštěm kromě vyzdívaného, i bez pláště vodorovná dopravní vzdálenost do 100 m, pro budovy a haly jednopodlažní</t>
  </si>
  <si>
    <t>-247225760</t>
  </si>
  <si>
    <t>https://podminky.urs.cz/item/CS_URS_2022_02/998014011</t>
  </si>
  <si>
    <t>76700-8001a</t>
  </si>
  <si>
    <t>Z01a M+D zábradlí ocel.trubkové, kotvené do schodiště nebo boku opěrné stěny, zinkované, kompletní provedení dle PD vč.03 ASŘ</t>
  </si>
  <si>
    <t>1929504034</t>
  </si>
  <si>
    <t>76700-8001b</t>
  </si>
  <si>
    <t>Z01b M+D zábradlí ocel.trubkové, kotvené do schodiště nebo boku opěrné stěny, zinkované, kompletní provedení dle PD vč.03 ASŘ</t>
  </si>
  <si>
    <t>-1615974813</t>
  </si>
  <si>
    <t>76700-8002</t>
  </si>
  <si>
    <t>Z02 M+D zábradlí ocel.trubkové, kotvené do schodiště nebo boku opěrné stěny, zinkované, kompletní provedení dle PD vč.03 ASŘ</t>
  </si>
  <si>
    <t>-691030241</t>
  </si>
  <si>
    <t>3,66*2</t>
  </si>
  <si>
    <t>76700-8003</t>
  </si>
  <si>
    <t>Z03 M+D zábradlí ocel.trubkové, kotvené do schodiště nebo boku opěrné stěny, zinkované, kompletní provedení dle PD vč.03 ASŘ</t>
  </si>
  <si>
    <t>-3327741</t>
  </si>
  <si>
    <t>09 - SO09 - Drobný mobiliář a architektura - (část)</t>
  </si>
  <si>
    <t>HSV - HSV</t>
  </si>
  <si>
    <t xml:space="preserve">    920 - Mobiliář</t>
  </si>
  <si>
    <t>1367423013</t>
  </si>
  <si>
    <t>1737334384</t>
  </si>
  <si>
    <t>"lavička L01"</t>
  </si>
  <si>
    <t>0,95*0,25*0,3*10</t>
  </si>
  <si>
    <t>"lavička L02"</t>
  </si>
  <si>
    <t>0,95*0,25*0,3*7</t>
  </si>
  <si>
    <t>"lavička L03"</t>
  </si>
  <si>
    <t>0,95*0,25*0,3*2</t>
  </si>
  <si>
    <t>"odpadkový koš K01"</t>
  </si>
  <si>
    <t>0,35*0,3*0,3*13</t>
  </si>
  <si>
    <t>"informační vitrýna I01"</t>
  </si>
  <si>
    <t>0,5*0,5*0,6*9</t>
  </si>
  <si>
    <t>"informační vitrýna I02"</t>
  </si>
  <si>
    <t>0,5*0,5*0,6*3</t>
  </si>
  <si>
    <t>"stojan nja kola"</t>
  </si>
  <si>
    <t>0,25*0,25*0,3*2*7</t>
  </si>
  <si>
    <t>1169742719</t>
  </si>
  <si>
    <t>3,828</t>
  </si>
  <si>
    <t>-1396386850</t>
  </si>
  <si>
    <t>3,828*5</t>
  </si>
  <si>
    <t>333706595</t>
  </si>
  <si>
    <t>3,828*1,8</t>
  </si>
  <si>
    <t>180547323</t>
  </si>
  <si>
    <t>920</t>
  </si>
  <si>
    <t>Mobiliář</t>
  </si>
  <si>
    <t>92000-001</t>
  </si>
  <si>
    <t>L01 M+D lavička s opěrákem dl.min 1800mm, ocel.pozink.kce+nátěr, sedák z tvrdého dřeva, vč. kotvení, specifikace viz. v.č. SO.09 D1.01 02</t>
  </si>
  <si>
    <t>-1794472031</t>
  </si>
  <si>
    <t>92000-002</t>
  </si>
  <si>
    <t>L02 M+D lavička dl.min 1800mm, ocel.pozink.kce+nátěr, sedák z tvrdého dřeva, vč. kotvení, kompletní provedení dle PD, specifikace viz. v.č. SO.09 D1.01 02</t>
  </si>
  <si>
    <t>1344736902</t>
  </si>
  <si>
    <t>92000-003</t>
  </si>
  <si>
    <t>L03 M+D lavička s opěrákem a područkami, dl.min 1800mm, ocel.pozink.kce+nátěr, sedák z tvrdého dřeva,vč.kotvení, kompletní provedení dle PD, specifikace viz. v.č. SO.09 D1.01 02</t>
  </si>
  <si>
    <t>-597447367</t>
  </si>
  <si>
    <t>92000-005</t>
  </si>
  <si>
    <t>K01 M+D odpadkový koš s horním krytem, 350x300x950mm, ocel.pozik.kce+nátěr, obklad z tvrdého dřeva, vč. kotvení, kompletní provedení dle PD, specifikace viz. v.č. SO.09 D1.01 02</t>
  </si>
  <si>
    <t>-380035986</t>
  </si>
  <si>
    <t>92000-007</t>
  </si>
  <si>
    <t>I01 M+D informační vitrýna zasklená otevíravá na sloupcích, min 750x1000mm, hliníková kce+lak, vč. kotvení, kompletní provedení dle PD, specifikace viz. v.č. SO.09 D1.01 02</t>
  </si>
  <si>
    <t>-1730707153</t>
  </si>
  <si>
    <t>92000-008</t>
  </si>
  <si>
    <t>I02 M+D informační vitrýna zasklená otevíravá na sloupcích, min 400x800mm, hliníková kce+lak, vč. kotvení, kompletní provedení dle PD, specifikace viz. v.č. SO.09 D 02</t>
  </si>
  <si>
    <t>-121891237</t>
  </si>
  <si>
    <t>92000-009</t>
  </si>
  <si>
    <t>C01 M+D stojan na kola, ocelové profily, vč. kotvení, kompletní provedení dle PD, specifikace viz. v.č. SO.09 D 02</t>
  </si>
  <si>
    <t>-1370461108</t>
  </si>
  <si>
    <t>998012021</t>
  </si>
  <si>
    <t>Přesun hmot pro budovy občanské výstavby, bydlení, výrobu a služby s nosnou svislou konstrukcí monolitickou betonovou tyčovou nebo plošnou s jakýkoliv obvodovým pláštěm kromě vyzdívaného vodorovná dopravní vzdálenost do 100 m pro budovy výšky do 6 m</t>
  </si>
  <si>
    <t>1600948728</t>
  </si>
  <si>
    <t>https://podminky.urs.cz/item/CS_URS_2022_02/998012021</t>
  </si>
  <si>
    <t>10.1 - SO10.1 - Komunikace a zpev.plochy - (část)</t>
  </si>
  <si>
    <t>10.1.0 - SO.10.1.0 - Komunikace a zpevněné plochy</t>
  </si>
  <si>
    <t xml:space="preserve">    17 - Konstrukce ze zemin</t>
  </si>
  <si>
    <t xml:space="preserve">    28 - Zpevňování hornin a konstrukcí</t>
  </si>
  <si>
    <t xml:space="preserve">    D1 - Ostatní materiál</t>
  </si>
  <si>
    <t>122201403R00</t>
  </si>
  <si>
    <t>Vykopávky v zemníku v hor. 3 do 10000 m3</t>
  </si>
  <si>
    <t>162810000VD</t>
  </si>
  <si>
    <t>Nákup vhodného materiálu</t>
  </si>
  <si>
    <t>-1706292396</t>
  </si>
  <si>
    <t>171101104R00</t>
  </si>
  <si>
    <t>Uložení sypaniny do násypů zhutněných na 102% PS</t>
  </si>
  <si>
    <t>Zpevňování hornin a konstrukcí</t>
  </si>
  <si>
    <t>289971211R00</t>
  </si>
  <si>
    <t>Zřízení vrstvy z geotextilie sklon do 1:5 š.do 3 m</t>
  </si>
  <si>
    <t>67352024</t>
  </si>
  <si>
    <t>Geotextilie silniční PK-Tex PP 40 215 g/m2</t>
  </si>
  <si>
    <t>1319722058</t>
  </si>
  <si>
    <t>Podklad z mechanicky zpevněného kameniva těženého(mlat - minerální beton) tl. 10 cm</t>
  </si>
  <si>
    <t>564952111R00</t>
  </si>
  <si>
    <t>Podklad z mechanicky zpevněného kameniva drceného tl. 15 cm</t>
  </si>
  <si>
    <t>5924511900</t>
  </si>
  <si>
    <t>Dlažba zámková 20x20x6 cm přírodní</t>
  </si>
  <si>
    <t>-1933210745</t>
  </si>
  <si>
    <t>596215040R00</t>
  </si>
  <si>
    <t>Kladení zámkové dlažby tl. 8 cm do drtě tl. 4 cm</t>
  </si>
  <si>
    <t>5924511910</t>
  </si>
  <si>
    <t>Dlažba zámková 20x20x8 cm přírodní</t>
  </si>
  <si>
    <t>1364130051</t>
  </si>
  <si>
    <t>59245267</t>
  </si>
  <si>
    <t>Dlažba zámková červená pro nevidomé 20x10x6</t>
  </si>
  <si>
    <t>-286698230</t>
  </si>
  <si>
    <t>597101113RT1</t>
  </si>
  <si>
    <t>Montáž odvodňovacího žlabu - polymerbeton D 400, včetně beton. lože C16/20,zatížení C 250, D 400 kN</t>
  </si>
  <si>
    <t>5922720500</t>
  </si>
  <si>
    <t>Žlab odvodňovací</t>
  </si>
  <si>
    <t>1373869228</t>
  </si>
  <si>
    <t>591110011RRA</t>
  </si>
  <si>
    <t>Chodník ze žulových kostek</t>
  </si>
  <si>
    <t>58380120.A</t>
  </si>
  <si>
    <t xml:space="preserve">Kostka dlažební drobná 8/10 tř. 1  1t = 5 m2</t>
  </si>
  <si>
    <t>-1464184713</t>
  </si>
  <si>
    <t>85969966</t>
  </si>
  <si>
    <t>59217450</t>
  </si>
  <si>
    <t xml:space="preserve">Obrubník silniční  100/15/25</t>
  </si>
  <si>
    <t>1563516831</t>
  </si>
  <si>
    <t>914001111R00</t>
  </si>
  <si>
    <t>Osazení svislé doprav.značky a sloupku, bet.základ</t>
  </si>
  <si>
    <t>404459511</t>
  </si>
  <si>
    <t xml:space="preserve">Patka kotevní  60/3</t>
  </si>
  <si>
    <t>512668169</t>
  </si>
  <si>
    <t>404459502</t>
  </si>
  <si>
    <t>Sloupek Fe pr.60 pozinkovaný, l= 2500 mm</t>
  </si>
  <si>
    <t>-1313915450</t>
  </si>
  <si>
    <t>914001125R00</t>
  </si>
  <si>
    <t>Osazení svislé dopr.značky na sloupek nebo konzolu</t>
  </si>
  <si>
    <t>40445151.A</t>
  </si>
  <si>
    <t>Značka dopr dodat E 13, 500/500</t>
  </si>
  <si>
    <t>2074764440</t>
  </si>
  <si>
    <t>40445020.A</t>
  </si>
  <si>
    <t>Značka doprav zákazová B11 500</t>
  </si>
  <si>
    <t>-11014911</t>
  </si>
  <si>
    <t>Lože pod obrubníky nebo obruby dlažeb z C 12/15, nad 10 cm</t>
  </si>
  <si>
    <t>533400VD</t>
  </si>
  <si>
    <t>Sklopný zahrazovací sloupek</t>
  </si>
  <si>
    <t>10.1.1 - SO 10.1.1 - Komunikace uprostřed in-line 200m</t>
  </si>
  <si>
    <t xml:space="preserve">    57 - Kryty pozemních komunikací, letišť a ploch z kameniva nebo živičné</t>
  </si>
  <si>
    <t>122201401R00</t>
  </si>
  <si>
    <t>Vykopávky v zemníku v hor. 3 do 100 m3</t>
  </si>
  <si>
    <t>567122114R00</t>
  </si>
  <si>
    <t>Podklad z kameniva zpev.cementem SC C8/10 tl.15 cm</t>
  </si>
  <si>
    <t>565141211R00</t>
  </si>
  <si>
    <t>Podklad z obal kam.ACP 16+ nad 3 m,tl.6 cm</t>
  </si>
  <si>
    <t>Kryty pozemních komunikací, letišť a ploch z kameniva nebo živičné</t>
  </si>
  <si>
    <t>577132211R00</t>
  </si>
  <si>
    <t>Beton asfalt. ACO 8, nad 3 m, 4 cm</t>
  </si>
  <si>
    <t>573211111R00</t>
  </si>
  <si>
    <t>Postřik živičný spojovací z asfaltu 0,25+0,45 kg/m2</t>
  </si>
  <si>
    <t>Obrubník chodníkový 100/10/25</t>
  </si>
  <si>
    <t>Lože pod obrubníky nebo obruby dlažeb z C 12/15, nad 10cm</t>
  </si>
  <si>
    <t>998225111R00</t>
  </si>
  <si>
    <t>Přesun hmot, pozemní komunikace, kryt živičný</t>
  </si>
  <si>
    <t>10.1.2 - SO10.1.2 - oprava cyklostezky pod lávkou</t>
  </si>
  <si>
    <t xml:space="preserve">    11 - Přípravné a přidružené práce</t>
  </si>
  <si>
    <t xml:space="preserve">    S - Přesuny sutí</t>
  </si>
  <si>
    <t>113107222RA0</t>
  </si>
  <si>
    <t>Odstranění asfaltobetonové vozovky pl. nad 50 m2</t>
  </si>
  <si>
    <t>211835100</t>
  </si>
  <si>
    <t xml:space="preserve">Geotextilie silniční  215 g/m2</t>
  </si>
  <si>
    <t>1413737220</t>
  </si>
  <si>
    <t>1804071401</t>
  </si>
  <si>
    <t>1178157574</t>
  </si>
  <si>
    <t>S</t>
  </si>
  <si>
    <t>Přesuny sutí</t>
  </si>
  <si>
    <t>979082213R00</t>
  </si>
  <si>
    <t>Vodorovná doprava suti po suchu do 1 km</t>
  </si>
  <si>
    <t>979082219R00</t>
  </si>
  <si>
    <t>Příplatek za dopravu suti po suchu za další 1 km</t>
  </si>
  <si>
    <t>979990112R00</t>
  </si>
  <si>
    <t>Poplatek za uložení suti - obal. kamenivo, asfalt, skupina odpadu 170302</t>
  </si>
  <si>
    <t>979990103R00</t>
  </si>
  <si>
    <t>Poplatek za uložení suti - beton, skupina odpadu 170101</t>
  </si>
  <si>
    <t>10.6 - SO10.6 - Komunikace a zpev.plochy-napojení lávky na areál dopravní výchovy</t>
  </si>
  <si>
    <t>113151113R00</t>
  </si>
  <si>
    <t>Fréz.živič.krytu pl.do 500 m2,pruh do 75 cm,tl.4cm</t>
  </si>
  <si>
    <t>11 - SO11 - Sadové úpravy</t>
  </si>
  <si>
    <t xml:space="preserve">D1 - do stavu schopného předání objednateli – bez doplňkové zálivky  </t>
  </si>
  <si>
    <t xml:space="preserve">    101 - PŘÍPRAVNÉ PRÁCE - KÁCENÍ STROMŮ</t>
  </si>
  <si>
    <t xml:space="preserve">    102 - PŘÍPRAVNÉ PRÁCE - KÁCENÍ POROSTŮ DŘEVIN </t>
  </si>
  <si>
    <t xml:space="preserve">    103 - LIKVIDACE DŘEVNÍ HMOTY</t>
  </si>
  <si>
    <t xml:space="preserve">    104 - OCHRANA STROMŮ V NEJBLIŽŠÍM OKOLÍ STAVBY</t>
  </si>
  <si>
    <t xml:space="preserve">    105 - ZEMNÍ PRÁCE – SEJMUTÍ ORNICE</t>
  </si>
  <si>
    <t xml:space="preserve">    106 - ZEMNÍ PRÁCE – OHUMUSOVÁNÍ PLOCH PRO VEGETACI</t>
  </si>
  <si>
    <t xml:space="preserve">    107 - PŘÍPRAVA PŮDY PRO SADOVÉ ÚPRAVY</t>
  </si>
  <si>
    <t xml:space="preserve">    108 -  VÝSADBA ROSTLIN</t>
  </si>
  <si>
    <t xml:space="preserve">    109 - ZALOŽENÍ TRÁVNÍKŮ</t>
  </si>
  <si>
    <t xml:space="preserve">    110 - POVÝSADBOVÁ PÉČE O VYSAZENÉ DŘEVINY PO DOBU 5 LET</t>
  </si>
  <si>
    <t xml:space="preserve">    111 - PÉČE O ZALOŽENÉ TRAVNATÉ PLOCHY </t>
  </si>
  <si>
    <t xml:space="preserve">    112 - OSTATNÍ</t>
  </si>
  <si>
    <t xml:space="preserve">do stavu schopného předání objednateli – bez doplňkové zálivky  </t>
  </si>
  <si>
    <t>PŘÍPRAVNÉ PRÁCE - KÁCENÍ STROMŮ</t>
  </si>
  <si>
    <t>112 10-1113</t>
  </si>
  <si>
    <t>pokácení stromu v rovině n.na svahu do 1:5 listnatého o průměru kmene na pařezu 30-40cm (poř.č.144,145,146,183)</t>
  </si>
  <si>
    <t>112 10-1114</t>
  </si>
  <si>
    <t>pokácení stromu v rovině n.na svahu do 1:5 listnatého o průměru kmene na pařezu 40-505cm (poř.č.6)144,145,146,183)</t>
  </si>
  <si>
    <t>112 10-1117</t>
  </si>
  <si>
    <t>pokácení stromu v rovině n.na svahu do 1:5 listnatého o průměru kmene na pařezu 70-80cm (poř.č.57,58)</t>
  </si>
  <si>
    <t>112 20-1113</t>
  </si>
  <si>
    <t>odstranění pařezu v rovině n.na svahu do 1:5 o průměru pařezu 30-40cm</t>
  </si>
  <si>
    <t>112 20-1114</t>
  </si>
  <si>
    <t>odstranění pařezu v rovině n.na svahu do 1:5 o průměru pařezu 40-50cm</t>
  </si>
  <si>
    <t>112 20-1117</t>
  </si>
  <si>
    <t>odstranění pařezu v rovině n.na svahu do 1:5 o průměru pařezu 70-80cm</t>
  </si>
  <si>
    <t xml:space="preserve">PŘÍPRAVNÉ PRÁCE - KÁCENÍ POROSTŮ DŘEVIN </t>
  </si>
  <si>
    <t>102-01</t>
  </si>
  <si>
    <t>odkácení porostu mladých stromů, náletů o průměru kmene na pařezu do 50cm, s odstraněním pařezů</t>
  </si>
  <si>
    <t>111 21-2131</t>
  </si>
  <si>
    <t>odstranění nevhodných dřevin výšky přes 1m s odstr.pařezu na rovině n. na svahu do 1:5 – keře</t>
  </si>
  <si>
    <t>LIKVIDACE DŘEVNÍ HMOTY</t>
  </si>
  <si>
    <t>103-01</t>
  </si>
  <si>
    <t>naložení, odvoz odpadu na skládku, skládkovné , dle technologie zvolené dodavatelem</t>
  </si>
  <si>
    <t>OCHRANA STROMŮ V NEJBLIŽŠÍM OKOLÍ STAVBY</t>
  </si>
  <si>
    <t>184 80 7111</t>
  </si>
  <si>
    <t>ochrana stromu bedněním před poškozením stavebním provozem – zřízení (5 stromů x 8m2)</t>
  </si>
  <si>
    <t>184 80 7112</t>
  </si>
  <si>
    <t>ochrana stromu bedněním před poškozením stavebním provozem - odstranění (5 stromů x 8m2)</t>
  </si>
  <si>
    <t>ZEMNÍ PRÁCE – SEJMUTÍ ORNICE</t>
  </si>
  <si>
    <t>121 10 1103</t>
  </si>
  <si>
    <t>sejmutí ornice s vodorovným přemístěním na deponii na vzdálenost 100-250m (28.505m2x15cm)</t>
  </si>
  <si>
    <t>167 10 1101</t>
  </si>
  <si>
    <t>nakládání, skládání a překládání neulehlého výkopku nebo sypaniny přes 100m3 v hor.1-4 (17.020m2x0,2m)</t>
  </si>
  <si>
    <t>182 30 1134</t>
  </si>
  <si>
    <t>rozprostření a urovnání ornice v rovině n. na svahu do 1:5 přes 500m2 vrstvy 200-250 mm (21380m2x0,2m)</t>
  </si>
  <si>
    <t>182 00 1111</t>
  </si>
  <si>
    <t>184 80 2111</t>
  </si>
  <si>
    <t xml:space="preserve"> VÝSADBA ROSTLIN</t>
  </si>
  <si>
    <t>183 10 1115</t>
  </si>
  <si>
    <t>hloubení jamek pro výsadbu rostlin bez výměny půdy na svahu do 1:5, obj. 0,125-0,4m3</t>
  </si>
  <si>
    <t>184 10 2116</t>
  </si>
  <si>
    <t>výsadba dřeviny s balem na svahu do 1:5 při průměru balu 600-800mm se zalitím</t>
  </si>
  <si>
    <t>184 92 1093</t>
  </si>
  <si>
    <t>mulčování vysazených rostlin tl. mulče do 10cm v rovině nebo na svahu do 1:5</t>
  </si>
  <si>
    <t>108-01</t>
  </si>
  <si>
    <t>ošetření kmene stromu nátěrem</t>
  </si>
  <si>
    <t>108-02</t>
  </si>
  <si>
    <t>přihnojení pomalu rozpustným tabletovým hnojivem-stromy 8 ks/strom</t>
  </si>
  <si>
    <t>184 20 2123</t>
  </si>
  <si>
    <t>ukotvení dřeviny 3třemi a více kůly průměr do 100mm délky do 3m (12x3)</t>
  </si>
  <si>
    <t>108-03</t>
  </si>
  <si>
    <t>nátěr k ošetření kmene stromů proti teplotním vlivům (0,3kg/kmen)</t>
  </si>
  <si>
    <t>108-04</t>
  </si>
  <si>
    <t>mulčovací kůra vč.dopravy (12m2*0,1m)</t>
  </si>
  <si>
    <t>108-05</t>
  </si>
  <si>
    <t>kůly frézované 3,0 m (12x3)</t>
  </si>
  <si>
    <t>108-06</t>
  </si>
  <si>
    <t>úvazek pružný (12*3)</t>
  </si>
  <si>
    <t>108-07</t>
  </si>
  <si>
    <t>příčka 60cm (12*3)</t>
  </si>
  <si>
    <t>108-08</t>
  </si>
  <si>
    <t>tablety pomalu rozpustného hnojiva10g (12x8)</t>
  </si>
  <si>
    <t>108-09</t>
  </si>
  <si>
    <t>Acer platanoides o.k. 16/18cm</t>
  </si>
  <si>
    <t>108-10</t>
  </si>
  <si>
    <t>Acer pesudoplatanus o.k.16/18cm</t>
  </si>
  <si>
    <t>108-11</t>
  </si>
  <si>
    <t>Tilia cordata o.k. 16/18cm</t>
  </si>
  <si>
    <t>108-12</t>
  </si>
  <si>
    <t>Quercus robur o.k. 14/16cm</t>
  </si>
  <si>
    <t>108-13</t>
  </si>
  <si>
    <t>Carpinus betulus o.k. 12/14cm</t>
  </si>
  <si>
    <t>183 40 2111</t>
  </si>
  <si>
    <t>rozrušení půdy na hl. do 150mm na svahu do 1:5 (17020m2)</t>
  </si>
  <si>
    <t>183 40 2111.1</t>
  </si>
  <si>
    <t>rozrušení půdy na hl. do 150mm na svahu do 1:5 (4363m2) – mělké kypření do 5cm – v kořenové zoně stromů</t>
  </si>
  <si>
    <t>185 80 2113</t>
  </si>
  <si>
    <t>hnojení půdy nebo trávníku na svahu do 1:5 umělým hnojivem na široko (40g/m2) (15299x0,00004)</t>
  </si>
  <si>
    <t>185 80 2111</t>
  </si>
  <si>
    <t>hnojení půdy nebo trávníku na svahu do 1:5 umělým hnojivem na široko (20g/m2) (15299x0,00002)</t>
  </si>
  <si>
    <t>180 40 2111</t>
  </si>
  <si>
    <t>založení trávníku parkového na svahu do 1:5 (15.299m2)</t>
  </si>
  <si>
    <t>180 40 2111.1</t>
  </si>
  <si>
    <t>založení trávníku parkového na svahu do 1:5 (ručním výsevem) (4363m2) – okrajové plochy pod stávajícími stromy – směs vodná pod stromy, výsev secím strojem</t>
  </si>
  <si>
    <t>180 40 2111.2</t>
  </si>
  <si>
    <t>založení trávníku parkového na svahu do 1:5 (1.721m2) – směs květnaté louky, druhově pestrá, nižší vzrůst, výsev secím strojem</t>
  </si>
  <si>
    <t>109-01</t>
  </si>
  <si>
    <t>osivo travní - parková travní směs (15299x0,03)</t>
  </si>
  <si>
    <t>109-02</t>
  </si>
  <si>
    <t>osivo travní - travní směs pro květnatý podrost do suchého stínu (4363x0,001)</t>
  </si>
  <si>
    <t>109-03</t>
  </si>
  <si>
    <t>osivo travní – druhově pestrá květnatá louka vhodná pro dané stanoviště s nižším vzrůstem (1721x0,001)</t>
  </si>
  <si>
    <t>109-04</t>
  </si>
  <si>
    <t>hnojivo průmyslové (15299x0,04)</t>
  </si>
  <si>
    <t>109-05</t>
  </si>
  <si>
    <t>hnojivo ledek amonný (15299x0,02)</t>
  </si>
  <si>
    <t>POVÝSADBOVÁ PÉČE O VYSAZENÉ DŘEVINY PO DOBU 5 LET</t>
  </si>
  <si>
    <t>110-01</t>
  </si>
  <si>
    <t>Ošetřování dřevin solitérních po dobu 5 ti let (12 ks) vč. zálivky Za 1 veget.sezónu - kontrola kotvení a ochrana kmene (min.1x), řez výchovný – 1x, mechanické odplevelení (min.3x), přihnojení, udržování mulče ve funkčním stavu, minimálně 10 zálivek / vegetačního období (jedna závlahová dávka – strpmy obvodu kmene 12-14 cm /60 l, 14-16 cm /80 l a 16-18 cm /100 l /ks)</t>
  </si>
  <si>
    <t xml:space="preserve">PÉČE O ZALOŽENÉ TRAVNATÉ PLOCHY </t>
  </si>
  <si>
    <t>111 10 4211</t>
  </si>
  <si>
    <t>111 10 4311</t>
  </si>
  <si>
    <t>pokosení trávníku lučního v rovině do1:5 – na výšku min. 7Cm pro likvidaci jednoletých plevelů – 3x</t>
  </si>
  <si>
    <t>184 80 2111.1</t>
  </si>
  <si>
    <t>chemické odplevelení parkováho trávníku v rovině nebo na svahu do 1:5 postřikem</t>
  </si>
  <si>
    <t>185 80 3211</t>
  </si>
  <si>
    <t>185 80 2113.1</t>
  </si>
  <si>
    <t>hnojení parkového trávníku na svahu do 1:5 umělým hnojivem na široko (40g/m2) (15299x0,00004)</t>
  </si>
  <si>
    <t>111-01</t>
  </si>
  <si>
    <t>185 80 3411</t>
  </si>
  <si>
    <t>112-01</t>
  </si>
  <si>
    <t>112-02</t>
  </si>
  <si>
    <t>112-03</t>
  </si>
  <si>
    <t>112-04</t>
  </si>
  <si>
    <t>12 - SO12 - Lávka přes Svratku</t>
  </si>
  <si>
    <t xml:space="preserve">      23 - Zakládání - piloty</t>
  </si>
  <si>
    <t xml:space="preserve">    202 - Štětové stěny</t>
  </si>
  <si>
    <t xml:space="preserve">    901 - Ostatní výrobky - tabulka ostatních výrobků vč.235 ASŘ</t>
  </si>
  <si>
    <t>M - Práce a dodávky M</t>
  </si>
  <si>
    <t xml:space="preserve">    43-M - Montáž ocelových konstrukcí</t>
  </si>
  <si>
    <t>-1142337575</t>
  </si>
  <si>
    <t>122251105</t>
  </si>
  <si>
    <t>Odkopávky a prokopávky nezapažené strojně v hornině třídy těžitelnosti I skupiny 3 přes 500 do 1 000 m3</t>
  </si>
  <si>
    <t>1674274954</t>
  </si>
  <si>
    <t>https://podminky.urs.cz/item/CS_URS_2021_02/122251105</t>
  </si>
  <si>
    <t>"odkop terénu"</t>
  </si>
  <si>
    <t>32*(4*0,3+12,2*(1,8+0,5)/2+5,4*(0,5+0,3)/2)</t>
  </si>
  <si>
    <t>32*(9*0,3+2,7*(0,3+1,2)/2+3,5*1,2+2,8*1,2/2+4*(0,7+0,3)/2)</t>
  </si>
  <si>
    <t>122552203</t>
  </si>
  <si>
    <t>Odkopávky a prokopávky nezapažené pro silnice a dálnice strojně v hornině třídy těžitelnosti III do 100 m3</t>
  </si>
  <si>
    <t>580301521</t>
  </si>
  <si>
    <t>https://podminky.urs.cz/item/CS_URS_2022_02/122552203</t>
  </si>
  <si>
    <t>"zahloubení cyklostezky"</t>
  </si>
  <si>
    <t>13*3,1*0,78*2+15,4*3,1*0,92+6,6*3,1*0,78/2*2</t>
  </si>
  <si>
    <t>131251104</t>
  </si>
  <si>
    <t>Hloubení nezapažených jam a zářezů strojně s urovnáním dna do předepsaného profilu a spádu v hornině třídy těžitelnosti I skupiny 3 přes 100 do 500 m3</t>
  </si>
  <si>
    <t>1132897780</t>
  </si>
  <si>
    <t>https://podminky.urs.cz/item/CS_URS_2022_02/131251104</t>
  </si>
  <si>
    <t>"pro K1"</t>
  </si>
  <si>
    <t>(10,8+8,9)/2*(3,3+5,2)/2*1,25*2+7,6*3,2*0,1*2</t>
  </si>
  <si>
    <t>"pro K2"</t>
  </si>
  <si>
    <t>(11,4+8)/2*(3,8+7,2)/2*2,7*2+6,6*3,2*0,1*2</t>
  </si>
  <si>
    <t>"pro žb křídla"</t>
  </si>
  <si>
    <t>2,5*1*1,1*2</t>
  </si>
  <si>
    <t>-941246037</t>
  </si>
  <si>
    <t>"základy v řece"</t>
  </si>
  <si>
    <t>8,5*0,5*1,1*2</t>
  </si>
  <si>
    <t>"základy na svaho se schodištěm"</t>
  </si>
  <si>
    <t>8,4*0,5*0,8</t>
  </si>
  <si>
    <t>-444869698</t>
  </si>
  <si>
    <t>959,84+122,748+407,334+12,71</t>
  </si>
  <si>
    <t>-250,219</t>
  </si>
  <si>
    <t>1183433946</t>
  </si>
  <si>
    <t>1252,413*5</t>
  </si>
  <si>
    <t>1041721780</t>
  </si>
  <si>
    <t>1252,413*1,8</t>
  </si>
  <si>
    <t>338301830</t>
  </si>
  <si>
    <t>"kolem K1 a K2"</t>
  </si>
  <si>
    <t>401,834-9,088-145,8</t>
  </si>
  <si>
    <t>"kolem žb křídel"</t>
  </si>
  <si>
    <t>5,5-2,25*0,45*1,1*2</t>
  </si>
  <si>
    <t>1663690072</t>
  </si>
  <si>
    <t>7,6*3,2*0,1*2</t>
  </si>
  <si>
    <t>6,6*3,2*0,1*2</t>
  </si>
  <si>
    <t>-1332454338</t>
  </si>
  <si>
    <t>-829363232</t>
  </si>
  <si>
    <t>"třída betonu C 20/25 XF3"</t>
  </si>
  <si>
    <t>"základy na svahu se schodištěm"</t>
  </si>
  <si>
    <t>993047675</t>
  </si>
  <si>
    <t>8,5*0,15*2</t>
  </si>
  <si>
    <t>8,4*0,15*2</t>
  </si>
  <si>
    <t>-277738662</t>
  </si>
  <si>
    <t>275322611</t>
  </si>
  <si>
    <t>Základy z betonu železového (bez výztuže) patky z betonu se zvýšenými nároky na prostředí tř. C 30/37</t>
  </si>
  <si>
    <t>149057724</t>
  </si>
  <si>
    <t>https://podminky.urs.cz/item/CS_URS_2022_02/275322611</t>
  </si>
  <si>
    <t>"třída betonu C 30/37 XC4, XD2 XF2"</t>
  </si>
  <si>
    <t>"K1"</t>
  </si>
  <si>
    <t>35,5+36,3</t>
  </si>
  <si>
    <t>"K2"</t>
  </si>
  <si>
    <t>38+36</t>
  </si>
  <si>
    <t>275351121</t>
  </si>
  <si>
    <t>Bednění základů patek zřízení</t>
  </si>
  <si>
    <t>-389576771</t>
  </si>
  <si>
    <t>https://podminky.urs.cz/item/CS_URS_2022_02/275351121</t>
  </si>
  <si>
    <t>7,4*(1+1,5+2,55+1)*2+7,4*(0,3+0,6-0,65)+3*(1+1,27/2)*4</t>
  </si>
  <si>
    <t>6,4*(1+1+1+0,85+1+2+1)*2</t>
  </si>
  <si>
    <t>3*1*4+(2+1,15)/2*1*4+(1,15+0,75)/2*0,95*4</t>
  </si>
  <si>
    <t>275351122</t>
  </si>
  <si>
    <t>Bednění základů patek odstranění</t>
  </si>
  <si>
    <t>1460159539</t>
  </si>
  <si>
    <t>https://podminky.urs.cz/item/CS_URS_2022_02/275351122</t>
  </si>
  <si>
    <t>275361821</t>
  </si>
  <si>
    <t>Výztuž základů patek z betonářské oceli 10 505 (R)</t>
  </si>
  <si>
    <t>1350788601</t>
  </si>
  <si>
    <t>https://podminky.urs.cz/item/CS_URS_2022_02/275361821</t>
  </si>
  <si>
    <t>11680/1000</t>
  </si>
  <si>
    <t>Zakládání - piloty</t>
  </si>
  <si>
    <t>23000-001</t>
  </si>
  <si>
    <t>M+D vrtané piloty d900mm vč. vrtání a likvidace vývrtku, výztuže, zabetonování betonem C 25/30 XC2 XA1 vč. přebetonování, odbourání hlav pilot a likvidace suti, dopravy a úpravy pláně, kompletní provedení dle PD</t>
  </si>
  <si>
    <t>-1904776412</t>
  </si>
  <si>
    <t>"piloty"</t>
  </si>
  <si>
    <t>"hluché vrtání"</t>
  </si>
  <si>
    <t>32+4</t>
  </si>
  <si>
    <t>Štětové stěny</t>
  </si>
  <si>
    <t>20200-001</t>
  </si>
  <si>
    <t>M+D štětová vodonepropustná stěna (štětovnice typu ZTV III n ve vzd 1m od betonového prahu, výška štětovnice je 30cm na úroveň hladiny jednoleté vody, zaražení do dna 1,3-1,5 násobek délky ode dna k vrcholu štětrovnice) - oddělení řeky od místa výstavby, dodávka, zaberanění, vytažení, likvidace, vč. rampy pro sjezd, dopravy pilotovací soupravy, zpevnění plochy pro pilotování a jejího odstranění, kompletní provedení</t>
  </si>
  <si>
    <t>1532076574</t>
  </si>
  <si>
    <t>"u levého břehu"</t>
  </si>
  <si>
    <t>(7+20+7)</t>
  </si>
  <si>
    <t>"u pravého břehu"</t>
  </si>
  <si>
    <t>-57902780</t>
  </si>
  <si>
    <t>"třída betonu C 30/37 XC4 XD2 XF2"</t>
  </si>
  <si>
    <t>"žb zdi - křídla"</t>
  </si>
  <si>
    <t>1586907398</t>
  </si>
  <si>
    <t>((3,22+3,435)+0,3+0,3)*2*2</t>
  </si>
  <si>
    <t>-233324889</t>
  </si>
  <si>
    <t>545213176</t>
  </si>
  <si>
    <t>-1481546890</t>
  </si>
  <si>
    <t>600/1000</t>
  </si>
  <si>
    <t>317321120</t>
  </si>
  <si>
    <t>Římsy ze železového betonu C 40/50</t>
  </si>
  <si>
    <t>-2057542564</t>
  </si>
  <si>
    <t>https://podminky.urs.cz/item/CS_URS_2022_02/317321120</t>
  </si>
  <si>
    <t>"třída betonu C 40/50 XC4 XD3 XF4"</t>
  </si>
  <si>
    <t>317321191</t>
  </si>
  <si>
    <t>Římsy ze železového betonu Příplatek k cenám za betonáž malého rozsahu do 25 m3</t>
  </si>
  <si>
    <t>-1842195683</t>
  </si>
  <si>
    <t>https://podminky.urs.cz/item/CS_URS_2022_02/317321191</t>
  </si>
  <si>
    <t>317353121</t>
  </si>
  <si>
    <t>Bednění mostní římsy zřízení všech tvarů</t>
  </si>
  <si>
    <t>-1932545100</t>
  </si>
  <si>
    <t>https://podminky.urs.cz/item/CS_URS_2022_02/317353121</t>
  </si>
  <si>
    <t>65*(0,23+0,2+0,08)*2+0,2*0,23*4</t>
  </si>
  <si>
    <t>317353192</t>
  </si>
  <si>
    <t>Bednění mostní římsy Příplatek k ceně za bednění oblouku, poloměru přes 200 do 500 m</t>
  </si>
  <si>
    <t>-1498896994</t>
  </si>
  <si>
    <t>https://podminky.urs.cz/item/CS_URS_2022_02/317353192</t>
  </si>
  <si>
    <t>317353221</t>
  </si>
  <si>
    <t>Bednění mostní římsy odstranění všech tvarů</t>
  </si>
  <si>
    <t>-809048944</t>
  </si>
  <si>
    <t>https://podminky.urs.cz/item/CS_URS_2022_02/317353221</t>
  </si>
  <si>
    <t>317361116</t>
  </si>
  <si>
    <t>Výztuž mostních železobetonových říms z betonářské oceli 10 505 (R) nebo BSt 500</t>
  </si>
  <si>
    <t>-532836723</t>
  </si>
  <si>
    <t>https://podminky.urs.cz/item/CS_URS_2022_02/317361116</t>
  </si>
  <si>
    <t>900/1000</t>
  </si>
  <si>
    <t>41100-001</t>
  </si>
  <si>
    <t>Montáž filigránů vč. podpůrné kce</t>
  </si>
  <si>
    <t>-1486647925</t>
  </si>
  <si>
    <t>"vč.01.9-výpis materiálu"</t>
  </si>
  <si>
    <t>593001</t>
  </si>
  <si>
    <t>filgránová deska tl.50mm, beton C40/50 XC4 XD3 XF4, vč. vyztužení (25kg/m2)</t>
  </si>
  <si>
    <t>1458234589</t>
  </si>
  <si>
    <t>41100-002</t>
  </si>
  <si>
    <t>M+D spřahovací trny d 12mm, delka 90mm</t>
  </si>
  <si>
    <t>766763666</t>
  </si>
  <si>
    <t>41100-003</t>
  </si>
  <si>
    <t>M+D elastomerová ložiska podélně posuvné, příčně neposuvné, svislé zatížení 150 kN, vodorovná úpříčná síla 50kN</t>
  </si>
  <si>
    <t>872360969</t>
  </si>
  <si>
    <t>41100-004</t>
  </si>
  <si>
    <t>2xsouprava - "dilatační závěr pružnoplastický systém, komplet" , vč. zálivky pružnoplastickým materiálem na bázi syntetického polymeru</t>
  </si>
  <si>
    <t>-636670224</t>
  </si>
  <si>
    <t>3,6*2</t>
  </si>
  <si>
    <t>421321130</t>
  </si>
  <si>
    <t>Mostní železobetonové nosné konstrukce deskové nebo klenbové deskové, z betonu C 40/50</t>
  </si>
  <si>
    <t>1199844144</t>
  </si>
  <si>
    <t>https://podminky.urs.cz/item/CS_URS_2022_02/421321130</t>
  </si>
  <si>
    <t>34,5</t>
  </si>
  <si>
    <t>421321192</t>
  </si>
  <si>
    <t>Mostní železobetonové nosné konstrukce deskové nebo klenbové Příplatek k cenám za betonáž malého rozsahu do 50 m3</t>
  </si>
  <si>
    <t>-280710159</t>
  </si>
  <si>
    <t>https://podminky.urs.cz/item/CS_URS_2022_02/421321192</t>
  </si>
  <si>
    <t>421351131</t>
  </si>
  <si>
    <t>Bednění deskových konstrukcí mostů z betonu železového nebo předpjatého zřízení boční stěny výšky do 350 mm</t>
  </si>
  <si>
    <t>175210446</t>
  </si>
  <si>
    <t>https://podminky.urs.cz/item/CS_URS_2022_02/421351131</t>
  </si>
  <si>
    <t>65*0,19*2+4*(0,15+0,19)/2*2</t>
  </si>
  <si>
    <t>421351231</t>
  </si>
  <si>
    <t>Bednění deskových konstrukcí mostů z betonu železového nebo předpjatého odstranění boční stěny výšky do 350 mm</t>
  </si>
  <si>
    <t>-39211004</t>
  </si>
  <si>
    <t>https://podminky.urs.cz/item/CS_URS_2022_02/421351231</t>
  </si>
  <si>
    <t>421361226</t>
  </si>
  <si>
    <t>Výztuž deskových konstrukcí z betonářské oceli 10 505 (R) nebo BSt 500 deskového mostu</t>
  </si>
  <si>
    <t>-649538309</t>
  </si>
  <si>
    <t>https://podminky.urs.cz/item/CS_URS_2022_02/421361226</t>
  </si>
  <si>
    <t>3450/1000</t>
  </si>
  <si>
    <t>430321414</t>
  </si>
  <si>
    <t>Schodišťové konstrukce a rampy z betonu železového (bez výztuže) stupně, schodnice, ramena, podesty s nosníky tř. C 25/30</t>
  </si>
  <si>
    <t>1194512281</t>
  </si>
  <si>
    <t>https://podminky.urs.cz/item/CS_URS_2022_02/430321414</t>
  </si>
  <si>
    <t>"deska"</t>
  </si>
  <si>
    <t>1*(0,6+2,45)*0,15</t>
  </si>
  <si>
    <t>"stupně"</t>
  </si>
  <si>
    <t>1*0,159*0,31/2*7</t>
  </si>
  <si>
    <t>430361821</t>
  </si>
  <si>
    <t>Výztuž schodišťových konstrukcí a ramp stupňů, schodnic, ramen, podest s nosníky z betonářské oceli 10 505 (R) nebo BSt 500</t>
  </si>
  <si>
    <t>-948849617</t>
  </si>
  <si>
    <t>https://podminky.urs.cz/item/CS_URS_2022_02/430361821</t>
  </si>
  <si>
    <t>0,631*0,15</t>
  </si>
  <si>
    <t>433351131</t>
  </si>
  <si>
    <t>Bednění schodnic včetně podpěrné konstrukce výšky do 4 m půdorysně přímočarých zřízení</t>
  </si>
  <si>
    <t>727589166</t>
  </si>
  <si>
    <t>https://podminky.urs.cz/item/CS_URS_2022_02/433351131</t>
  </si>
  <si>
    <t>(1+0,6+2,45)*2*0,15</t>
  </si>
  <si>
    <t>1*(0,159+0,31)*7+0,159*0,31/2*2*7</t>
  </si>
  <si>
    <t>433351132</t>
  </si>
  <si>
    <t>Bednění schodnic včetně podpěrné konstrukce výšky do 4 m půdorysně přímočarých odstranění</t>
  </si>
  <si>
    <t>-1331138709</t>
  </si>
  <si>
    <t>https://podminky.urs.cz/item/CS_URS_2022_02/433351132</t>
  </si>
  <si>
    <t>434121415</t>
  </si>
  <si>
    <t>Osazování schodišťových stupňů železobetonových s vyspárováním styčných spár, s provizorním dřevěným zábradlím a dočasným zakrytím stupnic prkny na schodnice, stupňů broušených nebo leštěných</t>
  </si>
  <si>
    <t>-1723737532</t>
  </si>
  <si>
    <t>https://podminky.urs.cz/item/CS_URS_2022_02/434121415</t>
  </si>
  <si>
    <t>593737561</t>
  </si>
  <si>
    <t>stupeň schodišťový nosný ŽB 150x35x14,5cm</t>
  </si>
  <si>
    <t>-518330014</t>
  </si>
  <si>
    <t>465511521</t>
  </si>
  <si>
    <t>Dlažba z lomového kamene upraveného vodorovná nebo plocha ve sklonu do 1:2 s dodáním hmot do cementové malty, s vyplněním spár a s vyspárováním cementovou maltou v ploše přes 20 m2, tl. 200 mm</t>
  </si>
  <si>
    <t>1055602735</t>
  </si>
  <si>
    <t>https://podminky.urs.cz/item/CS_URS_2022_02/465511521</t>
  </si>
  <si>
    <t>"uloženo do betonu C 20/25 XF3"</t>
  </si>
  <si>
    <t>8,4*(4+12,2+5+2,5+0,5)</t>
  </si>
  <si>
    <t>8,4*(9,3+2,6+3,6+2,4+1,9+3,1)-1*2,4</t>
  </si>
  <si>
    <t>Ostatní výrobky - tabulka ostatních výrobků vč.235 ASŘ</t>
  </si>
  <si>
    <t>90100-001</t>
  </si>
  <si>
    <t>O.001 Liniový monoblokový žlab 150x230mm, vhodný pro cyklostezky a inlinesty (šířka štěrbin do 10 mm). Odnímatelné rošty pouze u vpustí a revizních dílů, tyto jsou doplněné o bezpečnostní_x000d_
šroubové aretace proti odcizení roštu. Posouzení hydrualické účinnosti s grafy přilohou technické zprávy. Žlab š. 100mm vyhovuje s dostatečnou rezervou, i pro případ extrémního deště 300 l/s/ha. se spádem dna min 0,5 % směrem k výusti, určený pro pojíždění (D400), vnitřní průměr DN100. Včetně koncových záslepek (2 ks záslepky). Včetně vpusťového kusu na jednom konci žlabu a revizního kusu na opačném konci žlabu, oba kusy s litinovým roštem pro dané zatížení od pojíždění. Žlab osazen dle TP dodavatele vybraného typu liniových žlabů - typ betonu a tloušťka vrstvy podbetonování bude odpovídat požadavkům</t>
  </si>
  <si>
    <t>1001087999</t>
  </si>
  <si>
    <t>90100-002</t>
  </si>
  <si>
    <t>O.002 Liniový monoblokový žlab 150x230mm, vhodný pro cyklostezky a inlinesty (šířka štěrbin do 10 mm). Odnímatelné rošty pouze u vpustí a revizních dílů, tyto jsou doplněné o bezpečnostní_x000d_
šroubové aretace proti odcizení roštu. Posouzení hydrualické účinnosti s grafy přilohou technické zprávy. Žlab š. 100mm vyhovuje s dostatečnou rezervou, i pro případ extrémního deště 300 l/s/ha. se spádem dna min 0,5 % směrem k výusti, určený pro pojíždění (D400), vnitřní průměr DN100. Včetně koncových záslepek (2 ks záslepky). Včetně vpusťového kusu na jednom konci žlabu a revizního kusu na opačném konci žlabu, oba kusy s litinovým roštem pro dané zatížení od pojíždění. Žlab osazen dle TP dodavatele vybraného typu liniových žlabů - typ betonu a tloušťka vrstvy podbetonování bude odpovídat požadavkům daného dodavatele! Napojeno na ležatou_x000d_
dešťovou kanalizaci (O.003) a přepadem odvedeno do břehu koryta</t>
  </si>
  <si>
    <t>242100873</t>
  </si>
  <si>
    <t>90100-003</t>
  </si>
  <si>
    <t>O.003 M+D ležaté dešťové kanalizační potrubí DN150, uloženo ve svahu, výpusť seříznuta šikmo dle sklonu svahu, kompletní provedení dle PD</t>
  </si>
  <si>
    <t>1603787038</t>
  </si>
  <si>
    <t>90100-004</t>
  </si>
  <si>
    <t>O.004 M+D Liniový polymerbetonový žlab 150x230mm,Betonový žlab štěrbinový (štěrbinová trouba) s obrubníkem výšky 7 cm se spádem dna 0,5 %, určený pro pojíždění (D400), vnitřní průměr min 150 mm, skladaný na pero/drážku. Včetně koncových záslepek (2 ks záslepky). Včetně vpusťového kusu s litinovým rámem a poklopem pro dané zatížení od pojíždění. Včetně přechodového kusu na kanalizační potrubí DN150. Žlab osazen dle TP dodavatele vybraného typu liniových štěrbinových žlabů - typ betonu a tloušťka vrstvy podbetonování bude odpovídat požadavkům daného dodavatele! Napojeno na ležatou dešťovou kanalizaci (O.005) a přepadem odvedeno do břehu koryta</t>
  </si>
  <si>
    <t>-1563459183</t>
  </si>
  <si>
    <t>90100-005</t>
  </si>
  <si>
    <t>O.005 M+D Ležaté dešťové kanalizační potrubí, DN 150, pro odvedení dešťových vod ze štěrbinových žlabů. Ukončeno ve svahu, výust seříznuta šikmo dle daného sklonu svahu a opevněna okamenováním z lomového kamene tl. 200 mm do betonu C20/25 XF3. Rozsah okamenování dle výkresové dokumentace</t>
  </si>
  <si>
    <t>718444882</t>
  </si>
  <si>
    <t>90100-006</t>
  </si>
  <si>
    <t>O.006 M+D otevřené betonové žlaby v okamenovaném svahu, navazují na výust kanalizačního potrubí.Žlabovky min. C25/30, do betonového lože tl. 100 mm z C20/25n XF3, spárovány cem._x000d_
maltou M25. Provedení dle Vzorového listu VL4</t>
  </si>
  <si>
    <t>-965592613</t>
  </si>
  <si>
    <t>90100-007</t>
  </si>
  <si>
    <t>O.010 M+D Zámek pro dvířka do sloupku zábradlí , DN150, - zámek s vnitřním čtyřhranem 6x6 mm dle standardu TSB. (Dvířka jsou součástí výkazu OK viz D.1.2)</t>
  </si>
  <si>
    <t>1152787834</t>
  </si>
  <si>
    <t>998212111</t>
  </si>
  <si>
    <t>Přesun hmot pro mosty zděné, betonové monolitické, spřažené ocelobetonové nebo kovové vodorovná dopravní vzdálenost do 100 m výška mostu do 20 m</t>
  </si>
  <si>
    <t>-476321469</t>
  </si>
  <si>
    <t>https://podminky.urs.cz/item/CS_URS_2022_02/998212111</t>
  </si>
  <si>
    <t>77700-001</t>
  </si>
  <si>
    <t xml:space="preserve">Tenkovrstvá pochozí 2složková epoxidová pryskyřice s izolací </t>
  </si>
  <si>
    <t>1748631229</t>
  </si>
  <si>
    <t>"skladba viz.technická zpráve"</t>
  </si>
  <si>
    <t>65*(0,23+0,2+0,08)*2+0,2*0,23*4+230</t>
  </si>
  <si>
    <t>Práce a dodávky M</t>
  </si>
  <si>
    <t>43-M</t>
  </si>
  <si>
    <t>Montáž ocelových konstrukcí</t>
  </si>
  <si>
    <t>430-01</t>
  </si>
  <si>
    <t>M+D ocelová konstrukce lávky, vč. jeřábů, kotvení, výplně zábradlí z tahokovu 43x13x3mm a povrchové úpravy, kompletní provední dle PD vč.01.9 SKŘ</t>
  </si>
  <si>
    <t>1361293375</t>
  </si>
  <si>
    <t>21 - SO21 - In-line okruh 200m</t>
  </si>
  <si>
    <t xml:space="preserve">    211 - Drenáže - výrobek 0.031</t>
  </si>
  <si>
    <t xml:space="preserve">    5 - Komunikace pozemní</t>
  </si>
  <si>
    <t xml:space="preserve">    550 - Sportovní povrchy</t>
  </si>
  <si>
    <t xml:space="preserve">    901 - Ostatní výrobky</t>
  </si>
  <si>
    <t>1237643814</t>
  </si>
  <si>
    <t>-668047387</t>
  </si>
  <si>
    <t>"drenáže"</t>
  </si>
  <si>
    <t>76*(0,3+0,5)/2*0,5</t>
  </si>
  <si>
    <t>935211448</t>
  </si>
  <si>
    <t>1555647670</t>
  </si>
  <si>
    <t>15,2*5</t>
  </si>
  <si>
    <t>171151111</t>
  </si>
  <si>
    <t>Uložení sypanin do násypů strojně s rozprostřením sypaniny ve vrstvách a s hrubým urovnáním zhutněných z hornin nesoudržných sypkých</t>
  </si>
  <si>
    <t>-992838853</t>
  </si>
  <si>
    <t>https://podminky.urs.cz/item/CS_URS_2022_02/171151111</t>
  </si>
  <si>
    <t>"vnější násyp"</t>
  </si>
  <si>
    <t>(34+35,2)/2*2,4/2*1,35/2*4</t>
  </si>
  <si>
    <t>(37,2+33,585)/2*2,4/2*1,35/2*2</t>
  </si>
  <si>
    <t>"násyp pod dráhou"</t>
  </si>
  <si>
    <t>(34+29,3)/2*7,845*(0,07+1,35)/2*4</t>
  </si>
  <si>
    <t>(33,585+20,4)/2*7,845*1,35/2*2</t>
  </si>
  <si>
    <t>583310.R3</t>
  </si>
  <si>
    <t>štěrkopísek netříděný zásypový</t>
  </si>
  <si>
    <t>-1034233346</t>
  </si>
  <si>
    <t>-563687252</t>
  </si>
  <si>
    <t>15,2*1,8</t>
  </si>
  <si>
    <t>708637576</t>
  </si>
  <si>
    <t>59,16*7,895+(24,71*3,14/2+40,5*3,14/2)*7,895*2</t>
  </si>
  <si>
    <t>213141111</t>
  </si>
  <si>
    <t>Zřízení vrstvy z geotextilie filtrační, separační, odvodňovací, ochranné, výztužné nebo protierozní v rovině nebo ve sklonu do 1:5, šířky do 3 m</t>
  </si>
  <si>
    <t>1901899149</t>
  </si>
  <si>
    <t>https://podminky.urs.cz/item/CS_URS_2022_02/213141111</t>
  </si>
  <si>
    <t>"dráha"</t>
  </si>
  <si>
    <t>"umělá tráva"</t>
  </si>
  <si>
    <t>12,5*12,355*3,14/2*2</t>
  </si>
  <si>
    <t>-1674359332</t>
  </si>
  <si>
    <t>2568,578*1,15</t>
  </si>
  <si>
    <t>-196315190</t>
  </si>
  <si>
    <t>245*0,45*0,4</t>
  </si>
  <si>
    <t>-1846127727</t>
  </si>
  <si>
    <t>245*0,4*2</t>
  </si>
  <si>
    <t>-835767777</t>
  </si>
  <si>
    <t>2791131x.R4</t>
  </si>
  <si>
    <t>Základové zdi z tvárnic ztraceného bednění včetně výplně z betonu bez zvláštních nároků na vliv prostředí třídy C 25/30, tloušťky zdiva přes 250 do 300 mm</t>
  </si>
  <si>
    <t>1008408689</t>
  </si>
  <si>
    <t>https://podminky.urs.cz/item/CS_URS_2022_02/2791131x.R4</t>
  </si>
  <si>
    <t>21,16*0,25*2+(19+15)*(0,25+1,21)/2*4+33,565*1,21*2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</si>
  <si>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</si>
  <si>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</si>
  <si>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214250648</t>
  </si>
  <si>
    <t>https://podminky.urs.cz/item/CS_URS_2022_02/279361821</t>
  </si>
  <si>
    <t>"celková výztuž"</t>
  </si>
  <si>
    <t>11180/1000</t>
  </si>
  <si>
    <t>Drenáže - výrobek 0.031</t>
  </si>
  <si>
    <t>-532242741</t>
  </si>
  <si>
    <t>1530935573</t>
  </si>
  <si>
    <t>76*(0,3+0,5+0,5+0,5)</t>
  </si>
  <si>
    <t>-1231050184</t>
  </si>
  <si>
    <t>136,8*1,15</t>
  </si>
  <si>
    <t>-1869891592</t>
  </si>
  <si>
    <t>417321616</t>
  </si>
  <si>
    <t>Ztužující pásy a věnce z betonu železového (bez výztuže) tř. C 30/37</t>
  </si>
  <si>
    <t>-313255344</t>
  </si>
  <si>
    <t>https://podminky.urs.cz/item/CS_URS_2022_02/417321616</t>
  </si>
  <si>
    <t>"třída betonu C 30/37 XC2"</t>
  </si>
  <si>
    <t>((19+15)*4+33,565*2)*0,3*0,2</t>
  </si>
  <si>
    <t>-678549925</t>
  </si>
  <si>
    <t>((19+15)*4+33,565*2)*0,2*2</t>
  </si>
  <si>
    <t>-1046926695</t>
  </si>
  <si>
    <t>-145142166</t>
  </si>
  <si>
    <t>"výztuž věnců je součástí výztuže zdí z BTB"</t>
  </si>
  <si>
    <t>Komunikace pozemní</t>
  </si>
  <si>
    <t>5647100.R2</t>
  </si>
  <si>
    <t>Podklad z kameniva drceného frakce 0-4 mm tl 10 mm</t>
  </si>
  <si>
    <t>-1979135608</t>
  </si>
  <si>
    <t>564710112</t>
  </si>
  <si>
    <t>Podklad nebo kryt z kameniva hrubého drceného vel. 16-32 mm s rozprostřením a zhutněním plochy přes 100 m2, po zhutnění tl. 60 mm</t>
  </si>
  <si>
    <t>-459664457</t>
  </si>
  <si>
    <t>https://podminky.urs.cz/item/CS_URS_2022_02/564710112</t>
  </si>
  <si>
    <t>564751111</t>
  </si>
  <si>
    <t>Podklad nebo kryt z kameniva hrubého drceného vel. 32-63 mm s rozprostřením a zhutněním plochy přes 100 m2, po zhutnění tl. 150 mm</t>
  </si>
  <si>
    <t>-1781804872</t>
  </si>
  <si>
    <t>https://podminky.urs.cz/item/CS_URS_2022_02/564751111</t>
  </si>
  <si>
    <t>5648011.R1</t>
  </si>
  <si>
    <t>Podklad ze štěrkodrtě ŠD tl 20 mm frakce 4/8</t>
  </si>
  <si>
    <t>-1552540119</t>
  </si>
  <si>
    <t>564801111</t>
  </si>
  <si>
    <t>Podklad ze štěrkodrti ŠD s rozprostřením a zhutněním plochy přes 100 m2, po zhutnění tl. 30 mm</t>
  </si>
  <si>
    <t>-145545508</t>
  </si>
  <si>
    <t>https://podminky.urs.cz/item/CS_URS_2022_02/564801111</t>
  </si>
  <si>
    <t>"frakce 8/16"</t>
  </si>
  <si>
    <t>564851111</t>
  </si>
  <si>
    <t>Podklad ze štěrkodrti ŠD s rozprostřením a zhutněním plochy přes 100 m2, po zhutnění tl. 150 mm</t>
  </si>
  <si>
    <t>-367211036</t>
  </si>
  <si>
    <t>https://podminky.urs.cz/item/CS_URS_2022_02/564851111</t>
  </si>
  <si>
    <t>565145121</t>
  </si>
  <si>
    <t>Asfaltový beton vrstva podkladní ACP 16 (obalované kamenivo střednězrnné - OKS) s rozprostřením a zhutněním v pruhu šířky přes 3 m, po zhutnění tl. 60 mm</t>
  </si>
  <si>
    <t>-1507966871</t>
  </si>
  <si>
    <t>https://podminky.urs.cz/item/CS_URS_2022_02/565145121</t>
  </si>
  <si>
    <t>2083,644</t>
  </si>
  <si>
    <t>567122114</t>
  </si>
  <si>
    <t>Podklad ze směsi stmelené cementem SC bez dilatačních spár, s rozprostřením a zhutněním SC C 8/10 (KSC I), po zhutnění tl. 150 mm</t>
  </si>
  <si>
    <t>-526786007</t>
  </si>
  <si>
    <t>https://podminky.urs.cz/item/CS_URS_2022_02/567122114</t>
  </si>
  <si>
    <t>573211112</t>
  </si>
  <si>
    <t>Postřik spojovací PS bez posypu kamenivem z asfaltu silničního, v množství 0,70 kg/m2</t>
  </si>
  <si>
    <t>1458228922</t>
  </si>
  <si>
    <t>https://podminky.urs.cz/item/CS_URS_2022_02/573211112</t>
  </si>
  <si>
    <t>577133121</t>
  </si>
  <si>
    <t>Asfaltový beton vrstva obrusná ACO 8 (ABJ) s rozprostřením a se zhutněním z nemodifikovaného asfaltu v pruhu šířky přes 3 m, po zhutnění tl. 40 mm</t>
  </si>
  <si>
    <t>-1765002936</t>
  </si>
  <si>
    <t>https://podminky.urs.cz/item/CS_URS_2022_02/577133121</t>
  </si>
  <si>
    <t>Sportovní povrchy</t>
  </si>
  <si>
    <t>55000-001</t>
  </si>
  <si>
    <t>M+D umělý bezzásypový trávník tl.36mm vč. podložky tl.10mm</t>
  </si>
  <si>
    <t>-1365993699</t>
  </si>
  <si>
    <t>Ostatní výrobky</t>
  </si>
  <si>
    <t>0.001 M+D zábradlí/mantinel h=1200mm, na vnějším obvodu dráhy vč. branek, vč. kotvení kompletní provedení dle PD</t>
  </si>
  <si>
    <t>-318285577</t>
  </si>
  <si>
    <t>0.002 M+D odvodňovací žlab s plastovým rámem a pozink.roštem, pochozí, vč. kotvení a obetonování, kompletní provedení dle PD</t>
  </si>
  <si>
    <t>-710773029</t>
  </si>
  <si>
    <t>0.003 M+D odvodňovací žlab s plastovým rámem a pozink.roštem, vyskládaný do oblouku, pochozí vč. kotvení a obetonování, kompletní provedení dle PD</t>
  </si>
  <si>
    <t>177460264</t>
  </si>
  <si>
    <t>0.004 M+D odvodňovací žlab s plastovým rámem a pozink.roštem - systémová vpusť - pochozí, vyskládaný do oblouku, vč. kotvení a obetonování, kompletní provedení dle PD</t>
  </si>
  <si>
    <t>1764978793</t>
  </si>
  <si>
    <t>0.005 M+D odvodňovací žlab s plastovým rámem a kompozitním roštem, pojezdový, vč. kotvení a obetonování, kompletní provedení dle PD</t>
  </si>
  <si>
    <t>-1712972180</t>
  </si>
  <si>
    <t>0.006 M+D odvodňovací žlab s plastovým rámem a kompozitním roštem - vpusť pojezdová, vč. kotvení a obetonování, kompletní provedení dle PD</t>
  </si>
  <si>
    <t>767730143</t>
  </si>
  <si>
    <t>90100-010</t>
  </si>
  <si>
    <t>0.010 M+D speciální nátěr barevný (tmavší) - kontrastní k bílé barvě, vysoká odolnost proti obrusu, certifikace asociací World Skate, kompletní provedení dle PD</t>
  </si>
  <si>
    <t>-1258195705</t>
  </si>
  <si>
    <t>90100-011</t>
  </si>
  <si>
    <t>0.011 M+D speciální nátěr barevný (jiná barva oproti pol. č.0.010 ), vysoká odolnost proti obrusu, certifikace asociací World Skate, kompletní provedení dle PD</t>
  </si>
  <si>
    <t>-1661137079</t>
  </si>
  <si>
    <t>90100-012</t>
  </si>
  <si>
    <t>0.012 M+D ohraničující bílá čára š.50mm kontrastní vůči nátěrům 0.010 a 0.011, kompletní provedení dle PD</t>
  </si>
  <si>
    <t>-1437659180</t>
  </si>
  <si>
    <t>90100-013</t>
  </si>
  <si>
    <t>0.013 M+D protiskluzové pruhy dl.500mm, kompletní provedení dle PD</t>
  </si>
  <si>
    <t>-1706089396</t>
  </si>
  <si>
    <t>90100-020</t>
  </si>
  <si>
    <t>0.020 M+D cedulka s návštěvním řádem, 800x1150mm, vč.základů a kotvení, kompletní provedení dle PD</t>
  </si>
  <si>
    <t>-1696081414</t>
  </si>
  <si>
    <t>90100-030</t>
  </si>
  <si>
    <t>0.030 M+D obrubník betonový 100/25/10cm zapuštěný na úroveň zpevněné plochy, vč.obetonování, kompletní provedení dle PD</t>
  </si>
  <si>
    <t>-1136407250</t>
  </si>
  <si>
    <t>90100-032</t>
  </si>
  <si>
    <t>0.032 M+D Sběrná drenážní šachta s lapačem písku DN300, hl.900mm, 2 vtoky DN150, 1 odtok DN150 pro napojení na areálovou dešťovou kanalizaci, Včetně teleskopické horní části a plného pochozího poklopu s nosností min. B125. Kladeno do zhutněného štěrkového lože tl. min 50 mm, obsyp kolem šachty bude ručně zasypáván rovnoměrně zeminou a po vrstvách hutněn, kompletní provedení dle PD</t>
  </si>
  <si>
    <t>924742878</t>
  </si>
  <si>
    <t>-1527493321</t>
  </si>
  <si>
    <t>22 - SO22 - In-line okruh 500m</t>
  </si>
  <si>
    <t>40445045.A</t>
  </si>
  <si>
    <t>Značka dopr inf IP 4b 500/500</t>
  </si>
  <si>
    <t>40445161.A</t>
  </si>
  <si>
    <t>Značka dopr dodat E 13 500/500</t>
  </si>
  <si>
    <t>915721111R00</t>
  </si>
  <si>
    <t>Vodorovné značení střík.barvou stopčar,symbol atd.</t>
  </si>
  <si>
    <t>915712122R00</t>
  </si>
  <si>
    <t>Vodor.značení dělicích čar 25 cm plastem,zvučící</t>
  </si>
  <si>
    <t>23 - SO23 - MTB okruh</t>
  </si>
  <si>
    <t xml:space="preserve">    93 - Různé dokončovací konstrukce a práce inženýrských staveb</t>
  </si>
  <si>
    <t>Geotextilie silniční 215 g/m2</t>
  </si>
  <si>
    <t>5924511908</t>
  </si>
  <si>
    <t>Dlažba 20x20x6 cm přírodní</t>
  </si>
  <si>
    <t>596745042R00</t>
  </si>
  <si>
    <t>Kladení vodicí linie z dlažby tl.8 cm, MC tl.5 cm</t>
  </si>
  <si>
    <t>40445029.A</t>
  </si>
  <si>
    <t>Značka dopr příkazová C9a/b 500</t>
  </si>
  <si>
    <t>Různé dokončovací konstrukce a práce inženýrských staveb</t>
  </si>
  <si>
    <t>935112111R00</t>
  </si>
  <si>
    <t>Osazení přík.žlabu do C8/10 tl.10cm z tvárnic 50cm</t>
  </si>
  <si>
    <t>59245010</t>
  </si>
  <si>
    <t xml:space="preserve">Žlabovka meliorační  50/50/10</t>
  </si>
  <si>
    <t>23.1 - SO23.1 - MTB okruh - část ve správě Bkom</t>
  </si>
  <si>
    <t>Podklad z mechanicky zpevněného kameniva těženého (mlat) tl. 10 cm</t>
  </si>
  <si>
    <t>24 - SO24 - Pumptrack</t>
  </si>
  <si>
    <t xml:space="preserve">    001 - Projektové práce</t>
  </si>
  <si>
    <t xml:space="preserve">    181 - Zatravnění</t>
  </si>
  <si>
    <t xml:space="preserve">    211 - Drenáže</t>
  </si>
  <si>
    <t>Projektové práce</t>
  </si>
  <si>
    <t>-1228511103</t>
  </si>
  <si>
    <t>00001-02</t>
  </si>
  <si>
    <t>Dílenská dokumentace</t>
  </si>
  <si>
    <t>-686420273</t>
  </si>
  <si>
    <t>00001-03</t>
  </si>
  <si>
    <t>Geodetické vytýčení dráhy</t>
  </si>
  <si>
    <t>-1695711432</t>
  </si>
  <si>
    <t>131251100</t>
  </si>
  <si>
    <t>Hloubení nezapažených jam a zářezů strojně s urovnáním dna do předepsaného profilu a spádu v hornině třídy těžitelnosti I skupiny 3 do 20 m3</t>
  </si>
  <si>
    <t>1390664096</t>
  </si>
  <si>
    <t>https://podminky.urs.cz/item/CS_URS_2022_02/131251100</t>
  </si>
  <si>
    <t>"vsaky"</t>
  </si>
  <si>
    <t>1,45*1,5*3,14*0,9</t>
  </si>
  <si>
    <t>3,2*2*3,14*0,3</t>
  </si>
  <si>
    <t>2,25*0,7*3,14*1,25</t>
  </si>
  <si>
    <t>1,8*1,6*3,14*0,7</t>
  </si>
  <si>
    <t>1,6*1,55*3,14*0,8</t>
  </si>
  <si>
    <t>1,35*1,2*3,14*1,2</t>
  </si>
  <si>
    <t>-287525066</t>
  </si>
  <si>
    <t>55*0,5*0,5</t>
  </si>
  <si>
    <t>2105532878</t>
  </si>
  <si>
    <t>37,022+13,75</t>
  </si>
  <si>
    <t>-1190137439</t>
  </si>
  <si>
    <t>50,772*5</t>
  </si>
  <si>
    <t>171151112</t>
  </si>
  <si>
    <t>Uložení sypanin do násypů strojně s rozprostřením sypaniny ve vrstvách a s hrubým urovnáním zhutněných z hornin nesoudržných kamenitých</t>
  </si>
  <si>
    <t>1327260046</t>
  </si>
  <si>
    <t>https://podminky.urs.cz/item/CS_URS_2022_02/171151112</t>
  </si>
  <si>
    <t>"modelace terénu"</t>
  </si>
  <si>
    <t>1485</t>
  </si>
  <si>
    <t>17151-300</t>
  </si>
  <si>
    <t>Příplatek za modelaci terénu vč. úpravy svahování</t>
  </si>
  <si>
    <t>-569868574</t>
  </si>
  <si>
    <t>58344171</t>
  </si>
  <si>
    <t>štěrkodrť frakce 0/32</t>
  </si>
  <si>
    <t>-325576968</t>
  </si>
  <si>
    <t>"pro modelaci terénu"</t>
  </si>
  <si>
    <t>1485*2*1,05</t>
  </si>
  <si>
    <t>1944646670</t>
  </si>
  <si>
    <t>50,772*1,8</t>
  </si>
  <si>
    <t>171211101</t>
  </si>
  <si>
    <t>Uložení sypanin do násypů ručně s rozprostřením sypaniny ve vrstvách a s hrubým urovnáním nezhutněných jakékoliv třídy těžitelnosti</t>
  </si>
  <si>
    <t>-228219964</t>
  </si>
  <si>
    <t>https://podminky.urs.cz/item/CS_URS_2022_02/171211101</t>
  </si>
  <si>
    <t>"kačírek frakce 16/32"</t>
  </si>
  <si>
    <t>1,45*1,5*3,14*0,1</t>
  </si>
  <si>
    <t>3,2*2*3,14*0,1</t>
  </si>
  <si>
    <t>2,25*0,7*3,14*0,1</t>
  </si>
  <si>
    <t>1,8*1,6*3,14*0,1</t>
  </si>
  <si>
    <t>1,6*1,55*3,14*0,1</t>
  </si>
  <si>
    <t>1,35*1,2*3,14*0,1</t>
  </si>
  <si>
    <t>-767052792</t>
  </si>
  <si>
    <t>5,38*2</t>
  </si>
  <si>
    <t>1140108450</t>
  </si>
  <si>
    <t>"pod asfalt"</t>
  </si>
  <si>
    <t>"rozvinutá plocha vč. modelace"</t>
  </si>
  <si>
    <t>908+37</t>
  </si>
  <si>
    <t>Zatravnění</t>
  </si>
  <si>
    <t>111151121</t>
  </si>
  <si>
    <t>Pokosení trávníku při souvislé ploše do 1000 m2 parkového v rovině nebo svahu do 1:5</t>
  </si>
  <si>
    <t>524612379</t>
  </si>
  <si>
    <t>https://podminky.urs.cz/item/CS_URS_2022_02/111151121</t>
  </si>
  <si>
    <t>"2xpokos"</t>
  </si>
  <si>
    <t>1147*2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</si>
  <si>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</si>
  <si>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</si>
  <si>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-754837829</t>
  </si>
  <si>
    <t>https://podminky.urs.cz/item/CS_URS_2022_02/181111111</t>
  </si>
  <si>
    <t>181351103</t>
  </si>
  <si>
    <t>Rozprostření a urovnání ornice v rovině nebo ve svahu sklonu do 1:5 strojně při souvislé ploše přes 100 do 500 m2, tl. vrstvy do 200 mm</t>
  </si>
  <si>
    <t>220355840</t>
  </si>
  <si>
    <t>https://podminky.urs.cz/item/CS_URS_2022_02/181351103</t>
  </si>
  <si>
    <t>10364101</t>
  </si>
  <si>
    <t>zemina pro terénní úpravy - ornice</t>
  </si>
  <si>
    <t>-1032232011</t>
  </si>
  <si>
    <t>1147*0,15*1,8</t>
  </si>
  <si>
    <t>181411131</t>
  </si>
  <si>
    <t>Založení trávníku na půdě předem připravené plochy do 1000 m2 výsevem včetně utažení parkového v rovině nebo na svahu do 1:5</t>
  </si>
  <si>
    <t>-1922513181</t>
  </si>
  <si>
    <t>https://podminky.urs.cz/item/CS_URS_2022_02/181411131</t>
  </si>
  <si>
    <t>05724101</t>
  </si>
  <si>
    <t>travní osivo - extenzivní trávník speciální</t>
  </si>
  <si>
    <t>1052157232</t>
  </si>
  <si>
    <t>1147/100*3,5</t>
  </si>
  <si>
    <t>181951111</t>
  </si>
  <si>
    <t>Úprava pláně vyrovnáním výškových rozdílů strojně v hornině třídy těžitelnosti I, skupiny 1 až 3 bez zhutnění</t>
  </si>
  <si>
    <t>-1218595619</t>
  </si>
  <si>
    <t>https://podminky.urs.cz/item/CS_URS_2022_02/181951111</t>
  </si>
  <si>
    <t>183403114</t>
  </si>
  <si>
    <t>Obdělání půdy kultivátorováním v rovině nebo na svahu do 1:5</t>
  </si>
  <si>
    <t>-314901544</t>
  </si>
  <si>
    <t>https://podminky.urs.cz/item/CS_URS_2022_02/183403114</t>
  </si>
  <si>
    <t>183403153</t>
  </si>
  <si>
    <t>Obdělání půdy hrabáním v rovině nebo na svahu do 1:5</t>
  </si>
  <si>
    <t>-1684145734</t>
  </si>
  <si>
    <t>https://podminky.urs.cz/item/CS_URS_2022_02/183403153</t>
  </si>
  <si>
    <t>183403161</t>
  </si>
  <si>
    <t>Obdělání půdy válením v rovině nebo na svahu do 1:5</t>
  </si>
  <si>
    <t>-848895127</t>
  </si>
  <si>
    <t>https://podminky.urs.cz/item/CS_URS_2022_02/183403161</t>
  </si>
  <si>
    <t>184853511</t>
  </si>
  <si>
    <t>Chemické odplevelení půdy před založením kultury, trávníku nebo zpevněných ploch strojně o výměře jednotlivě přes 20 m2 postřikem na široko v rovině nebo na svahu do 1:5</t>
  </si>
  <si>
    <t>-893031259</t>
  </si>
  <si>
    <t>https://podminky.urs.cz/item/CS_URS_2022_02/184853511</t>
  </si>
  <si>
    <t>2650001</t>
  </si>
  <si>
    <t>totální systémový herbicid na bázi glyfosfátu</t>
  </si>
  <si>
    <t>litr</t>
  </si>
  <si>
    <t>292408133</t>
  </si>
  <si>
    <t>1147*0,0005</t>
  </si>
  <si>
    <t>185802114</t>
  </si>
  <si>
    <t>Hnojení půdy nebo trávníku v rovině nebo na svahu do 1:5 umělým hnojivem s rozdělením k jednotlivým rostlinám</t>
  </si>
  <si>
    <t>-1876743717</t>
  </si>
  <si>
    <t>https://podminky.urs.cz/item/CS_URS_2022_02/185802114</t>
  </si>
  <si>
    <t>1147*0,031/1000</t>
  </si>
  <si>
    <t>408000</t>
  </si>
  <si>
    <t>hnojení - 30g/m2 na široko</t>
  </si>
  <si>
    <t>-1914883713</t>
  </si>
  <si>
    <t>1147*0,031</t>
  </si>
  <si>
    <t>185804312</t>
  </si>
  <si>
    <t>Zalití rostlin vodou plochy záhonů jednotlivě přes 20 m2</t>
  </si>
  <si>
    <t>-534587402</t>
  </si>
  <si>
    <t>https://podminky.urs.cz/item/CS_URS_2022_02/185804312</t>
  </si>
  <si>
    <t>"trávník"</t>
  </si>
  <si>
    <t>"10l/m2"</t>
  </si>
  <si>
    <t>1147/1000*10</t>
  </si>
  <si>
    <t>185851121</t>
  </si>
  <si>
    <t>Dovoz vody pro zálivku rostlin na vzdálenost do 1000 m</t>
  </si>
  <si>
    <t>-1093080228</t>
  </si>
  <si>
    <t>https://podminky.urs.cz/item/CS_URS_2022_02/185851121</t>
  </si>
  <si>
    <t>211531111</t>
  </si>
  <si>
    <t>Výplň kamenivem do rýh odvodňovacích žeber nebo trativodů bez zhutnění, s úpravou povrchu výplně kamenivem hrubým drceným frakce 16 až 63 mm</t>
  </si>
  <si>
    <t>993165708</t>
  </si>
  <si>
    <t>https://podminky.urs.cz/item/CS_URS_2022_02/211531111</t>
  </si>
  <si>
    <t>"frakce 32/64"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</si>
  <si>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</si>
  <si>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</si>
  <si>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-2053307317</t>
  </si>
  <si>
    <t>https://podminky.urs.cz/item/CS_URS_2022_02/211971121</t>
  </si>
  <si>
    <t>1,45*1,5*3,14*2+(1,45+1,5)*3,14*0,9</t>
  </si>
  <si>
    <t>3,2*2*3,14*2+(3,2+3)*3,14*0,3</t>
  </si>
  <si>
    <t>2,25*0,7*3,14*2+(2,25+0,7)*3,14*1,25</t>
  </si>
  <si>
    <t>1,8*1,6*3,14*2+(1,8+1,6)*3,14*0,7</t>
  </si>
  <si>
    <t>1,6*1,55*3,14*2+(1,6+1,55)*3,14*0,8</t>
  </si>
  <si>
    <t>1,35*1,2*3,14*2+(1,35+1,2)*3,14*1,2</t>
  </si>
  <si>
    <t>324476301</t>
  </si>
  <si>
    <t>158,327*1,15</t>
  </si>
  <si>
    <t>Drenáže</t>
  </si>
  <si>
    <t>2134522135</t>
  </si>
  <si>
    <t>1465783480</t>
  </si>
  <si>
    <t>55*0,5*4</t>
  </si>
  <si>
    <t>1737273715</t>
  </si>
  <si>
    <t>110*1,15</t>
  </si>
  <si>
    <t>871313121</t>
  </si>
  <si>
    <t>Montáž kanalizačního potrubí z plastů z tvrdého PVC těsněných gumovým kroužkem v otevřeném výkopu ve sklonu do 20 % DN 160</t>
  </si>
  <si>
    <t>1176522985</t>
  </si>
  <si>
    <t>https://podminky.urs.cz/item/CS_URS_2022_02/871313121</t>
  </si>
  <si>
    <t>28610459</t>
  </si>
  <si>
    <t>trubka drenážní PVC-U SN 4 se spojkou perforace 220° tunelového tvaru pro liniové stavby DN 150</t>
  </si>
  <si>
    <t>223725980</t>
  </si>
  <si>
    <t>55*1,1</t>
  </si>
  <si>
    <t>564831111</t>
  </si>
  <si>
    <t>Podklad ze štěrkodrti ŠD s rozprostřením a zhutněním plochy přes 100 m2, po zhutnění tl. 100 mm</t>
  </si>
  <si>
    <t>1233991678</t>
  </si>
  <si>
    <t>https://podminky.urs.cz/item/CS_URS_2022_02/564831111</t>
  </si>
  <si>
    <t>"frakce 32/63"</t>
  </si>
  <si>
    <t>577143-01</t>
  </si>
  <si>
    <t>Ruční pokládka asfaltové vrstvy se zhutnění, tl.100mm</t>
  </si>
  <si>
    <t>2036482191</t>
  </si>
  <si>
    <t>58942431</t>
  </si>
  <si>
    <t>beton asfaltový vrstva obrusná ACO 8 pojivo asfalt 50/70</t>
  </si>
  <si>
    <t>2016180722</t>
  </si>
  <si>
    <t>945*0,196</t>
  </si>
  <si>
    <t>590-001</t>
  </si>
  <si>
    <t>M+D bezpečnostní pruhy</t>
  </si>
  <si>
    <t>-609968706</t>
  </si>
  <si>
    <t>901-0002</t>
  </si>
  <si>
    <t>0.002 M+D Uliční vpusť, včetně límce s teleskopickým prodloužením, s ocelovou nebo PP mřížkou. Včetně lapače písku, sifonu na odtoku a včetně kalového koše.kompletní provedení dle PD</t>
  </si>
  <si>
    <t>719837591</t>
  </si>
  <si>
    <t>901-0003</t>
  </si>
  <si>
    <t>0.003 M+D Ležaté drenážní potrubí, osazené na koncích větví ležaté kanalizace O.003, pro postupné zasakování dešťové vody přiváděné z bodových vtoků do zasakovacích (drenážních) ploch, DN 150, kompletní provedení dle PD</t>
  </si>
  <si>
    <t>-249697312</t>
  </si>
  <si>
    <t>-1486721569</t>
  </si>
  <si>
    <t>25.1 - SO25.1 - Fotbalová hřiště (hřiště č.5)</t>
  </si>
  <si>
    <t xml:space="preserve">    211 - Drenáže </t>
  </si>
  <si>
    <t xml:space="preserve">    5 - Komunikace pozemní celá skladba bude splňovat podmínky certifikace FIFA QUALITY PRO</t>
  </si>
  <si>
    <t xml:space="preserve">    550 - Sportovní povrchy celá skladba bude splňovat podmínky certifikace FIFA QUALITY PRO</t>
  </si>
  <si>
    <t xml:space="preserve">    90 - Oplocení -viz.technická zpráva, půdorysy, žřezy a pohledy ASŘ</t>
  </si>
  <si>
    <t>789708207</t>
  </si>
  <si>
    <t xml:space="preserve">Veškeré práce a dodávky související s umělým trávníkem musí splňovat požadavky pro možnost budoucí certifikace hřiště dle parametrů/standardů FIFA quality Pro, přesná specifikace viz. PD technická zpráva ASŘ, bod 3.5 skladby povrchů </t>
  </si>
  <si>
    <t>1256897229</t>
  </si>
  <si>
    <t>1329348434</t>
  </si>
  <si>
    <t>https://podminky.urs.cz/item/CS_URS_2022_02/122251105</t>
  </si>
  <si>
    <t>54*36*0,314</t>
  </si>
  <si>
    <t>1197519443</t>
  </si>
  <si>
    <t>"patky pro oplocení"</t>
  </si>
  <si>
    <t>0,6*0,6*1*35</t>
  </si>
  <si>
    <t>"patky bro branku"</t>
  </si>
  <si>
    <t>0,3*0,3*0,5*2*2</t>
  </si>
  <si>
    <t>-952982353</t>
  </si>
  <si>
    <t>(416+77,4)*0,5*0,5</t>
  </si>
  <si>
    <t>1904226768</t>
  </si>
  <si>
    <t>610,416+12,78+123,35</t>
  </si>
  <si>
    <t>-1752063191</t>
  </si>
  <si>
    <t>746,546*5</t>
  </si>
  <si>
    <t>-2009704663</t>
  </si>
  <si>
    <t>746,546*1,8</t>
  </si>
  <si>
    <t>-515812031</t>
  </si>
  <si>
    <t>54*36</t>
  </si>
  <si>
    <t>-906692252</t>
  </si>
  <si>
    <t>511878856</t>
  </si>
  <si>
    <t>1944*1,15</t>
  </si>
  <si>
    <t>-141426508</t>
  </si>
  <si>
    <t>"třída betonu C 20/25 XC4"</t>
  </si>
  <si>
    <t>428089381</t>
  </si>
  <si>
    <t>0,6*4*0,3*35</t>
  </si>
  <si>
    <t>0,3*4*0,3*2*2</t>
  </si>
  <si>
    <t>1423811159</t>
  </si>
  <si>
    <t>-156089708</t>
  </si>
  <si>
    <t>0,6*0,6*1*35*0,06</t>
  </si>
  <si>
    <t xml:space="preserve">Drenáže </t>
  </si>
  <si>
    <t>-1520880818</t>
  </si>
  <si>
    <t>21184-001</t>
  </si>
  <si>
    <t>M+D drenážní revizní šachta</t>
  </si>
  <si>
    <t>-782032471</t>
  </si>
  <si>
    <t>21184-002</t>
  </si>
  <si>
    <t>M+D drenážní nápojná šachta</t>
  </si>
  <si>
    <t>1229324212</t>
  </si>
  <si>
    <t>619173888</t>
  </si>
  <si>
    <t>(416+77,4)*0,5*4</t>
  </si>
  <si>
    <t>-1029308650</t>
  </si>
  <si>
    <t>986,8*1,15</t>
  </si>
  <si>
    <t>212755213</t>
  </si>
  <si>
    <t>Trativody bez lože z drenážních trubek plastových flexibilních D 80 mm</t>
  </si>
  <si>
    <t>-218450999</t>
  </si>
  <si>
    <t>https://podminky.urs.cz/item/CS_URS_2022_02/212755213</t>
  </si>
  <si>
    <t>416+77,4</t>
  </si>
  <si>
    <t>Komunikace pozemní celá skladba bude splňovat podmínky certifikace FIFA QUALITY PRO</t>
  </si>
  <si>
    <t>Podklad z kameniva drceného frakce 0-4 mm tl 20 mm, hutněno na Edf2 mi.45MPA</t>
  </si>
  <si>
    <t>-540413074</t>
  </si>
  <si>
    <t>564710011</t>
  </si>
  <si>
    <t>Podklad nebo kryt z kameniva hrubého drceného vel. 8-16 mm s rozprostřením a zhutněním plochy přes 100 m2, po zhutnění tl. 50 mm</t>
  </si>
  <si>
    <t>614567547</t>
  </si>
  <si>
    <t>https://podminky.urs.cz/item/CS_URS_2022_02/564710011</t>
  </si>
  <si>
    <t>564730111</t>
  </si>
  <si>
    <t>Podklad nebo kryt z kameniva hrubého drceného vel. 16-32 mm s rozprostřením a zhutněním plochy přes 100 m2, po zhutnění tl. 100 mm</t>
  </si>
  <si>
    <t>1341849353</t>
  </si>
  <si>
    <t>https://podminky.urs.cz/item/CS_URS_2022_02/564730111</t>
  </si>
  <si>
    <t>564731111</t>
  </si>
  <si>
    <t>Podklad nebo kryt z kameniva hrubého drceného vel. 32-63 mm s rozprostřením a zhutněním plochy přes 100 m2, po zhutnění tl. 100 mm</t>
  </si>
  <si>
    <t>-1679995053</t>
  </si>
  <si>
    <t>https://podminky.urs.cz/item/CS_URS_2022_02/564731111</t>
  </si>
  <si>
    <t>"frakce 0-63"</t>
  </si>
  <si>
    <t>506434342</t>
  </si>
  <si>
    <t>"frakce 4/8"</t>
  </si>
  <si>
    <t>Sportovní povrchy celá skladba bude splňovat podmínky certifikace FIFA QUALITY PRO</t>
  </si>
  <si>
    <t xml:space="preserve">M+D umělý zásypový trávník s výškou vlasu 42-45mm, vč. podložky tl.10mm, vč. lajnování a zásypu. Povrch splňující podmínky certifikace FIFA QUALITY PRO. Přesná specifikace viz. PD technická zpráva ASŘ, bod 3.5 Skladby povrchů. </t>
  </si>
  <si>
    <t>-1553828214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</si>
  <si>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</si>
  <si>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</si>
  <si>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-1041438492</t>
  </si>
  <si>
    <t>https://podminky.urs.cz/item/CS_URS_2022_02/916231213</t>
  </si>
  <si>
    <t>(54+36)*2</t>
  </si>
  <si>
    <t>59217016</t>
  </si>
  <si>
    <t>obrubník betonový chodníkový 1000x80x250mm</t>
  </si>
  <si>
    <t>390835871</t>
  </si>
  <si>
    <t>180*1,01</t>
  </si>
  <si>
    <t>916991121</t>
  </si>
  <si>
    <t>Lože pod obrubníky, krajníky nebo obruby z dlažebních kostek z betonu prostého</t>
  </si>
  <si>
    <t>-826691427</t>
  </si>
  <si>
    <t>https://podminky.urs.cz/item/CS_URS_2022_02/916991121</t>
  </si>
  <si>
    <t>180*0,3*0,2</t>
  </si>
  <si>
    <t>Oplocení -viz.technická zpráva, půdorysy, žřezy a pohledy ASŘ</t>
  </si>
  <si>
    <t>90000-101</t>
  </si>
  <si>
    <t xml:space="preserve">M+D oplocení z pletiva h=6m </t>
  </si>
  <si>
    <t>-632249539</t>
  </si>
  <si>
    <t>90000-102</t>
  </si>
  <si>
    <t>M+D sloupek pro oplocení h=6m , vč. kotvení</t>
  </si>
  <si>
    <t>-434135103</t>
  </si>
  <si>
    <t>90000-103</t>
  </si>
  <si>
    <t>M+D rohová diagonála pro oplocení h=6m , vč. kotvení</t>
  </si>
  <si>
    <t>-511876206</t>
  </si>
  <si>
    <t>90000-201</t>
  </si>
  <si>
    <t>M+D diagonála u branky, vč. kotvení</t>
  </si>
  <si>
    <t>1035293490</t>
  </si>
  <si>
    <t>90000-202</t>
  </si>
  <si>
    <t>M+D svislé vodící lanko, vč. kotvení</t>
  </si>
  <si>
    <t>2006678823</t>
  </si>
  <si>
    <t>"oplocení 6m"</t>
  </si>
  <si>
    <t>438-47-173</t>
  </si>
  <si>
    <t>90000-203</t>
  </si>
  <si>
    <t>M+D nerezové vodící lanko, vč. kotvení</t>
  </si>
  <si>
    <t>1638074923</t>
  </si>
  <si>
    <t>1012-108-400</t>
  </si>
  <si>
    <t>90000-204</t>
  </si>
  <si>
    <t>M+D branka, vč. kotvení</t>
  </si>
  <si>
    <t>277191665</t>
  </si>
  <si>
    <t>-791421941</t>
  </si>
  <si>
    <t>25.2 - SO25.2 - Fotbalová hřiště - futsal</t>
  </si>
  <si>
    <t xml:space="preserve">    5 - Komunikace pozemní - celá skladba bude splňovat podmínky certifikace FIFA QUALITY PRO</t>
  </si>
  <si>
    <t xml:space="preserve">    550 - Sportovní povrchy - celá skladba bude splňovat podmínky certifikace FIFA QUALITY PRO</t>
  </si>
  <si>
    <t>-886593857</t>
  </si>
  <si>
    <t>Veškeré práce a dodávky související s umělým trávníkem musí splňovat požadavky pro možnost budoucí certifikace hřiště dle parametrů/standardů FIFA quality Pro, přesná specifikace viz. PD technická zpráva ASŘ, bod 3.5 skladby povrchů</t>
  </si>
  <si>
    <t>-473530311</t>
  </si>
  <si>
    <t>46*27*0,314</t>
  </si>
  <si>
    <t>0,6*0,6*1*(8+11)</t>
  </si>
  <si>
    <t>0,3*0,3*0,5*2</t>
  </si>
  <si>
    <t>(264+58,4)*0,5*0,5</t>
  </si>
  <si>
    <t>389,988+6,93+80,6</t>
  </si>
  <si>
    <t>477,518*5</t>
  </si>
  <si>
    <t>477,518*1,8</t>
  </si>
  <si>
    <t>46*27</t>
  </si>
  <si>
    <t>1242*1,15</t>
  </si>
  <si>
    <t>0,6*4*0,3*(8+11)</t>
  </si>
  <si>
    <t>0,3*4*0,3*2</t>
  </si>
  <si>
    <t>0,6*0,6*1*(8+11)*0,06</t>
  </si>
  <si>
    <t>(264+58,4)*0,5*4</t>
  </si>
  <si>
    <t>644,8*1,15</t>
  </si>
  <si>
    <t>264+58,4</t>
  </si>
  <si>
    <t>Komunikace pozemní - celá skladba bude splňovat podmínky certifikace FIFA QUALITY PRO</t>
  </si>
  <si>
    <t>89295941</t>
  </si>
  <si>
    <t>-724466298</t>
  </si>
  <si>
    <t>-1277575291</t>
  </si>
  <si>
    <t>"frakce 0/63"</t>
  </si>
  <si>
    <t>1242</t>
  </si>
  <si>
    <t>1066099535</t>
  </si>
  <si>
    <t>Sportovní povrchy - celá skladba bude splňovat podmínky certifikace FIFA QUALITY PRO</t>
  </si>
  <si>
    <t xml:space="preserve">M+D umělý zásypový trávník s výškou vlasu 18-25mm, vč. podložky tl.10mm, vč. lajnování a zásypu. Povrch splňující podmínky certifikace FIFA QUALITY PRO. Přesná specifikace viz. PD technická zpráva ASŘ, bod 3.5 Skladby povrchů </t>
  </si>
  <si>
    <t>2052566703</t>
  </si>
  <si>
    <t>(46+27)*2</t>
  </si>
  <si>
    <t>2064423529</t>
  </si>
  <si>
    <t>146*1,01</t>
  </si>
  <si>
    <t>-311488528</t>
  </si>
  <si>
    <t>146*0,3*0,2</t>
  </si>
  <si>
    <t>90000-001</t>
  </si>
  <si>
    <t xml:space="preserve">M+D oplocení z pletiva h=4m </t>
  </si>
  <si>
    <t>2018066906</t>
  </si>
  <si>
    <t>90000-002</t>
  </si>
  <si>
    <t>M+D sloupek pro oplocení h=4m , vč. kotvení</t>
  </si>
  <si>
    <t>398690234</t>
  </si>
  <si>
    <t>90000-003</t>
  </si>
  <si>
    <t>M+D rohová diagonála pro oplocení h=4m , vč. kotvení</t>
  </si>
  <si>
    <t>20151680</t>
  </si>
  <si>
    <t>"oplocení 4m"</t>
  </si>
  <si>
    <t>25.3 - SO25.3 - Fotbalová hřiště - plážový volejbal</t>
  </si>
  <si>
    <t>-1626440768</t>
  </si>
  <si>
    <t>41*32*0,5</t>
  </si>
  <si>
    <t>0,6*0,6*1*27</t>
  </si>
  <si>
    <t>(273+69,4)*0,5*0,5</t>
  </si>
  <si>
    <t>656+9,81+85,6</t>
  </si>
  <si>
    <t>751,410*5</t>
  </si>
  <si>
    <t>751,41*1,8</t>
  </si>
  <si>
    <t>41*32</t>
  </si>
  <si>
    <t>1312*1,15</t>
  </si>
  <si>
    <t>0,6*4*0,3*27</t>
  </si>
  <si>
    <t>0,6*0,6*1*27*0,06</t>
  </si>
  <si>
    <t>(273+69,4)*0,5*4</t>
  </si>
  <si>
    <t>684,8*1,15</t>
  </si>
  <si>
    <t>273+69,4</t>
  </si>
  <si>
    <t>171251101</t>
  </si>
  <si>
    <t>Uložení sypanin do násypů strojně s rozprostřením sypaniny ve vrstvách a s hrubým urovnáním nezhutněných jakékoliv třídy těžitelnosti</t>
  </si>
  <si>
    <t>1621524938</t>
  </si>
  <si>
    <t>https://podminky.urs.cz/item/CS_URS_2022_02/171251101</t>
  </si>
  <si>
    <t>583373081</t>
  </si>
  <si>
    <t>jemný prosívaný písek fr.0-1mm</t>
  </si>
  <si>
    <t>-1546543733</t>
  </si>
  <si>
    <t>656*1,8</t>
  </si>
  <si>
    <t>(41+32)*2</t>
  </si>
  <si>
    <t>101.11 - IO.01.11 - Kanalizace splašková (vč.čerpací stanice a výtlaku)</t>
  </si>
  <si>
    <t>898 - Kanalizace splašková (vč.čerpací stanice a výtlaku)</t>
  </si>
  <si>
    <t xml:space="preserve">    13 - Hloubené vykopávky</t>
  </si>
  <si>
    <t xml:space="preserve">    15 - Roubení</t>
  </si>
  <si>
    <t xml:space="preserve">    45 - Podkladní a vedlejší konstrukce (kromě vozovek a železničního svršku)</t>
  </si>
  <si>
    <t xml:space="preserve">    46 - Zpevněné plochy (kromě vozovek a železničního svršku)</t>
  </si>
  <si>
    <t xml:space="preserve">    56 - Podkladní vrstvy komunikací a zpevněných ploch</t>
  </si>
  <si>
    <t xml:space="preserve">    57 - Kryty štěrkových a živičných pozemních komunikací a zpevněných ploch</t>
  </si>
  <si>
    <t xml:space="preserve">    83 - Potrubí z trub kameninových</t>
  </si>
  <si>
    <t xml:space="preserve">    85 - Potrubí z trub litinových</t>
  </si>
  <si>
    <t xml:space="preserve">    89 - Ostatní konstrukce a práce na trubním vedení</t>
  </si>
  <si>
    <t xml:space="preserve">    97 - Prorážení otvorů a ostatní bourací práce</t>
  </si>
  <si>
    <t xml:space="preserve">    H27 - Vedení trubní dálková a přípojná</t>
  </si>
  <si>
    <t xml:space="preserve">    M46 - Zemní práce při montážích</t>
  </si>
  <si>
    <t>898</t>
  </si>
  <si>
    <t>Kanalizace splašková (vč.čerpací stanice a výtlaku)</t>
  </si>
  <si>
    <t>Čerpání vody na výšku do 10 m, přítok do 500 l/min</t>
  </si>
  <si>
    <t>90*24</t>
  </si>
  <si>
    <t>Pohotovost čerp.soupravy, výška 10 m, přítok 500 l</t>
  </si>
  <si>
    <t>115101202R00</t>
  </si>
  <si>
    <t>Čerpání vody do výšky 10 m, přítok 500-1000 l/min</t>
  </si>
  <si>
    <t>10*24</t>
  </si>
  <si>
    <t>115101302R00</t>
  </si>
  <si>
    <t>Pohotovost čerp.soupravy, výška 10 m,přítok 1000 l</t>
  </si>
  <si>
    <t>119001412R00</t>
  </si>
  <si>
    <t>Dočasné zajištění beton.a plast.potrubí DN 200-500</t>
  </si>
  <si>
    <t>5*1,5</t>
  </si>
  <si>
    <t>119001401R00</t>
  </si>
  <si>
    <t>Dočasné zajištění ocelového potrubí do DN 200 mm</t>
  </si>
  <si>
    <t>2*1,5</t>
  </si>
  <si>
    <t>119001402R00</t>
  </si>
  <si>
    <t>Dočasné zajištění ocelového potrubí DN 200-500 mm</t>
  </si>
  <si>
    <t>4*1,5</t>
  </si>
  <si>
    <t>119001421R00</t>
  </si>
  <si>
    <t>Dočasné zajištění kabelů - do počtu 3 kabelů</t>
  </si>
  <si>
    <t>10*1,5</t>
  </si>
  <si>
    <t>113107420R00</t>
  </si>
  <si>
    <t>Odstranění podkladu nad 50 m2,kam.těžené tl.20 cm</t>
  </si>
  <si>
    <t>44*1,5</t>
  </si>
  <si>
    <t>65*1,5</t>
  </si>
  <si>
    <t>113107630R00</t>
  </si>
  <si>
    <t>Odstranění podkladu nad 50 m2,kam.drcené tl.30 cm</t>
  </si>
  <si>
    <t>113105112R00</t>
  </si>
  <si>
    <t>Rozebrání dlažeb z lom.kamene na sucho, spáry s MC</t>
  </si>
  <si>
    <t>7,8*1,5</t>
  </si>
  <si>
    <t>120001101R00</t>
  </si>
  <si>
    <t>Příplatek za ztížení vykopávky v blízkosti vedení</t>
  </si>
  <si>
    <t>(5+1)*1,5*1,5*1,0</t>
  </si>
  <si>
    <t>4*1,8*1,8*1,0</t>
  </si>
  <si>
    <t>10*1,5*0,6*0,6</t>
  </si>
  <si>
    <t>2*1,5*1,5*1,0</t>
  </si>
  <si>
    <t>121100002RA0</t>
  </si>
  <si>
    <t>Sejmutí ornice a uložení na deponii</t>
  </si>
  <si>
    <t>28*1,5*0,15</t>
  </si>
  <si>
    <t>139600012RA0</t>
  </si>
  <si>
    <t>Ruční výkop v hornině 3</t>
  </si>
  <si>
    <t>36,36</t>
  </si>
  <si>
    <t>132201213R00</t>
  </si>
  <si>
    <t>Hloubení rýh š.do 200 cm hor.3 do 10000 m3,STROJNĚ</t>
  </si>
  <si>
    <t>853,89</t>
  </si>
  <si>
    <t>Příplatek za lepivost - hloubení rýh 200cm v hor.3</t>
  </si>
  <si>
    <t>853,89/2</t>
  </si>
  <si>
    <t>132301212R00</t>
  </si>
  <si>
    <t>Hloubení rýh š.do 200 cm hor.4 do 1000 m3, STROJNĚ</t>
  </si>
  <si>
    <t>100,46</t>
  </si>
  <si>
    <t>Přípl.za lepivost,hloubení rýh 200cm,hor.4,STROJNĚ</t>
  </si>
  <si>
    <t>100,46/2</t>
  </si>
  <si>
    <t>132401211R00</t>
  </si>
  <si>
    <t>Hloubení rýh šířky do 200 cm v hor.5, STROJNĚ</t>
  </si>
  <si>
    <t>50,23</t>
  </si>
  <si>
    <t>131201201T00</t>
  </si>
  <si>
    <t>Hloubení zapažených jam v hor.3 do 100 m3</t>
  </si>
  <si>
    <t>191,02</t>
  </si>
  <si>
    <t>71,17</t>
  </si>
  <si>
    <t>131201209R00</t>
  </si>
  <si>
    <t>Příplatek za lepivost - hloubení zapaž.jam v hor.3</t>
  </si>
  <si>
    <t>262,19/2</t>
  </si>
  <si>
    <t>131301201R00</t>
  </si>
  <si>
    <t>Hloubení zapažených jam v hor.4 do 100 m3</t>
  </si>
  <si>
    <t>22,47</t>
  </si>
  <si>
    <t>8,37</t>
  </si>
  <si>
    <t>131301209R00</t>
  </si>
  <si>
    <t>Příplatek za lepivost - hloubení zapaž.jam v hor.4</t>
  </si>
  <si>
    <t>30,84/2</t>
  </si>
  <si>
    <t>131401201R00</t>
  </si>
  <si>
    <t>Hloubení zapažených jam v hor.5 do 100 m3</t>
  </si>
  <si>
    <t>11,24</t>
  </si>
  <si>
    <t>4,19</t>
  </si>
  <si>
    <t>130900040RA0</t>
  </si>
  <si>
    <t>Bourání konstrukcí z betonu železového ve výkopu</t>
  </si>
  <si>
    <t>((3,14*0,89)/4)*0,6+(((3,14*0,89*0,89)/4)-((3,14*0,8*0,8)/4))*(1,85)</t>
  </si>
  <si>
    <t>130900020RA0</t>
  </si>
  <si>
    <t>Bourání konstrukcí kamenných ve výkopu</t>
  </si>
  <si>
    <t>7,8*1,5*0,3</t>
  </si>
  <si>
    <t>Pažení a rozepření stěn rýh - příložné - hl. do 2m</t>
  </si>
  <si>
    <t>165,53</t>
  </si>
  <si>
    <t>Odstranění pažení stěn rýh - příložné - hl. do 2 m</t>
  </si>
  <si>
    <t>Pažení a rozepření stěn rýh - příložné - hl.do 4 m</t>
  </si>
  <si>
    <t>444,89</t>
  </si>
  <si>
    <t>Odstranění pažení stěn rýh - příložné - hl. do 4 m</t>
  </si>
  <si>
    <t>151101103R00</t>
  </si>
  <si>
    <t>Pažení a rozepření stěn rýh - příložné - hl.do 8 m</t>
  </si>
  <si>
    <t>46,84</t>
  </si>
  <si>
    <t>151101113R00</t>
  </si>
  <si>
    <t>Odstranění pažení stěn rýh - příložné - hl. do 8 m</t>
  </si>
  <si>
    <t>151201202R00</t>
  </si>
  <si>
    <t>Pažení stěn výkopu - zátažné - hloubky do 8 m</t>
  </si>
  <si>
    <t>50,30</t>
  </si>
  <si>
    <t>29,80</t>
  </si>
  <si>
    <t>151201212T00</t>
  </si>
  <si>
    <t>Odstranění pažení stěn - zátažné - hl. do 8 m</t>
  </si>
  <si>
    <t>80,09</t>
  </si>
  <si>
    <t>151201402R00</t>
  </si>
  <si>
    <t>Vzepření stěn pažení - zátažné - hl. do 8 m</t>
  </si>
  <si>
    <t>151201412R00</t>
  </si>
  <si>
    <t>Odstranění vzepření stěn - zátažné - hl. do 8 m</t>
  </si>
  <si>
    <t>Svislé přemístění výkopku z hor.1-4 do 2,5 m</t>
  </si>
  <si>
    <t>473,23</t>
  </si>
  <si>
    <t>161101102R00</t>
  </si>
  <si>
    <t>Svislé přemístění výkopku z hor.1-4 do 4,0 m</t>
  </si>
  <si>
    <t>331,18</t>
  </si>
  <si>
    <t>161101103R00</t>
  </si>
  <si>
    <t>Svislé přemístění výkopku z hor.1-4 do 6,0 m</t>
  </si>
  <si>
    <t>149,94</t>
  </si>
  <si>
    <t>161101151R00</t>
  </si>
  <si>
    <t>Svislé přemístění výkopku z hor.5-7 do 2,5 m</t>
  </si>
  <si>
    <t>24,91</t>
  </si>
  <si>
    <t>161101152R00</t>
  </si>
  <si>
    <t>Svislé přemístění výkopku z hor.5-7 do 4,0 m</t>
  </si>
  <si>
    <t>161101153R00</t>
  </si>
  <si>
    <t>Svislé přemístění výkopku z hor.5-7 do 6,0 m</t>
  </si>
  <si>
    <t>7,89</t>
  </si>
  <si>
    <t>Včetně protlaku mezi RJ6 a RJ7</t>
  </si>
  <si>
    <t>23,39</t>
  </si>
  <si>
    <t>64,18</t>
  </si>
  <si>
    <t>16,30</t>
  </si>
  <si>
    <t>46,97+10,18</t>
  </si>
  <si>
    <t>268,78+29,43</t>
  </si>
  <si>
    <t>569,11+107,88</t>
  </si>
  <si>
    <t>-50,23</t>
  </si>
  <si>
    <t>-15,42</t>
  </si>
  <si>
    <t>Nakládání výkopku z hor.1-4 v množství nad 100 m3</t>
  </si>
  <si>
    <t>1117,41</t>
  </si>
  <si>
    <t>Příplatek k vod. přemístění hor.1-4 za další 1 km</t>
  </si>
  <si>
    <t>1117,41*15</t>
  </si>
  <si>
    <t>162701155R00</t>
  </si>
  <si>
    <t>Vodorovné přemístění výkopku z hor.5-7 do 10000 m</t>
  </si>
  <si>
    <t>50,23+15,42</t>
  </si>
  <si>
    <t>167101151R00</t>
  </si>
  <si>
    <t>Nakládání výkopku z hor.5-7 v množství do 100 m3</t>
  </si>
  <si>
    <t>162701159R00</t>
  </si>
  <si>
    <t>Příplatek k vod. přemístění hor.5-7 za další 1 km</t>
  </si>
  <si>
    <t>65,65*15</t>
  </si>
  <si>
    <t>Obsyp potrubí bez prohození sypaniny</t>
  </si>
  <si>
    <t>268,78</t>
  </si>
  <si>
    <t>15,84</t>
  </si>
  <si>
    <t>13,58</t>
  </si>
  <si>
    <t>Zásyp jam, rýh, šachet se zhutněním</t>
  </si>
  <si>
    <t>569,11</t>
  </si>
  <si>
    <t>73,25</t>
  </si>
  <si>
    <t>34,64</t>
  </si>
  <si>
    <t>181300010RA0</t>
  </si>
  <si>
    <t>Rozprostření ornice v rovině tloušťka 15 cm</t>
  </si>
  <si>
    <t>28*1,5</t>
  </si>
  <si>
    <t>181050010RA0</t>
  </si>
  <si>
    <t>Terénní modelace</t>
  </si>
  <si>
    <t>182001112R00</t>
  </si>
  <si>
    <t>Plošná úprava terénu, nerovnosti do 10 cm</t>
  </si>
  <si>
    <t>180402112R00</t>
  </si>
  <si>
    <t>Založení trávníku výsevem</t>
  </si>
  <si>
    <t>Poplatek za skládku horniny 1- 4</t>
  </si>
  <si>
    <t>199000003R00</t>
  </si>
  <si>
    <t>Poplatek za skládku horniny 5 - 7, č. dle katal. odpadů 17 05 04</t>
  </si>
  <si>
    <t>65,65</t>
  </si>
  <si>
    <t>452351101R00</t>
  </si>
  <si>
    <t>Bednění desek nebo sedlových loží pod potrubí</t>
  </si>
  <si>
    <t>(1,5*0,1*4)*11</t>
  </si>
  <si>
    <t>(8,8*2+3,5*2)*0,15</t>
  </si>
  <si>
    <t>2,4*4*0,15</t>
  </si>
  <si>
    <t>Lože pod potrubí z kameniva těženého 0 - 4 mm</t>
  </si>
  <si>
    <t>46,97</t>
  </si>
  <si>
    <t>7,27</t>
  </si>
  <si>
    <t>2,9</t>
  </si>
  <si>
    <t>452385111R00</t>
  </si>
  <si>
    <t>Podkladní pražce železobeton C 12/15 do 25000 mm2</t>
  </si>
  <si>
    <t>232,8</t>
  </si>
  <si>
    <t>Zpevněné plochy (kromě vozovek a železničního svršku)</t>
  </si>
  <si>
    <t>461310112R00</t>
  </si>
  <si>
    <t>Patka do rýhy, bednění z betonu prost. C8/10</t>
  </si>
  <si>
    <t>(1,5+1,5)*0,4*0,35</t>
  </si>
  <si>
    <t>462921110R00</t>
  </si>
  <si>
    <t>Zřízení záhozu z beton. bloků do 80 kg, z terénu</t>
  </si>
  <si>
    <t>7,8*1,5*0,35</t>
  </si>
  <si>
    <t>463212191R00</t>
  </si>
  <si>
    <t>Příplatek za vypracování líce rovnaniny z lom.kam.</t>
  </si>
  <si>
    <t>463451113R00</t>
  </si>
  <si>
    <t>Prolití rovnaniny cementovou maltou MC 15</t>
  </si>
  <si>
    <t>7,8*1,5*0,15</t>
  </si>
  <si>
    <t>Podkladní vrstvy komunikací a zpevněných ploch</t>
  </si>
  <si>
    <t>566901111R00</t>
  </si>
  <si>
    <t>Vyspravení podkladu po překopech štěrkopískem</t>
  </si>
  <si>
    <t>(44+65)*1,5*0,2</t>
  </si>
  <si>
    <t>566904111R00</t>
  </si>
  <si>
    <t>Vyspravení podkladu po překopech kam.obal.asfaltem</t>
  </si>
  <si>
    <t>(44+65)*1,5*0,25*1,67</t>
  </si>
  <si>
    <t>Kryty štěrkových a živičných pozemních komunikací a zpevněných ploch</t>
  </si>
  <si>
    <t>572942112R00</t>
  </si>
  <si>
    <t>Vyspravení krytu po překopu lit.asfaltem, do 6 cm</t>
  </si>
  <si>
    <t>(44+65)*1,5</t>
  </si>
  <si>
    <t>Potrubí z trub kameninových</t>
  </si>
  <si>
    <t>831372121R00</t>
  </si>
  <si>
    <t>Montáž trub kameninových, pryž. kroužek, DN 300</t>
  </si>
  <si>
    <t>117+1,5</t>
  </si>
  <si>
    <t>114,3</t>
  </si>
  <si>
    <t>837371221R00</t>
  </si>
  <si>
    <t>Montáž tvarov. kamenin. odboč. pryž. krouž. DN 300</t>
  </si>
  <si>
    <t>Potrubí z trub litinových</t>
  </si>
  <si>
    <t>851631102R00</t>
  </si>
  <si>
    <t>Montáž potrubí litinového,jištěný spoj BRS, DN 100</t>
  </si>
  <si>
    <t>167,90</t>
  </si>
  <si>
    <t>857601102R00</t>
  </si>
  <si>
    <t>Montáž tvarovek jednoosých, tvárná litina DN 100</t>
  </si>
  <si>
    <t>857264121R00</t>
  </si>
  <si>
    <t>Montáž tvarovek litin. odboč. přír. výkop DN 100</t>
  </si>
  <si>
    <t>892581111R00</t>
  </si>
  <si>
    <t>Zkouška těsnosti kanalizace DN do 300, vodou</t>
  </si>
  <si>
    <t>892585111R00</t>
  </si>
  <si>
    <t>Zabezpečení konců a zkouška vzduch. kan. DN do 300</t>
  </si>
  <si>
    <t>úsek</t>
  </si>
  <si>
    <t>9+1</t>
  </si>
  <si>
    <t>894411221R00</t>
  </si>
  <si>
    <t>Zřízení šachet z dílců, dno kamen., potrubí DN 300</t>
  </si>
  <si>
    <t>899103111LP</t>
  </si>
  <si>
    <t>Demontáž poklopu s rámem do 150 kg</t>
  </si>
  <si>
    <t>892591111LP</t>
  </si>
  <si>
    <t>Kamerová zkouška potrubí nového potrubí (dodávka, montáž)</t>
  </si>
  <si>
    <t>232,80</t>
  </si>
  <si>
    <t>894411111R00</t>
  </si>
  <si>
    <t>Zřízení šachet z dílců,dno C 25/30, potrubí do DN 200</t>
  </si>
  <si>
    <t>894118001R00</t>
  </si>
  <si>
    <t>Příplatek za dalších 0,60 m výšky vstupu</t>
  </si>
  <si>
    <t>1+3+2+3+3+2+2+2+1+1</t>
  </si>
  <si>
    <t>899103111R00</t>
  </si>
  <si>
    <t>Osazení poklopu s rámem do 150 kg</t>
  </si>
  <si>
    <t>894411250LP</t>
  </si>
  <si>
    <t>Zřízení sklolaminátových nádrží čerpacích šachet DN2400 (vč.stupadel, vstupních komínků), vč.pronájmu jeřábu</t>
  </si>
  <si>
    <t>kmpl.</t>
  </si>
  <si>
    <t>115201301LP</t>
  </si>
  <si>
    <t>Montáž a doprava vystrojení čerpací stanice (2*3,0 kW/400V, Q= 25+25 m3/h, H=16,1 ),č.rozvaděče - funkční technologický komplet</t>
  </si>
  <si>
    <t>8944112580LP</t>
  </si>
  <si>
    <t>Zřízení betonových nádrží prefabrikovaných 48 m3 (doprava, montáž)</t>
  </si>
  <si>
    <t>899623141R00</t>
  </si>
  <si>
    <t>Obetonování potrubí nebo zdiva stok betonem C12/15</t>
  </si>
  <si>
    <t>77,58</t>
  </si>
  <si>
    <t>899713111R00</t>
  </si>
  <si>
    <t>Orientační tabulky na sloupku ocelovém, betonovém</t>
  </si>
  <si>
    <t>892590002LP</t>
  </si>
  <si>
    <t>Uzavření, otevření výtlaku DN100</t>
  </si>
  <si>
    <t>892271111R00</t>
  </si>
  <si>
    <t>Tlaková zkouška litinového potrubí potrubí do DN 125</t>
  </si>
  <si>
    <t>892372111R00</t>
  </si>
  <si>
    <t>Zabezpečení konců lit. potrubí do DN 300</t>
  </si>
  <si>
    <t>916211111R00</t>
  </si>
  <si>
    <t>Osazení obruby z kostek drobných, bez opěry, kamen</t>
  </si>
  <si>
    <t>(2*3,14*0,62)*(10+1+2)</t>
  </si>
  <si>
    <t>919731121R00</t>
  </si>
  <si>
    <t>Zarovnání styčné plochy živičné tl. do 5 cm</t>
  </si>
  <si>
    <t>(44+65)*2</t>
  </si>
  <si>
    <t>970051300LP</t>
  </si>
  <si>
    <t>Vrtání jádrové do ŽB do D 150 mm</t>
  </si>
  <si>
    <t>0,3</t>
  </si>
  <si>
    <t>H27</t>
  </si>
  <si>
    <t>Vedení trubní dálková a přípojná</t>
  </si>
  <si>
    <t>998275101R00</t>
  </si>
  <si>
    <t>Přesun hmot, kanalizace kameninové, otevřený výkop</t>
  </si>
  <si>
    <t>1486,9429+1,4026+0,0009+246,7262+0,0006+0,0097</t>
  </si>
  <si>
    <t>460921102LP</t>
  </si>
  <si>
    <t>Geodetické zaměření nového potrubí, nádrže a ČŠ (dodávka, doprava, mzdy, standard vodárenské organizace)</t>
  </si>
  <si>
    <t>232,80+167,90+8,1+8,1+2,4</t>
  </si>
  <si>
    <t>979082212R00</t>
  </si>
  <si>
    <t>Vodorovná doprava suti po suchu do 50 m</t>
  </si>
  <si>
    <t>((44+65)*1,5)*(0,24+0,4+0,098)</t>
  </si>
  <si>
    <t>0,64008*2,5</t>
  </si>
  <si>
    <t>3,51*2,5</t>
  </si>
  <si>
    <t>979087212R00</t>
  </si>
  <si>
    <t>Nakládání suti na dopravní prostředky</t>
  </si>
  <si>
    <t>131,0382</t>
  </si>
  <si>
    <t>979083117R00</t>
  </si>
  <si>
    <t>Vodorovné přemístění suti na skládku do 6000 m</t>
  </si>
  <si>
    <t>979083191R00</t>
  </si>
  <si>
    <t>Příplatek za dalších započatých 1000 m nad 6000 m</t>
  </si>
  <si>
    <t>131,0382*19</t>
  </si>
  <si>
    <t>979990121R00</t>
  </si>
  <si>
    <t>Poplatek za uložení suti - asfaltové pásy, skupina odpadu 170302</t>
  </si>
  <si>
    <t>(44+65)*1,5*0,098</t>
  </si>
  <si>
    <t>(44+65)*1,5*(0,24+0,4)</t>
  </si>
  <si>
    <t>(0,64008+3,51)*2,67</t>
  </si>
  <si>
    <t>27296092LP</t>
  </si>
  <si>
    <t>Utěsnění potrubí balónováním do DN300</t>
  </si>
  <si>
    <t>58922207</t>
  </si>
  <si>
    <t>Beton C 12/15 (B 15) -podkladní</t>
  </si>
  <si>
    <t>(1,5*1,5*0,1)*11</t>
  </si>
  <si>
    <t>(8,8*3,5)*0,15</t>
  </si>
  <si>
    <t>2,4*2,4*0,15</t>
  </si>
  <si>
    <t>58380129</t>
  </si>
  <si>
    <t>Kostka dlažební drobná 10/12 štípaná Itř. 1t=4,0m2</t>
  </si>
  <si>
    <t>(2*3,14*0,62*0,15*0,1)*(11+2)</t>
  </si>
  <si>
    <t>59710699.A</t>
  </si>
  <si>
    <t>Trouba kameninová hrdlová DN 300, l=2,50 m</t>
  </si>
  <si>
    <t>59217421</t>
  </si>
  <si>
    <t>Obrubník chodníkový 14-10 1000/100/250</t>
  </si>
  <si>
    <t>232,8/2</t>
  </si>
  <si>
    <t>597115545</t>
  </si>
  <si>
    <t>Odbočka 90° kamenina hrdlová 300/200</t>
  </si>
  <si>
    <t>5525117536</t>
  </si>
  <si>
    <t>TL kanal. litina DN 100 mm spoj jištěný</t>
  </si>
  <si>
    <t>55251253</t>
  </si>
  <si>
    <t>Trouba přír.litin. FF DN 100 mm - 800</t>
  </si>
  <si>
    <t>5525852704</t>
  </si>
  <si>
    <t>Tvarovka přír.litin. s hlad.koncem F DN 100-800</t>
  </si>
  <si>
    <t>552700451</t>
  </si>
  <si>
    <t>Koleno hrdl. K 22,5° (MMK) - DN 100 zámk.spoj.</t>
  </si>
  <si>
    <t>552700411</t>
  </si>
  <si>
    <t>Koleno hrdl. K 90° (MMQ) - DN 100 zámk.spoj</t>
  </si>
  <si>
    <t>552700311</t>
  </si>
  <si>
    <t>E (EU) - DN 100 PN 10-40 zámk.spoj</t>
  </si>
  <si>
    <t>552599944</t>
  </si>
  <si>
    <t>Tvarovka přír. s přír. odb. T DN 100/100</t>
  </si>
  <si>
    <t>55260024</t>
  </si>
  <si>
    <t>Příruba zaslepovací X DN 100</t>
  </si>
  <si>
    <t>5586590RK</t>
  </si>
  <si>
    <t>Fólie výstražná hnědá + vodič</t>
  </si>
  <si>
    <t>27344504LP</t>
  </si>
  <si>
    <t>Těsnění prostupové pro lit.DN100</t>
  </si>
  <si>
    <t>55243346.A</t>
  </si>
  <si>
    <t>Poklop celolitinový průměr 600 mm, zatížení 40 t</t>
  </si>
  <si>
    <t>55244429.LP</t>
  </si>
  <si>
    <t>Poklop kompozitní 800x800 vč.rámu</t>
  </si>
  <si>
    <t>59224175</t>
  </si>
  <si>
    <t>Prstenec vyrovnávací 63/60</t>
  </si>
  <si>
    <t>59224176</t>
  </si>
  <si>
    <t>Prstenec vyrovnávací 63/80</t>
  </si>
  <si>
    <t>59224177</t>
  </si>
  <si>
    <t>Prstenec vyrovnávací 63/100</t>
  </si>
  <si>
    <t>59224177.A</t>
  </si>
  <si>
    <t>Prstenec vyrovnávací 63/120</t>
  </si>
  <si>
    <t>59224353.A</t>
  </si>
  <si>
    <t>Konus šachetní 100-63/58/12</t>
  </si>
  <si>
    <t>59224356.A</t>
  </si>
  <si>
    <t>Skruž šachetní 100/25/12</t>
  </si>
  <si>
    <t>59224359.A</t>
  </si>
  <si>
    <t>Skruž šachetní 100/50/12</t>
  </si>
  <si>
    <t>59224362.A</t>
  </si>
  <si>
    <t>Skruž šachetní 100/100/12</t>
  </si>
  <si>
    <t>59224373.A</t>
  </si>
  <si>
    <t>Těsnění elastom pro šach díly - DN 1000</t>
  </si>
  <si>
    <t>59224370.LP</t>
  </si>
  <si>
    <t>Dno šachetní 100/611 KOM tl.15 cm. jednolité (dodáv, doprava)</t>
  </si>
  <si>
    <t>59224371.LP</t>
  </si>
  <si>
    <t>Dno šachetní ATYP 100/800 KOM tl.15 cm. jednolité (dodáv, doprava)</t>
  </si>
  <si>
    <t>59224372.LP</t>
  </si>
  <si>
    <t>28697983LP</t>
  </si>
  <si>
    <t>Zřízení sklolaminátových nádrží čerpacích šachet DN2400 (vč.stupadel, vstupních komínků)</t>
  </si>
  <si>
    <t>KMPL.</t>
  </si>
  <si>
    <t>42611149.LP</t>
  </si>
  <si>
    <t>Vystrojení čerpací stanice splaškových vod ČŠ (2*3,0 kW/400V, Q= 25+25 m3/h, H=16,1 ),č.rozvaděče - funkční technologický komplet_x000d_
Čerpadlo Q=25+25 m3/h, H=16,1 m, např.ostředivá čerp.65/80-225 (2 ks),Pro obsáhlost je kompletní specifikace uvedena v technické zprávě.</t>
  </si>
  <si>
    <t>5922611088.LP</t>
  </si>
  <si>
    <t>Akumulační nádrž betonová prefabrikovaná (doprava, dodávka, kompletace)), včetně vystrojení a stavebních úprav-8,1*2,8*3,17_x000d_
NÁDRŽ Z VODOSTAVEBNÍHO BETONU, VČ. STROPU, SPOJOVACÍHO A TĚSNÍCÍÍHO MATERIÁLU,KOMPLETACE VÝROBKU NA STAVBĚ, PRONÁJEM JEŘÁBU 50T PRO KOMPLETACI, PROPOJENÍ SESTAVY,NÁDRŽÍ, STUPADLA, TĚSNĚNÍ PROSTUPŮ, ČEDIČOVÝ,STANDART VODÁRENSKÉ ORGANIZACE. kOMPLETNÍ A FUNKČNÍ CELEK, KANALIZAČNÍ TROUBA, NEREZOVÝ 1/2 ŽLÁBEKOBKLAD ,VZHLEDEM K ROZSAHU - VIZ. VÝKRES Č.07STĚN, KANALIZAČNÍ CIHLY, TVRZENÝ BETON S KAMENIVEM,</t>
  </si>
  <si>
    <t>komplet</t>
  </si>
  <si>
    <t>00572460</t>
  </si>
  <si>
    <t>Směs travní technická PROFI</t>
  </si>
  <si>
    <t>42*0,3</t>
  </si>
  <si>
    <t>583312054LP</t>
  </si>
  <si>
    <t>Kamenivo těžené frakce 0/4 B</t>
  </si>
  <si>
    <t>583418064LP</t>
  </si>
  <si>
    <t>Kamenivo drcené frakce 16/32 B</t>
  </si>
  <si>
    <t>101.12 - IO.01.12 - Přípojka splaškové kanalizace pro SO.03</t>
  </si>
  <si>
    <t>897 - Přípojka splaškové kanalizace pro SO.03</t>
  </si>
  <si>
    <t xml:space="preserve">    87 - Potrubí z trub plastických, skleněných a čedičových</t>
  </si>
  <si>
    <t>897</t>
  </si>
  <si>
    <t>Přípojka splaškové kanalizace pro SO.03</t>
  </si>
  <si>
    <t>Hloubení rýh š.do 200 cm hor.3 do 50 m3,STROJNĚ</t>
  </si>
  <si>
    <t>11,52</t>
  </si>
  <si>
    <t>33,54</t>
  </si>
  <si>
    <t>45,06/2</t>
  </si>
  <si>
    <t>Hloubení rýh š.do 200 cm hor.4 do 50 m3, STROJNĚ</t>
  </si>
  <si>
    <t>0,61</t>
  </si>
  <si>
    <t>1,77</t>
  </si>
  <si>
    <t>2,38/2</t>
  </si>
  <si>
    <t>24,71</t>
  </si>
  <si>
    <t>8,49</t>
  </si>
  <si>
    <t>12,12</t>
  </si>
  <si>
    <t>35,31</t>
  </si>
  <si>
    <t>0,165+0,421</t>
  </si>
  <si>
    <t>1,57</t>
  </si>
  <si>
    <t>0,53+2,06</t>
  </si>
  <si>
    <t>3,5+9,05</t>
  </si>
  <si>
    <t>7,93+23,78</t>
  </si>
  <si>
    <t>Nakládání výkopku z hor.1-4 v množství do 100 m3</t>
  </si>
  <si>
    <t>49,006</t>
  </si>
  <si>
    <t>49,006*15</t>
  </si>
  <si>
    <t>3,50</t>
  </si>
  <si>
    <t>9,05</t>
  </si>
  <si>
    <t>7,93</t>
  </si>
  <si>
    <t>23,79</t>
  </si>
  <si>
    <t>(1,5*0,1*4)*1</t>
  </si>
  <si>
    <t>(0,5*0,1*4)*1</t>
  </si>
  <si>
    <t>0,53</t>
  </si>
  <si>
    <t>2,06</t>
  </si>
  <si>
    <t>831352121R00</t>
  </si>
  <si>
    <t>Montáž trub kameninových, pryž. kroužek, DN 200</t>
  </si>
  <si>
    <t>Potrubí z trub plastických, skleněných a čedičových</t>
  </si>
  <si>
    <t>871313121R00</t>
  </si>
  <si>
    <t>Montáž trub z plastu, gumový kroužek, DN 150</t>
  </si>
  <si>
    <t>21,1</t>
  </si>
  <si>
    <t>877313123R00</t>
  </si>
  <si>
    <t>Montáž tvarovek jednoos. plast. gum.kroužek DN 150</t>
  </si>
  <si>
    <t>877353121R00</t>
  </si>
  <si>
    <t>Montáž tvarovek odboč. plast. gum. kroužek DN 200</t>
  </si>
  <si>
    <t>892571111R00</t>
  </si>
  <si>
    <t>Zkouška těsnosti kanalizace DN do 200, vodou</t>
  </si>
  <si>
    <t>892573111R00</t>
  </si>
  <si>
    <t>Zabezpečení konců kanal. potrubí DN do 200, vodou</t>
  </si>
  <si>
    <t>894411211R00</t>
  </si>
  <si>
    <t>Zřízení šachet z dílců, dno kamen., potrubí DN 200</t>
  </si>
  <si>
    <t>894411010RA0</t>
  </si>
  <si>
    <t>Vpusť uliční z dílců DN 450,s odkalištěm,napojení</t>
  </si>
  <si>
    <t>899211112R00</t>
  </si>
  <si>
    <t>Osazení mříží litinových s rámem do 100 kg</t>
  </si>
  <si>
    <t>1,86</t>
  </si>
  <si>
    <t>(2*3,14*0,62)*(1)</t>
  </si>
  <si>
    <t>90,2087+7,7312+0,001+0,002</t>
  </si>
  <si>
    <t>5,7+21,1</t>
  </si>
  <si>
    <t>(1,5*0,1*0,1)*1</t>
  </si>
  <si>
    <t>(2*3,14*0,62*0,15*0,1)*(1)</t>
  </si>
  <si>
    <t>59710633</t>
  </si>
  <si>
    <t>Trouba kameninová hrdlová DN 200, l=1,00 m, FN 32</t>
  </si>
  <si>
    <t>Obrubník chodníkový ABO 14-10 1000/100/250</t>
  </si>
  <si>
    <t>5,7/2</t>
  </si>
  <si>
    <t>28611260.LP</t>
  </si>
  <si>
    <t>Trubka kanalizační PVC SN 8 DN150 (dodávka, doprava)</t>
  </si>
  <si>
    <t>28651662.A</t>
  </si>
  <si>
    <t>Koleno kanalizační 160/ 45° PVC</t>
  </si>
  <si>
    <t>28651663.A</t>
  </si>
  <si>
    <t>Koleno kanalizační 160/ 67° PVC</t>
  </si>
  <si>
    <t>28651664.A</t>
  </si>
  <si>
    <t>Koleno kanalizační 160/ 87° PVC</t>
  </si>
  <si>
    <t>Dno šachetní 100/600 KOM tl.15 cm. jednolité (dodáv, doprava)</t>
  </si>
  <si>
    <t>55243098</t>
  </si>
  <si>
    <t>Mříž vtoková D400 rovná 50/50</t>
  </si>
  <si>
    <t>592238706</t>
  </si>
  <si>
    <t>10b vyrovnávací prstenec</t>
  </si>
  <si>
    <t>592239022</t>
  </si>
  <si>
    <t>5d skruž uliční vpusti horní 450/570</t>
  </si>
  <si>
    <t>592239025</t>
  </si>
  <si>
    <t>6a skruž uliční vpusti středová 450/300</t>
  </si>
  <si>
    <t>592239026</t>
  </si>
  <si>
    <t>6b skruž uliční vpusti středová 450/200</t>
  </si>
  <si>
    <t>59224322</t>
  </si>
  <si>
    <t>Díl spodní uliční vpusti 2a/300 s odkalištěm</t>
  </si>
  <si>
    <t>3,50*1,67</t>
  </si>
  <si>
    <t>13,58*1,67</t>
  </si>
  <si>
    <t>7,93*1,67</t>
  </si>
  <si>
    <t>23,79*1,67</t>
  </si>
  <si>
    <t>101.13 - IO.01.13 - Přípojka splaškové kanalizace pro SO.04</t>
  </si>
  <si>
    <t>896 - Přípojka splaškové kanalizace pro SO.04</t>
  </si>
  <si>
    <t>896</t>
  </si>
  <si>
    <t>Přípojka splaškové kanalizace pro SO.04</t>
  </si>
  <si>
    <t>4*24</t>
  </si>
  <si>
    <t>113107320R00</t>
  </si>
  <si>
    <t>Odstranění podkladu pl. 50 m2,kam.těžené tl.20 cm</t>
  </si>
  <si>
    <t>4,5*1,5</t>
  </si>
  <si>
    <t>3*1,5</t>
  </si>
  <si>
    <t>113107530R00</t>
  </si>
  <si>
    <t>Odstranění podkladu pl. 50 m2,kam.drcené tl.30 cm</t>
  </si>
  <si>
    <t>113107220RA0</t>
  </si>
  <si>
    <t>Odstranění asfaltobetonové vozovky, pl. do 50 m2</t>
  </si>
  <si>
    <t>113106121R00</t>
  </si>
  <si>
    <t>Rozebrání dlažeb z betonových dlaždic na sucho</t>
  </si>
  <si>
    <t>17,36</t>
  </si>
  <si>
    <t>17,36/2</t>
  </si>
  <si>
    <t>1,93</t>
  </si>
  <si>
    <t>1,93/2</t>
  </si>
  <si>
    <t>11,45+0,57</t>
  </si>
  <si>
    <t>19,29</t>
  </si>
  <si>
    <t>0,25</t>
  </si>
  <si>
    <t>1,49</t>
  </si>
  <si>
    <t>0,81</t>
  </si>
  <si>
    <t>5,21</t>
  </si>
  <si>
    <t>11,53</t>
  </si>
  <si>
    <t>19,29*15</t>
  </si>
  <si>
    <t>8,3</t>
  </si>
  <si>
    <t>(4,5+3,0)*1,5*0,2</t>
  </si>
  <si>
    <t>(3,5)*1,5*0,25*1,67</t>
  </si>
  <si>
    <t>(4,5)*1,5</t>
  </si>
  <si>
    <t>596811111R00</t>
  </si>
  <si>
    <t>Kladení dlaždic kom.pro pěší, lože z kameniva těž.</t>
  </si>
  <si>
    <t>3,0*1,5</t>
  </si>
  <si>
    <t>2,68</t>
  </si>
  <si>
    <t>894432112R00</t>
  </si>
  <si>
    <t>Osazení plastové šachty revizní prům.425 mm</t>
  </si>
  <si>
    <t>899101111R00</t>
  </si>
  <si>
    <t>Osazení poklopu s rámem do 50 kg</t>
  </si>
  <si>
    <t>(2*3,14*0,2)*(1)</t>
  </si>
  <si>
    <t>4,5*2</t>
  </si>
  <si>
    <t>35,4040+0,0348+6,7719+0,003</t>
  </si>
  <si>
    <t>((4,5)*1,5)*(0,24+0,4+0,098)</t>
  </si>
  <si>
    <t>((3,0)*1,5)*(0,24)</t>
  </si>
  <si>
    <t>6,0615</t>
  </si>
  <si>
    <t>6,0615*19</t>
  </si>
  <si>
    <t>(4,5)*1,5*0,098</t>
  </si>
  <si>
    <t>(4,5+3,0)*1,5*(0,24+0,4)</t>
  </si>
  <si>
    <t>(0,5*0,5*0,1)*1</t>
  </si>
  <si>
    <t>(2*3,14*0,2*0,15*0,1)*(1)</t>
  </si>
  <si>
    <t>8,3/2</t>
  </si>
  <si>
    <t>55243064.A</t>
  </si>
  <si>
    <t>Poklop litina 425/40 t kruhový do teleskopu</t>
  </si>
  <si>
    <t>28697166LP</t>
  </si>
  <si>
    <t>Adaptér teleskopický</t>
  </si>
  <si>
    <t>2869716931</t>
  </si>
  <si>
    <t>Dno šachtové přímé 425 přímé pro korug.</t>
  </si>
  <si>
    <t>286971601LP</t>
  </si>
  <si>
    <t>Manžeta těsnicí pro korug. rouru 425</t>
  </si>
  <si>
    <t>286971402</t>
  </si>
  <si>
    <t>Roura šachtová korugovaná bez hrdla 425/1500 mm</t>
  </si>
  <si>
    <t>5,21*1,67</t>
  </si>
  <si>
    <t>11,53*1,67</t>
  </si>
  <si>
    <t>101.14 - IO.01.14 - Přípojka splaškové kanalizace pro SO.05</t>
  </si>
  <si>
    <t>895 - Přípojka splaškové kanalizace pro SO.05</t>
  </si>
  <si>
    <t>895</t>
  </si>
  <si>
    <t>Přípojka splaškové kanalizace pro SO.05</t>
  </si>
  <si>
    <t>15,24</t>
  </si>
  <si>
    <t>15,24/2</t>
  </si>
  <si>
    <t>1,69</t>
  </si>
  <si>
    <t>1,69/2</t>
  </si>
  <si>
    <t>9,45</t>
  </si>
  <si>
    <t>16,93</t>
  </si>
  <si>
    <t>0,19</t>
  </si>
  <si>
    <t>1,41</t>
  </si>
  <si>
    <t>3,86</t>
  </si>
  <si>
    <t>10,86</t>
  </si>
  <si>
    <t>16,93*15</t>
  </si>
  <si>
    <t>6,3</t>
  </si>
  <si>
    <t>2,03</t>
  </si>
  <si>
    <t>30,2754+0,348+5,1307+0,002</t>
  </si>
  <si>
    <t>6,3/2</t>
  </si>
  <si>
    <t>286971403</t>
  </si>
  <si>
    <t>Roura šachtová korugovaná bez hrdla 425/2000 mm</t>
  </si>
  <si>
    <t>3,86*1,67</t>
  </si>
  <si>
    <t>10,86*1,67</t>
  </si>
  <si>
    <t>101.17 - IO.01.17 - Prodloužení veřejné kanalizace</t>
  </si>
  <si>
    <t xml:space="preserve">    820 - Prodloužení veřejné kanalizace</t>
  </si>
  <si>
    <t>820</t>
  </si>
  <si>
    <t>Prodloužení veřejné kanalizace</t>
  </si>
  <si>
    <t>821-01</t>
  </si>
  <si>
    <t>Prodloužení veřejné kanalizace - objekt je již realizován, PD slouží pouze ke kolaudaci - neoceňovat</t>
  </si>
  <si>
    <t>-1863741260</t>
  </si>
  <si>
    <t>101.18 - IO.01.18 - Přípojka splaškové kanalizace objekt p.č.1485/2 a 4</t>
  </si>
  <si>
    <t>893 - Přípojka splaškové kanalizace objekt p.č.1485/2 a 4</t>
  </si>
  <si>
    <t>893</t>
  </si>
  <si>
    <t>Přípojka splaškové kanalizace objekt p.č.1485/2 a 4</t>
  </si>
  <si>
    <t>0,7*1,5</t>
  </si>
  <si>
    <t>2,1*1,5</t>
  </si>
  <si>
    <t>1,61+22,17</t>
  </si>
  <si>
    <t>23,78/2</t>
  </si>
  <si>
    <t>0,18+2,46</t>
  </si>
  <si>
    <t>2,64/2</t>
  </si>
  <si>
    <t>0,64+17,23</t>
  </si>
  <si>
    <t>26,41</t>
  </si>
  <si>
    <t>0,36</t>
  </si>
  <si>
    <t>1,17</t>
  </si>
  <si>
    <t>7,55</t>
  </si>
  <si>
    <t>15,65</t>
  </si>
  <si>
    <t>26,42</t>
  </si>
  <si>
    <t>26,42*15</t>
  </si>
  <si>
    <t>11,8</t>
  </si>
  <si>
    <t>(0,7+2,1)*1,5*0,2</t>
  </si>
  <si>
    <t>(0,7)*1,5*0,25*1,67</t>
  </si>
  <si>
    <t>(0,7)*1,5</t>
  </si>
  <si>
    <t>0,7*2</t>
  </si>
  <si>
    <t>49,2610+0,0348+29,7999+0,0004</t>
  </si>
  <si>
    <t>((0,7)*1,5)*(0,24+0,4+0,098)</t>
  </si>
  <si>
    <t>((2,1)*1,5)*(0,24)</t>
  </si>
  <si>
    <t>1,5309</t>
  </si>
  <si>
    <t>1,5309*19</t>
  </si>
  <si>
    <t>(0,7)*1,5*0,098</t>
  </si>
  <si>
    <t>(0,7+2,1)*1,5*(0,24+0,4)</t>
  </si>
  <si>
    <t>3,81</t>
  </si>
  <si>
    <t>11,8/2</t>
  </si>
  <si>
    <t>7,55*1,67</t>
  </si>
  <si>
    <t>15,65*1,67</t>
  </si>
  <si>
    <t>101.21 - IO.01.21 - Dešťová kanalizace (část)</t>
  </si>
  <si>
    <t>892 - Dešťová kanalizace</t>
  </si>
  <si>
    <t>892</t>
  </si>
  <si>
    <t>Dešťová kanalizace</t>
  </si>
  <si>
    <t>120*24</t>
  </si>
  <si>
    <t>119001413LP</t>
  </si>
  <si>
    <t>Dočasné zajištění beton.a plast.potrubí DN 500-800</t>
  </si>
  <si>
    <t>2*2,0</t>
  </si>
  <si>
    <t>124*1,5</t>
  </si>
  <si>
    <t>8*1,5</t>
  </si>
  <si>
    <t>(1)*1,5*1,5*1,0+(2*)2,0*1,5*1,0</t>
  </si>
  <si>
    <t>1*1,8*1,8*1,0</t>
  </si>
  <si>
    <t>1*1,5*0,6*0,6</t>
  </si>
  <si>
    <t>3,78</t>
  </si>
  <si>
    <t>1636,0</t>
  </si>
  <si>
    <t>1636,0/2</t>
  </si>
  <si>
    <t>192,50</t>
  </si>
  <si>
    <t>192,50/2</t>
  </si>
  <si>
    <t>96,2</t>
  </si>
  <si>
    <t>((3,14*0,89)/4)*0,6+(((3,14*0,89*0,89)/4)-((3,14*0,8*0,8)/4))*(1,50)</t>
  </si>
  <si>
    <t>705,30</t>
  </si>
  <si>
    <t>587,48</t>
  </si>
  <si>
    <t>587,80</t>
  </si>
  <si>
    <t>1502,9</t>
  </si>
  <si>
    <t>325,60</t>
  </si>
  <si>
    <t>79,1</t>
  </si>
  <si>
    <t>17,1</t>
  </si>
  <si>
    <t>71,0</t>
  </si>
  <si>
    <t>45,4</t>
  </si>
  <si>
    <t>773,6</t>
  </si>
  <si>
    <t>908,30</t>
  </si>
  <si>
    <t>-(79,1+17,1)</t>
  </si>
  <si>
    <t>1759,25</t>
  </si>
  <si>
    <t>1759,25*15</t>
  </si>
  <si>
    <t>79,10+17,10</t>
  </si>
  <si>
    <t>96,2*15</t>
  </si>
  <si>
    <t>900,38</t>
  </si>
  <si>
    <t>(1,5*0,1*4)*29</t>
  </si>
  <si>
    <t>(1,0*0,1*4)*3</t>
  </si>
  <si>
    <t>126,5</t>
  </si>
  <si>
    <t>(124+8)*1,5*0,2</t>
  </si>
  <si>
    <t>(124)*1,5*0,25*1,67</t>
  </si>
  <si>
    <t>(124)*1,5</t>
  </si>
  <si>
    <t>8,0*1,5</t>
  </si>
  <si>
    <t>Montáž trub kanaliz. z plastu, hrdlových, DN 150</t>
  </si>
  <si>
    <t>98,7</t>
  </si>
  <si>
    <t>871353121R00</t>
  </si>
  <si>
    <t>Montáž trub kanaliz. z plastu, hrdlových, DN 200</t>
  </si>
  <si>
    <t>192,8</t>
  </si>
  <si>
    <t>871373121R00</t>
  </si>
  <si>
    <t>Montáž trub kanaliz. z plastu, hrdlových, DN 300</t>
  </si>
  <si>
    <t>484,1</t>
  </si>
  <si>
    <t>871393121R00</t>
  </si>
  <si>
    <t>Montáž trub kanaliz. z plastu, hrdlových, DN 400</t>
  </si>
  <si>
    <t>871413121R00</t>
  </si>
  <si>
    <t>Montáž trub kanaliz. z plastu, hrdlových, DN 500</t>
  </si>
  <si>
    <t>77,7</t>
  </si>
  <si>
    <t>877353123R00</t>
  </si>
  <si>
    <t>Montáž tvarovek jednoos. plast. gum.kroužek DN 200</t>
  </si>
  <si>
    <t>Montáž tvarovek odboč. plast. gum. kroužek do DN 200</t>
  </si>
  <si>
    <t>877373121R00</t>
  </si>
  <si>
    <t>Montáž tvarovek odboč. plast. gum. kroužek DN 300</t>
  </si>
  <si>
    <t>877393121R00</t>
  </si>
  <si>
    <t>Montáž tvarovek odboč. plast. gum. kroužek DN 400</t>
  </si>
  <si>
    <t>877413121R00</t>
  </si>
  <si>
    <t>Montáž tvarovek odboč. plast. gum. kroužek DN 500</t>
  </si>
  <si>
    <t>892591111R00</t>
  </si>
  <si>
    <t>Zkouška těsnosti kanalizace DN do 400, vodou</t>
  </si>
  <si>
    <t>892593111R00</t>
  </si>
  <si>
    <t>Zabezpečení konců kanal. potrubí DN do 400, vodou</t>
  </si>
  <si>
    <t>892661111R00</t>
  </si>
  <si>
    <t>Zkouška těsnosti kanalizace DN do 600, vodou</t>
  </si>
  <si>
    <t>892663111R00</t>
  </si>
  <si>
    <t>Zabezpečení konců kanal. potrubí DN do 600, vodou</t>
  </si>
  <si>
    <t>894411121R00</t>
  </si>
  <si>
    <t>Zřízení šachet z dílců, dno C25/30, potrubí do DN 300</t>
  </si>
  <si>
    <t>894411131R00</t>
  </si>
  <si>
    <t>Zřízení šachet z dílců, dno C25/30, potrubí DN 400</t>
  </si>
  <si>
    <t>894411141R00</t>
  </si>
  <si>
    <t>Zřízení šachet z dílců, dno C25/30, potrubí DN 500</t>
  </si>
  <si>
    <t>98,7+192,8+484,1+153+77,7</t>
  </si>
  <si>
    <t>(2*3,14*0,62)*(29)</t>
  </si>
  <si>
    <t>(2*3,14*0,225)*(3)</t>
  </si>
  <si>
    <t>(124)*2</t>
  </si>
  <si>
    <t>2320,9898+3,2463+65,6182</t>
  </si>
  <si>
    <t>460921103LP</t>
  </si>
  <si>
    <t>Geodetické zaměření nového potrubí dodávka, doprava, mzdy)</t>
  </si>
  <si>
    <t>1006,2</t>
  </si>
  <si>
    <t>((124)*1,5)*(0,24+0,4+0,098)</t>
  </si>
  <si>
    <t>((8)*1,5)*(0,24)</t>
  </si>
  <si>
    <t>0,59829*2,5</t>
  </si>
  <si>
    <t>140,7629</t>
  </si>
  <si>
    <t>140,7629*19</t>
  </si>
  <si>
    <t>(124)*1,5*0,098</t>
  </si>
  <si>
    <t>(124)*1,5*(0,24+0,4)</t>
  </si>
  <si>
    <t>(8)*1,5*(0,24)</t>
  </si>
  <si>
    <t>27296093LP</t>
  </si>
  <si>
    <t>Utěsnění potrubí balónováním do DN600</t>
  </si>
  <si>
    <t>(1,5*1,5*0,1)*29</t>
  </si>
  <si>
    <t>(1,0*1,0*0,1)*3</t>
  </si>
  <si>
    <t>(2*3,14*0,62*0,15*0,1)*(29)</t>
  </si>
  <si>
    <t>(2*3,14*0,425*0,15*0,1)*(3)</t>
  </si>
  <si>
    <t>59224174.A</t>
  </si>
  <si>
    <t>59224354</t>
  </si>
  <si>
    <t>Deska zákrytová 100-63/17</t>
  </si>
  <si>
    <t>59224366.LP</t>
  </si>
  <si>
    <t>Dno šachetní 100/450 KOM tl.15 cm. jednolité (dodáv, doprava)</t>
  </si>
  <si>
    <t>59224367.LP</t>
  </si>
  <si>
    <t>Dno šachetní 100/469 KOM tl.15 cm. jednolité (dodáv, doprava)</t>
  </si>
  <si>
    <t>59224368.LP</t>
  </si>
  <si>
    <t>Dno šachetní 100/523 KOM tl.15 cm. jednolité (dodáv, doprava)</t>
  </si>
  <si>
    <t>59224369.LP</t>
  </si>
  <si>
    <t>Dno šachetní 100/539 KOM tl.15 cm. jednolité (dodáv, doprava)</t>
  </si>
  <si>
    <t>Dno šachetní 100/613 KOM tl.15 cm. jednolité (dodáv, doprava)</t>
  </si>
  <si>
    <t>Dno šachetní 100/760 KOM tl.25 cm. jednolité (dodáv, doprava)</t>
  </si>
  <si>
    <t>Dno šachtové přímé 425/200 přímé pro korug.</t>
  </si>
  <si>
    <t>2869716914</t>
  </si>
  <si>
    <t>Dno šachtové výkyv. 425/200 90° pro korug.</t>
  </si>
  <si>
    <t>55241713</t>
  </si>
  <si>
    <t>Poklop litina 600/100 D400</t>
  </si>
  <si>
    <t>286971505</t>
  </si>
  <si>
    <t>Dno šachtové 600/160mm typ T</t>
  </si>
  <si>
    <t>28697161LP</t>
  </si>
  <si>
    <t>Manžeta těsnicí pro korug. rouru 600</t>
  </si>
  <si>
    <t>28697122.A</t>
  </si>
  <si>
    <t>Roura šachtová korugovaná bez hrdla 600/3000 mm</t>
  </si>
  <si>
    <t>Trubka kanalizační SN 8 PVC 160x4,7</t>
  </si>
  <si>
    <t>28611263.LP</t>
  </si>
  <si>
    <t>Trubka kanalizační SN 8 PVC 200x5,9</t>
  </si>
  <si>
    <t>192,80</t>
  </si>
  <si>
    <t>28611270.LP</t>
  </si>
  <si>
    <t>Trubka kanalizační SN 8 PVC 315x9,2</t>
  </si>
  <si>
    <t>28611273.LP</t>
  </si>
  <si>
    <t>Trubka kanalizační SN 8 PVC 400x11,7</t>
  </si>
  <si>
    <t>153,0</t>
  </si>
  <si>
    <t>28611278.LP</t>
  </si>
  <si>
    <t>Trubka kanalizační KGEM SN 8 PVC 500x14,6</t>
  </si>
  <si>
    <t>28651812.A</t>
  </si>
  <si>
    <t>Přesuvka kanalizační 160 PVC</t>
  </si>
  <si>
    <t>28651813.A</t>
  </si>
  <si>
    <t>Přesuvka kanalizační KGU 200 PVC</t>
  </si>
  <si>
    <t>28651755.A</t>
  </si>
  <si>
    <t>Odbočka kanalizační 160/ 160/87° PVC</t>
  </si>
  <si>
    <t>28651667.A</t>
  </si>
  <si>
    <t>Koleno kanalizační 200/ 45° PVC</t>
  </si>
  <si>
    <t>28651669.A</t>
  </si>
  <si>
    <t>Koleno kanalizační 200/ 87° PVC</t>
  </si>
  <si>
    <t>28651758.A</t>
  </si>
  <si>
    <t>Odbočka kanalizační 200/ 160/87° PVC</t>
  </si>
  <si>
    <t>28651767.A</t>
  </si>
  <si>
    <t>Odbočka kanalizační 315/ 160/87° PVC</t>
  </si>
  <si>
    <t>28651768.A</t>
  </si>
  <si>
    <t>Odbočka kanalizační 315/ 200/87° PVC</t>
  </si>
  <si>
    <t>28651770.A</t>
  </si>
  <si>
    <t>Odbočka kanalizační 315/ 315/87° PVC</t>
  </si>
  <si>
    <t>28651773.A</t>
  </si>
  <si>
    <t>Odbočka kanalizační 400/160/87° PVC</t>
  </si>
  <si>
    <t>28651774.A</t>
  </si>
  <si>
    <t>Odbočka kanalizační 400/200/87° PVC</t>
  </si>
  <si>
    <t>28651780.A</t>
  </si>
  <si>
    <t>Odbočka kanalizační 500/200/87° PVC</t>
  </si>
  <si>
    <t>773,60*1,67</t>
  </si>
  <si>
    <t>101.22 - IO.01.22 - Vsakování dešťových vod</t>
  </si>
  <si>
    <t>891 - Vsakování dešťových vod</t>
  </si>
  <si>
    <t xml:space="preserve">    0 - Všeobecné konstrukce a práce</t>
  </si>
  <si>
    <t>891</t>
  </si>
  <si>
    <t>Vsakování dešťových vod</t>
  </si>
  <si>
    <t>Všeobecné konstrukce a práce</t>
  </si>
  <si>
    <t>056 0891LP</t>
  </si>
  <si>
    <t>Zhotovení provozního řádu</t>
  </si>
  <si>
    <t>Kus</t>
  </si>
  <si>
    <t>20*24</t>
  </si>
  <si>
    <t>131201202R00</t>
  </si>
  <si>
    <t>Hloubení zapažených jam v hor.3 do 1000 m3</t>
  </si>
  <si>
    <t>934,70</t>
  </si>
  <si>
    <t>934/70/2</t>
  </si>
  <si>
    <t>54,98</t>
  </si>
  <si>
    <t>54,98/2</t>
  </si>
  <si>
    <t>151201102R00</t>
  </si>
  <si>
    <t>Pažení a rozepření stěn rýh - zátažné - hl. do 4 m</t>
  </si>
  <si>
    <t>75,67</t>
  </si>
  <si>
    <t>151201112R00</t>
  </si>
  <si>
    <t>Odstranění pažení stěn rýh - zátažné - hl. do 4 m</t>
  </si>
  <si>
    <t>1546,58</t>
  </si>
  <si>
    <t>1546,58*15</t>
  </si>
  <si>
    <t>23,2</t>
  </si>
  <si>
    <t>769,8</t>
  </si>
  <si>
    <t>37,84*3</t>
  </si>
  <si>
    <t>83,50</t>
  </si>
  <si>
    <t>2*14</t>
  </si>
  <si>
    <t>877353122R00</t>
  </si>
  <si>
    <t>Montáž přesuvek z plastu, gumový kroužek, DN 200</t>
  </si>
  <si>
    <t>2*1</t>
  </si>
  <si>
    <t>2*2</t>
  </si>
  <si>
    <t>894411111LP</t>
  </si>
  <si>
    <t>Zřízení šachet vnitřních plastových</t>
  </si>
  <si>
    <t>899102111R00</t>
  </si>
  <si>
    <t>Osazení poklopu s rámem do 100 kg</t>
  </si>
  <si>
    <t>891219111LP</t>
  </si>
  <si>
    <t>Doprava a montáž vsakovacích bloků 0,8*0,8*0,66, vč. obalení geotextílií</t>
  </si>
  <si>
    <t>Kamerová zkouška potrubí a bloků (dodávka, montáž)</t>
  </si>
  <si>
    <t>26,4*3+17,6</t>
  </si>
  <si>
    <t>998276101R00</t>
  </si>
  <si>
    <t>Přesun hmot, trubní vedení plastová, otevř. výkop</t>
  </si>
  <si>
    <t>1933,3169+8,0853+0,0005</t>
  </si>
  <si>
    <t>Geodetické zaměření nového potrubí doložené geometrickým plánem v tištěné a digitální podobě(dodávka, doprava, mzdy)</t>
  </si>
  <si>
    <t>26,4+26,4+17,6+17,6+14+14</t>
  </si>
  <si>
    <t>28611156.LP</t>
  </si>
  <si>
    <t>Trubka kanalizační SN 4 PVC 200x4,9</t>
  </si>
  <si>
    <t>Přesuvka kanalizační 200 PVC</t>
  </si>
  <si>
    <t>28651665.A</t>
  </si>
  <si>
    <t>Koleno kanalizační 200/ 15° PVC</t>
  </si>
  <si>
    <t>286971878LP</t>
  </si>
  <si>
    <t>Připojovací systém (vnitřní šachta) s lapačem písku a prodloužením, vč.poklopu</t>
  </si>
  <si>
    <t>28600610LP</t>
  </si>
  <si>
    <t>Vsakovací bloky 0,8*0,8*0,66 bez žlábku</t>
  </si>
  <si>
    <t>612</t>
  </si>
  <si>
    <t>28600611LP</t>
  </si>
  <si>
    <t>Vsakovací bloky 0,8*0,8*0,66 s rozvodným žlábkem</t>
  </si>
  <si>
    <t>18+32+32+32</t>
  </si>
  <si>
    <t>69366198LP</t>
  </si>
  <si>
    <t>Geotextilie 400 g/m2 š. 200cm</t>
  </si>
  <si>
    <t>987,40</t>
  </si>
  <si>
    <t>583312034LP</t>
  </si>
  <si>
    <t>23,2*1,67</t>
  </si>
  <si>
    <t>583318036LP</t>
  </si>
  <si>
    <t>Kamenivo těžené frakce 16/32 D</t>
  </si>
  <si>
    <t>1019,7*1,67</t>
  </si>
  <si>
    <t>583319002</t>
  </si>
  <si>
    <t>Kamenivo těžené frakce 32/63 Jihomor. kraj</t>
  </si>
  <si>
    <t>113,52*1,67</t>
  </si>
  <si>
    <t>583320003</t>
  </si>
  <si>
    <t>Kamenivo těžené frakce 63/125 Jihomor. kraj</t>
  </si>
  <si>
    <t>2*(0,5*0,5*0,5)*1,67</t>
  </si>
  <si>
    <t>101.23 - IO.01.23 - Odlučovač ropných látek</t>
  </si>
  <si>
    <t xml:space="preserve">890 - Odlučovač ropných látek </t>
  </si>
  <si>
    <t>890</t>
  </si>
  <si>
    <t xml:space="preserve">Odlučovač ropných látek </t>
  </si>
  <si>
    <t>056 0901LP</t>
  </si>
  <si>
    <t>150,86</t>
  </si>
  <si>
    <t>150,86/2</t>
  </si>
  <si>
    <t>7,94</t>
  </si>
  <si>
    <t>7,94/2</t>
  </si>
  <si>
    <t>39,61</t>
  </si>
  <si>
    <t>158,80</t>
  </si>
  <si>
    <t>158,80*15</t>
  </si>
  <si>
    <t>23,56</t>
  </si>
  <si>
    <t>32,30</t>
  </si>
  <si>
    <t>8,70</t>
  </si>
  <si>
    <t>1,0</t>
  </si>
  <si>
    <t>894422111R00</t>
  </si>
  <si>
    <t>Osazení betonových dílců šachet</t>
  </si>
  <si>
    <t>894800011LP</t>
  </si>
  <si>
    <t>Osazení odlučovače ropných látek (sorpční odlučovač, výstupní hodnoty nižší než 0,5 - 0,1 mg/l C10-C40 (NEL)),150 l/s</t>
  </si>
  <si>
    <t>kmpl</t>
  </si>
  <si>
    <t>(2*3,14*0,62)*3</t>
  </si>
  <si>
    <t>97,4282+0,0211</t>
  </si>
  <si>
    <t>460921112LP</t>
  </si>
  <si>
    <t>8+8</t>
  </si>
  <si>
    <t>Trubka kanalizační SN 8 PVC 500x14,6</t>
  </si>
  <si>
    <t>((2*3,14*0,62*0,15)/4*0,1)*3</t>
  </si>
  <si>
    <t>59224348.A</t>
  </si>
  <si>
    <t>Prstenec vyrovnávací šachetní 63/8</t>
  </si>
  <si>
    <t>59224349.A</t>
  </si>
  <si>
    <t>Prstenec vyrovnávací šachetní 63/10</t>
  </si>
  <si>
    <t>Konus šachetní 100-63/58</t>
  </si>
  <si>
    <t>56241000LP</t>
  </si>
  <si>
    <t>Odlučovač ropných látek velikosti NS250 (DN500, průtok 250l /s,sorpční odlučovač, výstupní hodnoty nižší než 0,5 - 0,1 mg/l C10-C40 (NEL))</t>
  </si>
  <si>
    <t>23,56*1,67</t>
  </si>
  <si>
    <t>32,30*1,67</t>
  </si>
  <si>
    <t>102.10 - IO.02.10 - Prodloužení vodovodu</t>
  </si>
  <si>
    <t>1 - Prodloužení vodovodu</t>
  </si>
  <si>
    <t xml:space="preserve">    32 - Zdi přehradní a opěrné</t>
  </si>
  <si>
    <t>Prodloužení vodovodu</t>
  </si>
  <si>
    <t>2*1,8</t>
  </si>
  <si>
    <t>87*1,5</t>
  </si>
  <si>
    <t>2*1,8*1,8*1,0</t>
  </si>
  <si>
    <t>23*1,0*1,35</t>
  </si>
  <si>
    <t>4*1,5*0,6*0,6</t>
  </si>
  <si>
    <t>73*1,5*0,15</t>
  </si>
  <si>
    <t>44,19</t>
  </si>
  <si>
    <t>429,7</t>
  </si>
  <si>
    <t>429,7/2</t>
  </si>
  <si>
    <t>47,7</t>
  </si>
  <si>
    <t>47,7/2</t>
  </si>
  <si>
    <t>340,00</t>
  </si>
  <si>
    <t>477,5</t>
  </si>
  <si>
    <t>477,5*15</t>
  </si>
  <si>
    <t>133,4</t>
  </si>
  <si>
    <t>308,00</t>
  </si>
  <si>
    <t>73*1,5</t>
  </si>
  <si>
    <t>109,5</t>
  </si>
  <si>
    <t>Zdi přehradní a opěrné</t>
  </si>
  <si>
    <t>327311114R00</t>
  </si>
  <si>
    <t>Opěrné bloky z betonu prostého vodost. C25/30</t>
  </si>
  <si>
    <t>0,5*0,5*0,29*(29)</t>
  </si>
  <si>
    <t>32,7</t>
  </si>
  <si>
    <t>(87)*1,5*0,2</t>
  </si>
  <si>
    <t>(87)*1,5*0,25*1,67</t>
  </si>
  <si>
    <t>(87)*1,5</t>
  </si>
  <si>
    <t>8500-01</t>
  </si>
  <si>
    <t>Upřesnění povrchové ochrany litinového potrubí vrstva extrudovaného polyethylenového povlaku podle EN 14628</t>
  </si>
  <si>
    <t>715474113</t>
  </si>
  <si>
    <t>857601101T00</t>
  </si>
  <si>
    <t>Montáž jednoosé tvarovky, tvárná litina DN 80</t>
  </si>
  <si>
    <t>Montáž potrubí litinového,jištěný spoj, DN 100</t>
  </si>
  <si>
    <t>206,70+118,30</t>
  </si>
  <si>
    <t>857701102R00</t>
  </si>
  <si>
    <t>Montáž tvarovek odbočných, tvárná litina DN 100</t>
  </si>
  <si>
    <t>851601102LP</t>
  </si>
  <si>
    <t>Demontáž potrubí tlakového, tvárná litina DN 100</t>
  </si>
  <si>
    <t>6+7</t>
  </si>
  <si>
    <t>70411151LP</t>
  </si>
  <si>
    <t>Vytyčení stávajícího i rušeného vodovodu</t>
  </si>
  <si>
    <t>722 00-1002VD</t>
  </si>
  <si>
    <t>Uzavření/otevření systému vodovodu, odstávka vodovodu během rekonstrukce, vypouštění systému, včetně dodávek a montáže</t>
  </si>
  <si>
    <t>892273111R00</t>
  </si>
  <si>
    <t>Desinfekce vodovodního potrubí DN 125</t>
  </si>
  <si>
    <t>891241111R00</t>
  </si>
  <si>
    <t>Montáž vodovodních šoupátek ve výkopu DN 80</t>
  </si>
  <si>
    <t>891241111LP</t>
  </si>
  <si>
    <t>Demontáž vodovodních šoupátek ve výkopu DN 80</t>
  </si>
  <si>
    <t>891261111R00</t>
  </si>
  <si>
    <t>Montáž vodovodních šoupátek ve výkopu DN 100</t>
  </si>
  <si>
    <t>899401112R00</t>
  </si>
  <si>
    <t>Osazení poklopů litinových šoupátkových</t>
  </si>
  <si>
    <t>6+3</t>
  </si>
  <si>
    <t>899401111R00</t>
  </si>
  <si>
    <t>Osazení poklopů litinových ventilových</t>
  </si>
  <si>
    <t>891247111LP</t>
  </si>
  <si>
    <t>Demontáž hydrantů podzemních DN 80</t>
  </si>
  <si>
    <t>891247111R00</t>
  </si>
  <si>
    <t>Montáž hydrantů podzemních DN 80</t>
  </si>
  <si>
    <t>899401113R00</t>
  </si>
  <si>
    <t>Osazení poklopů litinových hydrantových</t>
  </si>
  <si>
    <t>891269111R00</t>
  </si>
  <si>
    <t>Montáž navrtávacích pasů DN 100</t>
  </si>
  <si>
    <t>891213111R00</t>
  </si>
  <si>
    <t>Montáž ventilů hlavních pro přípojky DN 50</t>
  </si>
  <si>
    <t>(2*3,14*0,1)*(6+3+3)</t>
  </si>
  <si>
    <t>(2*3,14*0,25)*(5)</t>
  </si>
  <si>
    <t>(87)*2</t>
  </si>
  <si>
    <t>998273101R00</t>
  </si>
  <si>
    <t>Přesun hmot, trubní vedení litinové, otevř. výkop</t>
  </si>
  <si>
    <t>752,9872+0,4264+3,0242+0,0017</t>
  </si>
  <si>
    <t>Geodetické zaměření vodovodního potrubí, hydrantů, šoupáte, ventilů</t>
  </si>
  <si>
    <t>206,70+118,3</t>
  </si>
  <si>
    <t>466590LP</t>
  </si>
  <si>
    <t>Zakrytí potrubí výstražnou folií s vodičem 6 mm2 "POZOD VODA"</t>
  </si>
  <si>
    <t>((87)*1,5)*(0,24+0,4+0,098)</t>
  </si>
  <si>
    <t>96,309</t>
  </si>
  <si>
    <t>96,309*19</t>
  </si>
  <si>
    <t>(87)*1,5*0,098</t>
  </si>
  <si>
    <t>(87)*1,5*(0,24+0,4)</t>
  </si>
  <si>
    <t>55251217</t>
  </si>
  <si>
    <t>Trouba přír.litin. FF DN 80 mm</t>
  </si>
  <si>
    <t>5526009702</t>
  </si>
  <si>
    <t>Koleno přír.s patkou N DN 80</t>
  </si>
  <si>
    <t>5525116021</t>
  </si>
  <si>
    <t>TL vod.tlak. OCM/ZMU DN 100 mm spoj jištěný</t>
  </si>
  <si>
    <t>55259731</t>
  </si>
  <si>
    <t>Tvar. přír. s hrdlem EU DN 100</t>
  </si>
  <si>
    <t>Tvarovka přír.litin. s hlad.koncem F DN 100</t>
  </si>
  <si>
    <t>55259815</t>
  </si>
  <si>
    <t>Přechod přír. FFR DN 100/ 80</t>
  </si>
  <si>
    <t>55259412</t>
  </si>
  <si>
    <t>Koleno hrdlové DN100-11 1/4°</t>
  </si>
  <si>
    <t>55259432</t>
  </si>
  <si>
    <t>Koleno hrdlové DN100-22 1/2°</t>
  </si>
  <si>
    <t>55259471</t>
  </si>
  <si>
    <t>Koleno hrdlové DN100/45°</t>
  </si>
  <si>
    <t>55259483</t>
  </si>
  <si>
    <t>Koleno hrdlové DN100/90°</t>
  </si>
  <si>
    <t>55258534</t>
  </si>
  <si>
    <t>Tvar. hrdl.s přír.odb.A DN100/ 80</t>
  </si>
  <si>
    <t>422935304LP</t>
  </si>
  <si>
    <t>Speciální spojka DN 100, PN 16 (jištěná proti posunu pro všechny stand. mat. potrubí s velkým rozsahem vnějších průměrů potrubí a úhlovým vychýlením)</t>
  </si>
  <si>
    <t>(2*3,14*0,10*0,15*0,1)*(6+3+3)</t>
  </si>
  <si>
    <t>(2*3,14*0,25*0,15*0,1)*(5)</t>
  </si>
  <si>
    <t>Fólie výstražná modrá "POZOR VODA" + 2 vodiče</t>
  </si>
  <si>
    <t>28613742LP</t>
  </si>
  <si>
    <t>Trubka tlaková PE HD (PE 80) D 32 x 4,4</t>
  </si>
  <si>
    <t>3,05*1,5</t>
  </si>
  <si>
    <t>42224907</t>
  </si>
  <si>
    <t>Šoupátko PN16 DN 80</t>
  </si>
  <si>
    <t>42224910</t>
  </si>
  <si>
    <t>Šoupátko PN16 DN 100</t>
  </si>
  <si>
    <t>42291240LP</t>
  </si>
  <si>
    <t>Souprava zemní teleskopická šoupátková DN80 a DN100</t>
  </si>
  <si>
    <t>42291210LP</t>
  </si>
  <si>
    <t>Souprava zemní ventilová teleskopická DN 50</t>
  </si>
  <si>
    <t>42291360LP</t>
  </si>
  <si>
    <t>Poklop uliční šoupátkový teleskopický s podkladní deskou</t>
  </si>
  <si>
    <t>42291405LP</t>
  </si>
  <si>
    <t>Poklop uliční ventilový teleskopický s podkladní deskou</t>
  </si>
  <si>
    <t>42273601LP</t>
  </si>
  <si>
    <t>Hydrant podzemní PN 16 DN 80 krycí hloubka 1250</t>
  </si>
  <si>
    <t>422914522LP</t>
  </si>
  <si>
    <t>Poklop litinový hydrantový samonivelační D400 s podkl.deskou</t>
  </si>
  <si>
    <t>42273330LP</t>
  </si>
  <si>
    <t>Pas navrtávací LT DN 100 -2" uzávěrový</t>
  </si>
  <si>
    <t>42223654LP</t>
  </si>
  <si>
    <t>Ventil přípojkový DN 50/2" PN10</t>
  </si>
  <si>
    <t>58922-Vl</t>
  </si>
  <si>
    <t>Beton C25/30</t>
  </si>
  <si>
    <t>0,045*23</t>
  </si>
  <si>
    <t>133,40*1,67</t>
  </si>
  <si>
    <t>109,5*0,3</t>
  </si>
  <si>
    <t>308,0*1,67</t>
  </si>
  <si>
    <t>5*(0,5*1,67)</t>
  </si>
  <si>
    <t>102.20 - IO.02.20 - Areálový vodovod (část)</t>
  </si>
  <si>
    <t xml:space="preserve">1 -  Areálový vodovod</t>
  </si>
  <si>
    <t xml:space="preserve">    26 - Vrty</t>
  </si>
  <si>
    <t xml:space="preserve">    722 - Vnitřní vodovod</t>
  </si>
  <si>
    <t xml:space="preserve">    H722 - Vnitřní vodovod</t>
  </si>
  <si>
    <t xml:space="preserve"> Areálový vodovod</t>
  </si>
  <si>
    <t>132201212R00</t>
  </si>
  <si>
    <t>Hloubení rýh š.do 200 cm hor.3 do 1000m3,STROJNĚ</t>
  </si>
  <si>
    <t>199,7</t>
  </si>
  <si>
    <t>199,7/2</t>
  </si>
  <si>
    <t>22,2</t>
  </si>
  <si>
    <t>22,2/2</t>
  </si>
  <si>
    <t>172,6</t>
  </si>
  <si>
    <t>221,9</t>
  </si>
  <si>
    <t>221,9*15</t>
  </si>
  <si>
    <t>65,2</t>
  </si>
  <si>
    <t>139,3</t>
  </si>
  <si>
    <t>Vrty</t>
  </si>
  <si>
    <t>262509424LP</t>
  </si>
  <si>
    <t>Jádrový vrt DN50</t>
  </si>
  <si>
    <t>17,0</t>
  </si>
  <si>
    <t>722235154R00</t>
  </si>
  <si>
    <t>Kohout vod.kul,vnitřní-šroub.z.DN 32 (dodávka, montáž)</t>
  </si>
  <si>
    <t>1+1+1+1</t>
  </si>
  <si>
    <t>722236624LP</t>
  </si>
  <si>
    <t>Systémový oddělovač DN32, záv., typ BA (dodávka, montáž)</t>
  </si>
  <si>
    <t>722237134R00</t>
  </si>
  <si>
    <t>Kohout vod.kulový s vypouš., záv.DN 32 (dodávka, montáž)</t>
  </si>
  <si>
    <t>722265116R00</t>
  </si>
  <si>
    <t>Vodoměr SV DN15, Qn 6,0 s dálkovým odečtem (dodávka, montáž)</t>
  </si>
  <si>
    <t>722235166R00</t>
  </si>
  <si>
    <t>Kohout vod.kul,vnitř.-vnější z.DN 50</t>
  </si>
  <si>
    <t>722172311R00</t>
  </si>
  <si>
    <t>Potrubí z PPR, D 20x2,8 mm, PN 16 (dodávka, montáž)</t>
  </si>
  <si>
    <t>4*(2*0,13)</t>
  </si>
  <si>
    <t>871171121R00</t>
  </si>
  <si>
    <t>Montáž trubek polyetylenových ve výkopu d 40 mm</t>
  </si>
  <si>
    <t>59+7</t>
  </si>
  <si>
    <t>871211121R00</t>
  </si>
  <si>
    <t>Montáž trubek polyetylenových ve výkopu d 63 mm</t>
  </si>
  <si>
    <t>100,0</t>
  </si>
  <si>
    <t>892233111R00</t>
  </si>
  <si>
    <t>Desinfekce vodovodního potrubí DN 70</t>
  </si>
  <si>
    <t>59+7+100</t>
  </si>
  <si>
    <t>892241111R00</t>
  </si>
  <si>
    <t>Tlaková zkouška vodovodního potrubí DN 80</t>
  </si>
  <si>
    <t>891249111R00</t>
  </si>
  <si>
    <t>Montáž navrtávacích pasů DN 80</t>
  </si>
  <si>
    <t>893111120LP</t>
  </si>
  <si>
    <t>Montáž vodoměrné prefa šachty 1200 x 900 mm, výška 1500 mm, vč.dopravy</t>
  </si>
  <si>
    <t>3*(4*0,6)</t>
  </si>
  <si>
    <t>342,8887+1,1621+0,0370</t>
  </si>
  <si>
    <t>H722</t>
  </si>
  <si>
    <t>998722101R00</t>
  </si>
  <si>
    <t>Přesun hmot pro vnitřní vodovod, výšky do 6 m</t>
  </si>
  <si>
    <t>0,0370</t>
  </si>
  <si>
    <t>Geodetické zaměření vodovodního potrubí, vodoměrných šachet</t>
  </si>
  <si>
    <t>286134602</t>
  </si>
  <si>
    <t>Trubka vodovodní PE RC SDR 11 40x3,7 mm</t>
  </si>
  <si>
    <t>286134604</t>
  </si>
  <si>
    <t>Trubka vodovodní PE RC SDR 11 63x5,8 mm</t>
  </si>
  <si>
    <t>28653149.A</t>
  </si>
  <si>
    <t>Vsuvka podpůrná 40 mm</t>
  </si>
  <si>
    <t>28653155.LP</t>
  </si>
  <si>
    <t>Přechodka plast/ocel-d40/5/4"</t>
  </si>
  <si>
    <t>3*(0,6*4)*0,15</t>
  </si>
  <si>
    <t>893111111LPVD</t>
  </si>
  <si>
    <t>Šachta vodoměrná typová (plastová 1,2 x 0,9 m, výška 1,5 m), vč. dodávky a montáže, s uzamykatelným poklopem a nerez. Žebříkem</t>
  </si>
  <si>
    <t>286562545LP</t>
  </si>
  <si>
    <t>ISO koleno 90° dn40</t>
  </si>
  <si>
    <t>286562547LP</t>
  </si>
  <si>
    <t>ISO koleno 90° dn63</t>
  </si>
  <si>
    <t>286562715LP</t>
  </si>
  <si>
    <t>ISO T-kus redukovaný 63x40x63 mm</t>
  </si>
  <si>
    <t>286562858LP</t>
  </si>
  <si>
    <t>ISO spojka redukovaná 63-40 mm</t>
  </si>
  <si>
    <t>65,2*1,67</t>
  </si>
  <si>
    <t>139,3*1,67</t>
  </si>
  <si>
    <t>102.30 - IO.02.30_Přípojka vody pro SO.03</t>
  </si>
  <si>
    <t>1 - Přípojka vody pro SO.03</t>
  </si>
  <si>
    <t>Přípojka vody pro SO.03</t>
  </si>
  <si>
    <t>10,1</t>
  </si>
  <si>
    <t>10,1/2</t>
  </si>
  <si>
    <t>1,1/2</t>
  </si>
  <si>
    <t>131201201R00</t>
  </si>
  <si>
    <t>31,32</t>
  </si>
  <si>
    <t>31,32/2</t>
  </si>
  <si>
    <t>3,48</t>
  </si>
  <si>
    <t>3,48/2</t>
  </si>
  <si>
    <t>7,8</t>
  </si>
  <si>
    <t>151101102R00</t>
  </si>
  <si>
    <t>16,17</t>
  </si>
  <si>
    <t>11,2</t>
  </si>
  <si>
    <t>34,8</t>
  </si>
  <si>
    <t>11,2+34,8</t>
  </si>
  <si>
    <t>46*15</t>
  </si>
  <si>
    <t>2,8</t>
  </si>
  <si>
    <t>9,7</t>
  </si>
  <si>
    <t>3,3</t>
  </si>
  <si>
    <t>0,7</t>
  </si>
  <si>
    <t>3,4</t>
  </si>
  <si>
    <t>(3,8+3,8+1,9+1,9)*0,15</t>
  </si>
  <si>
    <t>851631101R00</t>
  </si>
  <si>
    <t>Montáž potrubí litinového,jištěný spoj, DN 80</t>
  </si>
  <si>
    <t>857242121R00</t>
  </si>
  <si>
    <t>Montáž tvarovek litin. jednoos.přír. výkop DN 80</t>
  </si>
  <si>
    <t>857701101R00</t>
  </si>
  <si>
    <t>Montáž tvarovek odbočných, tvárná litina DN 80</t>
  </si>
  <si>
    <t>879172199R00</t>
  </si>
  <si>
    <t>Příplatek za montáž vodovodních přípojek DN 32-80</t>
  </si>
  <si>
    <t>4,0</t>
  </si>
  <si>
    <t>891241221R00</t>
  </si>
  <si>
    <t>Montáž vodovod. šoupátek šacht. kolečko DN 80</t>
  </si>
  <si>
    <t>553111100LP</t>
  </si>
  <si>
    <t>Montáž vodoměrných šachet (dodávka monolitická), výška 1,9 m, vč.poklopu, stupadel, madel a prostupů</t>
  </si>
  <si>
    <t>65,5372+2,6412+0,002</t>
  </si>
  <si>
    <t>Geodetické zaměření vodovodního potrubí, vodoměrné šachty</t>
  </si>
  <si>
    <t>4+3,8</t>
  </si>
  <si>
    <t>5525116020</t>
  </si>
  <si>
    <t>TL vod.tlak. OCM/ZMU DN 80 mm spoj jištěny</t>
  </si>
  <si>
    <t>552599939</t>
  </si>
  <si>
    <t>Tvarovka přír. s přír. odb. T DN 80/80</t>
  </si>
  <si>
    <t>55259811</t>
  </si>
  <si>
    <t>Přechod přír. FFR DN 80/ 50</t>
  </si>
  <si>
    <t>42285552</t>
  </si>
  <si>
    <t>Klapka mezipřírubová zpětná DN 80</t>
  </si>
  <si>
    <t>42273500LP</t>
  </si>
  <si>
    <t>Pas navrtávací - vč.kul.kohout DN80-500,G1"</t>
  </si>
  <si>
    <t>31948309LP</t>
  </si>
  <si>
    <t>Příruba X DN 80 mm se závitem 1"</t>
  </si>
  <si>
    <t>42265776</t>
  </si>
  <si>
    <t>Filtr s výměnnou vložkou PN16 DN 80</t>
  </si>
  <si>
    <t>Fólie výstražná modrá "POZOR VODA"</t>
  </si>
  <si>
    <t>Speciální spojka DN 80, PN 16 (jištěná proti posunu pro všechny stand. mat. potrubí s velkým rozsahem vnějších průměrů potrubí a úhlovým vychýlením)</t>
  </si>
  <si>
    <t>(3,8+0,15+0,15)*(1,9+0,15+0,15)*0,15</t>
  </si>
  <si>
    <t>Šachta vodoměrná betonová monolitická (doprava, dodávka, kompletace)) rozměr vnitřní 3,8*1,9*1,9</t>
  </si>
  <si>
    <t>23170211LP</t>
  </si>
  <si>
    <t>Prostupové těsnění pro potrubí DN80</t>
  </si>
  <si>
    <t>2,8*1,67</t>
  </si>
  <si>
    <t>9,7*1,67</t>
  </si>
  <si>
    <t>7,6*1,67</t>
  </si>
  <si>
    <t>3,3*1,67</t>
  </si>
  <si>
    <t>102.40 - IO.02.40 - Přípojka vody pro SO.04</t>
  </si>
  <si>
    <t>1 - Přípojka vody pro SO.04</t>
  </si>
  <si>
    <t>Přípojka vody pro SO.04</t>
  </si>
  <si>
    <t>6,0*1,5</t>
  </si>
  <si>
    <t>2,0*1,5</t>
  </si>
  <si>
    <t>5*1,5*0,15</t>
  </si>
  <si>
    <t>17,7</t>
  </si>
  <si>
    <t>17,7/2</t>
  </si>
  <si>
    <t>2,0</t>
  </si>
  <si>
    <t>2,0/2</t>
  </si>
  <si>
    <t>1,5*1,5*0,9</t>
  </si>
  <si>
    <t>13,2</t>
  </si>
  <si>
    <t>19,7</t>
  </si>
  <si>
    <t>19,7*15</t>
  </si>
  <si>
    <t>4,6</t>
  </si>
  <si>
    <t>12,9</t>
  </si>
  <si>
    <t>7,5</t>
  </si>
  <si>
    <t>1,3</t>
  </si>
  <si>
    <t>(0,9+0,9+1,5+1,5+4*0,15)*0,1</t>
  </si>
  <si>
    <t>(6,0+2,0)*1,5*0,2</t>
  </si>
  <si>
    <t>(6,0)*1,5*0,25*1,67</t>
  </si>
  <si>
    <t>(6,0)*1,5</t>
  </si>
  <si>
    <t>Kohout vod.kul,vnitř.-vnější z.DN 50 (dodávka, montáž)</t>
  </si>
  <si>
    <t>722235646R00</t>
  </si>
  <si>
    <t>Klapka vod.zpětná DN 50 (dodávka, montáž)</t>
  </si>
  <si>
    <t>722237136R00</t>
  </si>
  <si>
    <t>Kohout vod.kulový s vypouš.,DN 50 (dodávka, montáž)</t>
  </si>
  <si>
    <t>722172313R00</t>
  </si>
  <si>
    <t>Potrubí z PPR, D 32x4,4 mm, PN 16, (dodávka, montáž)</t>
  </si>
  <si>
    <t>2*0,3</t>
  </si>
  <si>
    <t>12,8</t>
  </si>
  <si>
    <t>892233111T00</t>
  </si>
  <si>
    <t>Desinfekce vodovodního potrubí do DN 70</t>
  </si>
  <si>
    <t>893111121LP</t>
  </si>
  <si>
    <t>Montáž vodoměrné prefa šachty 1500 x 900 mm, výška 1500 mm, vč.dopravy</t>
  </si>
  <si>
    <t>4*0,6</t>
  </si>
  <si>
    <t>30,3270+0,4106+0,001</t>
  </si>
  <si>
    <t>0,0077</t>
  </si>
  <si>
    <t>12,8+1,5</t>
  </si>
  <si>
    <t>((6,0)*1,5)*(0,24+0,4+0,098)</t>
  </si>
  <si>
    <t>((2,0)*1,5)*(0,24)</t>
  </si>
  <si>
    <t>7,362</t>
  </si>
  <si>
    <t>7,362*19</t>
  </si>
  <si>
    <t>(6,0)*1,5*0,098</t>
  </si>
  <si>
    <t>(6,0)*1,5*(0,24+0,4)</t>
  </si>
  <si>
    <t>(1,2+0,15+0,15)*(0,9+0,15+0,15)*0,15</t>
  </si>
  <si>
    <t>28653159.A</t>
  </si>
  <si>
    <t>Vsuvka podpůrná d 63 mm</t>
  </si>
  <si>
    <t>28653153.LP</t>
  </si>
  <si>
    <t>Přechodka dn63 x 2"vnější závit</t>
  </si>
  <si>
    <t>Šachta vodoměrná plastová typová (1,2 x 0,9 m, výška 1,5 m), vč. dodávky a montáže, s poklopem a nerez. Žebříkem</t>
  </si>
  <si>
    <t>(0,6*4)*0,15</t>
  </si>
  <si>
    <t>5,0*1,5*0,3</t>
  </si>
  <si>
    <t>4,6*1,67</t>
  </si>
  <si>
    <t>12,9*1,67</t>
  </si>
  <si>
    <t>102.50 - IO.02.50 - Přípojka vody pro SO.05</t>
  </si>
  <si>
    <t>1 - Přípojka vody pro SO.05</t>
  </si>
  <si>
    <t>Přípojka vody pro SO.05</t>
  </si>
  <si>
    <t>8,1</t>
  </si>
  <si>
    <t>8,1/2</t>
  </si>
  <si>
    <t>0,9</t>
  </si>
  <si>
    <t>0,9/2</t>
  </si>
  <si>
    <t>9,0</t>
  </si>
  <si>
    <t>9,0*15</t>
  </si>
  <si>
    <t>5,6</t>
  </si>
  <si>
    <t>0,5</t>
  </si>
  <si>
    <t>13,7848+0,4106+0,0065</t>
  </si>
  <si>
    <t>4,0+1,5</t>
  </si>
  <si>
    <t>2,0*1,67</t>
  </si>
  <si>
    <t>5,6*1,67</t>
  </si>
  <si>
    <t>102.70 - IO.02.70 - Rušení přípojek vody</t>
  </si>
  <si>
    <t>1 - Rušení přípojek vody</t>
  </si>
  <si>
    <t>Rušení přípojek vody</t>
  </si>
  <si>
    <t>2*24</t>
  </si>
  <si>
    <t>115201312LP</t>
  </si>
  <si>
    <t>Demontáž vodoměrné šachty, vč.ekolog.likvidace</t>
  </si>
  <si>
    <t>3*1,5*0,15</t>
  </si>
  <si>
    <t>4*1,5*0,15</t>
  </si>
  <si>
    <t>2,90</t>
  </si>
  <si>
    <t>10,15/2</t>
  </si>
  <si>
    <t>3,0*1,5*0,9</t>
  </si>
  <si>
    <t>4,0*1,5*0,9</t>
  </si>
  <si>
    <t>5,80</t>
  </si>
  <si>
    <t>11,6</t>
  </si>
  <si>
    <t>5,8</t>
  </si>
  <si>
    <t>5,8*15</t>
  </si>
  <si>
    <t>2*(1,5*0,9*1,0)</t>
  </si>
  <si>
    <t>3*1,5+4*1,5</t>
  </si>
  <si>
    <t>10,5</t>
  </si>
  <si>
    <t>Rozpojení potrubí, demontáž armatur, poklopu, zemní soupravy, zsalepení odbočky včetně dodávek a montáže</t>
  </si>
  <si>
    <t>provadění úprav vnitřního vodovodu ve stávající budově č. 2 a 15</t>
  </si>
  <si>
    <t>14,1950</t>
  </si>
  <si>
    <t>10,5*0,3</t>
  </si>
  <si>
    <t>(2,90+2,90+2,7)*1,67</t>
  </si>
  <si>
    <t>103.10 - IO.03.10 - Prodloužení plynovodu</t>
  </si>
  <si>
    <t>01 - Prodloužení plynovodu</t>
  </si>
  <si>
    <t xml:space="preserve">    M23 - Montáže potrubí</t>
  </si>
  <si>
    <t>Prodloužení plynovodu</t>
  </si>
  <si>
    <t>1*1,8</t>
  </si>
  <si>
    <t>159*1,5</t>
  </si>
  <si>
    <t>4,2*1,5</t>
  </si>
  <si>
    <t>324,10</t>
  </si>
  <si>
    <t>324,10/2</t>
  </si>
  <si>
    <t>9,90</t>
  </si>
  <si>
    <t>252,10</t>
  </si>
  <si>
    <t>324,10*15</t>
  </si>
  <si>
    <t>128,9</t>
  </si>
  <si>
    <t>161,90</t>
  </si>
  <si>
    <t>31,3</t>
  </si>
  <si>
    <t>(159,0+4,2)*1,5*0,2</t>
  </si>
  <si>
    <t>(159,0)*1,5*0,25*1,67</t>
  </si>
  <si>
    <t>(159,0)*1,5</t>
  </si>
  <si>
    <t>4,0*1,5</t>
  </si>
  <si>
    <t>(2*3,14*0,1)*(1)</t>
  </si>
  <si>
    <t>(159)*2</t>
  </si>
  <si>
    <t>486,4892+0,0941+0,0472</t>
  </si>
  <si>
    <t>210150607LP</t>
  </si>
  <si>
    <t>230200110LP</t>
  </si>
  <si>
    <t>Propojení na stávající plynovod, napojení pomocí navtávacího zařízení</t>
  </si>
  <si>
    <t>Uzavření nebo otevření plynového potrubí</t>
  </si>
  <si>
    <t>230250012LP</t>
  </si>
  <si>
    <t>Montáž - kontrolní svorka</t>
  </si>
  <si>
    <t>230180026R00</t>
  </si>
  <si>
    <t>Montáž trub z plastických hmot PE, PP, 90 x 5,2</t>
  </si>
  <si>
    <t>303,50</t>
  </si>
  <si>
    <t>230180070R00</t>
  </si>
  <si>
    <t>Montáž trubních dílů PE, PP, D 90 x 5,1</t>
  </si>
  <si>
    <t>230230032R00</t>
  </si>
  <si>
    <t>Hlavní tlaková zkouška vzduchem 2,5 MPa, DN 80</t>
  </si>
  <si>
    <t>230140181R00</t>
  </si>
  <si>
    <t>Montáž trubních dílů přivařovacích</t>
  </si>
  <si>
    <t>230038218R00</t>
  </si>
  <si>
    <t>Montáž přírub. armatur, 2 příruby, DN 80</t>
  </si>
  <si>
    <t>230220001R00</t>
  </si>
  <si>
    <t>Montáž zemní soupravy pro šoupátka</t>
  </si>
  <si>
    <t>230220006R00</t>
  </si>
  <si>
    <t>Montáž litinového poklopu - plynovod</t>
  </si>
  <si>
    <t>230070238R00</t>
  </si>
  <si>
    <t>Odmaštění armatur DN 80</t>
  </si>
  <si>
    <t>230210002R00</t>
  </si>
  <si>
    <t>Oprava oplášť. a izolace svarů natav. - zesílené</t>
  </si>
  <si>
    <t>(2*3,14*0,2)*2</t>
  </si>
  <si>
    <t>Geodetické zaměření plynovodu</t>
  </si>
  <si>
    <t>Fólie výstražná z PVC, šířka 33 cm+Cu vodič</t>
  </si>
  <si>
    <t>((159)*1,5)*(0,24+0,4+0,098)</t>
  </si>
  <si>
    <t>((4,2)*1,5)*(0,24)</t>
  </si>
  <si>
    <t>177,525</t>
  </si>
  <si>
    <t>177,525*19</t>
  </si>
  <si>
    <t>(159)*1,5*0,098</t>
  </si>
  <si>
    <t>(159+4,2)*1,5*(0,24+0,4)</t>
  </si>
  <si>
    <t>286136374</t>
  </si>
  <si>
    <t>Trubka plynová RC SDR17 90 x 5,2 mm x 12 m</t>
  </si>
  <si>
    <t>303,5</t>
  </si>
  <si>
    <t>28613031.M</t>
  </si>
  <si>
    <t>Elektro koleno 30° d 90 mm PE 100</t>
  </si>
  <si>
    <t>28613040.M</t>
  </si>
  <si>
    <t>Elektro koleno 45° d 90 mm PE 100</t>
  </si>
  <si>
    <t>28613049.M</t>
  </si>
  <si>
    <t>Elektro koleno 90° d 90 mm PE 100</t>
  </si>
  <si>
    <t>31946409LP</t>
  </si>
  <si>
    <t>Odbočkový T-kus redukovaný navrtávací s Š80 s hladkým koncem</t>
  </si>
  <si>
    <t>28613146.M</t>
  </si>
  <si>
    <t>Elektrovíčko KIT d 90 mm PE 100 SDR 11</t>
  </si>
  <si>
    <t>Fólie výstražná š.300mm žlutá "POZOR PLYN", vč.vodiče</t>
  </si>
  <si>
    <t>42291455.LP</t>
  </si>
  <si>
    <t>Poklop litinový - DN 80, plyn, vč.bet.desky 500x500x15</t>
  </si>
  <si>
    <t>RTS I / 2016</t>
  </si>
  <si>
    <t>35946409LP</t>
  </si>
  <si>
    <t>Zemní teleskopická souprava</t>
  </si>
  <si>
    <t>RTS II / 2016</t>
  </si>
  <si>
    <t>(3,14*2*0,1)*0,15</t>
  </si>
  <si>
    <t>4,0*1,5*0,3</t>
  </si>
  <si>
    <t>128,9*1,67</t>
  </si>
  <si>
    <t>161,90*1,67</t>
  </si>
  <si>
    <t>103.40 - IO.03.40 - Úprava přípojky plynu SO.04 </t>
  </si>
  <si>
    <t xml:space="preserve">    723 - Vnitřní plynovod</t>
  </si>
  <si>
    <t xml:space="preserve">    H723 - Vnitřní plynovod</t>
  </si>
  <si>
    <t>17,2*1,5</t>
  </si>
  <si>
    <t>20,6</t>
  </si>
  <si>
    <t>20,6/2</t>
  </si>
  <si>
    <t>16,0</t>
  </si>
  <si>
    <t>20,6*15</t>
  </si>
  <si>
    <t>6,9</t>
  </si>
  <si>
    <t>1,9</t>
  </si>
  <si>
    <t>(25,8)*1,5*0,2</t>
  </si>
  <si>
    <t>(25,8)*1,5*0,25*1,67</t>
  </si>
  <si>
    <t>(25,8)*1,5</t>
  </si>
  <si>
    <t>31,2384+0,0063</t>
  </si>
  <si>
    <t>((17,2)*1,5)*(0,24+0,4+0,098)</t>
  </si>
  <si>
    <t>19,0404</t>
  </si>
  <si>
    <t>19,0404*19</t>
  </si>
  <si>
    <t>(17,2)*1,5*0,098</t>
  </si>
  <si>
    <t>(17,2)*1,5*(0,24+0,4)</t>
  </si>
  <si>
    <t>723235215R00</t>
  </si>
  <si>
    <t>Kohout kulový, vnitř.-vnitř.z. DN 25</t>
  </si>
  <si>
    <t>H723</t>
  </si>
  <si>
    <t>998723101R00</t>
  </si>
  <si>
    <t>Přesun hmot pro vnitřní plynovod, výšky do 6 m</t>
  </si>
  <si>
    <t>0,0005</t>
  </si>
  <si>
    <t>230180010R00</t>
  </si>
  <si>
    <t>Montáž trub z plastických hmot PE, PP, 32 x 3,0</t>
  </si>
  <si>
    <t>17,2+1,1+0,8</t>
  </si>
  <si>
    <t>230180066R00</t>
  </si>
  <si>
    <t>Montáž trubních dílů PE, PP, D 32</t>
  </si>
  <si>
    <t>Montáž trubních dílů PE, PP, D 90 x 5,2</t>
  </si>
  <si>
    <t>230180069R00</t>
  </si>
  <si>
    <t>Montáž trubních dílů PE, PP, D 63</t>
  </si>
  <si>
    <t>19,1</t>
  </si>
  <si>
    <t>Geodetické zaměření přípojky plynu</t>
  </si>
  <si>
    <t>17,2</t>
  </si>
  <si>
    <t>286136352</t>
  </si>
  <si>
    <t>Trubka plynová RC ROBUST SDR11 32 x 3,0 mm</t>
  </si>
  <si>
    <t>28613126.M</t>
  </si>
  <si>
    <t>Elektro T-kus KIT d 90 mm rovnoramenný PE100 SDR11</t>
  </si>
  <si>
    <t>28613088.M</t>
  </si>
  <si>
    <t>Elektroredukce d 90- 63 mm PE 100</t>
  </si>
  <si>
    <t>28613085.M</t>
  </si>
  <si>
    <t>Elektroredukce d 63- 32 mm PE 100</t>
  </si>
  <si>
    <t>28613045.M</t>
  </si>
  <si>
    <t>Elektro koleno 90° d 32 mm PE 100</t>
  </si>
  <si>
    <t>Přechodka PE-ocel D32 x 1"vnější záv</t>
  </si>
  <si>
    <t>6,9*1,67</t>
  </si>
  <si>
    <t>11,8*1,67</t>
  </si>
  <si>
    <t>103.50 - IO.03.50 - Přípojka plynu SO.05</t>
  </si>
  <si>
    <t>H27 - Vedení trubní dálková a přípojná</t>
  </si>
  <si>
    <t>47,6</t>
  </si>
  <si>
    <t>47,6/2</t>
  </si>
  <si>
    <t>37,0</t>
  </si>
  <si>
    <t>47,6*15</t>
  </si>
  <si>
    <t>27,1</t>
  </si>
  <si>
    <t>4,4</t>
  </si>
  <si>
    <t>71,9986+0,0132</t>
  </si>
  <si>
    <t>42,6+1,1+0,8</t>
  </si>
  <si>
    <t>42,6</t>
  </si>
  <si>
    <t>Trubka plynová RC SDR11 32 x 3,0 mm</t>
  </si>
  <si>
    <t>44,5</t>
  </si>
  <si>
    <t>16,0*1,67</t>
  </si>
  <si>
    <t>27,1*1,67</t>
  </si>
  <si>
    <t>104.10 - IO.04.10 - Distribuční rozvody EGD (NN a VN trasy) (část)</t>
  </si>
  <si>
    <t xml:space="preserve">    21-M - Elektromontáže</t>
  </si>
  <si>
    <t>21-M</t>
  </si>
  <si>
    <t>220-01</t>
  </si>
  <si>
    <t>Distribuční rozvody EGD NN - realizace je v gesci EG.D - neoceňovat</t>
  </si>
  <si>
    <t>1862567614</t>
  </si>
  <si>
    <t xml:space="preserve">104.11 - IO.04.11 - Distribuční rozvody EGD VN </t>
  </si>
  <si>
    <t>Distribuční rozvody EGD VN - realizace je v gesci EG.D - neoceňovat</t>
  </si>
  <si>
    <t>104.20 - IO.04.20 - Přípojky a rozvody silnoproudu</t>
  </si>
  <si>
    <t>1 - Zemní práce - dodávka včetně montáže</t>
  </si>
  <si>
    <t>2 - Elektroinstalace - dodávka včetně montáže</t>
  </si>
  <si>
    <t>3 - Revize a zkoušky - dodávka včetně montáže</t>
  </si>
  <si>
    <t>4 - Revize a zkoušky - montáž včetně montáže</t>
  </si>
  <si>
    <t>5 - Ostatní - dodávka včetně montáže</t>
  </si>
  <si>
    <t>6 - Ostatní - montáž včetně montáže</t>
  </si>
  <si>
    <t>Geodetické vyměření nad 300m</t>
  </si>
  <si>
    <t>01 - kabelová rýha 35x80 volný terén v trubce 90mm (výkop,zához,vč.písku)</t>
  </si>
  <si>
    <t>04 - kabelová rýha 35x120 budoucí vozovka v trubce 125mm (výkop,zához,vč.písku)</t>
  </si>
  <si>
    <t>strojní výkop jámy zem.tř.3-4</t>
  </si>
  <si>
    <t>betonový základ do rostlé zeminy bez bednění - montáž</t>
  </si>
  <si>
    <t>elektroinstalace v provizorní buňce (osvětl, zásuvky) (výkr.č. 120)</t>
  </si>
  <si>
    <t>Skříňový rozvaděč RONN v provizorní buňce (výkres č.112)</t>
  </si>
  <si>
    <t>nápojný bod TYP1 (univerzální) (výkres č. 116):</t>
  </si>
  <si>
    <t>pilíř. rozvaděč prázdný š470/v1810/h220mm, vč. betobování - nápojný bod TYP2 (rozhodčí) (výkres č. 117)</t>
  </si>
  <si>
    <t>zásuvková skříň, 2ks 230V+1ks 400V/16A, IP65 (jističe, chrán.) - nápojný bod TYP2 (rozhodčí) (výkres č. 117)</t>
  </si>
  <si>
    <t>rozvaděč do výklenku prázdný cca š500/v600/h240mm, vč.betobování-nápojný bod TYP3 (reklamní panel) (výkres č. 118)</t>
  </si>
  <si>
    <t>zásuvková skříň, 230V+1ks 400V/32A, IP65 (jističe, chrán.)-nápojný bod TYP3 (reklamní panel) (výkres č. 118)</t>
  </si>
  <si>
    <t>pilíř. rozvaděč prázdný š470/v1810/h220mm, vč. betobování-nápojný bod TYP4 (univerzální) (výkres č. 119)</t>
  </si>
  <si>
    <t>zásuvková skříň, 2ks 230V+1ks 400V/32A, IP65 (jističe, chrán.)-nápojný bod TYP4 (univerzální) (výkres č. 119)</t>
  </si>
  <si>
    <t>CYKY-J 3x4</t>
  </si>
  <si>
    <t>CYKY-J 5x16</t>
  </si>
  <si>
    <t>1-CYKY-J 5x25</t>
  </si>
  <si>
    <t>1-CYKY-J 4x25</t>
  </si>
  <si>
    <t>1-CYKY-J 4x240</t>
  </si>
  <si>
    <t>plastová kabelová šachta 600x600 mm, hloubka 900mm s víkem</t>
  </si>
  <si>
    <t>plastový multikanál, 4 komory cca 270x270mm</t>
  </si>
  <si>
    <t>501</t>
  </si>
  <si>
    <t>502</t>
  </si>
  <si>
    <t>doprava metriálu po staveništi</t>
  </si>
  <si>
    <t>601</t>
  </si>
  <si>
    <t>602</t>
  </si>
  <si>
    <t>603</t>
  </si>
  <si>
    <t>604</t>
  </si>
  <si>
    <t>104.21 - IO.04.21 - Provizorní rozvodna</t>
  </si>
  <si>
    <t xml:space="preserve">    24-M - Montáže vzduchotechnických zařízení</t>
  </si>
  <si>
    <t>815359704</t>
  </si>
  <si>
    <t>6,1*2,5*0,5</t>
  </si>
  <si>
    <t>42748551</t>
  </si>
  <si>
    <t>1067330822</t>
  </si>
  <si>
    <t>7,625*5</t>
  </si>
  <si>
    <t>1045759149</t>
  </si>
  <si>
    <t>7,625*1,8</t>
  </si>
  <si>
    <t>1216419982</t>
  </si>
  <si>
    <t>6,1*2,5</t>
  </si>
  <si>
    <t>271532212</t>
  </si>
  <si>
    <t>Podsyp pod základové konstrukce se zhutněním a urovnáním povrchu z kameniva hrubého, frakce 16 - 32 mm</t>
  </si>
  <si>
    <t>1438354573</t>
  </si>
  <si>
    <t>https://podminky.urs.cz/item/CS_URS_2022_02/271532212</t>
  </si>
  <si>
    <t>1540189614</t>
  </si>
  <si>
    <t>210-01</t>
  </si>
  <si>
    <t>M+D mobilní buňka 6100x2500x2800m- samonosná ocel.kce vč. povrchové úpravy, zastřešení a vnější obložení stěn ocel Pz plech s výplní minerální vatou 60mm stěny a 80mm střecha, vnitřní obložení z DTD laminovanou, podlaha ocel.plech, vč. osvětlení a vešketrého vybavení</t>
  </si>
  <si>
    <t>-1235808514</t>
  </si>
  <si>
    <t>24-M</t>
  </si>
  <si>
    <t>Montáže vzduchotechnických zařízení</t>
  </si>
  <si>
    <t>240-01</t>
  </si>
  <si>
    <t>Větrání a chlazení dle požadovaných parametrů v TZ</t>
  </si>
  <si>
    <t>-1738122357</t>
  </si>
  <si>
    <t>104.30 - IO.04.30 - Venkovní areálové osvětlení (část)</t>
  </si>
  <si>
    <t>M21 - Venkovní areálové osvětlení</t>
  </si>
  <si>
    <t xml:space="preserve">    1 - Zemní práce - dodávka včetně montáže</t>
  </si>
  <si>
    <t xml:space="preserve">    2 - Zemní práce - montáž včetně montáže</t>
  </si>
  <si>
    <t xml:space="preserve">    3 - Elektroinstalace - dodávka včetně montáže</t>
  </si>
  <si>
    <t xml:space="preserve">    4 - Revize a zkoušky - dodávka včetně montáže</t>
  </si>
  <si>
    <t xml:space="preserve">    5 - Revize a zkoušky - montáž včetně montáže</t>
  </si>
  <si>
    <t xml:space="preserve">    6 - Ostatní - dodávka včetně montáže</t>
  </si>
  <si>
    <t xml:space="preserve">    7 - Ostatní - montáž včetně montáže</t>
  </si>
  <si>
    <t>Venkovní areálové osvětlení</t>
  </si>
  <si>
    <t>kabelová rýha 35x80 volný terén v trubce 75mm a v pískovém loži</t>
  </si>
  <si>
    <t>kabelová rýha 35x120 budoucí vozovka v trubce 75mm</t>
  </si>
  <si>
    <t>kabelový betonový žlab 150x130mm (uvnitř), 1m s poklopem (pod zpevněnou plochu)</t>
  </si>
  <si>
    <t>Pouzdrový základ pro bezpaticové stožáry 4-6m - areálové osvětlení</t>
  </si>
  <si>
    <t>odvoz zeminy tuna - uložení na skládku</t>
  </si>
  <si>
    <t>odvoz suti tuna - uložení na skládku</t>
  </si>
  <si>
    <t>osetí povrchu travou</t>
  </si>
  <si>
    <t>zabezpečení výkopů proti vstupu nepovolaných osob páskou/podlážkou</t>
  </si>
  <si>
    <t>provizorní přechody pro chodce a vjezdy vozidel</t>
  </si>
  <si>
    <t>Pouzdrový základ pro stožáry paticové sklopné 6m</t>
  </si>
  <si>
    <t>Pouzdrový základ pro stožáry paticové sklopné 10m</t>
  </si>
  <si>
    <t>Pouzdrový základ pro stožáry paticové sklopné 12m</t>
  </si>
  <si>
    <t>Zemní práce - montáž včetně montáže</t>
  </si>
  <si>
    <t>Pomocný montér</t>
  </si>
  <si>
    <t>zem.pás. 30x4 (0,95 kg/m)</t>
  </si>
  <si>
    <t>drát 8 mm (0,40 kg/m)</t>
  </si>
  <si>
    <t>svorka připojovací SP</t>
  </si>
  <si>
    <t>antikorozní ošetření spojů a uzemňovacích přívodů</t>
  </si>
  <si>
    <t>Ukončení kabelu smršťovací záklopkou 5x16mm2</t>
  </si>
  <si>
    <t>Krabice IP65,šedá,bezhalog.(110x110x67mm)</t>
  </si>
  <si>
    <t>Stožár bezpaticový sadový žár. zinek - 5m výška světel. bodu</t>
  </si>
  <si>
    <t>stožárová výzbroj - 1 pojistková, IP54</t>
  </si>
  <si>
    <t>omega == výložník příložný na stožár vč. nerez pásků, vyložení 0,5m</t>
  </si>
  <si>
    <t>VO3 == svítidlo LED dle knihy svítidel (dokument č. 002)</t>
  </si>
  <si>
    <t>CYKY-O 2x2.5 (DALI)</t>
  </si>
  <si>
    <t>CYKY-O 2x4 (DALI)</t>
  </si>
  <si>
    <t>Ukončení kabelu smršťovací záklopkou 5x10mm2</t>
  </si>
  <si>
    <t>*Stožár paticový sklopný žár. zinek - 6m výška světel. bodu (inline400m,pumptr.)</t>
  </si>
  <si>
    <t>stožárová výzbroj - 2 pojistková, IP54</t>
  </si>
  <si>
    <t>stožárová výzbroj - 3 pojistková, IP54</t>
  </si>
  <si>
    <t>pí == skupinový výložník pozink výška=0,2m na 6m stožár pro 1 svítidlo</t>
  </si>
  <si>
    <t>pí == skupinový výložník pozink výška=0,2m na 6m stožár pro 2 svítidla</t>
  </si>
  <si>
    <t>pí == skupinový výložník pozink výška=0,2m na 6m stožár pro 3-4 svítidla</t>
  </si>
  <si>
    <t>*Stožár paticový sklopný žár. zinek - 10m výška světel. bodu (inline 200m)</t>
  </si>
  <si>
    <t>pí == skupinový výložník pozink výška=0,2m na 10m stožár pro 2 svítidla</t>
  </si>
  <si>
    <t>pí == skupinový výložník pozink výška=0,2m na 10m stožár pro 3 svítidla</t>
  </si>
  <si>
    <t>*Stožár paticový sklopný žár. zinek - 12m výška světel. bodu (hřiště)</t>
  </si>
  <si>
    <t>pí == skupinový výložník pozink výška=0,2m na 12m stožár pro 2 svítidla</t>
  </si>
  <si>
    <t>pí == skupinový výložník pozink výška=0,2m na 12m stožár pro 4 svítidla</t>
  </si>
  <si>
    <t>OS1 == svítidlo LED dle knihy svítidel (dokument č. 002)</t>
  </si>
  <si>
    <t>OSI2 == svítidlo LED dle knihy svítidel (dokument č. 002)</t>
  </si>
  <si>
    <t>OSI4 == svítidlo LED dle knihy svítidel (dokument č. 002)</t>
  </si>
  <si>
    <t>OSP == svítidlo LED dle knihy svítidel (dokument č. 002)</t>
  </si>
  <si>
    <t>Krabice IP65,šedá (93x93x55mm) rozbočení DALI ve stožáru</t>
  </si>
  <si>
    <t>zpracování dílenské dokumentace elektro</t>
  </si>
  <si>
    <t>503</t>
  </si>
  <si>
    <t>Vytyčení trati kabelového vedení ve volném terénu</t>
  </si>
  <si>
    <t>Geodetické zaměření nad 300m</t>
  </si>
  <si>
    <t>Plošina automobilová do 20m vč. dopravy</t>
  </si>
  <si>
    <t>d</t>
  </si>
  <si>
    <t>Jeřáb do 20t vč. dopravy</t>
  </si>
  <si>
    <t>605</t>
  </si>
  <si>
    <t>Doprava po staveništi</t>
  </si>
  <si>
    <t>606</t>
  </si>
  <si>
    <t>607</t>
  </si>
  <si>
    <t>Zařízení staveniště</t>
  </si>
  <si>
    <t>608</t>
  </si>
  <si>
    <t>Vytýčení inženýrských sítí EGD v místě souběhu a křížení</t>
  </si>
  <si>
    <t>609</t>
  </si>
  <si>
    <t>Vytýčení inženýrských sítí GasNet v místě souběhu a křížení</t>
  </si>
  <si>
    <t>610</t>
  </si>
  <si>
    <t>Vytýčení inženýrských sítí Cetin v místě souběhu a křížení</t>
  </si>
  <si>
    <t>611</t>
  </si>
  <si>
    <t>Vytýčení inženýrských sítí VaK v místě souběhu a křížení</t>
  </si>
  <si>
    <t>Vytýčení inženýrských sítí VO v místě souběhu a křížení</t>
  </si>
  <si>
    <t>613</t>
  </si>
  <si>
    <t>Spolupráce a kontrola inženýrských sítí, převzetí správcem sítě EGD</t>
  </si>
  <si>
    <t>614</t>
  </si>
  <si>
    <t>Spolupráce a kontrola inženýrských sítí, převzetí správcem sítě GasNet</t>
  </si>
  <si>
    <t>615</t>
  </si>
  <si>
    <t>Spolupráce a kontrola inženýrských sítí, převzetí správcem sítě Cetin</t>
  </si>
  <si>
    <t>Spolupráce a kontrola inženýrských sítí, převzetí správcem sítě VaK</t>
  </si>
  <si>
    <t>617</t>
  </si>
  <si>
    <t>Spolupráce a kontrola inženýrských sítí, převzetí TSB správcem sítě VO</t>
  </si>
  <si>
    <t>618</t>
  </si>
  <si>
    <t>Očištění komunikací (vozovka a chodníky) čistícim vozem</t>
  </si>
  <si>
    <t>701</t>
  </si>
  <si>
    <t>702</t>
  </si>
  <si>
    <t>703</t>
  </si>
  <si>
    <t>bourání betonu ve výkopu strojním kladivem</t>
  </si>
  <si>
    <t>704</t>
  </si>
  <si>
    <t>Převzetí chodníků od města</t>
  </si>
  <si>
    <t>705</t>
  </si>
  <si>
    <t>Předání chodníků zpět městu</t>
  </si>
  <si>
    <t>706</t>
  </si>
  <si>
    <t>Technologická přestávka</t>
  </si>
  <si>
    <t>104.40 - IO.04.40 - Veřejné osvětlení</t>
  </si>
  <si>
    <t>M21 - Veřejné osvětlení</t>
  </si>
  <si>
    <t xml:space="preserve">    101 - Zemní práce - dodávka včetně montáže</t>
  </si>
  <si>
    <t xml:space="preserve">    4 - Elektroinstalace - montáž včetně montáže</t>
  </si>
  <si>
    <t xml:space="preserve">    5 - Revize a zkoušky - dodávka včetně montáže</t>
  </si>
  <si>
    <t xml:space="preserve">    6 - Revize a zkoušky - montáž včetně montáže</t>
  </si>
  <si>
    <t xml:space="preserve">    7 - Ostatní - dodávka včetně montáže</t>
  </si>
  <si>
    <t xml:space="preserve">    8 - Ostatní - montáž včetně montáže</t>
  </si>
  <si>
    <t>Veřejné osvětlení</t>
  </si>
  <si>
    <t>kabelová rýha 35x80 volný terén v trubce 63mm a v pískovém loži</t>
  </si>
  <si>
    <t>kabelová rýha 35x120 budoucí vozovka v trubce 63mm</t>
  </si>
  <si>
    <t>dvouplášťová ochranná trubka PVC DN110mm do země</t>
  </si>
  <si>
    <t>Pouzdrový základ pro bezpaticové stožáry 4-6m - veřejné osvětlení</t>
  </si>
  <si>
    <t>Pouzdrový základ pro bezpaticové stožáry 7-8m - veřejné osvětlení</t>
  </si>
  <si>
    <t>CYKY-J 4x16</t>
  </si>
  <si>
    <t>trubka tuhá střední mech.odolnost 50mm UV odolná, vč. příchytek, spojek atd.</t>
  </si>
  <si>
    <t>rozvaděč RVO dle standardu TSB (elektroměr, spínání, řízení...) (v souladu s dokum.č.003)</t>
  </si>
  <si>
    <t>zprovoznění komunikace MSB, párování se svítidly VO (v souladu s dokum.č.003)</t>
  </si>
  <si>
    <t>rozvaděč (3)RF5:5 rozppínací skříň VO dle standardu TSB (v souladu s dokum.č.003, výkr.č.110)</t>
  </si>
  <si>
    <t>dozbrojení odpojovače do stávajícího R-0416-011 pro napojení záložního kabelu</t>
  </si>
  <si>
    <t>4m stožár VO == sadový dle TSB, bezpaticový, stupňovitý, žár. zinek (v souladu s dokum.č.003)</t>
  </si>
  <si>
    <t>5m stožár VO == sadový dle TSB, bezpaticový, stupňovitý, žár. zinek (v souladu s dokum.č.003)</t>
  </si>
  <si>
    <t>6m stožár VO == silniční dle TSB, bezpaticový, stupňovitý, žár. zinek (v souladu s dokum.č.003)</t>
  </si>
  <si>
    <t>alfa výložník == silniční, jednoduchý, výška 2m, vyložení 1m, žár.zinek (v souladu s dokum.č.003)</t>
  </si>
  <si>
    <t>8m stožár VO == sadový dle TSB, bezpaticový, stupňovitý, žár. zinek (v souladu s dokum.č.003)</t>
  </si>
  <si>
    <t>beta výložník == sadový; dvojitý 180°; výška 0,1m; vyložení 0,2m; žár.zinek (v souladu s dokum.č.003)</t>
  </si>
  <si>
    <t>stožárová výzbroj - 1 pojistková, IP54 (v souladu s dokum.č.003)</t>
  </si>
  <si>
    <t>stožárová výzbroj - 2 pojistková, IP54 (v souladu s dokum.č.003)</t>
  </si>
  <si>
    <t>označení stožárů štítky dle standardu TSB externí firmou (v souladu s dokum.č.003, dle pokynů TSB)</t>
  </si>
  <si>
    <t>VO1 == svítidlo LED dle knihy svítidel (dokument č.002)</t>
  </si>
  <si>
    <t>VO3 == svítidlo LED dle knihy svítidel (dokument č.002)</t>
  </si>
  <si>
    <t>VOL == svítidlo LED dle knihy svítidel (dokument č.002)</t>
  </si>
  <si>
    <t>Elektroinstalace - montáž včetně montáže</t>
  </si>
  <si>
    <t>demontáž stávajícího stožáru VO včetně svítidla (příjezdová cesta, výkres č.106)</t>
  </si>
  <si>
    <t>obnažení a zatažení kabelu VO do stožáru S-0841-042 (výkres č.106)</t>
  </si>
  <si>
    <t>demontáž 5ks stožárů + likvidace (do sběrných surovin vázaných smlouvou s TSB)</t>
  </si>
  <si>
    <t>demontáž 5ks svítidel + odevzdání na pobočku TSB</t>
  </si>
  <si>
    <t>spolupráce/koordinace s pracovníkem TSB</t>
  </si>
  <si>
    <t>707</t>
  </si>
  <si>
    <t>708</t>
  </si>
  <si>
    <t>709</t>
  </si>
  <si>
    <t>710</t>
  </si>
  <si>
    <t>715</t>
  </si>
  <si>
    <t>716</t>
  </si>
  <si>
    <t>717</t>
  </si>
  <si>
    <t>718</t>
  </si>
  <si>
    <t>801</t>
  </si>
  <si>
    <t>802</t>
  </si>
  <si>
    <t>803</t>
  </si>
  <si>
    <t>804</t>
  </si>
  <si>
    <t>805</t>
  </si>
  <si>
    <t>806</t>
  </si>
  <si>
    <t>104.51 - IO.04.51 Přeložka veřejného osvětlení cyklostezka u lávky</t>
  </si>
  <si>
    <t xml:space="preserve">    2 - Elektroinstalace - dodávka včetně montáže</t>
  </si>
  <si>
    <t xml:space="preserve">    3 - Elektroinstalace - montáž včetně montáže</t>
  </si>
  <si>
    <t>snížení terénu pod lávkou:</t>
  </si>
  <si>
    <t>kabelová rýha 50x80 volný terén vč. trubek 63mm a 110mm a HDPE 40mm,zához</t>
  </si>
  <si>
    <t>spojka ochranné trubky 63mm a 100mm a HDPE40/33</t>
  </si>
  <si>
    <t>vykopání stávajícího stožáru 6-8m v rovině zem.tř.3</t>
  </si>
  <si>
    <t>Pouzdrový základ pro stožáry VO 4-6m - klasický</t>
  </si>
  <si>
    <t>výměna napájecího kabelu ve stávající trubce mezi skříněmi VO:</t>
  </si>
  <si>
    <t>kabel.rýha 65cm/šíř. 100cm/hl. zem.tř.3</t>
  </si>
  <si>
    <t>ruč.zához.kab.rýhy 65cm šíř.100cm hl.zem.tř.3</t>
  </si>
  <si>
    <t>fólie výstražná z PVC šířky 22cm - montáž</t>
  </si>
  <si>
    <t>písek kopaný (štěrk)</t>
  </si>
  <si>
    <t>demontáž a opětovná montáž stožáru pod lávkou</t>
  </si>
  <si>
    <t>1-CYKY-J 4x35</t>
  </si>
  <si>
    <t>dozbrojení 2ks 3fáz. odpínačů vel.1 do skříně R-0416-011</t>
  </si>
  <si>
    <t>Ukončení kabelu smršťovací záklopkou 4x16mm2</t>
  </si>
  <si>
    <t>Ukončení kabelu smršťovací záklopkou 4x35mm2</t>
  </si>
  <si>
    <t>antikorozní ošetření spojů</t>
  </si>
  <si>
    <t>demontáž kabelu 4x35 až 50mm2 uložený kabel - Cu</t>
  </si>
  <si>
    <t>součinnost správce TSB (kontrola před záhozem, odemčení rozvaděčů, apod)</t>
  </si>
  <si>
    <t>Plošina vč. dopravy</t>
  </si>
  <si>
    <t>Doprava materiálu po staveništi</t>
  </si>
  <si>
    <t>dočasné uskladnění stožáru se svítidlem</t>
  </si>
  <si>
    <t>Úprava stávajícího rozvaděče</t>
  </si>
  <si>
    <t>105.10 - IO05.10 - Přípojky a rozvody slaboproudu</t>
  </si>
  <si>
    <t>05.10.01 - Strukturovaná kabeláž</t>
  </si>
  <si>
    <t>103 - Rozvaděče, ukončovací hw</t>
  </si>
  <si>
    <t>Mikrotrubička 10/8 HDPE tenkostěnná</t>
  </si>
  <si>
    <t>Drobný instalační materiál</t>
  </si>
  <si>
    <t>INSTALACE KABELOVÝCH CHRÁNIČEK A PŘÍSLUŠENSTVÍ</t>
  </si>
  <si>
    <t>Optický kabel 4vl. SM OS2 vhodný pro venkovní použití k zafukování do trubek a mikrotr ubiček</t>
  </si>
  <si>
    <t>Rozvaděče, ukončovací hw</t>
  </si>
  <si>
    <t>Rack 42U, 800x800mm skl. dveře, rozebíratelý rám</t>
  </si>
  <si>
    <t>Optický panel 24 SC SM + vybavení do vany</t>
  </si>
  <si>
    <t>Optický rozvaděč/box pro umístnění na DIN lištu pro 4 SC simplex spojek, kabelová průchodka, držáky svárů, vč. 4ks spojek SC</t>
  </si>
  <si>
    <t>Nástěnný optický box 4xSC/LC/E2000, kabelová průchodka, držáky svárů, vč. 4ks spojek SC; IP67</t>
  </si>
  <si>
    <t>05.10.2 - CCTV</t>
  </si>
  <si>
    <t>104 - Záznamové, ovládací komponenty, aktivní prvky, UPS</t>
  </si>
  <si>
    <t>105 - SW, příslušenství</t>
  </si>
  <si>
    <t>PatchCord 2m LC/SC SM</t>
  </si>
  <si>
    <t>Kabel CYKY-J 3Cx2,5</t>
  </si>
  <si>
    <t>Vodič CY 6 modrý</t>
  </si>
  <si>
    <t>5 Mpx kompaktní Starlight IP kamera, exteriérová, Day/Night s mechanickým IR filtrem, Smart IR LED s dosvitem 50 m, 1/2.7" 5 Megapixel progressive scan CMOS, rozlišení 2592 x 1944 px @ 20 fps, citlivost 0,015 lx / F1.5, motor zoom objektiv 2,7–13,5 mm / F1.5, úhel záběru 100°–28°, BLC, HLC, AWB, AGC, WDR, ROI, 3DNR, defog, inteligentní funkce, zachycení obličeje, komprese H.265+ / H.265 / H.264+ / H.264 / H.264H / H.264B / MJPEG, ONVIF kompatibilní, alarm I/O 2/1, audio I/O 1/1, slot na MicroSD kartu max. 256 GB, napájení 12 V DC, 908 mA, ePoE, pracovní teplota od -30 °C do +60 °C, IP 67, IK 10, podpora RTMP, rozměry 273,2 × 95,0 x 95,0 mm, hmotnost 1,11 kg</t>
  </si>
  <si>
    <t>Montážní a propojovací box</t>
  </si>
  <si>
    <t>Adaptér pro uchycení kamery na sloup</t>
  </si>
  <si>
    <t>Lomený výložník na stožár průměr 60mm délka ramene 300mm úhel 8° úhlová redukce na sloup</t>
  </si>
  <si>
    <t>Venkovní ocelový rozváděč vyhovující požadavkům EN 61439-1 (certifikováno u TUV SUD). Rozváděč je optimalizovaný zejména pro venkovní instalace průmyslových switchů, PLC a IO modulů METEL. Do rozváděče mohou být rovněž osazeny zařízení jiných výrobců. Rozváděč je osazen těmito komponenty: Jistič 4A, napájecí zdroj 48VDC/120W, rozměry: 400 x 300 x 200 mm, 230VAC</t>
  </si>
  <si>
    <t>Montážní sada pro instalaci rozváděčů OH.... na sloup</t>
  </si>
  <si>
    <t>3244800</t>
  </si>
  <si>
    <t>Zámek pro ocelové rozvaděče typu řady OH</t>
  </si>
  <si>
    <t>Jistič 16A, C/1 (10kA)</t>
  </si>
  <si>
    <t>Přepěťová ochrana typu 3 (D) podle normy ČSN EN 61643-11. Montáž je na DIN lištu 35mm. Použití: jako 3.stupeň ochrany před přepětím, instalace do rozvodů malého napětí v blízkosti chráněného zařízení.</t>
  </si>
  <si>
    <t>INSTALACE ROZVADĚČŮ A PŘÍSLUŠENSTVÍ</t>
  </si>
  <si>
    <t>Záznamové, ovládací komponenty, aktivní prvky, UPS</t>
  </si>
  <si>
    <t>Průmyslový switch pro kruhovou topologii s 2x SFP slot, 1x GE port, 4x Fast Ethernet port s PoE 25W / 2 porty až 60W, přepěťové ochrany FE portů 1000A, 2x DI s podporou vyvážených smyček, 1x programovatelné NO/NC RELÉ výstup, 2x RS485 / 1x RS422 BUS (podpora MIOS modulů, TCP server, UDP mode), USB port pro lokální management, redundantní vstup napájení, přepěťové ochrany na všech vstupech, EVENT MANAGEMENT: SMTP, TCP eventy, ETH eventy, HTTP klient (řízení kamer), 8x IPWatchdog.... , provozní teplota –40…+70°C, VLAN, QoS, IGMP, SNMPv2/v3, SNTP, instalace na rovný podklad nebo DIN35, 12VDC/24VDC/48VDC/12VAC/24VAC/56VDC</t>
  </si>
  <si>
    <t>SFP modul, Small Form-factor Pluggable transceivery, 1000BaseBX (2G), Tx1550nm/Rx1310nm , MM/SM univerzální, WDM (obousměrná komunikace po jednom vláknu), rozsah pracovních teplot od -40 do +70 °C, 3.3VDC, optický konektor SC/PC.</t>
  </si>
  <si>
    <t>Výkonný síťový videorekordér (NVR) pro záznam až 128 IP kamer. Záznamová rychlost až 512Mbps nebo 400Mbps při RAID. Podpora komprese H.264, H.264+ a H.265 a kamer s rozlišením až 12MP. Do NVR lze nainstalovat 16x HDD s kapacitou až 16x 8TB a podporou RAID. Otevřená platforma s podporou kamer i jiných výrobců na platformě ONVIF</t>
  </si>
  <si>
    <t>SATA DISK 8000GB, IntelliPower, 7200 rpm, vhodný do podmínek 24/7, pro PC Videoserver, DVR, NAS, záruka 36 měsíců</t>
  </si>
  <si>
    <t>LCD LED monitor, 19", s úhlopříčkou 18.5" s rozlišením 1366x768 a konektory 1x HDMI, 1x VGA, 230V</t>
  </si>
  <si>
    <t>Set klávesnice a myš USB</t>
  </si>
  <si>
    <t>19" výsuv.police 650mm plnovýsuv,nosn.45kg černá</t>
  </si>
  <si>
    <t>L2/L3 Management přepínač 16x 1/10GbE SFP+, 4x 10/100/1000 RJ-45 port , modulární zdroj 230V AC</t>
  </si>
  <si>
    <t>Smart-UPS 3000VA / 2,7 kW LCD RM 2U; 8x zásuvky IEC 320 C13, LAN RJ45</t>
  </si>
  <si>
    <t>3721000000</t>
  </si>
  <si>
    <t>INSTALACE OVL. PRVKŮ, NVT, AP, UPS A PŘÍSLŠENSTVÍ</t>
  </si>
  <si>
    <t>Profesionální software pro monitorování, nahrávání a ovládání megapixelových kamer a web serverů, podpora dalších značek, klientský software , neomezený počet klientů připojených v jeden čas, možnost nahrávat kamery do rozlišení 7K, virtual matrix pro více monitorů ovladatelných pomocí jedné klávesnice a myši, s možnosti úpravy velikosti oken, zahájení spolupráce mezi klientskými stanicemi - odevzdání digitálního zoomu kamery jinému operátorovi, synchronizovat uživatele s Active Directory existující sítě, možnost posunout automaticky alarm na dalšího uživatele v případě nečinnosti, systém odolný vůči posunu na letní čas, možnost zobrazit webovou stránku přímo v okně softwaru, sdílení uživatelských oprávnění automaticky mezi servery, komprimace, uchovávání kvality obrazu, inteligentní řízení transportu obrázků v systému, ovlivňující hardware pro maximální výkon systému</t>
  </si>
  <si>
    <t>1962631766</t>
  </si>
  <si>
    <t>05.10.3 - PZTS</t>
  </si>
  <si>
    <t>Ústředna PZTS se zdrojem osmilinková + Aku 65 Ah</t>
  </si>
  <si>
    <t>Aplikace Klient pro správu</t>
  </si>
  <si>
    <t>GSM brána se simulací telefonní linky a 2 vstupy / 2 výstupy pro SMS</t>
  </si>
  <si>
    <t>Záplavový detektor</t>
  </si>
  <si>
    <t>Zprovoznění napojení systému na PCO</t>
  </si>
  <si>
    <t>05.10.4 - TRASY</t>
  </si>
  <si>
    <t>102 - Zemní práce</t>
  </si>
  <si>
    <t>103 - Ostatní</t>
  </si>
  <si>
    <t>Kabelová chránička HDPE 40/33</t>
  </si>
  <si>
    <t>Spojka/koncovka Plasson</t>
  </si>
  <si>
    <t>Odbočka Plasson</t>
  </si>
  <si>
    <t>Kabelová chránička DN110</t>
  </si>
  <si>
    <t>Kabelová komora HDPE 1330x880x920mm, včetně plastového víka</t>
  </si>
  <si>
    <t>INSTALACE KABELOVých KOMOR A PŘÍSLUŠENSTVÍ</t>
  </si>
  <si>
    <t>Výstražná fólie š.33 oranžová</t>
  </si>
  <si>
    <t>Drobný montážní a instalační materiál</t>
  </si>
  <si>
    <t>Kov. kabel. Žlab 300X100, vč.úchytného materiálu</t>
  </si>
  <si>
    <t>Kříž kabelové rezervy 695mm, výška 140mm, pozinkovaný</t>
  </si>
  <si>
    <t>Víko kříže kabelové rezervy 695mm, průměr 700mm, výška 150mm, bílé, plastové</t>
  </si>
  <si>
    <t>Hloubení kabelové rýhy 35cm šir.,max. 80cm hlub.,zem.tř.4</t>
  </si>
  <si>
    <t>Zř.kab.lože,kop.pís.,tl.zás.vrst.10cm,cihly na šíř.35cm</t>
  </si>
  <si>
    <t>Zř.kab.lože,beton.vrst.10cm,</t>
  </si>
  <si>
    <t>836 550,00</t>
  </si>
  <si>
    <t>Betonový základ do bednění</t>
  </si>
  <si>
    <t>Ruční zához kab.rýhy,šíř.35cm,hloub.max. 80cm,zemina třídy 4, vč. Hutnění</t>
  </si>
  <si>
    <t>Ostatní nespecifikované terénní a povrchové úpravy</t>
  </si>
  <si>
    <t>Vytýčení stávajících IS</t>
  </si>
  <si>
    <t>Zaměření venkovních rozvodů</t>
  </si>
  <si>
    <t>Ztížené podmínky pro montáže</t>
  </si>
  <si>
    <t>Nájem zdviž. plošin</t>
  </si>
  <si>
    <t>900.1 - Vedlejší rozpočtové náklady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</si>
  <si>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</si>
  <si>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</si>
  <si>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</si>
  <si>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</si>
  <si>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VRN9 - Ostatní náklady</t>
  </si>
  <si>
    <t>VRN</t>
  </si>
  <si>
    <t>VRN1</t>
  </si>
  <si>
    <t>Průzkumné, geodetické a projektové práce</t>
  </si>
  <si>
    <t>11100-001</t>
  </si>
  <si>
    <t>Vytýčení inženýrských sítí</t>
  </si>
  <si>
    <t>Kč</t>
  </si>
  <si>
    <t>636364480</t>
  </si>
  <si>
    <t>11100-002</t>
  </si>
  <si>
    <t>Geodetické vytýčení stavby</t>
  </si>
  <si>
    <t>-1820760665</t>
  </si>
  <si>
    <t>11100-003</t>
  </si>
  <si>
    <t xml:space="preserve">Výrobní a dílenská dokumentace </t>
  </si>
  <si>
    <t>759499315</t>
  </si>
  <si>
    <t>VRN3</t>
  </si>
  <si>
    <t>11200-001.1</t>
  </si>
  <si>
    <t>Zařízení staveniště - zřízení</t>
  </si>
  <si>
    <t>-78665235</t>
  </si>
  <si>
    <t>11200-001.2</t>
  </si>
  <si>
    <t>Zařízení staveniště - provoz</t>
  </si>
  <si>
    <t>-106785601</t>
  </si>
  <si>
    <t>11200-001.3</t>
  </si>
  <si>
    <t>Zařízení staveniště - odstranění</t>
  </si>
  <si>
    <t>143050210</t>
  </si>
  <si>
    <t>11200-001.4</t>
  </si>
  <si>
    <t>Zařízení staveniště - náklady na energie</t>
  </si>
  <si>
    <t>1562597850</t>
  </si>
  <si>
    <t>11200-002</t>
  </si>
  <si>
    <t>Dočasné plochy</t>
  </si>
  <si>
    <t>-1898337575</t>
  </si>
  <si>
    <t>11200-003</t>
  </si>
  <si>
    <t>Oplocení</t>
  </si>
  <si>
    <t>-449075869</t>
  </si>
  <si>
    <t>VRN4</t>
  </si>
  <si>
    <t>Inženýrská činnost</t>
  </si>
  <si>
    <t>11300-001</t>
  </si>
  <si>
    <t>Náklady na technika BOZP na stavbě</t>
  </si>
  <si>
    <t>-1029236080</t>
  </si>
  <si>
    <t>11300-002</t>
  </si>
  <si>
    <t>Koordinační činnost</t>
  </si>
  <si>
    <t>-1271378671</t>
  </si>
  <si>
    <t>11300-003</t>
  </si>
  <si>
    <t>Inženýrská činnost, kompletační a koordinační</t>
  </si>
  <si>
    <t>159724456</t>
  </si>
  <si>
    <t>11300-004</t>
  </si>
  <si>
    <t>Dokumentace Požární ochrany (poplachové směrnice, evakuační plán, operativní karta, apod.)</t>
  </si>
  <si>
    <t>-1390343593</t>
  </si>
  <si>
    <t>11300-005</t>
  </si>
  <si>
    <t>Náklady vzniklé v souvislosti s předáním stavby, zajištění kolaudace, vč. kladných DOSS a účastníků</t>
  </si>
  <si>
    <t>-1629934206</t>
  </si>
  <si>
    <t>VRN9</t>
  </si>
  <si>
    <t>90200-002</t>
  </si>
  <si>
    <t>Dočasná dopravní opatření</t>
  </si>
  <si>
    <t>1262616420</t>
  </si>
  <si>
    <t>90200-003</t>
  </si>
  <si>
    <t>Užívání veřejných ploch a prostranství</t>
  </si>
  <si>
    <t>808774739</t>
  </si>
  <si>
    <t>90200-004</t>
  </si>
  <si>
    <t>Bezpečnostní a hygienická opatření na staveništi</t>
  </si>
  <si>
    <t>-1852808471</t>
  </si>
  <si>
    <t>90200-005</t>
  </si>
  <si>
    <t>Fotodokumentace o postupu prací</t>
  </si>
  <si>
    <t>-858636502</t>
  </si>
  <si>
    <t>90200-007</t>
  </si>
  <si>
    <t>Kontrola hluku</t>
  </si>
  <si>
    <t>-1923975161</t>
  </si>
  <si>
    <t>90200-008</t>
  </si>
  <si>
    <t>Ochrana stomů v areálu, provizorní, po dobu výstavby</t>
  </si>
  <si>
    <t>-2036982337</t>
  </si>
  <si>
    <t>90200-009</t>
  </si>
  <si>
    <t xml:space="preserve">Zkoušky, revize, vzorkování a další nespecifikované náklady_x000d_
</t>
  </si>
  <si>
    <t>-2041485473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</si>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</sst>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1" fillId="0" borderId="0" applyNumberFormat="0" applyFill="0" applyBorder="0" applyAlignment="0" applyProtection="0"/>
  </cellStyleXfs>
  <cellXfs count="38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167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4" fontId="23" fillId="0" borderId="23" xfId="0" applyNumberFormat="1" applyFont="1" applyBorder="1" applyAlignment="1" applyProtection="1">
      <alignment vertical="center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39" fillId="0" borderId="23" xfId="0" applyFont="1" applyBorder="1" applyAlignment="1" applyProtection="1">
      <alignment horizontal="center" vertical="center"/>
    </xf>
    <xf numFmtId="49" fontId="39" fillId="0" borderId="23" xfId="0" applyNumberFormat="1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left" vertical="center" wrapText="1"/>
    </xf>
    <xf numFmtId="0" fontId="39" fillId="0" borderId="23" xfId="0" applyFont="1" applyBorder="1" applyAlignment="1" applyProtection="1">
      <alignment horizontal="center" vertical="center" wrapText="1"/>
    </xf>
    <xf numFmtId="167" fontId="39" fillId="0" borderId="23" xfId="0" applyNumberFormat="1" applyFont="1" applyBorder="1" applyAlignment="1" applyProtection="1">
      <alignment vertical="center"/>
    </xf>
    <xf numFmtId="4" fontId="39" fillId="2" borderId="23" xfId="0" applyNumberFormat="1" applyFont="1" applyFill="1" applyBorder="1" applyAlignment="1" applyProtection="1">
      <alignment vertical="center"/>
      <protection locked="0"/>
    </xf>
    <xf numFmtId="4" fontId="39" fillId="0" borderId="23" xfId="0" applyNumberFormat="1" applyFont="1" applyBorder="1" applyAlignment="1" applyProtection="1">
      <alignment vertical="center"/>
    </xf>
    <xf numFmtId="0" fontId="40" fillId="0" borderId="4" xfId="0" applyFont="1" applyBorder="1" applyAlignment="1">
      <alignment vertical="center"/>
    </xf>
    <xf numFmtId="0" fontId="39" fillId="2" borderId="15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41" fillId="0" borderId="0" xfId="0" applyFont="1" applyAlignment="1" applyProtection="1">
      <alignment vertical="center" wrapText="1"/>
    </xf>
    <xf numFmtId="167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20" xfId="0" applyFont="1" applyFill="1" applyBorder="1" applyAlignment="1" applyProtection="1">
      <alignment horizontal="left" vertical="center"/>
      <protection locked="0"/>
    </xf>
    <xf numFmtId="0" fontId="24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166" fontId="24" fillId="0" borderId="22" xfId="0" applyNumberFormat="1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2" fillId="0" borderId="24" xfId="0" applyFont="1" applyBorder="1" applyAlignment="1">
      <alignment vertical="center" wrapText="1"/>
    </xf>
    <xf numFmtId="0" fontId="42" fillId="0" borderId="25" xfId="0" applyFont="1" applyBorder="1" applyAlignment="1">
      <alignment vertical="center" wrapText="1"/>
    </xf>
    <xf numFmtId="0" fontId="42" fillId="0" borderId="26" xfId="0" applyFont="1" applyBorder="1" applyAlignment="1">
      <alignment vertical="center" wrapText="1"/>
    </xf>
    <xf numFmtId="0" fontId="42" fillId="0" borderId="27" xfId="0" applyFont="1" applyBorder="1" applyAlignment="1">
      <alignment horizontal="center" vertical="center" wrapText="1"/>
    </xf>
    <xf numFmtId="0" fontId="43" fillId="0" borderId="1" xfId="0" applyFont="1" applyBorder="1" applyAlignment="1">
      <alignment horizontal="center" vertical="center" wrapText="1"/>
    </xf>
    <xf numFmtId="0" fontId="42" fillId="0" borderId="28" xfId="0" applyFont="1" applyBorder="1" applyAlignment="1">
      <alignment horizontal="center" vertical="center" wrapText="1"/>
    </xf>
    <xf numFmtId="0" fontId="42" fillId="0" borderId="27" xfId="0" applyFont="1" applyBorder="1" applyAlignment="1">
      <alignment vertical="center" wrapText="1"/>
    </xf>
    <xf numFmtId="0" fontId="44" fillId="0" borderId="29" xfId="0" applyFont="1" applyBorder="1" applyAlignment="1">
      <alignment horizontal="left" wrapText="1"/>
    </xf>
    <xf numFmtId="0" fontId="42" fillId="0" borderId="28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27" xfId="0" applyFont="1" applyBorder="1" applyAlignment="1">
      <alignment vertical="center" wrapText="1"/>
    </xf>
    <xf numFmtId="0" fontId="45" fillId="0" borderId="1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vertical="center"/>
    </xf>
    <xf numFmtId="49" fontId="45" fillId="0" borderId="1" xfId="0" applyNumberFormat="1" applyFont="1" applyBorder="1" applyAlignment="1">
      <alignment horizontal="left" vertical="center" wrapText="1"/>
    </xf>
    <xf numFmtId="49" fontId="45" fillId="0" borderId="1" xfId="0" applyNumberFormat="1" applyFont="1" applyBorder="1" applyAlignment="1">
      <alignment vertical="center" wrapText="1"/>
    </xf>
    <xf numFmtId="0" fontId="42" fillId="0" borderId="30" xfId="0" applyFont="1" applyBorder="1" applyAlignment="1">
      <alignment vertical="center" wrapText="1"/>
    </xf>
    <xf numFmtId="0" fontId="47" fillId="0" borderId="29" xfId="0" applyFont="1" applyBorder="1" applyAlignment="1">
      <alignment vertical="center" wrapText="1"/>
    </xf>
    <xf numFmtId="0" fontId="42" fillId="0" borderId="31" xfId="0" applyFont="1" applyBorder="1" applyAlignment="1">
      <alignment vertical="center" wrapText="1"/>
    </xf>
    <xf numFmtId="0" fontId="42" fillId="0" borderId="1" xfId="0" applyFont="1" applyBorder="1" applyAlignment="1">
      <alignment vertical="top"/>
    </xf>
    <xf numFmtId="0" fontId="42" fillId="0" borderId="0" xfId="0" applyFont="1" applyAlignment="1">
      <alignment vertical="top"/>
    </xf>
    <xf numFmtId="0" fontId="42" fillId="0" borderId="24" xfId="0" applyFont="1" applyBorder="1" applyAlignment="1">
      <alignment horizontal="left" vertical="center"/>
    </xf>
    <xf numFmtId="0" fontId="42" fillId="0" borderId="25" xfId="0" applyFont="1" applyBorder="1" applyAlignment="1">
      <alignment horizontal="left" vertical="center"/>
    </xf>
    <xf numFmtId="0" fontId="42" fillId="0" borderId="26" xfId="0" applyFont="1" applyBorder="1" applyAlignment="1">
      <alignment horizontal="left" vertical="center"/>
    </xf>
    <xf numFmtId="0" fontId="42" fillId="0" borderId="27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2" fillId="0" borderId="28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4" fillId="0" borderId="29" xfId="0" applyFont="1" applyBorder="1" applyAlignment="1">
      <alignment horizontal="center" vertical="center"/>
    </xf>
    <xf numFmtId="0" fontId="48" fillId="0" borderId="29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5" fillId="0" borderId="0" xfId="0" applyFont="1" applyAlignment="1">
      <alignment horizontal="left" vertical="center"/>
    </xf>
    <xf numFmtId="0" fontId="46" fillId="0" borderId="27" xfId="0" applyFont="1" applyBorder="1" applyAlignment="1">
      <alignment horizontal="left" vertical="center"/>
    </xf>
    <xf numFmtId="0" fontId="45" fillId="0" borderId="1" xfId="0" applyFont="1" applyFill="1" applyBorder="1" applyAlignment="1">
      <alignment horizontal="left" vertical="center"/>
    </xf>
    <xf numFmtId="0" fontId="45" fillId="0" borderId="1" xfId="0" applyFont="1" applyFill="1" applyBorder="1" applyAlignment="1">
      <alignment horizontal="center" vertical="center"/>
    </xf>
    <xf numFmtId="0" fontId="42" fillId="0" borderId="30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2" fillId="0" borderId="31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center" vertical="center" wrapText="1"/>
    </xf>
    <xf numFmtId="0" fontId="42" fillId="0" borderId="24" xfId="0" applyFont="1" applyBorder="1" applyAlignment="1">
      <alignment horizontal="left" vertical="center" wrapText="1"/>
    </xf>
    <xf numFmtId="0" fontId="42" fillId="0" borderId="25" xfId="0" applyFont="1" applyBorder="1" applyAlignment="1">
      <alignment horizontal="left" vertical="center" wrapText="1"/>
    </xf>
    <xf numFmtId="0" fontId="42" fillId="0" borderId="26" xfId="0" applyFont="1" applyBorder="1" applyAlignment="1">
      <alignment horizontal="left" vertical="center" wrapText="1"/>
    </xf>
    <xf numFmtId="0" fontId="42" fillId="0" borderId="27" xfId="0" applyFont="1" applyBorder="1" applyAlignment="1">
      <alignment horizontal="left" vertical="center" wrapText="1"/>
    </xf>
    <xf numFmtId="0" fontId="42" fillId="0" borderId="28" xfId="0" applyFont="1" applyBorder="1" applyAlignment="1">
      <alignment horizontal="left" vertical="center" wrapText="1"/>
    </xf>
    <xf numFmtId="0" fontId="48" fillId="0" borderId="27" xfId="0" applyFont="1" applyBorder="1" applyAlignment="1">
      <alignment horizontal="left" vertical="center" wrapText="1"/>
    </xf>
    <xf numFmtId="0" fontId="48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/>
    </xf>
    <xf numFmtId="0" fontId="46" fillId="0" borderId="28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/>
    </xf>
    <xf numFmtId="0" fontId="46" fillId="0" borderId="30" xfId="0" applyFont="1" applyBorder="1" applyAlignment="1">
      <alignment horizontal="left" vertical="center" wrapText="1"/>
    </xf>
    <xf numFmtId="0" fontId="46" fillId="0" borderId="29" xfId="0" applyFont="1" applyBorder="1" applyAlignment="1">
      <alignment horizontal="left" vertical="center" wrapText="1"/>
    </xf>
    <xf numFmtId="0" fontId="46" fillId="0" borderId="3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top"/>
    </xf>
    <xf numFmtId="0" fontId="45" fillId="0" borderId="1" xfId="0" applyFont="1" applyBorder="1" applyAlignment="1">
      <alignment horizontal="center" vertical="top"/>
    </xf>
    <xf numFmtId="0" fontId="46" fillId="0" borderId="30" xfId="0" applyFont="1" applyBorder="1" applyAlignment="1">
      <alignment horizontal="left" vertical="center"/>
    </xf>
    <xf numFmtId="0" fontId="46" fillId="0" borderId="3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8" fillId="0" borderId="0" xfId="0" applyFont="1" applyAlignment="1">
      <alignment vertical="center"/>
    </xf>
    <xf numFmtId="0" fontId="44" fillId="0" borderId="1" xfId="0" applyFont="1" applyBorder="1" applyAlignment="1">
      <alignment vertical="center"/>
    </xf>
    <xf numFmtId="0" fontId="48" fillId="0" borderId="29" xfId="0" applyFont="1" applyBorder="1" applyAlignment="1">
      <alignment vertical="center"/>
    </xf>
    <xf numFmtId="0" fontId="44" fillId="0" borderId="29" xfId="0" applyFont="1" applyBorder="1" applyAlignment="1">
      <alignment vertical="center"/>
    </xf>
    <xf numFmtId="0" fontId="45" fillId="0" borderId="1" xfId="0" applyFont="1" applyBorder="1" applyAlignment="1">
      <alignment vertical="top"/>
    </xf>
    <xf numFmtId="49" fontId="45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4" fillId="0" borderId="29" xfId="0" applyFont="1" applyBorder="1" applyAlignment="1">
      <alignment horizontal="left"/>
    </xf>
    <xf numFmtId="0" fontId="48" fillId="0" borderId="29" xfId="0" applyFont="1" applyBorder="1" applyAlignment="1"/>
    <xf numFmtId="0" fontId="42" fillId="0" borderId="27" xfId="0" applyFont="1" applyBorder="1" applyAlignment="1">
      <alignment vertical="top"/>
    </xf>
    <xf numFmtId="0" fontId="42" fillId="0" borderId="28" xfId="0" applyFont="1" applyBorder="1" applyAlignment="1">
      <alignment vertical="top"/>
    </xf>
    <xf numFmtId="0" fontId="42" fillId="0" borderId="30" xfId="0" applyFont="1" applyBorder="1" applyAlignment="1">
      <alignment vertical="top"/>
    </xf>
    <xf numFmtId="0" fontId="42" fillId="0" borderId="29" xfId="0" applyFont="1" applyBorder="1" applyAlignment="1">
      <alignment vertical="top"/>
    </xf>
    <xf numFmtId="0" fontId="42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styles" Target="styles.xml" /><Relationship Id="rId71" Type="http://schemas.openxmlformats.org/officeDocument/2006/relationships/theme" Target="theme/theme1.xml" /><Relationship Id="rId72" Type="http://schemas.openxmlformats.org/officeDocument/2006/relationships/calcChain" Target="calcChain.xml" /><Relationship Id="rId7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42" TargetMode="External" /><Relationship Id="rId2" Type="http://schemas.openxmlformats.org/officeDocument/2006/relationships/hyperlink" Target="https://podminky.urs.cz/item/CS_URS_2022_02/113107211" TargetMode="External" /><Relationship Id="rId3" Type="http://schemas.openxmlformats.org/officeDocument/2006/relationships/hyperlink" Target="https://podminky.urs.cz/item/CS_URS_2022_02/113107221" TargetMode="External" /><Relationship Id="rId4" Type="http://schemas.openxmlformats.org/officeDocument/2006/relationships/hyperlink" Target="https://podminky.urs.cz/item/CS_URS_2022_02/113107221" TargetMode="External" /><Relationship Id="rId5" Type="http://schemas.openxmlformats.org/officeDocument/2006/relationships/hyperlink" Target="https://podminky.urs.cz/item/CS_URS_2022_02/113107230" TargetMode="External" /><Relationship Id="rId6" Type="http://schemas.openxmlformats.org/officeDocument/2006/relationships/hyperlink" Target="https://podminky.urs.cz/item/CS_URS_2022_02/113107231" TargetMode="External" /><Relationship Id="rId7" Type="http://schemas.openxmlformats.org/officeDocument/2006/relationships/hyperlink" Target="https://podminky.urs.cz/item/CS_URS_2022_02/113201111" TargetMode="External" /><Relationship Id="rId8" Type="http://schemas.openxmlformats.org/officeDocument/2006/relationships/hyperlink" Target="https://podminky.urs.cz/item/CS_URS_2022_02/997221551" TargetMode="External" /><Relationship Id="rId9" Type="http://schemas.openxmlformats.org/officeDocument/2006/relationships/hyperlink" Target="https://podminky.urs.cz/item/CS_URS_2022_02/997221559" TargetMode="External" /><Relationship Id="rId10" Type="http://schemas.openxmlformats.org/officeDocument/2006/relationships/hyperlink" Target="https://podminky.urs.cz/item/CS_URS_2022_02/997221611" TargetMode="External" /><Relationship Id="rId11" Type="http://schemas.openxmlformats.org/officeDocument/2006/relationships/hyperlink" Target="https://podminky.urs.cz/item/CS_URS_2022_02/997221861" TargetMode="External" /><Relationship Id="rId12" Type="http://schemas.openxmlformats.org/officeDocument/2006/relationships/hyperlink" Target="https://podminky.urs.cz/item/CS_URS_2022_02/997221873" TargetMode="External" /><Relationship Id="rId13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62351103" TargetMode="External" /><Relationship Id="rId2" Type="http://schemas.openxmlformats.org/officeDocument/2006/relationships/hyperlink" Target="https://podminky.urs.cz/item/CS_URS_2022_02/167151111" TargetMode="External" /><Relationship Id="rId3" Type="http://schemas.openxmlformats.org/officeDocument/2006/relationships/hyperlink" Target="https://podminky.urs.cz/item/CS_URS_2022_02/174151101" TargetMode="External" /><Relationship Id="rId4" Type="http://schemas.openxmlformats.org/officeDocument/2006/relationships/hyperlink" Target="https://podminky.urs.cz/item/CS_URS_2022_02/961044111" TargetMode="External" /><Relationship Id="rId5" Type="http://schemas.openxmlformats.org/officeDocument/2006/relationships/hyperlink" Target="https://podminky.urs.cz/item/CS_URS_2022_02/961055111" TargetMode="External" /><Relationship Id="rId6" Type="http://schemas.openxmlformats.org/officeDocument/2006/relationships/hyperlink" Target="https://podminky.urs.cz/item/CS_URS_2022_02/962022491" TargetMode="External" /><Relationship Id="rId7" Type="http://schemas.openxmlformats.org/officeDocument/2006/relationships/hyperlink" Target="https://podminky.urs.cz/item/CS_URS_2022_02/962032231" TargetMode="External" /><Relationship Id="rId8" Type="http://schemas.openxmlformats.org/officeDocument/2006/relationships/hyperlink" Target="https://podminky.urs.cz/item/CS_URS_2022_02/962032254" TargetMode="External" /><Relationship Id="rId9" Type="http://schemas.openxmlformats.org/officeDocument/2006/relationships/hyperlink" Target="https://podminky.urs.cz/item/CS_URS_2022_02/962032314" TargetMode="External" /><Relationship Id="rId10" Type="http://schemas.openxmlformats.org/officeDocument/2006/relationships/hyperlink" Target="https://podminky.urs.cz/item/CS_URS_2022_02/962032641" TargetMode="External" /><Relationship Id="rId11" Type="http://schemas.openxmlformats.org/officeDocument/2006/relationships/hyperlink" Target="https://podminky.urs.cz/item/CS_URS_2022_02/962042321" TargetMode="External" /><Relationship Id="rId12" Type="http://schemas.openxmlformats.org/officeDocument/2006/relationships/hyperlink" Target="https://podminky.urs.cz/item/CS_URS_2022_02/962052211" TargetMode="External" /><Relationship Id="rId13" Type="http://schemas.openxmlformats.org/officeDocument/2006/relationships/hyperlink" Target="https://podminky.urs.cz/item/CS_URS_2022_02/963042819" TargetMode="External" /><Relationship Id="rId14" Type="http://schemas.openxmlformats.org/officeDocument/2006/relationships/hyperlink" Target="https://podminky.urs.cz/item/CS_URS_2022_02/965042241" TargetMode="External" /><Relationship Id="rId15" Type="http://schemas.openxmlformats.org/officeDocument/2006/relationships/hyperlink" Target="https://podminky.urs.cz/item/CS_URS_2022_02/976071111" TargetMode="External" /><Relationship Id="rId16" Type="http://schemas.openxmlformats.org/officeDocument/2006/relationships/hyperlink" Target="https://podminky.urs.cz/item/CS_URS_2022_02/981011112" TargetMode="External" /><Relationship Id="rId17" Type="http://schemas.openxmlformats.org/officeDocument/2006/relationships/hyperlink" Target="https://podminky.urs.cz/item/CS_URS_2022_02/981011413" TargetMode="External" /><Relationship Id="rId18" Type="http://schemas.openxmlformats.org/officeDocument/2006/relationships/hyperlink" Target="https://podminky.urs.cz/item/CS_URS_2022_02/981011414" TargetMode="External" /><Relationship Id="rId19" Type="http://schemas.openxmlformats.org/officeDocument/2006/relationships/hyperlink" Target="https://podminky.urs.cz/item/CS_URS_2022_02/981011415" TargetMode="External" /><Relationship Id="rId20" Type="http://schemas.openxmlformats.org/officeDocument/2006/relationships/hyperlink" Target="https://podminky.urs.cz/item/CS_URS_2022_02/981011712" TargetMode="External" /><Relationship Id="rId21" Type="http://schemas.openxmlformats.org/officeDocument/2006/relationships/hyperlink" Target="https://podminky.urs.cz/item/CS_URS_2022_02/997006512" TargetMode="External" /><Relationship Id="rId22" Type="http://schemas.openxmlformats.org/officeDocument/2006/relationships/hyperlink" Target="https://podminky.urs.cz/item/CS_URS_2022_02/997006519" TargetMode="External" /><Relationship Id="rId23" Type="http://schemas.openxmlformats.org/officeDocument/2006/relationships/hyperlink" Target="https://podminky.urs.cz/item/CS_URS_2022_02/997013631" TargetMode="External" /><Relationship Id="rId24" Type="http://schemas.openxmlformats.org/officeDocument/2006/relationships/hyperlink" Target="https://podminky.urs.cz/item/CS_URS_2022_02/997013804" TargetMode="External" /><Relationship Id="rId25" Type="http://schemas.openxmlformats.org/officeDocument/2006/relationships/hyperlink" Target="https://podminky.urs.cz/item/CS_URS_2022_02/997013811" TargetMode="External" /><Relationship Id="rId26" Type="http://schemas.openxmlformats.org/officeDocument/2006/relationships/hyperlink" Target="https://podminky.urs.cz/item/CS_URS_2022_02/997013813" TargetMode="External" /><Relationship Id="rId27" Type="http://schemas.openxmlformats.org/officeDocument/2006/relationships/hyperlink" Target="https://podminky.urs.cz/item/CS_URS_2022_02/997013814" TargetMode="External" /><Relationship Id="rId28" Type="http://schemas.openxmlformats.org/officeDocument/2006/relationships/hyperlink" Target="https://podminky.urs.cz/item/CS_URS_2022_02/997013821" TargetMode="External" /><Relationship Id="rId29" Type="http://schemas.openxmlformats.org/officeDocument/2006/relationships/hyperlink" Target="https://podminky.urs.cz/item/CS_URS_2022_02/997013863" TargetMode="External" /><Relationship Id="rId30" Type="http://schemas.openxmlformats.org/officeDocument/2006/relationships/hyperlink" Target="https://podminky.urs.cz/item/CS_URS_2022_02/997013867" TargetMode="External" /><Relationship Id="rId31" Type="http://schemas.openxmlformats.org/officeDocument/2006/relationships/hyperlink" Target="https://podminky.urs.cz/item/CS_URS_2022_02/997013875" TargetMode="External" /><Relationship Id="rId32" Type="http://schemas.openxmlformats.org/officeDocument/2006/relationships/hyperlink" Target="https://podminky.urs.cz/item/CS_URS_2022_02/762522812" TargetMode="External" /><Relationship Id="rId33" Type="http://schemas.openxmlformats.org/officeDocument/2006/relationships/hyperlink" Target="https://podminky.urs.cz/item/CS_URS_2022_02/767996804" TargetMode="External" /><Relationship Id="rId34" Type="http://schemas.openxmlformats.org/officeDocument/2006/relationships/hyperlink" Target="https://podminky.urs.cz/item/CS_URS_2022_02/767996805" TargetMode="External" /><Relationship Id="rId35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1151123" TargetMode="External" /><Relationship Id="rId2" Type="http://schemas.openxmlformats.org/officeDocument/2006/relationships/hyperlink" Target="https://podminky.urs.cz/item/CS_URS_2021_02/122251106" TargetMode="External" /><Relationship Id="rId3" Type="http://schemas.openxmlformats.org/officeDocument/2006/relationships/hyperlink" Target="https://podminky.urs.cz/item/CS_URS_2021_02/162351103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151103" TargetMode="External" /><Relationship Id="rId7" Type="http://schemas.openxmlformats.org/officeDocument/2006/relationships/hyperlink" Target="https://podminky.urs.cz/item/CS_URS_2022_02/171201231" TargetMode="External" /><Relationship Id="rId8" Type="http://schemas.openxmlformats.org/officeDocument/2006/relationships/hyperlink" Target="https://podminky.urs.cz/item/CS_URS_2021_02/171251201" TargetMode="External" /><Relationship Id="rId9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13106111" TargetMode="External" /><Relationship Id="rId2" Type="http://schemas.openxmlformats.org/officeDocument/2006/relationships/hyperlink" Target="https://podminky.urs.cz/item/CS_URS_2022_02/113106121" TargetMode="External" /><Relationship Id="rId3" Type="http://schemas.openxmlformats.org/officeDocument/2006/relationships/hyperlink" Target="https://podminky.urs.cz/item/CS_URS_2022_02/113106151" TargetMode="External" /><Relationship Id="rId4" Type="http://schemas.openxmlformats.org/officeDocument/2006/relationships/hyperlink" Target="https://podminky.urs.cz/item/CS_URS_2022_02/113107122" TargetMode="External" /><Relationship Id="rId5" Type="http://schemas.openxmlformats.org/officeDocument/2006/relationships/hyperlink" Target="https://podminky.urs.cz/item/CS_URS_2022_02/113107142" TargetMode="External" /><Relationship Id="rId6" Type="http://schemas.openxmlformats.org/officeDocument/2006/relationships/hyperlink" Target="https://podminky.urs.cz/item/CS_URS_2022_02/113202111" TargetMode="External" /><Relationship Id="rId7" Type="http://schemas.openxmlformats.org/officeDocument/2006/relationships/hyperlink" Target="https://podminky.urs.cz/item/CS_URS_2022_02/132212121" TargetMode="External" /><Relationship Id="rId8" Type="http://schemas.openxmlformats.org/officeDocument/2006/relationships/hyperlink" Target="https://podminky.urs.cz/item/CS_URS_2022_02/132251101" TargetMode="External" /><Relationship Id="rId9" Type="http://schemas.openxmlformats.org/officeDocument/2006/relationships/hyperlink" Target="https://podminky.urs.cz/item/CS_URS_2022_02/139751101" TargetMode="External" /><Relationship Id="rId10" Type="http://schemas.openxmlformats.org/officeDocument/2006/relationships/hyperlink" Target="https://podminky.urs.cz/item/CS_URS_2022_02/162211311" TargetMode="External" /><Relationship Id="rId11" Type="http://schemas.openxmlformats.org/officeDocument/2006/relationships/hyperlink" Target="https://podminky.urs.cz/item/CS_URS_2022_02/162211319" TargetMode="External" /><Relationship Id="rId12" Type="http://schemas.openxmlformats.org/officeDocument/2006/relationships/hyperlink" Target="https://podminky.urs.cz/item/CS_URS_2022_02/162751117" TargetMode="External" /><Relationship Id="rId13" Type="http://schemas.openxmlformats.org/officeDocument/2006/relationships/hyperlink" Target="https://podminky.urs.cz/item/CS_URS_2022_02/162751119" TargetMode="External" /><Relationship Id="rId14" Type="http://schemas.openxmlformats.org/officeDocument/2006/relationships/hyperlink" Target="https://podminky.urs.cz/item/CS_URS_2022_02/171201231" TargetMode="External" /><Relationship Id="rId15" Type="http://schemas.openxmlformats.org/officeDocument/2006/relationships/hyperlink" Target="https://podminky.urs.cz/item/CS_URS_2022_02/174111101" TargetMode="External" /><Relationship Id="rId16" Type="http://schemas.openxmlformats.org/officeDocument/2006/relationships/hyperlink" Target="https://podminky.urs.cz/item/CS_URS_2022_02/271572211" TargetMode="External" /><Relationship Id="rId17" Type="http://schemas.openxmlformats.org/officeDocument/2006/relationships/hyperlink" Target="https://podminky.urs.cz/item/CS_URS_2022_02/273321411" TargetMode="External" /><Relationship Id="rId18" Type="http://schemas.openxmlformats.org/officeDocument/2006/relationships/hyperlink" Target="https://podminky.urs.cz/item/CS_URS_2022_02/273362021" TargetMode="External" /><Relationship Id="rId19" Type="http://schemas.openxmlformats.org/officeDocument/2006/relationships/hyperlink" Target="https://podminky.urs.cz/item/CS_URS_2022_02/274321411" TargetMode="External" /><Relationship Id="rId20" Type="http://schemas.openxmlformats.org/officeDocument/2006/relationships/hyperlink" Target="https://podminky.urs.cz/item/CS_URS_2022_02/275321411" TargetMode="External" /><Relationship Id="rId21" Type="http://schemas.openxmlformats.org/officeDocument/2006/relationships/hyperlink" Target="https://podminky.urs.cz/item/CS_URS_2022_02/310237261" TargetMode="External" /><Relationship Id="rId22" Type="http://schemas.openxmlformats.org/officeDocument/2006/relationships/hyperlink" Target="https://podminky.urs.cz/item/CS_URS_2022_02/310239211" TargetMode="External" /><Relationship Id="rId23" Type="http://schemas.openxmlformats.org/officeDocument/2006/relationships/hyperlink" Target="https://podminky.urs.cz/item/CS_URS_2022_02/311231118" TargetMode="External" /><Relationship Id="rId24" Type="http://schemas.openxmlformats.org/officeDocument/2006/relationships/hyperlink" Target="https://podminky.urs.cz/item/CS_URS_2022_02/317234410" TargetMode="External" /><Relationship Id="rId25" Type="http://schemas.openxmlformats.org/officeDocument/2006/relationships/hyperlink" Target="https://podminky.urs.cz/item/CS_URS_2022_02/317941123" TargetMode="External" /><Relationship Id="rId26" Type="http://schemas.openxmlformats.org/officeDocument/2006/relationships/hyperlink" Target="https://podminky.urs.cz/item/CS_URS_2022_02/317941125" TargetMode="External" /><Relationship Id="rId27" Type="http://schemas.openxmlformats.org/officeDocument/2006/relationships/hyperlink" Target="https://podminky.urs.cz/item/CS_URS_2022_02/411321414" TargetMode="External" /><Relationship Id="rId28" Type="http://schemas.openxmlformats.org/officeDocument/2006/relationships/hyperlink" Target="https://podminky.urs.cz/item/CS_URS_2022_02/411362021" TargetMode="External" /><Relationship Id="rId29" Type="http://schemas.openxmlformats.org/officeDocument/2006/relationships/hyperlink" Target="https://podminky.urs.cz/item/CS_URS_2022_02/413232221" TargetMode="External" /><Relationship Id="rId30" Type="http://schemas.openxmlformats.org/officeDocument/2006/relationships/hyperlink" Target="https://podminky.urs.cz/item/CS_URS_2022_02/417321515" TargetMode="External" /><Relationship Id="rId31" Type="http://schemas.openxmlformats.org/officeDocument/2006/relationships/hyperlink" Target="https://podminky.urs.cz/item/CS_URS_2022_02/417351115" TargetMode="External" /><Relationship Id="rId32" Type="http://schemas.openxmlformats.org/officeDocument/2006/relationships/hyperlink" Target="https://podminky.urs.cz/item/CS_URS_2022_02/417351116" TargetMode="External" /><Relationship Id="rId33" Type="http://schemas.openxmlformats.org/officeDocument/2006/relationships/hyperlink" Target="https://podminky.urs.cz/item/CS_URS_2022_02/417361821" TargetMode="External" /><Relationship Id="rId34" Type="http://schemas.openxmlformats.org/officeDocument/2006/relationships/hyperlink" Target="https://podminky.urs.cz/item/CS_URS_2022_02/612131151" TargetMode="External" /><Relationship Id="rId35" Type="http://schemas.openxmlformats.org/officeDocument/2006/relationships/hyperlink" Target="https://podminky.urs.cz/item/CS_URS_2022_02/612324111" TargetMode="External" /><Relationship Id="rId36" Type="http://schemas.openxmlformats.org/officeDocument/2006/relationships/hyperlink" Target="https://podminky.urs.cz/item/CS_URS_2022_02/6123251.x1" TargetMode="External" /><Relationship Id="rId37" Type="http://schemas.openxmlformats.org/officeDocument/2006/relationships/hyperlink" Target="https://podminky.urs.cz/item/CS_URS_2022_02/622131151" TargetMode="External" /><Relationship Id="rId38" Type="http://schemas.openxmlformats.org/officeDocument/2006/relationships/hyperlink" Target="https://podminky.urs.cz/item/CS_URS_2022_02/622324411" TargetMode="External" /><Relationship Id="rId39" Type="http://schemas.openxmlformats.org/officeDocument/2006/relationships/hyperlink" Target="https://podminky.urs.cz/item/CS_URS_2022_02/622324491" TargetMode="External" /><Relationship Id="rId40" Type="http://schemas.openxmlformats.org/officeDocument/2006/relationships/hyperlink" Target="https://podminky.urs.cz/item/CS_URS_2022_02/622325121" TargetMode="External" /><Relationship Id="rId41" Type="http://schemas.openxmlformats.org/officeDocument/2006/relationships/hyperlink" Target="https://podminky.urs.cz/item/CS_URS_2022_02/622325191" TargetMode="External" /><Relationship Id="rId42" Type="http://schemas.openxmlformats.org/officeDocument/2006/relationships/hyperlink" Target="https://podminky.urs.cz/item/CS_URS_2022_02/612131101" TargetMode="External" /><Relationship Id="rId43" Type="http://schemas.openxmlformats.org/officeDocument/2006/relationships/hyperlink" Target="https://podminky.urs.cz/item/CS_URS_2022_02/612311131" TargetMode="External" /><Relationship Id="rId44" Type="http://schemas.openxmlformats.org/officeDocument/2006/relationships/hyperlink" Target="https://podminky.urs.cz/item/CS_URS_2022_02/612321141" TargetMode="External" /><Relationship Id="rId45" Type="http://schemas.openxmlformats.org/officeDocument/2006/relationships/hyperlink" Target="https://podminky.urs.cz/item/CS_URS_2022_02/615142012" TargetMode="External" /><Relationship Id="rId46" Type="http://schemas.openxmlformats.org/officeDocument/2006/relationships/hyperlink" Target="https://podminky.urs.cz/item/CS_URS_2022_02/619991011" TargetMode="External" /><Relationship Id="rId47" Type="http://schemas.openxmlformats.org/officeDocument/2006/relationships/hyperlink" Target="https://podminky.urs.cz/item/CS_URS_2022_02/622143003" TargetMode="External" /><Relationship Id="rId48" Type="http://schemas.openxmlformats.org/officeDocument/2006/relationships/hyperlink" Target="https://podminky.urs.cz/item/CS_URS_2022_02/622131101" TargetMode="External" /><Relationship Id="rId49" Type="http://schemas.openxmlformats.org/officeDocument/2006/relationships/hyperlink" Target="https://podminky.urs.cz/item/CS_URS_2022_02/622321121" TargetMode="External" /><Relationship Id="rId50" Type="http://schemas.openxmlformats.org/officeDocument/2006/relationships/hyperlink" Target="https://podminky.urs.cz/item/CS_URS_2022_02/622321131" TargetMode="External" /><Relationship Id="rId51" Type="http://schemas.openxmlformats.org/officeDocument/2006/relationships/hyperlink" Target="https://podminky.urs.cz/item/CS_URS_2022_02/622325508" TargetMode="External" /><Relationship Id="rId52" Type="http://schemas.openxmlformats.org/officeDocument/2006/relationships/hyperlink" Target="https://podminky.urs.cz/item/CS_URS_2022_02/622531012" TargetMode="External" /><Relationship Id="rId53" Type="http://schemas.openxmlformats.org/officeDocument/2006/relationships/hyperlink" Target="https://podminky.urs.cz/item/CS_URS_2022_02/629991011" TargetMode="External" /><Relationship Id="rId54" Type="http://schemas.openxmlformats.org/officeDocument/2006/relationships/hyperlink" Target="https://podminky.urs.cz/item/CS_URS_2022_02/632451254" TargetMode="External" /><Relationship Id="rId55" Type="http://schemas.openxmlformats.org/officeDocument/2006/relationships/hyperlink" Target="https://podminky.urs.cz/item/CS_URS_2022_02/632451293" TargetMode="External" /><Relationship Id="rId56" Type="http://schemas.openxmlformats.org/officeDocument/2006/relationships/hyperlink" Target="https://podminky.urs.cz/item/CS_URS_2022_02/633811111" TargetMode="External" /><Relationship Id="rId57" Type="http://schemas.openxmlformats.org/officeDocument/2006/relationships/hyperlink" Target="https://podminky.urs.cz/item/CS_URS_2022_02/634112113" TargetMode="External" /><Relationship Id="rId58" Type="http://schemas.openxmlformats.org/officeDocument/2006/relationships/hyperlink" Target="https://podminky.urs.cz/item/CS_URS_2022_02/637111112" TargetMode="External" /><Relationship Id="rId59" Type="http://schemas.openxmlformats.org/officeDocument/2006/relationships/hyperlink" Target="https://podminky.urs.cz/item/CS_URS_2022_02/637211122" TargetMode="External" /><Relationship Id="rId60" Type="http://schemas.openxmlformats.org/officeDocument/2006/relationships/hyperlink" Target="https://podminky.urs.cz/item/CS_URS_2022_02/941311111" TargetMode="External" /><Relationship Id="rId61" Type="http://schemas.openxmlformats.org/officeDocument/2006/relationships/hyperlink" Target="https://podminky.urs.cz/item/CS_URS_2022_02/941311211" TargetMode="External" /><Relationship Id="rId62" Type="http://schemas.openxmlformats.org/officeDocument/2006/relationships/hyperlink" Target="https://podminky.urs.cz/item/CS_URS_2022_02/941311811" TargetMode="External" /><Relationship Id="rId63" Type="http://schemas.openxmlformats.org/officeDocument/2006/relationships/hyperlink" Target="https://podminky.urs.cz/item/CS_URS_2022_02/944511111" TargetMode="External" /><Relationship Id="rId64" Type="http://schemas.openxmlformats.org/officeDocument/2006/relationships/hyperlink" Target="https://podminky.urs.cz/item/CS_URS_2022_02/944511211" TargetMode="External" /><Relationship Id="rId65" Type="http://schemas.openxmlformats.org/officeDocument/2006/relationships/hyperlink" Target="https://podminky.urs.cz/item/CS_URS_2022_02/944511811" TargetMode="External" /><Relationship Id="rId66" Type="http://schemas.openxmlformats.org/officeDocument/2006/relationships/hyperlink" Target="https://podminky.urs.cz/item/CS_URS_2022_02/949101111" TargetMode="External" /><Relationship Id="rId67" Type="http://schemas.openxmlformats.org/officeDocument/2006/relationships/hyperlink" Target="https://podminky.urs.cz/item/CS_URS_2022_02/952901111" TargetMode="External" /><Relationship Id="rId68" Type="http://schemas.openxmlformats.org/officeDocument/2006/relationships/hyperlink" Target="https://podminky.urs.cz/item/CS_URS_2022_02/961044111" TargetMode="External" /><Relationship Id="rId69" Type="http://schemas.openxmlformats.org/officeDocument/2006/relationships/hyperlink" Target="https://podminky.urs.cz/item/CS_URS_2022_02/962022491" TargetMode="External" /><Relationship Id="rId70" Type="http://schemas.openxmlformats.org/officeDocument/2006/relationships/hyperlink" Target="https://podminky.urs.cz/item/CS_URS_2022_02/962031132" TargetMode="External" /><Relationship Id="rId71" Type="http://schemas.openxmlformats.org/officeDocument/2006/relationships/hyperlink" Target="https://podminky.urs.cz/item/CS_URS_2022_02/962031133" TargetMode="External" /><Relationship Id="rId72" Type="http://schemas.openxmlformats.org/officeDocument/2006/relationships/hyperlink" Target="https://podminky.urs.cz/item/CS_URS_2022_02/962032230" TargetMode="External" /><Relationship Id="rId73" Type="http://schemas.openxmlformats.org/officeDocument/2006/relationships/hyperlink" Target="https://podminky.urs.cz/item/CS_URS_2022_02/962032231" TargetMode="External" /><Relationship Id="rId74" Type="http://schemas.openxmlformats.org/officeDocument/2006/relationships/hyperlink" Target="https://podminky.urs.cz/item/CS_URS_2022_02/962032314" TargetMode="External" /><Relationship Id="rId75" Type="http://schemas.openxmlformats.org/officeDocument/2006/relationships/hyperlink" Target="https://podminky.urs.cz/item/CS_URS_2022_02/962032631" TargetMode="External" /><Relationship Id="rId76" Type="http://schemas.openxmlformats.org/officeDocument/2006/relationships/hyperlink" Target="https://podminky.urs.cz/item/CS_URS_2022_02/963042819" TargetMode="External" /><Relationship Id="rId77" Type="http://schemas.openxmlformats.org/officeDocument/2006/relationships/hyperlink" Target="https://podminky.urs.cz/item/CS_URS_2022_02/965043341" TargetMode="External" /><Relationship Id="rId78" Type="http://schemas.openxmlformats.org/officeDocument/2006/relationships/hyperlink" Target="https://podminky.urs.cz/item/CS_URS_2022_02/965081343" TargetMode="External" /><Relationship Id="rId79" Type="http://schemas.openxmlformats.org/officeDocument/2006/relationships/hyperlink" Target="https://podminky.urs.cz/item/CS_URS_2022_02/965081611" TargetMode="External" /><Relationship Id="rId80" Type="http://schemas.openxmlformats.org/officeDocument/2006/relationships/hyperlink" Target="https://podminky.urs.cz/item/CS_URS_2022_02/965082923" TargetMode="External" /><Relationship Id="rId81" Type="http://schemas.openxmlformats.org/officeDocument/2006/relationships/hyperlink" Target="https://podminky.urs.cz/item/CS_URS_2022_02/965082941" TargetMode="External" /><Relationship Id="rId82" Type="http://schemas.openxmlformats.org/officeDocument/2006/relationships/hyperlink" Target="https://podminky.urs.cz/item/CS_URS_2022_02/966071711" TargetMode="External" /><Relationship Id="rId83" Type="http://schemas.openxmlformats.org/officeDocument/2006/relationships/hyperlink" Target="https://podminky.urs.cz/item/CS_URS_2022_02/966071822" TargetMode="External" /><Relationship Id="rId84" Type="http://schemas.openxmlformats.org/officeDocument/2006/relationships/hyperlink" Target="https://podminky.urs.cz/item/CS_URS_2022_02/966073811" TargetMode="External" /><Relationship Id="rId85" Type="http://schemas.openxmlformats.org/officeDocument/2006/relationships/hyperlink" Target="https://podminky.urs.cz/item/CS_URS_2022_02/968062356" TargetMode="External" /><Relationship Id="rId86" Type="http://schemas.openxmlformats.org/officeDocument/2006/relationships/hyperlink" Target="https://podminky.urs.cz/item/CS_URS_2022_02/968062375" TargetMode="External" /><Relationship Id="rId87" Type="http://schemas.openxmlformats.org/officeDocument/2006/relationships/hyperlink" Target="https://podminky.urs.cz/item/CS_URS_2022_02/968062455" TargetMode="External" /><Relationship Id="rId88" Type="http://schemas.openxmlformats.org/officeDocument/2006/relationships/hyperlink" Target="https://podminky.urs.cz/item/CS_URS_2022_02/968062456" TargetMode="External" /><Relationship Id="rId89" Type="http://schemas.openxmlformats.org/officeDocument/2006/relationships/hyperlink" Target="https://podminky.urs.cz/item/CS_URS_2021_02/971033461" TargetMode="External" /><Relationship Id="rId90" Type="http://schemas.openxmlformats.org/officeDocument/2006/relationships/hyperlink" Target="https://podminky.urs.cz/item/CS_URS_2022_02/971033651" TargetMode="External" /><Relationship Id="rId91" Type="http://schemas.openxmlformats.org/officeDocument/2006/relationships/hyperlink" Target="https://podminky.urs.cz/item/CS_URS_2022_02/973022251" TargetMode="External" /><Relationship Id="rId92" Type="http://schemas.openxmlformats.org/officeDocument/2006/relationships/hyperlink" Target="https://podminky.urs.cz/item/CS_URS_2022_02/974031666" TargetMode="External" /><Relationship Id="rId93" Type="http://schemas.openxmlformats.org/officeDocument/2006/relationships/hyperlink" Target="https://podminky.urs.cz/item/CS_URS_2022_02/974031668" TargetMode="External" /><Relationship Id="rId94" Type="http://schemas.openxmlformats.org/officeDocument/2006/relationships/hyperlink" Target="https://podminky.urs.cz/item/CS_URS_2022_02/975043121" TargetMode="External" /><Relationship Id="rId95" Type="http://schemas.openxmlformats.org/officeDocument/2006/relationships/hyperlink" Target="https://podminky.urs.cz/item/CS_URS_2021_02/977151123" TargetMode="External" /><Relationship Id="rId96" Type="http://schemas.openxmlformats.org/officeDocument/2006/relationships/hyperlink" Target="https://podminky.urs.cz/item/CS_URS_2021_02/977151128" TargetMode="External" /><Relationship Id="rId97" Type="http://schemas.openxmlformats.org/officeDocument/2006/relationships/hyperlink" Target="https://podminky.urs.cz/item/CS_URS_2022_02/978013191" TargetMode="External" /><Relationship Id="rId98" Type="http://schemas.openxmlformats.org/officeDocument/2006/relationships/hyperlink" Target="https://podminky.urs.cz/item/CS_URS_2022_02/978019381" TargetMode="External" /><Relationship Id="rId99" Type="http://schemas.openxmlformats.org/officeDocument/2006/relationships/hyperlink" Target="https://podminky.urs.cz/item/CS_URS_2022_02/978019391" TargetMode="External" /><Relationship Id="rId100" Type="http://schemas.openxmlformats.org/officeDocument/2006/relationships/hyperlink" Target="https://podminky.urs.cz/item/CS_URS_2021_02/978059541" TargetMode="External" /><Relationship Id="rId101" Type="http://schemas.openxmlformats.org/officeDocument/2006/relationships/hyperlink" Target="https://podminky.urs.cz/item/CS_URS_2022_02/981011312" TargetMode="External" /><Relationship Id="rId102" Type="http://schemas.openxmlformats.org/officeDocument/2006/relationships/hyperlink" Target="https://podminky.urs.cz/item/CS_URS_2022_02/985131311" TargetMode="External" /><Relationship Id="rId103" Type="http://schemas.openxmlformats.org/officeDocument/2006/relationships/hyperlink" Target="https://podminky.urs.cz/item/CS_URS_2022_02/953943211" TargetMode="External" /><Relationship Id="rId104" Type="http://schemas.openxmlformats.org/officeDocument/2006/relationships/hyperlink" Target="https://podminky.urs.cz/item/CS_URS_2022_02/997013212" TargetMode="External" /><Relationship Id="rId105" Type="http://schemas.openxmlformats.org/officeDocument/2006/relationships/hyperlink" Target="https://podminky.urs.cz/item/CS_URS_2022_02/997013501" TargetMode="External" /><Relationship Id="rId106" Type="http://schemas.openxmlformats.org/officeDocument/2006/relationships/hyperlink" Target="https://podminky.urs.cz/item/CS_URS_2022_02/997013509" TargetMode="External" /><Relationship Id="rId107" Type="http://schemas.openxmlformats.org/officeDocument/2006/relationships/hyperlink" Target="https://podminky.urs.cz/item/CS_URS_2022_02/997013871" TargetMode="External" /><Relationship Id="rId108" Type="http://schemas.openxmlformats.org/officeDocument/2006/relationships/hyperlink" Target="https://podminky.urs.cz/item/CS_URS_2022_02/998011002" TargetMode="External" /><Relationship Id="rId109" Type="http://schemas.openxmlformats.org/officeDocument/2006/relationships/hyperlink" Target="https://podminky.urs.cz/item/CS_URS_2022_02/711111001" TargetMode="External" /><Relationship Id="rId110" Type="http://schemas.openxmlformats.org/officeDocument/2006/relationships/hyperlink" Target="https://podminky.urs.cz/item/CS_URS_2022_02/711131811" TargetMode="External" /><Relationship Id="rId111" Type="http://schemas.openxmlformats.org/officeDocument/2006/relationships/hyperlink" Target="https://podminky.urs.cz/item/CS_URS_2022_02/711141559" TargetMode="External" /><Relationship Id="rId112" Type="http://schemas.openxmlformats.org/officeDocument/2006/relationships/hyperlink" Target="https://podminky.urs.cz/item/CS_URS_2022_02/711161273" TargetMode="External" /><Relationship Id="rId113" Type="http://schemas.openxmlformats.org/officeDocument/2006/relationships/hyperlink" Target="https://podminky.urs.cz/item/CS_URS_2022_02/711161384" TargetMode="External" /><Relationship Id="rId114" Type="http://schemas.openxmlformats.org/officeDocument/2006/relationships/hyperlink" Target="https://podminky.urs.cz/item/CS_URS_2022_02/711491272" TargetMode="External" /><Relationship Id="rId115" Type="http://schemas.openxmlformats.org/officeDocument/2006/relationships/hyperlink" Target="https://podminky.urs.cz/item/CS_URS_2022_02/711493111" TargetMode="External" /><Relationship Id="rId116" Type="http://schemas.openxmlformats.org/officeDocument/2006/relationships/hyperlink" Target="https://podminky.urs.cz/item/CS_URS_2022_02/711493121" TargetMode="External" /><Relationship Id="rId117" Type="http://schemas.openxmlformats.org/officeDocument/2006/relationships/hyperlink" Target="https://podminky.urs.cz/item/CS_URS_2022_02/998711102" TargetMode="External" /><Relationship Id="rId118" Type="http://schemas.openxmlformats.org/officeDocument/2006/relationships/hyperlink" Target="https://podminky.urs.cz/item/CS_URS_2022_02/712311101" TargetMode="External" /><Relationship Id="rId119" Type="http://schemas.openxmlformats.org/officeDocument/2006/relationships/hyperlink" Target="https://podminky.urs.cz/item/CS_URS_2022_02/712341559" TargetMode="External" /><Relationship Id="rId120" Type="http://schemas.openxmlformats.org/officeDocument/2006/relationships/hyperlink" Target="https://podminky.urs.cz/item/CS_URS_2022_02/712391171" TargetMode="External" /><Relationship Id="rId121" Type="http://schemas.openxmlformats.org/officeDocument/2006/relationships/hyperlink" Target="https://podminky.urs.cz/item/CS_URS_2022_02/712771101" TargetMode="External" /><Relationship Id="rId122" Type="http://schemas.openxmlformats.org/officeDocument/2006/relationships/hyperlink" Target="https://podminky.urs.cz/item/CS_URS_2022_02/712771331" TargetMode="External" /><Relationship Id="rId123" Type="http://schemas.openxmlformats.org/officeDocument/2006/relationships/hyperlink" Target="https://podminky.urs.cz/item/CS_URS_2022_02/712771361" TargetMode="External" /><Relationship Id="rId124" Type="http://schemas.openxmlformats.org/officeDocument/2006/relationships/hyperlink" Target="https://podminky.urs.cz/item/CS_URS_2022_02/712771401" TargetMode="External" /><Relationship Id="rId125" Type="http://schemas.openxmlformats.org/officeDocument/2006/relationships/hyperlink" Target="https://podminky.urs.cz/item/CS_URS_2022_02/712771521" TargetMode="External" /><Relationship Id="rId126" Type="http://schemas.openxmlformats.org/officeDocument/2006/relationships/hyperlink" Target="https://podminky.urs.cz/item/CS_URS_2022_02/712771601" TargetMode="External" /><Relationship Id="rId127" Type="http://schemas.openxmlformats.org/officeDocument/2006/relationships/hyperlink" Target="https://podminky.urs.cz/item/CS_URS_2022_02/998712102" TargetMode="External" /><Relationship Id="rId128" Type="http://schemas.openxmlformats.org/officeDocument/2006/relationships/hyperlink" Target="https://podminky.urs.cz/item/CS_URS_2022_02/713111111" TargetMode="External" /><Relationship Id="rId129" Type="http://schemas.openxmlformats.org/officeDocument/2006/relationships/hyperlink" Target="https://podminky.urs.cz/item/CS_URS_2022_02/713111121" TargetMode="External" /><Relationship Id="rId130" Type="http://schemas.openxmlformats.org/officeDocument/2006/relationships/hyperlink" Target="https://podminky.urs.cz/item/CS_URS_2022_02/713121111" TargetMode="External" /><Relationship Id="rId131" Type="http://schemas.openxmlformats.org/officeDocument/2006/relationships/hyperlink" Target="https://podminky.urs.cz/item/CS_URS_2022_02/713121121" TargetMode="External" /><Relationship Id="rId132" Type="http://schemas.openxmlformats.org/officeDocument/2006/relationships/hyperlink" Target="https://podminky.urs.cz/item/CS_URS_2022_02/713131121" TargetMode="External" /><Relationship Id="rId133" Type="http://schemas.openxmlformats.org/officeDocument/2006/relationships/hyperlink" Target="https://podminky.urs.cz/item/CS_URS_2022_02/713131143" TargetMode="External" /><Relationship Id="rId134" Type="http://schemas.openxmlformats.org/officeDocument/2006/relationships/hyperlink" Target="https://podminky.urs.cz/item/CS_URS_2022_02/713141131" TargetMode="External" /><Relationship Id="rId135" Type="http://schemas.openxmlformats.org/officeDocument/2006/relationships/hyperlink" Target="https://podminky.urs.cz/item/CS_URS_2022_02/713151131" TargetMode="External" /><Relationship Id="rId136" Type="http://schemas.openxmlformats.org/officeDocument/2006/relationships/hyperlink" Target="https://podminky.urs.cz/item/CS_URS_2022_02/713191132" TargetMode="External" /><Relationship Id="rId137" Type="http://schemas.openxmlformats.org/officeDocument/2006/relationships/hyperlink" Target="https://podminky.urs.cz/item/CS_URS_2022_02/713191134" TargetMode="External" /><Relationship Id="rId138" Type="http://schemas.openxmlformats.org/officeDocument/2006/relationships/hyperlink" Target="https://podminky.urs.cz/item/CS_URS_2022_02/998713102" TargetMode="External" /><Relationship Id="rId139" Type="http://schemas.openxmlformats.org/officeDocument/2006/relationships/hyperlink" Target="https://podminky.urs.cz/item/CS_URS_2021_02/714121011" TargetMode="External" /><Relationship Id="rId140" Type="http://schemas.openxmlformats.org/officeDocument/2006/relationships/hyperlink" Target="https://podminky.urs.cz/item/CS_URS_2021_02/998714102" TargetMode="External" /><Relationship Id="rId141" Type="http://schemas.openxmlformats.org/officeDocument/2006/relationships/hyperlink" Target="https://podminky.urs.cz/item/CS_URS_2022_02/762083111" TargetMode="External" /><Relationship Id="rId142" Type="http://schemas.openxmlformats.org/officeDocument/2006/relationships/hyperlink" Target="https://podminky.urs.cz/item/CS_URS_2022_02/762331812" TargetMode="External" /><Relationship Id="rId143" Type="http://schemas.openxmlformats.org/officeDocument/2006/relationships/hyperlink" Target="https://podminky.urs.cz/item/CS_URS_2022_02/762331813" TargetMode="External" /><Relationship Id="rId144" Type="http://schemas.openxmlformats.org/officeDocument/2006/relationships/hyperlink" Target="https://podminky.urs.cz/item/CS_URS_2022_02/762331814" TargetMode="External" /><Relationship Id="rId145" Type="http://schemas.openxmlformats.org/officeDocument/2006/relationships/hyperlink" Target="https://podminky.urs.cz/item/CS_URS_2022_02/762332131" TargetMode="External" /><Relationship Id="rId146" Type="http://schemas.openxmlformats.org/officeDocument/2006/relationships/hyperlink" Target="https://podminky.urs.cz/item/CS_URS_2022_02/762332132" TargetMode="External" /><Relationship Id="rId147" Type="http://schemas.openxmlformats.org/officeDocument/2006/relationships/hyperlink" Target="https://podminky.urs.cz/item/CS_URS_2022_02/762332133" TargetMode="External" /><Relationship Id="rId148" Type="http://schemas.openxmlformats.org/officeDocument/2006/relationships/hyperlink" Target="https://podminky.urs.cz/item/CS_URS_2022_02/762332134" TargetMode="External" /><Relationship Id="rId149" Type="http://schemas.openxmlformats.org/officeDocument/2006/relationships/hyperlink" Target="https://podminky.urs.cz/item/CS_URS_2022_02/762341210" TargetMode="External" /><Relationship Id="rId150" Type="http://schemas.openxmlformats.org/officeDocument/2006/relationships/hyperlink" Target="https://podminky.urs.cz/item/CS_URS_2022_02/762341275" TargetMode="External" /><Relationship Id="rId151" Type="http://schemas.openxmlformats.org/officeDocument/2006/relationships/hyperlink" Target="https://podminky.urs.cz/item/CS_URS_2022_02/762341811" TargetMode="External" /><Relationship Id="rId152" Type="http://schemas.openxmlformats.org/officeDocument/2006/relationships/hyperlink" Target="https://podminky.urs.cz/item/CS_URS_2022_02/762342214" TargetMode="External" /><Relationship Id="rId153" Type="http://schemas.openxmlformats.org/officeDocument/2006/relationships/hyperlink" Target="https://podminky.urs.cz/item/CS_URS_2022_02/762342216" TargetMode="External" /><Relationship Id="rId154" Type="http://schemas.openxmlformats.org/officeDocument/2006/relationships/hyperlink" Target="https://podminky.urs.cz/item/CS_URS_2022_02/762342511" TargetMode="External" /><Relationship Id="rId155" Type="http://schemas.openxmlformats.org/officeDocument/2006/relationships/hyperlink" Target="https://podminky.urs.cz/item/CS_URS_2022_02/762342812" TargetMode="External" /><Relationship Id="rId156" Type="http://schemas.openxmlformats.org/officeDocument/2006/relationships/hyperlink" Target="https://podminky.urs.cz/item/CS_URS_2022_02/762395000" TargetMode="External" /><Relationship Id="rId157" Type="http://schemas.openxmlformats.org/officeDocument/2006/relationships/hyperlink" Target="https://podminky.urs.cz/item/CS_URS_2022_02/762512245" TargetMode="External" /><Relationship Id="rId158" Type="http://schemas.openxmlformats.org/officeDocument/2006/relationships/hyperlink" Target="https://podminky.urs.cz/item/CS_URS_2022_02/762526110" TargetMode="External" /><Relationship Id="rId159" Type="http://schemas.openxmlformats.org/officeDocument/2006/relationships/hyperlink" Target="https://podminky.urs.cz/item/CS_URS_2022_02/762595001" TargetMode="External" /><Relationship Id="rId160" Type="http://schemas.openxmlformats.org/officeDocument/2006/relationships/hyperlink" Target="https://podminky.urs.cz/item/CS_URS_2022_02/762811811" TargetMode="External" /><Relationship Id="rId161" Type="http://schemas.openxmlformats.org/officeDocument/2006/relationships/hyperlink" Target="https://podminky.urs.cz/item/CS_URS_2022_02/762822830" TargetMode="External" /><Relationship Id="rId162" Type="http://schemas.openxmlformats.org/officeDocument/2006/relationships/hyperlink" Target="https://podminky.urs.cz/item/CS_URS_2022_02/762841812" TargetMode="External" /><Relationship Id="rId163" Type="http://schemas.openxmlformats.org/officeDocument/2006/relationships/hyperlink" Target="https://podminky.urs.cz/item/CS_URS_2022_02/763111426" TargetMode="External" /><Relationship Id="rId164" Type="http://schemas.openxmlformats.org/officeDocument/2006/relationships/hyperlink" Target="https://podminky.urs.cz/item/CS_URS_2022_02/763111431" TargetMode="External" /><Relationship Id="rId165" Type="http://schemas.openxmlformats.org/officeDocument/2006/relationships/hyperlink" Target="https://podminky.urs.cz/item/CS_URS_2022_02/763111437" TargetMode="External" /><Relationship Id="rId166" Type="http://schemas.openxmlformats.org/officeDocument/2006/relationships/hyperlink" Target="https://podminky.urs.cz/item/CS_URS_2022_02/763111437" TargetMode="External" /><Relationship Id="rId167" Type="http://schemas.openxmlformats.org/officeDocument/2006/relationships/hyperlink" Target="https://podminky.urs.cz/item/CS_URS_2022_02/763111441" TargetMode="External" /><Relationship Id="rId168" Type="http://schemas.openxmlformats.org/officeDocument/2006/relationships/hyperlink" Target="https://podminky.urs.cz/item/CS_URS_2022_02/763111450" TargetMode="External" /><Relationship Id="rId169" Type="http://schemas.openxmlformats.org/officeDocument/2006/relationships/hyperlink" Target="https://podminky.urs.cz/item/CS_URS_2022_02/763111741" TargetMode="External" /><Relationship Id="rId170" Type="http://schemas.openxmlformats.org/officeDocument/2006/relationships/hyperlink" Target="https://podminky.urs.cz/item/CS_URS_2022_02/763121455" TargetMode="External" /><Relationship Id="rId171" Type="http://schemas.openxmlformats.org/officeDocument/2006/relationships/hyperlink" Target="https://podminky.urs.cz/item/CS_URS_2022_02/763121465" TargetMode="External" /><Relationship Id="rId172" Type="http://schemas.openxmlformats.org/officeDocument/2006/relationships/hyperlink" Target="https://podminky.urs.cz/item/CS_URS_2022_02/763121467" TargetMode="External" /><Relationship Id="rId173" Type="http://schemas.openxmlformats.org/officeDocument/2006/relationships/hyperlink" Target="https://podminky.urs.cz/item/CS_URS_2022_02/763122406" TargetMode="External" /><Relationship Id="rId174" Type="http://schemas.openxmlformats.org/officeDocument/2006/relationships/hyperlink" Target="https://podminky.urs.cz/item/CS_URS_2022_02/763122425" TargetMode="External" /><Relationship Id="rId175" Type="http://schemas.openxmlformats.org/officeDocument/2006/relationships/hyperlink" Target="https://podminky.urs.cz/item/CS_URS_2022_02/763131521" TargetMode="External" /><Relationship Id="rId176" Type="http://schemas.openxmlformats.org/officeDocument/2006/relationships/hyperlink" Target="https://podminky.urs.cz/item/CS_URS_2022_02/763131541" TargetMode="External" /><Relationship Id="rId177" Type="http://schemas.openxmlformats.org/officeDocument/2006/relationships/hyperlink" Target="https://podminky.urs.cz/item/CS_URS_2022_02/763131561" TargetMode="External" /><Relationship Id="rId178" Type="http://schemas.openxmlformats.org/officeDocument/2006/relationships/hyperlink" Target="https://podminky.urs.cz/item/CS_URS_2022_02/763131751" TargetMode="External" /><Relationship Id="rId179" Type="http://schemas.openxmlformats.org/officeDocument/2006/relationships/hyperlink" Target="https://podminky.urs.cz/item/CS_URS_2022_02/763135101" TargetMode="External" /><Relationship Id="rId180" Type="http://schemas.openxmlformats.org/officeDocument/2006/relationships/hyperlink" Target="https://podminky.urs.cz/item/CS_URS_2022_02/763172392" TargetMode="External" /><Relationship Id="rId181" Type="http://schemas.openxmlformats.org/officeDocument/2006/relationships/hyperlink" Target="https://podminky.urs.cz/item/CS_URS_2022_02/998763302" TargetMode="External" /><Relationship Id="rId182" Type="http://schemas.openxmlformats.org/officeDocument/2006/relationships/hyperlink" Target="https://podminky.urs.cz/item/CS_URS_2022_02/764002414" TargetMode="External" /><Relationship Id="rId183" Type="http://schemas.openxmlformats.org/officeDocument/2006/relationships/hyperlink" Target="https://podminky.urs.cz/item/CS_URS_2022_02/764002812" TargetMode="External" /><Relationship Id="rId184" Type="http://schemas.openxmlformats.org/officeDocument/2006/relationships/hyperlink" Target="https://podminky.urs.cz/item/CS_URS_2022_02/764002851" TargetMode="External" /><Relationship Id="rId185" Type="http://schemas.openxmlformats.org/officeDocument/2006/relationships/hyperlink" Target="https://podminky.urs.cz/item/CS_URS_2022_02/764002861" TargetMode="External" /><Relationship Id="rId186" Type="http://schemas.openxmlformats.org/officeDocument/2006/relationships/hyperlink" Target="https://podminky.urs.cz/item/CS_URS_2022_02/764002871" TargetMode="External" /><Relationship Id="rId187" Type="http://schemas.openxmlformats.org/officeDocument/2006/relationships/hyperlink" Target="https://podminky.urs.cz/item/CS_URS_2022_02/764004821" TargetMode="External" /><Relationship Id="rId188" Type="http://schemas.openxmlformats.org/officeDocument/2006/relationships/hyperlink" Target="https://podminky.urs.cz/item/CS_URS_2022_02/764004861" TargetMode="External" /><Relationship Id="rId189" Type="http://schemas.openxmlformats.org/officeDocument/2006/relationships/hyperlink" Target="https://podminky.urs.cz/item/CS_URS_2022_02/764111641" TargetMode="External" /><Relationship Id="rId190" Type="http://schemas.openxmlformats.org/officeDocument/2006/relationships/hyperlink" Target="https://podminky.urs.cz/item/CS_URS_2022_02/764111645" TargetMode="External" /><Relationship Id="rId191" Type="http://schemas.openxmlformats.org/officeDocument/2006/relationships/hyperlink" Target="https://podminky.urs.cz/item/CS_URS_2022_02/998764202" TargetMode="External" /><Relationship Id="rId192" Type="http://schemas.openxmlformats.org/officeDocument/2006/relationships/hyperlink" Target="https://podminky.urs.cz/item/CS_URS_2022_02/765111801" TargetMode="External" /><Relationship Id="rId193" Type="http://schemas.openxmlformats.org/officeDocument/2006/relationships/hyperlink" Target="https://podminky.urs.cz/item/CS_URS_2022_02/765111861" TargetMode="External" /><Relationship Id="rId194" Type="http://schemas.openxmlformats.org/officeDocument/2006/relationships/hyperlink" Target="https://podminky.urs.cz/item/CS_URS_2022_02/765133103" TargetMode="External" /><Relationship Id="rId195" Type="http://schemas.openxmlformats.org/officeDocument/2006/relationships/hyperlink" Target="https://podminky.urs.cz/item/CS_URS_2022_02/765133123" TargetMode="External" /><Relationship Id="rId196" Type="http://schemas.openxmlformats.org/officeDocument/2006/relationships/hyperlink" Target="https://podminky.urs.cz/item/CS_URS_2022_02/765133133" TargetMode="External" /><Relationship Id="rId197" Type="http://schemas.openxmlformats.org/officeDocument/2006/relationships/hyperlink" Target="https://podminky.urs.cz/item/CS_URS_2022_02/765191021" TargetMode="External" /><Relationship Id="rId198" Type="http://schemas.openxmlformats.org/officeDocument/2006/relationships/hyperlink" Target="https://podminky.urs.cz/item/CS_URS_2022_02/998765102" TargetMode="External" /><Relationship Id="rId199" Type="http://schemas.openxmlformats.org/officeDocument/2006/relationships/hyperlink" Target="https://podminky.urs.cz/item/CS_URS_2022_02/766674810" TargetMode="External" /><Relationship Id="rId200" Type="http://schemas.openxmlformats.org/officeDocument/2006/relationships/hyperlink" Target="https://podminky.urs.cz/item/CS_URS_2022_02/766691914" TargetMode="External" /><Relationship Id="rId201" Type="http://schemas.openxmlformats.org/officeDocument/2006/relationships/hyperlink" Target="https://podminky.urs.cz/item/CS_URS_2022_02/766691915" TargetMode="External" /><Relationship Id="rId202" Type="http://schemas.openxmlformats.org/officeDocument/2006/relationships/hyperlink" Target="https://podminky.urs.cz/item/CS_URS_2022_02/767392802" TargetMode="External" /><Relationship Id="rId203" Type="http://schemas.openxmlformats.org/officeDocument/2006/relationships/hyperlink" Target="https://podminky.urs.cz/item/CS_URS_2022_02/767832802" TargetMode="External" /><Relationship Id="rId204" Type="http://schemas.openxmlformats.org/officeDocument/2006/relationships/hyperlink" Target="https://podminky.urs.cz/item/CS_URS_2022_02/767996701" TargetMode="External" /><Relationship Id="rId205" Type="http://schemas.openxmlformats.org/officeDocument/2006/relationships/hyperlink" Target="https://podminky.urs.cz/item/CS_URS_2022_02/771121011" TargetMode="External" /><Relationship Id="rId206" Type="http://schemas.openxmlformats.org/officeDocument/2006/relationships/hyperlink" Target="https://podminky.urs.cz/item/CS_URS_2022_02/771474112" TargetMode="External" /><Relationship Id="rId207" Type="http://schemas.openxmlformats.org/officeDocument/2006/relationships/hyperlink" Target="https://podminky.urs.cz/item/CS_URS_2022_02/771574112" TargetMode="External" /><Relationship Id="rId208" Type="http://schemas.openxmlformats.org/officeDocument/2006/relationships/hyperlink" Target="https://podminky.urs.cz/item/CS_URS_2022_02/771591115" TargetMode="External" /><Relationship Id="rId209" Type="http://schemas.openxmlformats.org/officeDocument/2006/relationships/hyperlink" Target="https://podminky.urs.cz/item/CS_URS_2022_02/998771102" TargetMode="External" /><Relationship Id="rId210" Type="http://schemas.openxmlformats.org/officeDocument/2006/relationships/hyperlink" Target="https://podminky.urs.cz/item/CS_URS_2022_02/775511800" TargetMode="External" /><Relationship Id="rId211" Type="http://schemas.openxmlformats.org/officeDocument/2006/relationships/hyperlink" Target="https://podminky.urs.cz/item/CS_URS_2022_02/998775102" TargetMode="External" /><Relationship Id="rId212" Type="http://schemas.openxmlformats.org/officeDocument/2006/relationships/hyperlink" Target="https://podminky.urs.cz/item/CS_URS_2022_02/776111311" TargetMode="External" /><Relationship Id="rId213" Type="http://schemas.openxmlformats.org/officeDocument/2006/relationships/hyperlink" Target="https://podminky.urs.cz/item/CS_URS_2022_02/776121321" TargetMode="External" /><Relationship Id="rId214" Type="http://schemas.openxmlformats.org/officeDocument/2006/relationships/hyperlink" Target="https://podminky.urs.cz/item/CS_URS_2022_02/776141121" TargetMode="External" /><Relationship Id="rId215" Type="http://schemas.openxmlformats.org/officeDocument/2006/relationships/hyperlink" Target="https://podminky.urs.cz/item/CS_URS_2022_02/776201811" TargetMode="External" /><Relationship Id="rId216" Type="http://schemas.openxmlformats.org/officeDocument/2006/relationships/hyperlink" Target="https://podminky.urs.cz/item/CS_URS_2022_02/776211111" TargetMode="External" /><Relationship Id="rId217" Type="http://schemas.openxmlformats.org/officeDocument/2006/relationships/hyperlink" Target="https://podminky.urs.cz/item/CS_URS_2022_02/776410811" TargetMode="External" /><Relationship Id="rId218" Type="http://schemas.openxmlformats.org/officeDocument/2006/relationships/hyperlink" Target="https://podminky.urs.cz/item/CS_URS_2022_02/776411111" TargetMode="External" /><Relationship Id="rId219" Type="http://schemas.openxmlformats.org/officeDocument/2006/relationships/hyperlink" Target="https://podminky.urs.cz/item/CS_URS_2022_02/776421312" TargetMode="External" /><Relationship Id="rId220" Type="http://schemas.openxmlformats.org/officeDocument/2006/relationships/hyperlink" Target="https://podminky.urs.cz/item/CS_URS_2022_02/998776102" TargetMode="External" /><Relationship Id="rId221" Type="http://schemas.openxmlformats.org/officeDocument/2006/relationships/hyperlink" Target="https://podminky.urs.cz/item/CS_URS_2022_02/777111111" TargetMode="External" /><Relationship Id="rId222" Type="http://schemas.openxmlformats.org/officeDocument/2006/relationships/hyperlink" Target="https://podminky.urs.cz/item/CS_URS_2022_02/777131111" TargetMode="External" /><Relationship Id="rId223" Type="http://schemas.openxmlformats.org/officeDocument/2006/relationships/hyperlink" Target="https://podminky.urs.cz/item/CS_URS_2022_02/777511121" TargetMode="External" /><Relationship Id="rId224" Type="http://schemas.openxmlformats.org/officeDocument/2006/relationships/hyperlink" Target="https://podminky.urs.cz/item/CS_URS_2022_02/781121011" TargetMode="External" /><Relationship Id="rId225" Type="http://schemas.openxmlformats.org/officeDocument/2006/relationships/hyperlink" Target="https://podminky.urs.cz/item/CS_URS_2022_02/781474154" TargetMode="External" /><Relationship Id="rId226" Type="http://schemas.openxmlformats.org/officeDocument/2006/relationships/hyperlink" Target="https://podminky.urs.cz/item/CS_URS_2022_02/781494111" TargetMode="External" /><Relationship Id="rId227" Type="http://schemas.openxmlformats.org/officeDocument/2006/relationships/hyperlink" Target="https://podminky.urs.cz/item/CS_URS_2022_02/781495115" TargetMode="External" /><Relationship Id="rId228" Type="http://schemas.openxmlformats.org/officeDocument/2006/relationships/hyperlink" Target="https://podminky.urs.cz/item/CS_URS_2022_02/998781102" TargetMode="External" /><Relationship Id="rId229" Type="http://schemas.openxmlformats.org/officeDocument/2006/relationships/hyperlink" Target="https://podminky.urs.cz/item/CS_URS_2022_02/783301313" TargetMode="External" /><Relationship Id="rId230" Type="http://schemas.openxmlformats.org/officeDocument/2006/relationships/hyperlink" Target="https://podminky.urs.cz/item/CS_URS_2022_02/783314201" TargetMode="External" /><Relationship Id="rId231" Type="http://schemas.openxmlformats.org/officeDocument/2006/relationships/hyperlink" Target="https://podminky.urs.cz/item/CS_URS_2022_02/783315101" TargetMode="External" /><Relationship Id="rId232" Type="http://schemas.openxmlformats.org/officeDocument/2006/relationships/hyperlink" Target="https://podminky.urs.cz/item/CS_URS_2022_02/783317101" TargetMode="External" /><Relationship Id="rId233" Type="http://schemas.openxmlformats.org/officeDocument/2006/relationships/hyperlink" Target="https://podminky.urs.cz/item/CS_URS_2022_02/783826635" TargetMode="External" /><Relationship Id="rId234" Type="http://schemas.openxmlformats.org/officeDocument/2006/relationships/hyperlink" Target="https://podminky.urs.cz/item/CS_URS_2022_02/783827485" TargetMode="External" /><Relationship Id="rId235" Type="http://schemas.openxmlformats.org/officeDocument/2006/relationships/hyperlink" Target="https://podminky.urs.cz/item/CS_URS_2022_02/784181121" TargetMode="External" /><Relationship Id="rId236" Type="http://schemas.openxmlformats.org/officeDocument/2006/relationships/hyperlink" Target="https://podminky.urs.cz/item/CS_URS_2022_02/784211101" TargetMode="External" /><Relationship Id="rId237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4" TargetMode="External" /><Relationship Id="rId2" Type="http://schemas.openxmlformats.org/officeDocument/2006/relationships/hyperlink" Target="https://podminky.urs.cz/item/CS_URS_2022_02/132251104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271572211" TargetMode="External" /><Relationship Id="rId7" Type="http://schemas.openxmlformats.org/officeDocument/2006/relationships/hyperlink" Target="https://podminky.urs.cz/item/CS_URS_2022_02/274313811" TargetMode="External" /><Relationship Id="rId8" Type="http://schemas.openxmlformats.org/officeDocument/2006/relationships/hyperlink" Target="https://podminky.urs.cz/item/CS_URS_2022_02/274351121" TargetMode="External" /><Relationship Id="rId9" Type="http://schemas.openxmlformats.org/officeDocument/2006/relationships/hyperlink" Target="https://podminky.urs.cz/item/CS_URS_2022_02/274351122" TargetMode="External" /><Relationship Id="rId10" Type="http://schemas.openxmlformats.org/officeDocument/2006/relationships/hyperlink" Target="https://podminky.urs.cz/item/CS_URS_2022_02/998222012" TargetMode="External" /><Relationship Id="rId1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251105" TargetMode="External" /><Relationship Id="rId2" Type="http://schemas.openxmlformats.org/officeDocument/2006/relationships/hyperlink" Target="https://podminky.urs.cz/item/CS_URS_2022_02/132251103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74151101" TargetMode="External" /><Relationship Id="rId7" Type="http://schemas.openxmlformats.org/officeDocument/2006/relationships/hyperlink" Target="https://podminky.urs.cz/item/CS_URS_2022_02/181951112" TargetMode="External" /><Relationship Id="rId8" Type="http://schemas.openxmlformats.org/officeDocument/2006/relationships/hyperlink" Target="https://podminky.urs.cz/item/CS_URS_2022_02/211561111" TargetMode="External" /><Relationship Id="rId9" Type="http://schemas.openxmlformats.org/officeDocument/2006/relationships/hyperlink" Target="https://podminky.urs.cz/item/CS_URS_2022_02/211971110" TargetMode="External" /><Relationship Id="rId10" Type="http://schemas.openxmlformats.org/officeDocument/2006/relationships/hyperlink" Target="https://podminky.urs.cz/item/CS_URS_2022_02/212755214" TargetMode="External" /><Relationship Id="rId11" Type="http://schemas.openxmlformats.org/officeDocument/2006/relationships/hyperlink" Target="https://podminky.urs.cz/item/CS_URS_2022_02/273313511" TargetMode="External" /><Relationship Id="rId12" Type="http://schemas.openxmlformats.org/officeDocument/2006/relationships/hyperlink" Target="https://podminky.urs.cz/item/CS_URS_2022_02/311321411" TargetMode="External" /><Relationship Id="rId13" Type="http://schemas.openxmlformats.org/officeDocument/2006/relationships/hyperlink" Target="https://podminky.urs.cz/item/CS_URS_2022_02/311321815" TargetMode="External" /><Relationship Id="rId14" Type="http://schemas.openxmlformats.org/officeDocument/2006/relationships/hyperlink" Target="https://podminky.urs.cz/item/CS_URS_2022_02/311351121" TargetMode="External" /><Relationship Id="rId15" Type="http://schemas.openxmlformats.org/officeDocument/2006/relationships/hyperlink" Target="https://podminky.urs.cz/item/CS_URS_2022_02/311351122" TargetMode="External" /><Relationship Id="rId16" Type="http://schemas.openxmlformats.org/officeDocument/2006/relationships/hyperlink" Target="https://podminky.urs.cz/item/CS_URS_2022_02/311351911" TargetMode="External" /><Relationship Id="rId17" Type="http://schemas.openxmlformats.org/officeDocument/2006/relationships/hyperlink" Target="https://podminky.urs.cz/item/CS_URS_2022_02/311361821" TargetMode="External" /><Relationship Id="rId18" Type="http://schemas.openxmlformats.org/officeDocument/2006/relationships/hyperlink" Target="https://podminky.urs.cz/item/CS_URS_2022_02/953241211" TargetMode="External" /><Relationship Id="rId19" Type="http://schemas.openxmlformats.org/officeDocument/2006/relationships/hyperlink" Target="https://podminky.urs.cz/item/CS_URS_2022_02/953333318" TargetMode="External" /><Relationship Id="rId20" Type="http://schemas.openxmlformats.org/officeDocument/2006/relationships/hyperlink" Target="https://podminky.urs.cz/item/CS_URS_2022_02/998153131" TargetMode="External" /><Relationship Id="rId21" Type="http://schemas.openxmlformats.org/officeDocument/2006/relationships/hyperlink" Target="https://podminky.urs.cz/item/CS_URS_2022_02/711112001" TargetMode="External" /><Relationship Id="rId22" Type="http://schemas.openxmlformats.org/officeDocument/2006/relationships/hyperlink" Target="https://podminky.urs.cz/item/CS_URS_2022_02/711142559" TargetMode="External" /><Relationship Id="rId23" Type="http://schemas.openxmlformats.org/officeDocument/2006/relationships/hyperlink" Target="https://podminky.urs.cz/item/CS_URS_2022_02/711161212" TargetMode="External" /><Relationship Id="rId24" Type="http://schemas.openxmlformats.org/officeDocument/2006/relationships/hyperlink" Target="https://podminky.urs.cz/item/CS_URS_2022_02/998711101" TargetMode="External" /><Relationship Id="rId25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1" TargetMode="External" /><Relationship Id="rId2" Type="http://schemas.openxmlformats.org/officeDocument/2006/relationships/hyperlink" Target="https://podminky.urs.cz/item/CS_URS_2022_02/1322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274313611" TargetMode="External" /><Relationship Id="rId7" Type="http://schemas.openxmlformats.org/officeDocument/2006/relationships/hyperlink" Target="https://podminky.urs.cz/item/CS_URS_2022_02/435123902" TargetMode="External" /><Relationship Id="rId8" Type="http://schemas.openxmlformats.org/officeDocument/2006/relationships/hyperlink" Target="https://podminky.urs.cz/item/CS_URS_2022_02/998014011" TargetMode="External" /><Relationship Id="rId9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251101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71201231" TargetMode="External" /><Relationship Id="rId5" Type="http://schemas.openxmlformats.org/officeDocument/2006/relationships/hyperlink" Target="https://podminky.urs.cz/item/CS_URS_2022_02/274313811" TargetMode="External" /><Relationship Id="rId6" Type="http://schemas.openxmlformats.org/officeDocument/2006/relationships/hyperlink" Target="https://podminky.urs.cz/item/CS_URS_2022_02/998012021" TargetMode="External" /><Relationship Id="rId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1_02/122251105" TargetMode="External" /><Relationship Id="rId2" Type="http://schemas.openxmlformats.org/officeDocument/2006/relationships/hyperlink" Target="https://podminky.urs.cz/item/CS_URS_2022_02/122552203" TargetMode="External" /><Relationship Id="rId3" Type="http://schemas.openxmlformats.org/officeDocument/2006/relationships/hyperlink" Target="https://podminky.urs.cz/item/CS_URS_2022_02/131251104" TargetMode="External" /><Relationship Id="rId4" Type="http://schemas.openxmlformats.org/officeDocument/2006/relationships/hyperlink" Target="https://podminky.urs.cz/item/CS_URS_2022_02/132251101" TargetMode="External" /><Relationship Id="rId5" Type="http://schemas.openxmlformats.org/officeDocument/2006/relationships/hyperlink" Target="https://podminky.urs.cz/item/CS_URS_2022_02/162751117" TargetMode="External" /><Relationship Id="rId6" Type="http://schemas.openxmlformats.org/officeDocument/2006/relationships/hyperlink" Target="https://podminky.urs.cz/item/CS_URS_2022_02/162751119" TargetMode="External" /><Relationship Id="rId7" Type="http://schemas.openxmlformats.org/officeDocument/2006/relationships/hyperlink" Target="https://podminky.urs.cz/item/CS_URS_2022_02/171201231" TargetMode="External" /><Relationship Id="rId8" Type="http://schemas.openxmlformats.org/officeDocument/2006/relationships/hyperlink" Target="https://podminky.urs.cz/item/CS_URS_2022_02/174151101" TargetMode="External" /><Relationship Id="rId9" Type="http://schemas.openxmlformats.org/officeDocument/2006/relationships/hyperlink" Target="https://podminky.urs.cz/item/CS_URS_2022_02/181951112" TargetMode="External" /><Relationship Id="rId10" Type="http://schemas.openxmlformats.org/officeDocument/2006/relationships/hyperlink" Target="https://podminky.urs.cz/item/CS_URS_2022_02/273313511" TargetMode="External" /><Relationship Id="rId11" Type="http://schemas.openxmlformats.org/officeDocument/2006/relationships/hyperlink" Target="https://podminky.urs.cz/item/CS_URS_2022_02/274313811" TargetMode="External" /><Relationship Id="rId12" Type="http://schemas.openxmlformats.org/officeDocument/2006/relationships/hyperlink" Target="https://podminky.urs.cz/item/CS_URS_2022_02/274351121" TargetMode="External" /><Relationship Id="rId13" Type="http://schemas.openxmlformats.org/officeDocument/2006/relationships/hyperlink" Target="https://podminky.urs.cz/item/CS_URS_2022_02/274351122" TargetMode="External" /><Relationship Id="rId14" Type="http://schemas.openxmlformats.org/officeDocument/2006/relationships/hyperlink" Target="https://podminky.urs.cz/item/CS_URS_2022_02/275322611" TargetMode="External" /><Relationship Id="rId15" Type="http://schemas.openxmlformats.org/officeDocument/2006/relationships/hyperlink" Target="https://podminky.urs.cz/item/CS_URS_2022_02/275351121" TargetMode="External" /><Relationship Id="rId16" Type="http://schemas.openxmlformats.org/officeDocument/2006/relationships/hyperlink" Target="https://podminky.urs.cz/item/CS_URS_2022_02/275351122" TargetMode="External" /><Relationship Id="rId17" Type="http://schemas.openxmlformats.org/officeDocument/2006/relationships/hyperlink" Target="https://podminky.urs.cz/item/CS_URS_2022_02/275361821" TargetMode="External" /><Relationship Id="rId18" Type="http://schemas.openxmlformats.org/officeDocument/2006/relationships/hyperlink" Target="https://podminky.urs.cz/item/CS_URS_2022_02/311321815" TargetMode="External" /><Relationship Id="rId19" Type="http://schemas.openxmlformats.org/officeDocument/2006/relationships/hyperlink" Target="https://podminky.urs.cz/item/CS_URS_2022_02/311351121" TargetMode="External" /><Relationship Id="rId20" Type="http://schemas.openxmlformats.org/officeDocument/2006/relationships/hyperlink" Target="https://podminky.urs.cz/item/CS_URS_2022_02/311351122" TargetMode="External" /><Relationship Id="rId21" Type="http://schemas.openxmlformats.org/officeDocument/2006/relationships/hyperlink" Target="https://podminky.urs.cz/item/CS_URS_2022_02/311351911" TargetMode="External" /><Relationship Id="rId22" Type="http://schemas.openxmlformats.org/officeDocument/2006/relationships/hyperlink" Target="https://podminky.urs.cz/item/CS_URS_2022_02/311361821" TargetMode="External" /><Relationship Id="rId23" Type="http://schemas.openxmlformats.org/officeDocument/2006/relationships/hyperlink" Target="https://podminky.urs.cz/item/CS_URS_2022_02/317321120" TargetMode="External" /><Relationship Id="rId24" Type="http://schemas.openxmlformats.org/officeDocument/2006/relationships/hyperlink" Target="https://podminky.urs.cz/item/CS_URS_2022_02/317321191" TargetMode="External" /><Relationship Id="rId25" Type="http://schemas.openxmlformats.org/officeDocument/2006/relationships/hyperlink" Target="https://podminky.urs.cz/item/CS_URS_2022_02/317353121" TargetMode="External" /><Relationship Id="rId26" Type="http://schemas.openxmlformats.org/officeDocument/2006/relationships/hyperlink" Target="https://podminky.urs.cz/item/CS_URS_2022_02/317353192" TargetMode="External" /><Relationship Id="rId27" Type="http://schemas.openxmlformats.org/officeDocument/2006/relationships/hyperlink" Target="https://podminky.urs.cz/item/CS_URS_2022_02/317353221" TargetMode="External" /><Relationship Id="rId28" Type="http://schemas.openxmlformats.org/officeDocument/2006/relationships/hyperlink" Target="https://podminky.urs.cz/item/CS_URS_2022_02/317361116" TargetMode="External" /><Relationship Id="rId29" Type="http://schemas.openxmlformats.org/officeDocument/2006/relationships/hyperlink" Target="https://podminky.urs.cz/item/CS_URS_2022_02/421321130" TargetMode="External" /><Relationship Id="rId30" Type="http://schemas.openxmlformats.org/officeDocument/2006/relationships/hyperlink" Target="https://podminky.urs.cz/item/CS_URS_2022_02/421321192" TargetMode="External" /><Relationship Id="rId31" Type="http://schemas.openxmlformats.org/officeDocument/2006/relationships/hyperlink" Target="https://podminky.urs.cz/item/CS_URS_2022_02/421351131" TargetMode="External" /><Relationship Id="rId32" Type="http://schemas.openxmlformats.org/officeDocument/2006/relationships/hyperlink" Target="https://podminky.urs.cz/item/CS_URS_2022_02/421351231" TargetMode="External" /><Relationship Id="rId33" Type="http://schemas.openxmlformats.org/officeDocument/2006/relationships/hyperlink" Target="https://podminky.urs.cz/item/CS_URS_2022_02/421361226" TargetMode="External" /><Relationship Id="rId34" Type="http://schemas.openxmlformats.org/officeDocument/2006/relationships/hyperlink" Target="https://podminky.urs.cz/item/CS_URS_2022_02/430321414" TargetMode="External" /><Relationship Id="rId35" Type="http://schemas.openxmlformats.org/officeDocument/2006/relationships/hyperlink" Target="https://podminky.urs.cz/item/CS_URS_2022_02/430361821" TargetMode="External" /><Relationship Id="rId36" Type="http://schemas.openxmlformats.org/officeDocument/2006/relationships/hyperlink" Target="https://podminky.urs.cz/item/CS_URS_2022_02/433351131" TargetMode="External" /><Relationship Id="rId37" Type="http://schemas.openxmlformats.org/officeDocument/2006/relationships/hyperlink" Target="https://podminky.urs.cz/item/CS_URS_2022_02/433351132" TargetMode="External" /><Relationship Id="rId38" Type="http://schemas.openxmlformats.org/officeDocument/2006/relationships/hyperlink" Target="https://podminky.urs.cz/item/CS_URS_2022_02/434121415" TargetMode="External" /><Relationship Id="rId39" Type="http://schemas.openxmlformats.org/officeDocument/2006/relationships/hyperlink" Target="https://podminky.urs.cz/item/CS_URS_2022_02/465511521" TargetMode="External" /><Relationship Id="rId40" Type="http://schemas.openxmlformats.org/officeDocument/2006/relationships/hyperlink" Target="https://podminky.urs.cz/item/CS_URS_2022_02/998212111" TargetMode="External" /><Relationship Id="rId4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2251101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71151111" TargetMode="External" /><Relationship Id="rId5" Type="http://schemas.openxmlformats.org/officeDocument/2006/relationships/hyperlink" Target="https://podminky.urs.cz/item/CS_URS_2022_02/171201231" TargetMode="External" /><Relationship Id="rId6" Type="http://schemas.openxmlformats.org/officeDocument/2006/relationships/hyperlink" Target="https://podminky.urs.cz/item/CS_URS_2022_02/181951112" TargetMode="External" /><Relationship Id="rId7" Type="http://schemas.openxmlformats.org/officeDocument/2006/relationships/hyperlink" Target="https://podminky.urs.cz/item/CS_URS_2022_02/213141111" TargetMode="External" /><Relationship Id="rId8" Type="http://schemas.openxmlformats.org/officeDocument/2006/relationships/hyperlink" Target="https://podminky.urs.cz/item/CS_URS_2022_02/274313611" TargetMode="External" /><Relationship Id="rId9" Type="http://schemas.openxmlformats.org/officeDocument/2006/relationships/hyperlink" Target="https://podminky.urs.cz/item/CS_URS_2022_02/274351121" TargetMode="External" /><Relationship Id="rId10" Type="http://schemas.openxmlformats.org/officeDocument/2006/relationships/hyperlink" Target="https://podminky.urs.cz/item/CS_URS_2022_02/274351122" TargetMode="External" /><Relationship Id="rId11" Type="http://schemas.openxmlformats.org/officeDocument/2006/relationships/hyperlink" Target="https://podminky.urs.cz/item/CS_URS_2022_02/2791131x.R4" TargetMode="External" /><Relationship Id="rId12" Type="http://schemas.openxmlformats.org/officeDocument/2006/relationships/hyperlink" Target="https://podminky.urs.cz/item/CS_URS_2022_02/279361821" TargetMode="External" /><Relationship Id="rId13" Type="http://schemas.openxmlformats.org/officeDocument/2006/relationships/hyperlink" Target="https://podminky.urs.cz/item/CS_URS_2022_02/211561111" TargetMode="External" /><Relationship Id="rId14" Type="http://schemas.openxmlformats.org/officeDocument/2006/relationships/hyperlink" Target="https://podminky.urs.cz/item/CS_URS_2022_02/211971110" TargetMode="External" /><Relationship Id="rId15" Type="http://schemas.openxmlformats.org/officeDocument/2006/relationships/hyperlink" Target="https://podminky.urs.cz/item/CS_URS_2022_02/212755214" TargetMode="External" /><Relationship Id="rId16" Type="http://schemas.openxmlformats.org/officeDocument/2006/relationships/hyperlink" Target="https://podminky.urs.cz/item/CS_URS_2022_02/417321616" TargetMode="External" /><Relationship Id="rId17" Type="http://schemas.openxmlformats.org/officeDocument/2006/relationships/hyperlink" Target="https://podminky.urs.cz/item/CS_URS_2022_02/417351115" TargetMode="External" /><Relationship Id="rId18" Type="http://schemas.openxmlformats.org/officeDocument/2006/relationships/hyperlink" Target="https://podminky.urs.cz/item/CS_URS_2022_02/417351116" TargetMode="External" /><Relationship Id="rId19" Type="http://schemas.openxmlformats.org/officeDocument/2006/relationships/hyperlink" Target="https://podminky.urs.cz/item/CS_URS_2022_02/417361821" TargetMode="External" /><Relationship Id="rId20" Type="http://schemas.openxmlformats.org/officeDocument/2006/relationships/hyperlink" Target="https://podminky.urs.cz/item/CS_URS_2022_02/564710112" TargetMode="External" /><Relationship Id="rId21" Type="http://schemas.openxmlformats.org/officeDocument/2006/relationships/hyperlink" Target="https://podminky.urs.cz/item/CS_URS_2022_02/564751111" TargetMode="External" /><Relationship Id="rId22" Type="http://schemas.openxmlformats.org/officeDocument/2006/relationships/hyperlink" Target="https://podminky.urs.cz/item/CS_URS_2022_02/564801111" TargetMode="External" /><Relationship Id="rId23" Type="http://schemas.openxmlformats.org/officeDocument/2006/relationships/hyperlink" Target="https://podminky.urs.cz/item/CS_URS_2022_02/564851111" TargetMode="External" /><Relationship Id="rId24" Type="http://schemas.openxmlformats.org/officeDocument/2006/relationships/hyperlink" Target="https://podminky.urs.cz/item/CS_URS_2022_02/565145121" TargetMode="External" /><Relationship Id="rId25" Type="http://schemas.openxmlformats.org/officeDocument/2006/relationships/hyperlink" Target="https://podminky.urs.cz/item/CS_URS_2022_02/567122114" TargetMode="External" /><Relationship Id="rId26" Type="http://schemas.openxmlformats.org/officeDocument/2006/relationships/hyperlink" Target="https://podminky.urs.cz/item/CS_URS_2022_02/573211112" TargetMode="External" /><Relationship Id="rId27" Type="http://schemas.openxmlformats.org/officeDocument/2006/relationships/hyperlink" Target="https://podminky.urs.cz/item/CS_URS_2022_02/577133121" TargetMode="External" /><Relationship Id="rId28" Type="http://schemas.openxmlformats.org/officeDocument/2006/relationships/hyperlink" Target="https://podminky.urs.cz/item/CS_URS_2022_02/998222012" TargetMode="External" /><Relationship Id="rId29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31251100" TargetMode="External" /><Relationship Id="rId2" Type="http://schemas.openxmlformats.org/officeDocument/2006/relationships/hyperlink" Target="https://podminky.urs.cz/item/CS_URS_2022_02/132251101" TargetMode="External" /><Relationship Id="rId3" Type="http://schemas.openxmlformats.org/officeDocument/2006/relationships/hyperlink" Target="https://podminky.urs.cz/item/CS_URS_2022_02/162751117" TargetMode="External" /><Relationship Id="rId4" Type="http://schemas.openxmlformats.org/officeDocument/2006/relationships/hyperlink" Target="https://podminky.urs.cz/item/CS_URS_2022_02/162751119" TargetMode="External" /><Relationship Id="rId5" Type="http://schemas.openxmlformats.org/officeDocument/2006/relationships/hyperlink" Target="https://podminky.urs.cz/item/CS_URS_2022_02/171151112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71211101" TargetMode="External" /><Relationship Id="rId8" Type="http://schemas.openxmlformats.org/officeDocument/2006/relationships/hyperlink" Target="https://podminky.urs.cz/item/CS_URS_2022_02/181951112" TargetMode="External" /><Relationship Id="rId9" Type="http://schemas.openxmlformats.org/officeDocument/2006/relationships/hyperlink" Target="https://podminky.urs.cz/item/CS_URS_2022_02/111151121" TargetMode="External" /><Relationship Id="rId10" Type="http://schemas.openxmlformats.org/officeDocument/2006/relationships/hyperlink" Target="https://podminky.urs.cz/item/CS_URS_2022_02/181111111" TargetMode="External" /><Relationship Id="rId11" Type="http://schemas.openxmlformats.org/officeDocument/2006/relationships/hyperlink" Target="https://podminky.urs.cz/item/CS_URS_2022_02/181351103" TargetMode="External" /><Relationship Id="rId12" Type="http://schemas.openxmlformats.org/officeDocument/2006/relationships/hyperlink" Target="https://podminky.urs.cz/item/CS_URS_2022_02/181411131" TargetMode="External" /><Relationship Id="rId13" Type="http://schemas.openxmlformats.org/officeDocument/2006/relationships/hyperlink" Target="https://podminky.urs.cz/item/CS_URS_2022_02/181951111" TargetMode="External" /><Relationship Id="rId14" Type="http://schemas.openxmlformats.org/officeDocument/2006/relationships/hyperlink" Target="https://podminky.urs.cz/item/CS_URS_2022_02/183403114" TargetMode="External" /><Relationship Id="rId15" Type="http://schemas.openxmlformats.org/officeDocument/2006/relationships/hyperlink" Target="https://podminky.urs.cz/item/CS_URS_2022_02/183403153" TargetMode="External" /><Relationship Id="rId16" Type="http://schemas.openxmlformats.org/officeDocument/2006/relationships/hyperlink" Target="https://podminky.urs.cz/item/CS_URS_2022_02/183403161" TargetMode="External" /><Relationship Id="rId17" Type="http://schemas.openxmlformats.org/officeDocument/2006/relationships/hyperlink" Target="https://podminky.urs.cz/item/CS_URS_2022_02/184853511" TargetMode="External" /><Relationship Id="rId18" Type="http://schemas.openxmlformats.org/officeDocument/2006/relationships/hyperlink" Target="https://podminky.urs.cz/item/CS_URS_2022_02/185802114" TargetMode="External" /><Relationship Id="rId19" Type="http://schemas.openxmlformats.org/officeDocument/2006/relationships/hyperlink" Target="https://podminky.urs.cz/item/CS_URS_2022_02/185804312" TargetMode="External" /><Relationship Id="rId20" Type="http://schemas.openxmlformats.org/officeDocument/2006/relationships/hyperlink" Target="https://podminky.urs.cz/item/CS_URS_2022_02/185851121" TargetMode="External" /><Relationship Id="rId21" Type="http://schemas.openxmlformats.org/officeDocument/2006/relationships/hyperlink" Target="https://podminky.urs.cz/item/CS_URS_2022_02/211531111" TargetMode="External" /><Relationship Id="rId22" Type="http://schemas.openxmlformats.org/officeDocument/2006/relationships/hyperlink" Target="https://podminky.urs.cz/item/CS_URS_2022_02/211971121" TargetMode="External" /><Relationship Id="rId23" Type="http://schemas.openxmlformats.org/officeDocument/2006/relationships/hyperlink" Target="https://podminky.urs.cz/item/CS_URS_2022_02/211561111" TargetMode="External" /><Relationship Id="rId24" Type="http://schemas.openxmlformats.org/officeDocument/2006/relationships/hyperlink" Target="https://podminky.urs.cz/item/CS_URS_2022_02/211971110" TargetMode="External" /><Relationship Id="rId25" Type="http://schemas.openxmlformats.org/officeDocument/2006/relationships/hyperlink" Target="https://podminky.urs.cz/item/CS_URS_2022_02/871313121" TargetMode="External" /><Relationship Id="rId26" Type="http://schemas.openxmlformats.org/officeDocument/2006/relationships/hyperlink" Target="https://podminky.urs.cz/item/CS_URS_2022_02/564831111" TargetMode="External" /><Relationship Id="rId27" Type="http://schemas.openxmlformats.org/officeDocument/2006/relationships/hyperlink" Target="https://podminky.urs.cz/item/CS_URS_2022_02/998222012" TargetMode="External" /><Relationship Id="rId28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5" TargetMode="External" /><Relationship Id="rId2" Type="http://schemas.openxmlformats.org/officeDocument/2006/relationships/hyperlink" Target="https://podminky.urs.cz/item/CS_URS_2022_02/131251100" TargetMode="External" /><Relationship Id="rId3" Type="http://schemas.openxmlformats.org/officeDocument/2006/relationships/hyperlink" Target="https://podminky.urs.cz/item/CS_URS_2022_02/1322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81951112" TargetMode="External" /><Relationship Id="rId8" Type="http://schemas.openxmlformats.org/officeDocument/2006/relationships/hyperlink" Target="https://podminky.urs.cz/item/CS_URS_2022_02/213141111" TargetMode="External" /><Relationship Id="rId9" Type="http://schemas.openxmlformats.org/officeDocument/2006/relationships/hyperlink" Target="https://podminky.urs.cz/item/CS_URS_2022_02/275321411" TargetMode="External" /><Relationship Id="rId10" Type="http://schemas.openxmlformats.org/officeDocument/2006/relationships/hyperlink" Target="https://podminky.urs.cz/item/CS_URS_2022_02/275351121" TargetMode="External" /><Relationship Id="rId11" Type="http://schemas.openxmlformats.org/officeDocument/2006/relationships/hyperlink" Target="https://podminky.urs.cz/item/CS_URS_2022_02/275351122" TargetMode="External" /><Relationship Id="rId12" Type="http://schemas.openxmlformats.org/officeDocument/2006/relationships/hyperlink" Target="https://podminky.urs.cz/item/CS_URS_2022_02/275361821" TargetMode="External" /><Relationship Id="rId13" Type="http://schemas.openxmlformats.org/officeDocument/2006/relationships/hyperlink" Target="https://podminky.urs.cz/item/CS_URS_2022_02/211561111" TargetMode="External" /><Relationship Id="rId14" Type="http://schemas.openxmlformats.org/officeDocument/2006/relationships/hyperlink" Target="https://podminky.urs.cz/item/CS_URS_2022_02/211971110" TargetMode="External" /><Relationship Id="rId15" Type="http://schemas.openxmlformats.org/officeDocument/2006/relationships/hyperlink" Target="https://podminky.urs.cz/item/CS_URS_2022_02/212755213" TargetMode="External" /><Relationship Id="rId16" Type="http://schemas.openxmlformats.org/officeDocument/2006/relationships/hyperlink" Target="https://podminky.urs.cz/item/CS_URS_2022_02/564710011" TargetMode="External" /><Relationship Id="rId17" Type="http://schemas.openxmlformats.org/officeDocument/2006/relationships/hyperlink" Target="https://podminky.urs.cz/item/CS_URS_2022_02/564730111" TargetMode="External" /><Relationship Id="rId18" Type="http://schemas.openxmlformats.org/officeDocument/2006/relationships/hyperlink" Target="https://podminky.urs.cz/item/CS_URS_2022_02/564731111" TargetMode="External" /><Relationship Id="rId19" Type="http://schemas.openxmlformats.org/officeDocument/2006/relationships/hyperlink" Target="https://podminky.urs.cz/item/CS_URS_2022_02/564801111" TargetMode="External" /><Relationship Id="rId20" Type="http://schemas.openxmlformats.org/officeDocument/2006/relationships/hyperlink" Target="https://podminky.urs.cz/item/CS_URS_2022_02/916231213" TargetMode="External" /><Relationship Id="rId21" Type="http://schemas.openxmlformats.org/officeDocument/2006/relationships/hyperlink" Target="https://podminky.urs.cz/item/CS_URS_2022_02/916991121" TargetMode="External" /><Relationship Id="rId22" Type="http://schemas.openxmlformats.org/officeDocument/2006/relationships/hyperlink" Target="https://podminky.urs.cz/item/CS_URS_2022_02/998222012" TargetMode="External" /><Relationship Id="rId23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5" TargetMode="External" /><Relationship Id="rId2" Type="http://schemas.openxmlformats.org/officeDocument/2006/relationships/hyperlink" Target="https://podminky.urs.cz/item/CS_URS_2022_02/131251100" TargetMode="External" /><Relationship Id="rId3" Type="http://schemas.openxmlformats.org/officeDocument/2006/relationships/hyperlink" Target="https://podminky.urs.cz/item/CS_URS_2022_02/1322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81951112" TargetMode="External" /><Relationship Id="rId8" Type="http://schemas.openxmlformats.org/officeDocument/2006/relationships/hyperlink" Target="https://podminky.urs.cz/item/CS_URS_2022_02/213141111" TargetMode="External" /><Relationship Id="rId9" Type="http://schemas.openxmlformats.org/officeDocument/2006/relationships/hyperlink" Target="https://podminky.urs.cz/item/CS_URS_2022_02/275321411" TargetMode="External" /><Relationship Id="rId10" Type="http://schemas.openxmlformats.org/officeDocument/2006/relationships/hyperlink" Target="https://podminky.urs.cz/item/CS_URS_2022_02/275351121" TargetMode="External" /><Relationship Id="rId11" Type="http://schemas.openxmlformats.org/officeDocument/2006/relationships/hyperlink" Target="https://podminky.urs.cz/item/CS_URS_2022_02/275351122" TargetMode="External" /><Relationship Id="rId12" Type="http://schemas.openxmlformats.org/officeDocument/2006/relationships/hyperlink" Target="https://podminky.urs.cz/item/CS_URS_2022_02/275361821" TargetMode="External" /><Relationship Id="rId13" Type="http://schemas.openxmlformats.org/officeDocument/2006/relationships/hyperlink" Target="https://podminky.urs.cz/item/CS_URS_2022_02/211561111" TargetMode="External" /><Relationship Id="rId14" Type="http://schemas.openxmlformats.org/officeDocument/2006/relationships/hyperlink" Target="https://podminky.urs.cz/item/CS_URS_2022_02/211971110" TargetMode="External" /><Relationship Id="rId15" Type="http://schemas.openxmlformats.org/officeDocument/2006/relationships/hyperlink" Target="https://podminky.urs.cz/item/CS_URS_2022_02/212755213" TargetMode="External" /><Relationship Id="rId16" Type="http://schemas.openxmlformats.org/officeDocument/2006/relationships/hyperlink" Target="https://podminky.urs.cz/item/CS_URS_2022_02/564710011" TargetMode="External" /><Relationship Id="rId17" Type="http://schemas.openxmlformats.org/officeDocument/2006/relationships/hyperlink" Target="https://podminky.urs.cz/item/CS_URS_2022_02/564730111" TargetMode="External" /><Relationship Id="rId18" Type="http://schemas.openxmlformats.org/officeDocument/2006/relationships/hyperlink" Target="https://podminky.urs.cz/item/CS_URS_2022_02/564731111" TargetMode="External" /><Relationship Id="rId19" Type="http://schemas.openxmlformats.org/officeDocument/2006/relationships/hyperlink" Target="https://podminky.urs.cz/item/CS_URS_2022_02/564801111" TargetMode="External" /><Relationship Id="rId20" Type="http://schemas.openxmlformats.org/officeDocument/2006/relationships/hyperlink" Target="https://podminky.urs.cz/item/CS_URS_2022_02/916231213" TargetMode="External" /><Relationship Id="rId21" Type="http://schemas.openxmlformats.org/officeDocument/2006/relationships/hyperlink" Target="https://podminky.urs.cz/item/CS_URS_2022_02/916991121" TargetMode="External" /><Relationship Id="rId22" Type="http://schemas.openxmlformats.org/officeDocument/2006/relationships/hyperlink" Target="https://podminky.urs.cz/item/CS_URS_2022_02/998222012" TargetMode="External" /><Relationship Id="rId23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5" TargetMode="External" /><Relationship Id="rId2" Type="http://schemas.openxmlformats.org/officeDocument/2006/relationships/hyperlink" Target="https://podminky.urs.cz/item/CS_URS_2022_02/131251100" TargetMode="External" /><Relationship Id="rId3" Type="http://schemas.openxmlformats.org/officeDocument/2006/relationships/hyperlink" Target="https://podminky.urs.cz/item/CS_URS_2022_02/132251104" TargetMode="External" /><Relationship Id="rId4" Type="http://schemas.openxmlformats.org/officeDocument/2006/relationships/hyperlink" Target="https://podminky.urs.cz/item/CS_URS_2022_02/162751117" TargetMode="External" /><Relationship Id="rId5" Type="http://schemas.openxmlformats.org/officeDocument/2006/relationships/hyperlink" Target="https://podminky.urs.cz/item/CS_URS_2022_02/162751119" TargetMode="External" /><Relationship Id="rId6" Type="http://schemas.openxmlformats.org/officeDocument/2006/relationships/hyperlink" Target="https://podminky.urs.cz/item/CS_URS_2022_02/171201231" TargetMode="External" /><Relationship Id="rId7" Type="http://schemas.openxmlformats.org/officeDocument/2006/relationships/hyperlink" Target="https://podminky.urs.cz/item/CS_URS_2022_02/181951112" TargetMode="External" /><Relationship Id="rId8" Type="http://schemas.openxmlformats.org/officeDocument/2006/relationships/hyperlink" Target="https://podminky.urs.cz/item/CS_URS_2022_02/213141111" TargetMode="External" /><Relationship Id="rId9" Type="http://schemas.openxmlformats.org/officeDocument/2006/relationships/hyperlink" Target="https://podminky.urs.cz/item/CS_URS_2022_02/275321411" TargetMode="External" /><Relationship Id="rId10" Type="http://schemas.openxmlformats.org/officeDocument/2006/relationships/hyperlink" Target="https://podminky.urs.cz/item/CS_URS_2022_02/275351121" TargetMode="External" /><Relationship Id="rId11" Type="http://schemas.openxmlformats.org/officeDocument/2006/relationships/hyperlink" Target="https://podminky.urs.cz/item/CS_URS_2022_02/275351122" TargetMode="External" /><Relationship Id="rId12" Type="http://schemas.openxmlformats.org/officeDocument/2006/relationships/hyperlink" Target="https://podminky.urs.cz/item/CS_URS_2022_02/275361821" TargetMode="External" /><Relationship Id="rId13" Type="http://schemas.openxmlformats.org/officeDocument/2006/relationships/hyperlink" Target="https://podminky.urs.cz/item/CS_URS_2022_02/211561111" TargetMode="External" /><Relationship Id="rId14" Type="http://schemas.openxmlformats.org/officeDocument/2006/relationships/hyperlink" Target="https://podminky.urs.cz/item/CS_URS_2022_02/211971110" TargetMode="External" /><Relationship Id="rId15" Type="http://schemas.openxmlformats.org/officeDocument/2006/relationships/hyperlink" Target="https://podminky.urs.cz/item/CS_URS_2022_02/212755213" TargetMode="External" /><Relationship Id="rId16" Type="http://schemas.openxmlformats.org/officeDocument/2006/relationships/hyperlink" Target="https://podminky.urs.cz/item/CS_URS_2022_02/171251101" TargetMode="External" /><Relationship Id="rId17" Type="http://schemas.openxmlformats.org/officeDocument/2006/relationships/hyperlink" Target="https://podminky.urs.cz/item/CS_URS_2022_02/916231213" TargetMode="External" /><Relationship Id="rId18" Type="http://schemas.openxmlformats.org/officeDocument/2006/relationships/hyperlink" Target="https://podminky.urs.cz/item/CS_URS_2022_02/916991121" TargetMode="External" /><Relationship Id="rId19" Type="http://schemas.openxmlformats.org/officeDocument/2006/relationships/hyperlink" Target="https://podminky.urs.cz/item/CS_URS_2022_02/998222012" TargetMode="External" /><Relationship Id="rId20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&#65279;<?xml version="1.0" encoding="utf-8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&#65279;<?xml version="1.0" encoding="utf-8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&#65279;<?xml version="1.0" encoding="utf-8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&#65279;<?xml version="1.0" encoding="utf-8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&#65279;<?xml version="1.0" encoding="utf-8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&#65279;<?xml version="1.0" encoding="utf-8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&#65279;<?xml version="1.0" encoding="utf-8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&#65279;<?xml version="1.0" encoding="utf-8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&#65279;<?xml version="1.0" encoding="utf-8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&#65279;<?xml version="1.0" encoding="utf-8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2_02/122251101" TargetMode="External" /><Relationship Id="rId2" Type="http://schemas.openxmlformats.org/officeDocument/2006/relationships/hyperlink" Target="https://podminky.urs.cz/item/CS_URS_2022_02/162751117" TargetMode="External" /><Relationship Id="rId3" Type="http://schemas.openxmlformats.org/officeDocument/2006/relationships/hyperlink" Target="https://podminky.urs.cz/item/CS_URS_2022_02/162751119" TargetMode="External" /><Relationship Id="rId4" Type="http://schemas.openxmlformats.org/officeDocument/2006/relationships/hyperlink" Target="https://podminky.urs.cz/item/CS_URS_2022_02/171201231" TargetMode="External" /><Relationship Id="rId5" Type="http://schemas.openxmlformats.org/officeDocument/2006/relationships/hyperlink" Target="https://podminky.urs.cz/item/CS_URS_2022_02/181951112" TargetMode="External" /><Relationship Id="rId6" Type="http://schemas.openxmlformats.org/officeDocument/2006/relationships/hyperlink" Target="https://podminky.urs.cz/item/CS_URS_2022_02/271532212" TargetMode="External" /><Relationship Id="rId7" Type="http://schemas.openxmlformats.org/officeDocument/2006/relationships/hyperlink" Target="https://podminky.urs.cz/item/CS_URS_2022_02/998014011" TargetMode="External" /><Relationship Id="rId8" Type="http://schemas.openxmlformats.org/officeDocument/2006/relationships/drawing" Target="../drawings/drawing60.xml" /></Relationships>
</file>

<file path=xl/worksheets/_rels/sheet61.xml.rels>&#65279;<?xml version="1.0" encoding="utf-8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&#65279;<?xml version="1.0" encoding="utf-8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&#65279;<?xml version="1.0" encoding="utf-8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&#65279;<?xml version="1.0" encoding="utf-8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&#65279;<?xml version="1.0" encoding="utf-8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&#65279;<?xml version="1.0" encoding="utf-8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&#65279;<?xml version="1.0" encoding="utf-8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&#65279;<?xml version="1.0" encoding="utf-8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="1" customFormat="1" ht="12" customHeight="1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29" t="s">
        <v>14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15</v>
      </c>
      <c r="BS5" s="19" t="s">
        <v>6</v>
      </c>
    </row>
    <row r="6" s="1" customFormat="1" ht="36.96" customHeight="1">
      <c r="B6" s="23"/>
      <c r="C6" s="24"/>
      <c r="D6" s="31" t="s">
        <v>16</v>
      </c>
      <c r="E6" s="24"/>
      <c r="F6" s="24"/>
      <c r="G6" s="24"/>
      <c r="H6" s="24"/>
      <c r="I6" s="24"/>
      <c r="J6" s="24"/>
      <c r="K6" s="32" t="s">
        <v>17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20</v>
      </c>
      <c r="AL7" s="24"/>
      <c r="AM7" s="24"/>
      <c r="AN7" s="29" t="s">
        <v>19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21</v>
      </c>
      <c r="E8" s="24"/>
      <c r="F8" s="24"/>
      <c r="G8" s="24"/>
      <c r="H8" s="24"/>
      <c r="I8" s="24"/>
      <c r="J8" s="24"/>
      <c r="K8" s="29" t="s">
        <v>22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23</v>
      </c>
      <c r="AL8" s="24"/>
      <c r="AM8" s="24"/>
      <c r="AN8" s="35" t="s">
        <v>24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25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26</v>
      </c>
      <c r="AL10" s="24"/>
      <c r="AM10" s="24"/>
      <c r="AN10" s="29" t="s">
        <v>19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19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26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26</v>
      </c>
      <c r="AL16" s="24"/>
      <c r="AM16" s="24"/>
      <c r="AN16" s="29" t="s">
        <v>32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33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34</v>
      </c>
      <c r="AO17" s="24"/>
      <c r="AP17" s="24"/>
      <c r="AQ17" s="24"/>
      <c r="AR17" s="22"/>
      <c r="BE17" s="33"/>
      <c r="BS17" s="19" t="s">
        <v>35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26</v>
      </c>
      <c r="AL19" s="24"/>
      <c r="AM19" s="24"/>
      <c r="AN19" s="29" t="s">
        <v>37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38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39</v>
      </c>
      <c r="AO20" s="24"/>
      <c r="AP20" s="24"/>
      <c r="AQ20" s="24"/>
      <c r="AR20" s="22"/>
      <c r="BE20" s="33"/>
      <c r="BS20" s="19" t="s">
        <v>4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40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41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42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43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44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45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46</v>
      </c>
      <c r="E29" s="49"/>
      <c r="F29" s="34" t="s">
        <v>47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48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49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50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51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52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53</v>
      </c>
      <c r="U35" s="56"/>
      <c r="V35" s="56"/>
      <c r="W35" s="56"/>
      <c r="X35" s="58" t="s">
        <v>54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55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13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Archdesign10542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16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Anthropos Sportovní a rekreační areál (I.etapa)-revize 1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21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>Pisárecká 480/11, Brno-Pisárky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23</v>
      </c>
      <c r="AJ47" s="42"/>
      <c r="AK47" s="42"/>
      <c r="AL47" s="42"/>
      <c r="AM47" s="74" t="str">
        <f>IF(AN8= "","",AN8)</f>
        <v>14. 6. 2022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15.15" customHeight="1">
      <c r="A49" s="40"/>
      <c r="B49" s="41"/>
      <c r="C49" s="34" t="s">
        <v>25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Statutární město Brno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Arch.Design, s.r.o.</v>
      </c>
      <c r="AN49" s="66"/>
      <c r="AO49" s="66"/>
      <c r="AP49" s="66"/>
      <c r="AQ49" s="42"/>
      <c r="AR49" s="46"/>
      <c r="AS49" s="76" t="s">
        <v>56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36</v>
      </c>
      <c r="AJ50" s="42"/>
      <c r="AK50" s="42"/>
      <c r="AL50" s="42"/>
      <c r="AM50" s="75" t="str">
        <f>IF(E20="","",E20)</f>
        <v>CKN Invest, spol. s r.o.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57</v>
      </c>
      <c r="D52" s="89"/>
      <c r="E52" s="89"/>
      <c r="F52" s="89"/>
      <c r="G52" s="89"/>
      <c r="H52" s="90"/>
      <c r="I52" s="91" t="s">
        <v>58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59</v>
      </c>
      <c r="AH52" s="89"/>
      <c r="AI52" s="89"/>
      <c r="AJ52" s="89"/>
      <c r="AK52" s="89"/>
      <c r="AL52" s="89"/>
      <c r="AM52" s="89"/>
      <c r="AN52" s="91" t="s">
        <v>60</v>
      </c>
      <c r="AO52" s="89"/>
      <c r="AP52" s="89"/>
      <c r="AQ52" s="93" t="s">
        <v>61</v>
      </c>
      <c r="AR52" s="46"/>
      <c r="AS52" s="94" t="s">
        <v>62</v>
      </c>
      <c r="AT52" s="95" t="s">
        <v>63</v>
      </c>
      <c r="AU52" s="95" t="s">
        <v>64</v>
      </c>
      <c r="AV52" s="95" t="s">
        <v>65</v>
      </c>
      <c r="AW52" s="95" t="s">
        <v>66</v>
      </c>
      <c r="AX52" s="95" t="s">
        <v>67</v>
      </c>
      <c r="AY52" s="95" t="s">
        <v>68</v>
      </c>
      <c r="AZ52" s="95" t="s">
        <v>69</v>
      </c>
      <c r="BA52" s="95" t="s">
        <v>70</v>
      </c>
      <c r="BB52" s="95" t="s">
        <v>71</v>
      </c>
      <c r="BC52" s="95" t="s">
        <v>72</v>
      </c>
      <c r="BD52" s="96" t="s">
        <v>73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74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19</v>
      </c>
      <c r="AR54" s="106"/>
      <c r="AS54" s="107">
        <f>ROUND(AS55,2)</f>
        <v>0</v>
      </c>
      <c r="AT54" s="108">
        <f>ROUND(SUM(AV54:AW54),2)</f>
        <v>0</v>
      </c>
      <c r="AU54" s="109">
        <f>ROUND(AU55,5)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ROUND(AZ55,2)</f>
        <v>0</v>
      </c>
      <c r="BA54" s="108">
        <f>ROUND(BA55,2)</f>
        <v>0</v>
      </c>
      <c r="BB54" s="108">
        <f>ROUND(BB55,2)</f>
        <v>0</v>
      </c>
      <c r="BC54" s="108">
        <f>ROUND(BC55,2)</f>
        <v>0</v>
      </c>
      <c r="BD54" s="110">
        <f>ROUND(BD55,2)</f>
        <v>0</v>
      </c>
      <c r="BE54" s="6"/>
      <c r="BS54" s="111" t="s">
        <v>75</v>
      </c>
      <c r="BT54" s="111" t="s">
        <v>76</v>
      </c>
      <c r="BU54" s="112" t="s">
        <v>77</v>
      </c>
      <c r="BV54" s="111" t="s">
        <v>78</v>
      </c>
      <c r="BW54" s="111" t="s">
        <v>5</v>
      </c>
      <c r="BX54" s="111" t="s">
        <v>79</v>
      </c>
      <c r="CL54" s="111" t="s">
        <v>19</v>
      </c>
    </row>
    <row r="55" s="7" customFormat="1" ht="16.5" customHeight="1">
      <c r="A55" s="7"/>
      <c r="B55" s="113"/>
      <c r="C55" s="114"/>
      <c r="D55" s="115" t="s">
        <v>80</v>
      </c>
      <c r="E55" s="115"/>
      <c r="F55" s="115"/>
      <c r="G55" s="115"/>
      <c r="H55" s="115"/>
      <c r="I55" s="116"/>
      <c r="J55" s="115" t="s">
        <v>81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ROUND(AG56+AG59+AG60+SUM(AG78:AG82)+SUM(AG86:AG122)+AG127,2)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82</v>
      </c>
      <c r="AR55" s="120"/>
      <c r="AS55" s="121">
        <f>ROUND(AS56+AS59+AS60+SUM(AS78:AS82)+SUM(AS86:AS122)+AS127,2)</f>
        <v>0</v>
      </c>
      <c r="AT55" s="122">
        <f>ROUND(SUM(AV55:AW55),2)</f>
        <v>0</v>
      </c>
      <c r="AU55" s="123">
        <f>ROUND(AU56+AU59+AU60+SUM(AU78:AU82)+SUM(AU86:AU122)+AU127,5)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ROUND(AZ56+AZ59+AZ60+SUM(AZ78:AZ82)+SUM(AZ86:AZ122)+AZ127,2)</f>
        <v>0</v>
      </c>
      <c r="BA55" s="122">
        <f>ROUND(BA56+BA59+BA60+SUM(BA78:BA82)+SUM(BA86:BA122)+BA127,2)</f>
        <v>0</v>
      </c>
      <c r="BB55" s="122">
        <f>ROUND(BB56+BB59+BB60+SUM(BB78:BB82)+SUM(BB86:BB122)+BB127,2)</f>
        <v>0</v>
      </c>
      <c r="BC55" s="122">
        <f>ROUND(BC56+BC59+BC60+SUM(BC78:BC82)+SUM(BC86:BC122)+BC127,2)</f>
        <v>0</v>
      </c>
      <c r="BD55" s="124">
        <f>ROUND(BD56+BD59+BD60+SUM(BD78:BD82)+SUM(BD86:BD122)+BD127,2)</f>
        <v>0</v>
      </c>
      <c r="BE55" s="7"/>
      <c r="BS55" s="125" t="s">
        <v>75</v>
      </c>
      <c r="BT55" s="125" t="s">
        <v>83</v>
      </c>
      <c r="BU55" s="125" t="s">
        <v>77</v>
      </c>
      <c r="BV55" s="125" t="s">
        <v>78</v>
      </c>
      <c r="BW55" s="125" t="s">
        <v>84</v>
      </c>
      <c r="BX55" s="125" t="s">
        <v>5</v>
      </c>
      <c r="CL55" s="125" t="s">
        <v>19</v>
      </c>
      <c r="CM55" s="125" t="s">
        <v>85</v>
      </c>
    </row>
    <row r="56" s="4" customFormat="1" ht="16.5" customHeight="1">
      <c r="A56" s="4"/>
      <c r="B56" s="65"/>
      <c r="C56" s="126"/>
      <c r="D56" s="126"/>
      <c r="E56" s="127" t="s">
        <v>80</v>
      </c>
      <c r="F56" s="127"/>
      <c r="G56" s="127"/>
      <c r="H56" s="127"/>
      <c r="I56" s="127"/>
      <c r="J56" s="126"/>
      <c r="K56" s="127" t="s">
        <v>86</v>
      </c>
      <c r="L56" s="127"/>
      <c r="M56" s="127"/>
      <c r="N56" s="127"/>
      <c r="O56" s="127"/>
      <c r="P56" s="127"/>
      <c r="Q56" s="127"/>
      <c r="R56" s="127"/>
      <c r="S56" s="127"/>
      <c r="T56" s="127"/>
      <c r="U56" s="127"/>
      <c r="V56" s="127"/>
      <c r="W56" s="127"/>
      <c r="X56" s="127"/>
      <c r="Y56" s="127"/>
      <c r="Z56" s="127"/>
      <c r="AA56" s="127"/>
      <c r="AB56" s="127"/>
      <c r="AC56" s="127"/>
      <c r="AD56" s="127"/>
      <c r="AE56" s="127"/>
      <c r="AF56" s="127"/>
      <c r="AG56" s="128">
        <f>ROUND(SUM(AG57:AG58),2)</f>
        <v>0</v>
      </c>
      <c r="AH56" s="126"/>
      <c r="AI56" s="126"/>
      <c r="AJ56" s="126"/>
      <c r="AK56" s="126"/>
      <c r="AL56" s="126"/>
      <c r="AM56" s="126"/>
      <c r="AN56" s="129">
        <f>SUM(AG56,AT56)</f>
        <v>0</v>
      </c>
      <c r="AO56" s="126"/>
      <c r="AP56" s="126"/>
      <c r="AQ56" s="130" t="s">
        <v>87</v>
      </c>
      <c r="AR56" s="67"/>
      <c r="AS56" s="131">
        <f>ROUND(SUM(AS57:AS58),2)</f>
        <v>0</v>
      </c>
      <c r="AT56" s="132">
        <f>ROUND(SUM(AV56:AW56),2)</f>
        <v>0</v>
      </c>
      <c r="AU56" s="133">
        <f>ROUND(SUM(AU57:AU58),5)</f>
        <v>0</v>
      </c>
      <c r="AV56" s="132">
        <f>ROUND(AZ56*L29,2)</f>
        <v>0</v>
      </c>
      <c r="AW56" s="132">
        <f>ROUND(BA56*L30,2)</f>
        <v>0</v>
      </c>
      <c r="AX56" s="132">
        <f>ROUND(BB56*L29,2)</f>
        <v>0</v>
      </c>
      <c r="AY56" s="132">
        <f>ROUND(BC56*L30,2)</f>
        <v>0</v>
      </c>
      <c r="AZ56" s="132">
        <f>ROUND(SUM(AZ57:AZ58),2)</f>
        <v>0</v>
      </c>
      <c r="BA56" s="132">
        <f>ROUND(SUM(BA57:BA58),2)</f>
        <v>0</v>
      </c>
      <c r="BB56" s="132">
        <f>ROUND(SUM(BB57:BB58),2)</f>
        <v>0</v>
      </c>
      <c r="BC56" s="132">
        <f>ROUND(SUM(BC57:BC58),2)</f>
        <v>0</v>
      </c>
      <c r="BD56" s="134">
        <f>ROUND(SUM(BD57:BD58),2)</f>
        <v>0</v>
      </c>
      <c r="BE56" s="4"/>
      <c r="BS56" s="135" t="s">
        <v>75</v>
      </c>
      <c r="BT56" s="135" t="s">
        <v>85</v>
      </c>
      <c r="BU56" s="135" t="s">
        <v>77</v>
      </c>
      <c r="BV56" s="135" t="s">
        <v>78</v>
      </c>
      <c r="BW56" s="135" t="s">
        <v>88</v>
      </c>
      <c r="BX56" s="135" t="s">
        <v>84</v>
      </c>
      <c r="CL56" s="135" t="s">
        <v>19</v>
      </c>
    </row>
    <row r="57" s="4" customFormat="1" ht="16.5" customHeight="1">
      <c r="A57" s="136" t="s">
        <v>89</v>
      </c>
      <c r="B57" s="65"/>
      <c r="C57" s="126"/>
      <c r="D57" s="126"/>
      <c r="E57" s="126"/>
      <c r="F57" s="127" t="s">
        <v>90</v>
      </c>
      <c r="G57" s="127"/>
      <c r="H57" s="127"/>
      <c r="I57" s="127"/>
      <c r="J57" s="127"/>
      <c r="K57" s="126"/>
      <c r="L57" s="127" t="s">
        <v>91</v>
      </c>
      <c r="M57" s="127"/>
      <c r="N57" s="127"/>
      <c r="O57" s="127"/>
      <c r="P57" s="127"/>
      <c r="Q57" s="127"/>
      <c r="R57" s="127"/>
      <c r="S57" s="127"/>
      <c r="T57" s="127"/>
      <c r="U57" s="127"/>
      <c r="V57" s="127"/>
      <c r="W57" s="127"/>
      <c r="X57" s="127"/>
      <c r="Y57" s="127"/>
      <c r="Z57" s="127"/>
      <c r="AA57" s="127"/>
      <c r="AB57" s="127"/>
      <c r="AC57" s="127"/>
      <c r="AD57" s="127"/>
      <c r="AE57" s="127"/>
      <c r="AF57" s="127"/>
      <c r="AG57" s="129">
        <f>'01.1 - Demolice objektů z...'!J34</f>
        <v>0</v>
      </c>
      <c r="AH57" s="126"/>
      <c r="AI57" s="126"/>
      <c r="AJ57" s="126"/>
      <c r="AK57" s="126"/>
      <c r="AL57" s="126"/>
      <c r="AM57" s="126"/>
      <c r="AN57" s="129">
        <f>SUM(AG57,AT57)</f>
        <v>0</v>
      </c>
      <c r="AO57" s="126"/>
      <c r="AP57" s="126"/>
      <c r="AQ57" s="130" t="s">
        <v>87</v>
      </c>
      <c r="AR57" s="67"/>
      <c r="AS57" s="131">
        <v>0</v>
      </c>
      <c r="AT57" s="132">
        <f>ROUND(SUM(AV57:AW57),2)</f>
        <v>0</v>
      </c>
      <c r="AU57" s="133">
        <f>'01.1 - Demolice objektů z...'!P94</f>
        <v>0</v>
      </c>
      <c r="AV57" s="132">
        <f>'01.1 - Demolice objektů z...'!J37</f>
        <v>0</v>
      </c>
      <c r="AW57" s="132">
        <f>'01.1 - Demolice objektů z...'!J38</f>
        <v>0</v>
      </c>
      <c r="AX57" s="132">
        <f>'01.1 - Demolice objektů z...'!J39</f>
        <v>0</v>
      </c>
      <c r="AY57" s="132">
        <f>'01.1 - Demolice objektů z...'!J40</f>
        <v>0</v>
      </c>
      <c r="AZ57" s="132">
        <f>'01.1 - Demolice objektů z...'!F37</f>
        <v>0</v>
      </c>
      <c r="BA57" s="132">
        <f>'01.1 - Demolice objektů z...'!F38</f>
        <v>0</v>
      </c>
      <c r="BB57" s="132">
        <f>'01.1 - Demolice objektů z...'!F39</f>
        <v>0</v>
      </c>
      <c r="BC57" s="132">
        <f>'01.1 - Demolice objektů z...'!F40</f>
        <v>0</v>
      </c>
      <c r="BD57" s="134">
        <f>'01.1 - Demolice objektů z...'!F41</f>
        <v>0</v>
      </c>
      <c r="BE57" s="4"/>
      <c r="BT57" s="135" t="s">
        <v>92</v>
      </c>
      <c r="BV57" s="135" t="s">
        <v>78</v>
      </c>
      <c r="BW57" s="135" t="s">
        <v>93</v>
      </c>
      <c r="BX57" s="135" t="s">
        <v>88</v>
      </c>
      <c r="CL57" s="135" t="s">
        <v>19</v>
      </c>
    </row>
    <row r="58" s="4" customFormat="1" ht="23.25" customHeight="1">
      <c r="A58" s="136" t="s">
        <v>89</v>
      </c>
      <c r="B58" s="65"/>
      <c r="C58" s="126"/>
      <c r="D58" s="126"/>
      <c r="E58" s="126"/>
      <c r="F58" s="127" t="s">
        <v>94</v>
      </c>
      <c r="G58" s="127"/>
      <c r="H58" s="127"/>
      <c r="I58" s="127"/>
      <c r="J58" s="127"/>
      <c r="K58" s="126"/>
      <c r="L58" s="127" t="s">
        <v>95</v>
      </c>
      <c r="M58" s="127"/>
      <c r="N58" s="127"/>
      <c r="O58" s="127"/>
      <c r="P58" s="127"/>
      <c r="Q58" s="127"/>
      <c r="R58" s="127"/>
      <c r="S58" s="127"/>
      <c r="T58" s="127"/>
      <c r="U58" s="127"/>
      <c r="V58" s="127"/>
      <c r="W58" s="127"/>
      <c r="X58" s="127"/>
      <c r="Y58" s="127"/>
      <c r="Z58" s="127"/>
      <c r="AA58" s="127"/>
      <c r="AB58" s="127"/>
      <c r="AC58" s="127"/>
      <c r="AD58" s="127"/>
      <c r="AE58" s="127"/>
      <c r="AF58" s="127"/>
      <c r="AG58" s="129">
        <f>'01.2 - Demolice a bourání...'!J34</f>
        <v>0</v>
      </c>
      <c r="AH58" s="126"/>
      <c r="AI58" s="126"/>
      <c r="AJ58" s="126"/>
      <c r="AK58" s="126"/>
      <c r="AL58" s="126"/>
      <c r="AM58" s="126"/>
      <c r="AN58" s="129">
        <f>SUM(AG58,AT58)</f>
        <v>0</v>
      </c>
      <c r="AO58" s="126"/>
      <c r="AP58" s="126"/>
      <c r="AQ58" s="130" t="s">
        <v>87</v>
      </c>
      <c r="AR58" s="67"/>
      <c r="AS58" s="131">
        <v>0</v>
      </c>
      <c r="AT58" s="132">
        <f>ROUND(SUM(AV58:AW58),2)</f>
        <v>0</v>
      </c>
      <c r="AU58" s="133">
        <f>'01.2 - Demolice a bourání...'!P100</f>
        <v>0</v>
      </c>
      <c r="AV58" s="132">
        <f>'01.2 - Demolice a bourání...'!J37</f>
        <v>0</v>
      </c>
      <c r="AW58" s="132">
        <f>'01.2 - Demolice a bourání...'!J38</f>
        <v>0</v>
      </c>
      <c r="AX58" s="132">
        <f>'01.2 - Demolice a bourání...'!J39</f>
        <v>0</v>
      </c>
      <c r="AY58" s="132">
        <f>'01.2 - Demolice a bourání...'!J40</f>
        <v>0</v>
      </c>
      <c r="AZ58" s="132">
        <f>'01.2 - Demolice a bourání...'!F37</f>
        <v>0</v>
      </c>
      <c r="BA58" s="132">
        <f>'01.2 - Demolice a bourání...'!F38</f>
        <v>0</v>
      </c>
      <c r="BB58" s="132">
        <f>'01.2 - Demolice a bourání...'!F39</f>
        <v>0</v>
      </c>
      <c r="BC58" s="132">
        <f>'01.2 - Demolice a bourání...'!F40</f>
        <v>0</v>
      </c>
      <c r="BD58" s="134">
        <f>'01.2 - Demolice a bourání...'!F41</f>
        <v>0</v>
      </c>
      <c r="BE58" s="4"/>
      <c r="BT58" s="135" t="s">
        <v>92</v>
      </c>
      <c r="BV58" s="135" t="s">
        <v>78</v>
      </c>
      <c r="BW58" s="135" t="s">
        <v>96</v>
      </c>
      <c r="BX58" s="135" t="s">
        <v>88</v>
      </c>
      <c r="CL58" s="135" t="s">
        <v>19</v>
      </c>
    </row>
    <row r="59" s="4" customFormat="1" ht="16.5" customHeight="1">
      <c r="A59" s="136" t="s">
        <v>89</v>
      </c>
      <c r="B59" s="65"/>
      <c r="C59" s="126"/>
      <c r="D59" s="126"/>
      <c r="E59" s="127" t="s">
        <v>97</v>
      </c>
      <c r="F59" s="127"/>
      <c r="G59" s="127"/>
      <c r="H59" s="127"/>
      <c r="I59" s="127"/>
      <c r="J59" s="126"/>
      <c r="K59" s="127" t="s">
        <v>98</v>
      </c>
      <c r="L59" s="127"/>
      <c r="M59" s="127"/>
      <c r="N59" s="127"/>
      <c r="O59" s="127"/>
      <c r="P59" s="127"/>
      <c r="Q59" s="127"/>
      <c r="R59" s="127"/>
      <c r="S59" s="127"/>
      <c r="T59" s="127"/>
      <c r="U59" s="127"/>
      <c r="V59" s="127"/>
      <c r="W59" s="127"/>
      <c r="X59" s="127"/>
      <c r="Y59" s="127"/>
      <c r="Z59" s="127"/>
      <c r="AA59" s="127"/>
      <c r="AB59" s="127"/>
      <c r="AC59" s="127"/>
      <c r="AD59" s="127"/>
      <c r="AE59" s="127"/>
      <c r="AF59" s="127"/>
      <c r="AG59" s="129">
        <f>'02 - SO02 - HTÚ'!J32</f>
        <v>0</v>
      </c>
      <c r="AH59" s="126"/>
      <c r="AI59" s="126"/>
      <c r="AJ59" s="126"/>
      <c r="AK59" s="126"/>
      <c r="AL59" s="126"/>
      <c r="AM59" s="126"/>
      <c r="AN59" s="129">
        <f>SUM(AG59,AT59)</f>
        <v>0</v>
      </c>
      <c r="AO59" s="126"/>
      <c r="AP59" s="126"/>
      <c r="AQ59" s="130" t="s">
        <v>87</v>
      </c>
      <c r="AR59" s="67"/>
      <c r="AS59" s="131">
        <v>0</v>
      </c>
      <c r="AT59" s="132">
        <f>ROUND(SUM(AV59:AW59),2)</f>
        <v>0</v>
      </c>
      <c r="AU59" s="133">
        <f>'02 - SO02 - HTÚ'!P87</f>
        <v>0</v>
      </c>
      <c r="AV59" s="132">
        <f>'02 - SO02 - HTÚ'!J35</f>
        <v>0</v>
      </c>
      <c r="AW59" s="132">
        <f>'02 - SO02 - HTÚ'!J36</f>
        <v>0</v>
      </c>
      <c r="AX59" s="132">
        <f>'02 - SO02 - HTÚ'!J37</f>
        <v>0</v>
      </c>
      <c r="AY59" s="132">
        <f>'02 - SO02 - HTÚ'!J38</f>
        <v>0</v>
      </c>
      <c r="AZ59" s="132">
        <f>'02 - SO02 - HTÚ'!F35</f>
        <v>0</v>
      </c>
      <c r="BA59" s="132">
        <f>'02 - SO02 - HTÚ'!F36</f>
        <v>0</v>
      </c>
      <c r="BB59" s="132">
        <f>'02 - SO02 - HTÚ'!F37</f>
        <v>0</v>
      </c>
      <c r="BC59" s="132">
        <f>'02 - SO02 - HTÚ'!F38</f>
        <v>0</v>
      </c>
      <c r="BD59" s="134">
        <f>'02 - SO02 - HTÚ'!F39</f>
        <v>0</v>
      </c>
      <c r="BE59" s="4"/>
      <c r="BT59" s="135" t="s">
        <v>85</v>
      </c>
      <c r="BV59" s="135" t="s">
        <v>78</v>
      </c>
      <c r="BW59" s="135" t="s">
        <v>99</v>
      </c>
      <c r="BX59" s="135" t="s">
        <v>84</v>
      </c>
      <c r="CL59" s="135" t="s">
        <v>19</v>
      </c>
    </row>
    <row r="60" s="4" customFormat="1" ht="23.25" customHeight="1">
      <c r="A60" s="4"/>
      <c r="B60" s="65"/>
      <c r="C60" s="126"/>
      <c r="D60" s="126"/>
      <c r="E60" s="127" t="s">
        <v>100</v>
      </c>
      <c r="F60" s="127"/>
      <c r="G60" s="127"/>
      <c r="H60" s="127"/>
      <c r="I60" s="127"/>
      <c r="J60" s="126"/>
      <c r="K60" s="127" t="s">
        <v>101</v>
      </c>
      <c r="L60" s="127"/>
      <c r="M60" s="127"/>
      <c r="N60" s="127"/>
      <c r="O60" s="127"/>
      <c r="P60" s="127"/>
      <c r="Q60" s="127"/>
      <c r="R60" s="127"/>
      <c r="S60" s="127"/>
      <c r="T60" s="127"/>
      <c r="U60" s="127"/>
      <c r="V60" s="127"/>
      <c r="W60" s="127"/>
      <c r="X60" s="127"/>
      <c r="Y60" s="127"/>
      <c r="Z60" s="127"/>
      <c r="AA60" s="127"/>
      <c r="AB60" s="127"/>
      <c r="AC60" s="127"/>
      <c r="AD60" s="127"/>
      <c r="AE60" s="127"/>
      <c r="AF60" s="127"/>
      <c r="AG60" s="128">
        <f>ROUND(AG61+SUM(AG62:AG67)+SUM(AG73:AG77),2)</f>
        <v>0</v>
      </c>
      <c r="AH60" s="126"/>
      <c r="AI60" s="126"/>
      <c r="AJ60" s="126"/>
      <c r="AK60" s="126"/>
      <c r="AL60" s="126"/>
      <c r="AM60" s="126"/>
      <c r="AN60" s="129">
        <f>SUM(AG60,AT60)</f>
        <v>0</v>
      </c>
      <c r="AO60" s="126"/>
      <c r="AP60" s="126"/>
      <c r="AQ60" s="130" t="s">
        <v>87</v>
      </c>
      <c r="AR60" s="67"/>
      <c r="AS60" s="131">
        <f>ROUND(AS61+SUM(AS62:AS67)+SUM(AS73:AS77),2)</f>
        <v>0</v>
      </c>
      <c r="AT60" s="132">
        <f>ROUND(SUM(AV60:AW60),2)</f>
        <v>0</v>
      </c>
      <c r="AU60" s="133">
        <f>ROUND(AU61+SUM(AU62:AU67)+SUM(AU73:AU77),5)</f>
        <v>0</v>
      </c>
      <c r="AV60" s="132">
        <f>ROUND(AZ60*L29,2)</f>
        <v>0</v>
      </c>
      <c r="AW60" s="132">
        <f>ROUND(BA60*L30,2)</f>
        <v>0</v>
      </c>
      <c r="AX60" s="132">
        <f>ROUND(BB60*L29,2)</f>
        <v>0</v>
      </c>
      <c r="AY60" s="132">
        <f>ROUND(BC60*L30,2)</f>
        <v>0</v>
      </c>
      <c r="AZ60" s="132">
        <f>ROUND(AZ61+SUM(AZ62:AZ67)+SUM(AZ73:AZ77),2)</f>
        <v>0</v>
      </c>
      <c r="BA60" s="132">
        <f>ROUND(BA61+SUM(BA62:BA67)+SUM(BA73:BA77),2)</f>
        <v>0</v>
      </c>
      <c r="BB60" s="132">
        <f>ROUND(BB61+SUM(BB62:BB67)+SUM(BB73:BB77),2)</f>
        <v>0</v>
      </c>
      <c r="BC60" s="132">
        <f>ROUND(BC61+SUM(BC62:BC67)+SUM(BC73:BC77),2)</f>
        <v>0</v>
      </c>
      <c r="BD60" s="134">
        <f>ROUND(BD61+SUM(BD62:BD67)+SUM(BD73:BD77),2)</f>
        <v>0</v>
      </c>
      <c r="BE60" s="4"/>
      <c r="BS60" s="135" t="s">
        <v>75</v>
      </c>
      <c r="BT60" s="135" t="s">
        <v>85</v>
      </c>
      <c r="BU60" s="135" t="s">
        <v>77</v>
      </c>
      <c r="BV60" s="135" t="s">
        <v>78</v>
      </c>
      <c r="BW60" s="135" t="s">
        <v>102</v>
      </c>
      <c r="BX60" s="135" t="s">
        <v>84</v>
      </c>
      <c r="CL60" s="135" t="s">
        <v>19</v>
      </c>
    </row>
    <row r="61" s="4" customFormat="1" ht="16.5" customHeight="1">
      <c r="A61" s="136" t="s">
        <v>89</v>
      </c>
      <c r="B61" s="65"/>
      <c r="C61" s="126"/>
      <c r="D61" s="126"/>
      <c r="E61" s="126"/>
      <c r="F61" s="127" t="s">
        <v>103</v>
      </c>
      <c r="G61" s="127"/>
      <c r="H61" s="127"/>
      <c r="I61" s="127"/>
      <c r="J61" s="127"/>
      <c r="K61" s="126"/>
      <c r="L61" s="127" t="s">
        <v>104</v>
      </c>
      <c r="M61" s="127"/>
      <c r="N61" s="127"/>
      <c r="O61" s="127"/>
      <c r="P61" s="127"/>
      <c r="Q61" s="127"/>
      <c r="R61" s="127"/>
      <c r="S61" s="127"/>
      <c r="T61" s="127"/>
      <c r="U61" s="127"/>
      <c r="V61" s="127"/>
      <c r="W61" s="127"/>
      <c r="X61" s="127"/>
      <c r="Y61" s="127"/>
      <c r="Z61" s="127"/>
      <c r="AA61" s="127"/>
      <c r="AB61" s="127"/>
      <c r="AC61" s="127"/>
      <c r="AD61" s="127"/>
      <c r="AE61" s="127"/>
      <c r="AF61" s="127"/>
      <c r="AG61" s="129">
        <f>'05.1.000 - 00 - Stavební ...'!J34</f>
        <v>0</v>
      </c>
      <c r="AH61" s="126"/>
      <c r="AI61" s="126"/>
      <c r="AJ61" s="126"/>
      <c r="AK61" s="126"/>
      <c r="AL61" s="126"/>
      <c r="AM61" s="126"/>
      <c r="AN61" s="129">
        <f>SUM(AG61,AT61)</f>
        <v>0</v>
      </c>
      <c r="AO61" s="126"/>
      <c r="AP61" s="126"/>
      <c r="AQ61" s="130" t="s">
        <v>87</v>
      </c>
      <c r="AR61" s="67"/>
      <c r="AS61" s="131">
        <v>0</v>
      </c>
      <c r="AT61" s="132">
        <f>ROUND(SUM(AV61:AW61),2)</f>
        <v>0</v>
      </c>
      <c r="AU61" s="133">
        <f>'05.1.000 - 00 - Stavební ...'!P127</f>
        <v>0</v>
      </c>
      <c r="AV61" s="132">
        <f>'05.1.000 - 00 - Stavební ...'!J37</f>
        <v>0</v>
      </c>
      <c r="AW61" s="132">
        <f>'05.1.000 - 00 - Stavební ...'!J38</f>
        <v>0</v>
      </c>
      <c r="AX61" s="132">
        <f>'05.1.000 - 00 - Stavební ...'!J39</f>
        <v>0</v>
      </c>
      <c r="AY61" s="132">
        <f>'05.1.000 - 00 - Stavební ...'!J40</f>
        <v>0</v>
      </c>
      <c r="AZ61" s="132">
        <f>'05.1.000 - 00 - Stavební ...'!F37</f>
        <v>0</v>
      </c>
      <c r="BA61" s="132">
        <f>'05.1.000 - 00 - Stavební ...'!F38</f>
        <v>0</v>
      </c>
      <c r="BB61" s="132">
        <f>'05.1.000 - 00 - Stavební ...'!F39</f>
        <v>0</v>
      </c>
      <c r="BC61" s="132">
        <f>'05.1.000 - 00 - Stavební ...'!F40</f>
        <v>0</v>
      </c>
      <c r="BD61" s="134">
        <f>'05.1.000 - 00 - Stavební ...'!F41</f>
        <v>0</v>
      </c>
      <c r="BE61" s="4"/>
      <c r="BT61" s="135" t="s">
        <v>92</v>
      </c>
      <c r="BV61" s="135" t="s">
        <v>78</v>
      </c>
      <c r="BW61" s="135" t="s">
        <v>105</v>
      </c>
      <c r="BX61" s="135" t="s">
        <v>102</v>
      </c>
      <c r="CL61" s="135" t="s">
        <v>19</v>
      </c>
    </row>
    <row r="62" s="4" customFormat="1" ht="23.25" customHeight="1">
      <c r="A62" s="136" t="s">
        <v>89</v>
      </c>
      <c r="B62" s="65"/>
      <c r="C62" s="126"/>
      <c r="D62" s="126"/>
      <c r="E62" s="126"/>
      <c r="F62" s="127" t="s">
        <v>106</v>
      </c>
      <c r="G62" s="127"/>
      <c r="H62" s="127"/>
      <c r="I62" s="127"/>
      <c r="J62" s="127"/>
      <c r="K62" s="126"/>
      <c r="L62" s="127" t="s">
        <v>107</v>
      </c>
      <c r="M62" s="127"/>
      <c r="N62" s="127"/>
      <c r="O62" s="127"/>
      <c r="P62" s="127"/>
      <c r="Q62" s="127"/>
      <c r="R62" s="127"/>
      <c r="S62" s="127"/>
      <c r="T62" s="127"/>
      <c r="U62" s="127"/>
      <c r="V62" s="127"/>
      <c r="W62" s="127"/>
      <c r="X62" s="127"/>
      <c r="Y62" s="127"/>
      <c r="Z62" s="127"/>
      <c r="AA62" s="127"/>
      <c r="AB62" s="127"/>
      <c r="AC62" s="127"/>
      <c r="AD62" s="127"/>
      <c r="AE62" s="127"/>
      <c r="AF62" s="127"/>
      <c r="AG62" s="129">
        <f>'05.1.001.1 - D.1.4.1.1 - ...'!J34</f>
        <v>0</v>
      </c>
      <c r="AH62" s="126"/>
      <c r="AI62" s="126"/>
      <c r="AJ62" s="126"/>
      <c r="AK62" s="126"/>
      <c r="AL62" s="126"/>
      <c r="AM62" s="126"/>
      <c r="AN62" s="129">
        <f>SUM(AG62,AT62)</f>
        <v>0</v>
      </c>
      <c r="AO62" s="126"/>
      <c r="AP62" s="126"/>
      <c r="AQ62" s="130" t="s">
        <v>87</v>
      </c>
      <c r="AR62" s="67"/>
      <c r="AS62" s="131">
        <v>0</v>
      </c>
      <c r="AT62" s="132">
        <f>ROUND(SUM(AV62:AW62),2)</f>
        <v>0</v>
      </c>
      <c r="AU62" s="133">
        <f>'05.1.001.1 - D.1.4.1.1 - ...'!P107</f>
        <v>0</v>
      </c>
      <c r="AV62" s="132">
        <f>'05.1.001.1 - D.1.4.1.1 - ...'!J37</f>
        <v>0</v>
      </c>
      <c r="AW62" s="132">
        <f>'05.1.001.1 - D.1.4.1.1 - ...'!J38</f>
        <v>0</v>
      </c>
      <c r="AX62" s="132">
        <f>'05.1.001.1 - D.1.4.1.1 - ...'!J39</f>
        <v>0</v>
      </c>
      <c r="AY62" s="132">
        <f>'05.1.001.1 - D.1.4.1.1 - ...'!J40</f>
        <v>0</v>
      </c>
      <c r="AZ62" s="132">
        <f>'05.1.001.1 - D.1.4.1.1 - ...'!F37</f>
        <v>0</v>
      </c>
      <c r="BA62" s="132">
        <f>'05.1.001.1 - D.1.4.1.1 - ...'!F38</f>
        <v>0</v>
      </c>
      <c r="BB62" s="132">
        <f>'05.1.001.1 - D.1.4.1.1 - ...'!F39</f>
        <v>0</v>
      </c>
      <c r="BC62" s="132">
        <f>'05.1.001.1 - D.1.4.1.1 - ...'!F40</f>
        <v>0</v>
      </c>
      <c r="BD62" s="134">
        <f>'05.1.001.1 - D.1.4.1.1 - ...'!F41</f>
        <v>0</v>
      </c>
      <c r="BE62" s="4"/>
      <c r="BT62" s="135" t="s">
        <v>92</v>
      </c>
      <c r="BV62" s="135" t="s">
        <v>78</v>
      </c>
      <c r="BW62" s="135" t="s">
        <v>108</v>
      </c>
      <c r="BX62" s="135" t="s">
        <v>102</v>
      </c>
      <c r="CL62" s="135" t="s">
        <v>19</v>
      </c>
    </row>
    <row r="63" s="4" customFormat="1" ht="23.25" customHeight="1">
      <c r="A63" s="136" t="s">
        <v>89</v>
      </c>
      <c r="B63" s="65"/>
      <c r="C63" s="126"/>
      <c r="D63" s="126"/>
      <c r="E63" s="126"/>
      <c r="F63" s="127" t="s">
        <v>109</v>
      </c>
      <c r="G63" s="127"/>
      <c r="H63" s="127"/>
      <c r="I63" s="127"/>
      <c r="J63" s="127"/>
      <c r="K63" s="126"/>
      <c r="L63" s="127" t="s">
        <v>110</v>
      </c>
      <c r="M63" s="127"/>
      <c r="N63" s="127"/>
      <c r="O63" s="127"/>
      <c r="P63" s="127"/>
      <c r="Q63" s="127"/>
      <c r="R63" s="127"/>
      <c r="S63" s="127"/>
      <c r="T63" s="127"/>
      <c r="U63" s="127"/>
      <c r="V63" s="127"/>
      <c r="W63" s="127"/>
      <c r="X63" s="127"/>
      <c r="Y63" s="127"/>
      <c r="Z63" s="127"/>
      <c r="AA63" s="127"/>
      <c r="AB63" s="127"/>
      <c r="AC63" s="127"/>
      <c r="AD63" s="127"/>
      <c r="AE63" s="127"/>
      <c r="AF63" s="127"/>
      <c r="AG63" s="129">
        <f>'05.1.001.2 - D.1.4.1.1 - ...'!J34</f>
        <v>0</v>
      </c>
      <c r="AH63" s="126"/>
      <c r="AI63" s="126"/>
      <c r="AJ63" s="126"/>
      <c r="AK63" s="126"/>
      <c r="AL63" s="126"/>
      <c r="AM63" s="126"/>
      <c r="AN63" s="129">
        <f>SUM(AG63,AT63)</f>
        <v>0</v>
      </c>
      <c r="AO63" s="126"/>
      <c r="AP63" s="126"/>
      <c r="AQ63" s="130" t="s">
        <v>87</v>
      </c>
      <c r="AR63" s="67"/>
      <c r="AS63" s="131">
        <v>0</v>
      </c>
      <c r="AT63" s="132">
        <f>ROUND(SUM(AV63:AW63),2)</f>
        <v>0</v>
      </c>
      <c r="AU63" s="133">
        <f>'05.1.001.2 - D.1.4.1.1 - ...'!P105</f>
        <v>0</v>
      </c>
      <c r="AV63" s="132">
        <f>'05.1.001.2 - D.1.4.1.1 - ...'!J37</f>
        <v>0</v>
      </c>
      <c r="AW63" s="132">
        <f>'05.1.001.2 - D.1.4.1.1 - ...'!J38</f>
        <v>0</v>
      </c>
      <c r="AX63" s="132">
        <f>'05.1.001.2 - D.1.4.1.1 - ...'!J39</f>
        <v>0</v>
      </c>
      <c r="AY63" s="132">
        <f>'05.1.001.2 - D.1.4.1.1 - ...'!J40</f>
        <v>0</v>
      </c>
      <c r="AZ63" s="132">
        <f>'05.1.001.2 - D.1.4.1.1 - ...'!F37</f>
        <v>0</v>
      </c>
      <c r="BA63" s="132">
        <f>'05.1.001.2 - D.1.4.1.1 - ...'!F38</f>
        <v>0</v>
      </c>
      <c r="BB63" s="132">
        <f>'05.1.001.2 - D.1.4.1.1 - ...'!F39</f>
        <v>0</v>
      </c>
      <c r="BC63" s="132">
        <f>'05.1.001.2 - D.1.4.1.1 - ...'!F40</f>
        <v>0</v>
      </c>
      <c r="BD63" s="134">
        <f>'05.1.001.2 - D.1.4.1.1 - ...'!F41</f>
        <v>0</v>
      </c>
      <c r="BE63" s="4"/>
      <c r="BT63" s="135" t="s">
        <v>92</v>
      </c>
      <c r="BV63" s="135" t="s">
        <v>78</v>
      </c>
      <c r="BW63" s="135" t="s">
        <v>111</v>
      </c>
      <c r="BX63" s="135" t="s">
        <v>102</v>
      </c>
      <c r="CL63" s="135" t="s">
        <v>19</v>
      </c>
    </row>
    <row r="64" s="4" customFormat="1" ht="16.5" customHeight="1">
      <c r="A64" s="136" t="s">
        <v>89</v>
      </c>
      <c r="B64" s="65"/>
      <c r="C64" s="126"/>
      <c r="D64" s="126"/>
      <c r="E64" s="126"/>
      <c r="F64" s="127" t="s">
        <v>112</v>
      </c>
      <c r="G64" s="127"/>
      <c r="H64" s="127"/>
      <c r="I64" s="127"/>
      <c r="J64" s="127"/>
      <c r="K64" s="126"/>
      <c r="L64" s="127" t="s">
        <v>113</v>
      </c>
      <c r="M64" s="127"/>
      <c r="N64" s="127"/>
      <c r="O64" s="127"/>
      <c r="P64" s="127"/>
      <c r="Q64" s="127"/>
      <c r="R64" s="127"/>
      <c r="S64" s="127"/>
      <c r="T64" s="127"/>
      <c r="U64" s="127"/>
      <c r="V64" s="127"/>
      <c r="W64" s="127"/>
      <c r="X64" s="127"/>
      <c r="Y64" s="127"/>
      <c r="Z64" s="127"/>
      <c r="AA64" s="127"/>
      <c r="AB64" s="127"/>
      <c r="AC64" s="127"/>
      <c r="AD64" s="127"/>
      <c r="AE64" s="127"/>
      <c r="AF64" s="127"/>
      <c r="AG64" s="129">
        <f>'05.1.002 - D.1.4.2 - VZT'!J34</f>
        <v>0</v>
      </c>
      <c r="AH64" s="126"/>
      <c r="AI64" s="126"/>
      <c r="AJ64" s="126"/>
      <c r="AK64" s="126"/>
      <c r="AL64" s="126"/>
      <c r="AM64" s="126"/>
      <c r="AN64" s="129">
        <f>SUM(AG64,AT64)</f>
        <v>0</v>
      </c>
      <c r="AO64" s="126"/>
      <c r="AP64" s="126"/>
      <c r="AQ64" s="130" t="s">
        <v>87</v>
      </c>
      <c r="AR64" s="67"/>
      <c r="AS64" s="131">
        <v>0</v>
      </c>
      <c r="AT64" s="132">
        <f>ROUND(SUM(AV64:AW64),2)</f>
        <v>0</v>
      </c>
      <c r="AU64" s="133">
        <f>'05.1.002 - D.1.4.2 - VZT'!P92</f>
        <v>0</v>
      </c>
      <c r="AV64" s="132">
        <f>'05.1.002 - D.1.4.2 - VZT'!J37</f>
        <v>0</v>
      </c>
      <c r="AW64" s="132">
        <f>'05.1.002 - D.1.4.2 - VZT'!J38</f>
        <v>0</v>
      </c>
      <c r="AX64" s="132">
        <f>'05.1.002 - D.1.4.2 - VZT'!J39</f>
        <v>0</v>
      </c>
      <c r="AY64" s="132">
        <f>'05.1.002 - D.1.4.2 - VZT'!J40</f>
        <v>0</v>
      </c>
      <c r="AZ64" s="132">
        <f>'05.1.002 - D.1.4.2 - VZT'!F37</f>
        <v>0</v>
      </c>
      <c r="BA64" s="132">
        <f>'05.1.002 - D.1.4.2 - VZT'!F38</f>
        <v>0</v>
      </c>
      <c r="BB64" s="132">
        <f>'05.1.002 - D.1.4.2 - VZT'!F39</f>
        <v>0</v>
      </c>
      <c r="BC64" s="132">
        <f>'05.1.002 - D.1.4.2 - VZT'!F40</f>
        <v>0</v>
      </c>
      <c r="BD64" s="134">
        <f>'05.1.002 - D.1.4.2 - VZT'!F41</f>
        <v>0</v>
      </c>
      <c r="BE64" s="4"/>
      <c r="BT64" s="135" t="s">
        <v>92</v>
      </c>
      <c r="BV64" s="135" t="s">
        <v>78</v>
      </c>
      <c r="BW64" s="135" t="s">
        <v>114</v>
      </c>
      <c r="BX64" s="135" t="s">
        <v>102</v>
      </c>
      <c r="CL64" s="135" t="s">
        <v>19</v>
      </c>
    </row>
    <row r="65" s="4" customFormat="1" ht="16.5" customHeight="1">
      <c r="A65" s="136" t="s">
        <v>89</v>
      </c>
      <c r="B65" s="65"/>
      <c r="C65" s="126"/>
      <c r="D65" s="126"/>
      <c r="E65" s="126"/>
      <c r="F65" s="127" t="s">
        <v>115</v>
      </c>
      <c r="G65" s="127"/>
      <c r="H65" s="127"/>
      <c r="I65" s="127"/>
      <c r="J65" s="127"/>
      <c r="K65" s="126"/>
      <c r="L65" s="127" t="s">
        <v>116</v>
      </c>
      <c r="M65" s="127"/>
      <c r="N65" s="127"/>
      <c r="O65" s="127"/>
      <c r="P65" s="127"/>
      <c r="Q65" s="127"/>
      <c r="R65" s="127"/>
      <c r="S65" s="127"/>
      <c r="T65" s="127"/>
      <c r="U65" s="127"/>
      <c r="V65" s="127"/>
      <c r="W65" s="127"/>
      <c r="X65" s="127"/>
      <c r="Y65" s="127"/>
      <c r="Z65" s="127"/>
      <c r="AA65" s="127"/>
      <c r="AB65" s="127"/>
      <c r="AC65" s="127"/>
      <c r="AD65" s="127"/>
      <c r="AE65" s="127"/>
      <c r="AF65" s="127"/>
      <c r="AG65" s="129">
        <f>'05.1.003 - D.1.4.3 - Vytá...'!J34</f>
        <v>0</v>
      </c>
      <c r="AH65" s="126"/>
      <c r="AI65" s="126"/>
      <c r="AJ65" s="126"/>
      <c r="AK65" s="126"/>
      <c r="AL65" s="126"/>
      <c r="AM65" s="126"/>
      <c r="AN65" s="129">
        <f>SUM(AG65,AT65)</f>
        <v>0</v>
      </c>
      <c r="AO65" s="126"/>
      <c r="AP65" s="126"/>
      <c r="AQ65" s="130" t="s">
        <v>87</v>
      </c>
      <c r="AR65" s="67"/>
      <c r="AS65" s="131">
        <v>0</v>
      </c>
      <c r="AT65" s="132">
        <f>ROUND(SUM(AV65:AW65),2)</f>
        <v>0</v>
      </c>
      <c r="AU65" s="133">
        <f>'05.1.003 - D.1.4.3 - Vytá...'!P99</f>
        <v>0</v>
      </c>
      <c r="AV65" s="132">
        <f>'05.1.003 - D.1.4.3 - Vytá...'!J37</f>
        <v>0</v>
      </c>
      <c r="AW65" s="132">
        <f>'05.1.003 - D.1.4.3 - Vytá...'!J38</f>
        <v>0</v>
      </c>
      <c r="AX65" s="132">
        <f>'05.1.003 - D.1.4.3 - Vytá...'!J39</f>
        <v>0</v>
      </c>
      <c r="AY65" s="132">
        <f>'05.1.003 - D.1.4.3 - Vytá...'!J40</f>
        <v>0</v>
      </c>
      <c r="AZ65" s="132">
        <f>'05.1.003 - D.1.4.3 - Vytá...'!F37</f>
        <v>0</v>
      </c>
      <c r="BA65" s="132">
        <f>'05.1.003 - D.1.4.3 - Vytá...'!F38</f>
        <v>0</v>
      </c>
      <c r="BB65" s="132">
        <f>'05.1.003 - D.1.4.3 - Vytá...'!F39</f>
        <v>0</v>
      </c>
      <c r="BC65" s="132">
        <f>'05.1.003 - D.1.4.3 - Vytá...'!F40</f>
        <v>0</v>
      </c>
      <c r="BD65" s="134">
        <f>'05.1.003 - D.1.4.3 - Vytá...'!F41</f>
        <v>0</v>
      </c>
      <c r="BE65" s="4"/>
      <c r="BT65" s="135" t="s">
        <v>92</v>
      </c>
      <c r="BV65" s="135" t="s">
        <v>78</v>
      </c>
      <c r="BW65" s="135" t="s">
        <v>117</v>
      </c>
      <c r="BX65" s="135" t="s">
        <v>102</v>
      </c>
      <c r="CL65" s="135" t="s">
        <v>19</v>
      </c>
    </row>
    <row r="66" s="4" customFormat="1" ht="16.5" customHeight="1">
      <c r="A66" s="136" t="s">
        <v>89</v>
      </c>
      <c r="B66" s="65"/>
      <c r="C66" s="126"/>
      <c r="D66" s="126"/>
      <c r="E66" s="126"/>
      <c r="F66" s="127" t="s">
        <v>118</v>
      </c>
      <c r="G66" s="127"/>
      <c r="H66" s="127"/>
      <c r="I66" s="127"/>
      <c r="J66" s="127"/>
      <c r="K66" s="126"/>
      <c r="L66" s="127" t="s">
        <v>119</v>
      </c>
      <c r="M66" s="127"/>
      <c r="N66" s="127"/>
      <c r="O66" s="127"/>
      <c r="P66" s="127"/>
      <c r="Q66" s="127"/>
      <c r="R66" s="127"/>
      <c r="S66" s="127"/>
      <c r="T66" s="127"/>
      <c r="U66" s="127"/>
      <c r="V66" s="127"/>
      <c r="W66" s="127"/>
      <c r="X66" s="127"/>
      <c r="Y66" s="127"/>
      <c r="Z66" s="127"/>
      <c r="AA66" s="127"/>
      <c r="AB66" s="127"/>
      <c r="AC66" s="127"/>
      <c r="AD66" s="127"/>
      <c r="AE66" s="127"/>
      <c r="AF66" s="127"/>
      <c r="AG66" s="129">
        <f>'05.1.004 - D1.04.4 - elek...'!J34</f>
        <v>0</v>
      </c>
      <c r="AH66" s="126"/>
      <c r="AI66" s="126"/>
      <c r="AJ66" s="126"/>
      <c r="AK66" s="126"/>
      <c r="AL66" s="126"/>
      <c r="AM66" s="126"/>
      <c r="AN66" s="129">
        <f>SUM(AG66,AT66)</f>
        <v>0</v>
      </c>
      <c r="AO66" s="126"/>
      <c r="AP66" s="126"/>
      <c r="AQ66" s="130" t="s">
        <v>87</v>
      </c>
      <c r="AR66" s="67"/>
      <c r="AS66" s="131">
        <v>0</v>
      </c>
      <c r="AT66" s="132">
        <f>ROUND(SUM(AV66:AW66),2)</f>
        <v>0</v>
      </c>
      <c r="AU66" s="133">
        <f>'05.1.004 - D1.04.4 - elek...'!P99</f>
        <v>0</v>
      </c>
      <c r="AV66" s="132">
        <f>'05.1.004 - D1.04.4 - elek...'!J37</f>
        <v>0</v>
      </c>
      <c r="AW66" s="132">
        <f>'05.1.004 - D1.04.4 - elek...'!J38</f>
        <v>0</v>
      </c>
      <c r="AX66" s="132">
        <f>'05.1.004 - D1.04.4 - elek...'!J39</f>
        <v>0</v>
      </c>
      <c r="AY66" s="132">
        <f>'05.1.004 - D1.04.4 - elek...'!J40</f>
        <v>0</v>
      </c>
      <c r="AZ66" s="132">
        <f>'05.1.004 - D1.04.4 - elek...'!F37</f>
        <v>0</v>
      </c>
      <c r="BA66" s="132">
        <f>'05.1.004 - D1.04.4 - elek...'!F38</f>
        <v>0</v>
      </c>
      <c r="BB66" s="132">
        <f>'05.1.004 - D1.04.4 - elek...'!F39</f>
        <v>0</v>
      </c>
      <c r="BC66" s="132">
        <f>'05.1.004 - D1.04.4 - elek...'!F40</f>
        <v>0</v>
      </c>
      <c r="BD66" s="134">
        <f>'05.1.004 - D1.04.4 - elek...'!F41</f>
        <v>0</v>
      </c>
      <c r="BE66" s="4"/>
      <c r="BT66" s="135" t="s">
        <v>92</v>
      </c>
      <c r="BV66" s="135" t="s">
        <v>78</v>
      </c>
      <c r="BW66" s="135" t="s">
        <v>120</v>
      </c>
      <c r="BX66" s="135" t="s">
        <v>102</v>
      </c>
      <c r="CL66" s="135" t="s">
        <v>19</v>
      </c>
    </row>
    <row r="67" s="4" customFormat="1" ht="16.5" customHeight="1">
      <c r="A67" s="4"/>
      <c r="B67" s="65"/>
      <c r="C67" s="126"/>
      <c r="D67" s="126"/>
      <c r="E67" s="126"/>
      <c r="F67" s="127" t="s">
        <v>121</v>
      </c>
      <c r="G67" s="127"/>
      <c r="H67" s="127"/>
      <c r="I67" s="127"/>
      <c r="J67" s="127"/>
      <c r="K67" s="126"/>
      <c r="L67" s="127" t="s">
        <v>122</v>
      </c>
      <c r="M67" s="127"/>
      <c r="N67" s="127"/>
      <c r="O67" s="127"/>
      <c r="P67" s="127"/>
      <c r="Q67" s="127"/>
      <c r="R67" s="127"/>
      <c r="S67" s="127"/>
      <c r="T67" s="127"/>
      <c r="U67" s="127"/>
      <c r="V67" s="127"/>
      <c r="W67" s="127"/>
      <c r="X67" s="127"/>
      <c r="Y67" s="127"/>
      <c r="Z67" s="127"/>
      <c r="AA67" s="127"/>
      <c r="AB67" s="127"/>
      <c r="AC67" s="127"/>
      <c r="AD67" s="127"/>
      <c r="AE67" s="127"/>
      <c r="AF67" s="127"/>
      <c r="AG67" s="128">
        <f>ROUND(SUM(AG68:AG72),2)</f>
        <v>0</v>
      </c>
      <c r="AH67" s="126"/>
      <c r="AI67" s="126"/>
      <c r="AJ67" s="126"/>
      <c r="AK67" s="126"/>
      <c r="AL67" s="126"/>
      <c r="AM67" s="126"/>
      <c r="AN67" s="129">
        <f>SUM(AG67,AT67)</f>
        <v>0</v>
      </c>
      <c r="AO67" s="126"/>
      <c r="AP67" s="126"/>
      <c r="AQ67" s="130" t="s">
        <v>87</v>
      </c>
      <c r="AR67" s="67"/>
      <c r="AS67" s="131">
        <f>ROUND(SUM(AS68:AS72),2)</f>
        <v>0</v>
      </c>
      <c r="AT67" s="132">
        <f>ROUND(SUM(AV67:AW67),2)</f>
        <v>0</v>
      </c>
      <c r="AU67" s="133">
        <f>ROUND(SUM(AU68:AU72),5)</f>
        <v>0</v>
      </c>
      <c r="AV67" s="132">
        <f>ROUND(AZ67*L29,2)</f>
        <v>0</v>
      </c>
      <c r="AW67" s="132">
        <f>ROUND(BA67*L30,2)</f>
        <v>0</v>
      </c>
      <c r="AX67" s="132">
        <f>ROUND(BB67*L29,2)</f>
        <v>0</v>
      </c>
      <c r="AY67" s="132">
        <f>ROUND(BC67*L30,2)</f>
        <v>0</v>
      </c>
      <c r="AZ67" s="132">
        <f>ROUND(SUM(AZ68:AZ72),2)</f>
        <v>0</v>
      </c>
      <c r="BA67" s="132">
        <f>ROUND(SUM(BA68:BA72),2)</f>
        <v>0</v>
      </c>
      <c r="BB67" s="132">
        <f>ROUND(SUM(BB68:BB72),2)</f>
        <v>0</v>
      </c>
      <c r="BC67" s="132">
        <f>ROUND(SUM(BC68:BC72),2)</f>
        <v>0</v>
      </c>
      <c r="BD67" s="134">
        <f>ROUND(SUM(BD68:BD72),2)</f>
        <v>0</v>
      </c>
      <c r="BE67" s="4"/>
      <c r="BS67" s="135" t="s">
        <v>75</v>
      </c>
      <c r="BT67" s="135" t="s">
        <v>92</v>
      </c>
      <c r="BU67" s="135" t="s">
        <v>77</v>
      </c>
      <c r="BV67" s="135" t="s">
        <v>78</v>
      </c>
      <c r="BW67" s="135" t="s">
        <v>123</v>
      </c>
      <c r="BX67" s="135" t="s">
        <v>102</v>
      </c>
      <c r="CL67" s="135" t="s">
        <v>19</v>
      </c>
    </row>
    <row r="68" s="4" customFormat="1" ht="16.5" customHeight="1">
      <c r="A68" s="136" t="s">
        <v>89</v>
      </c>
      <c r="B68" s="65"/>
      <c r="C68" s="126"/>
      <c r="D68" s="126"/>
      <c r="E68" s="126"/>
      <c r="F68" s="126"/>
      <c r="G68" s="127" t="s">
        <v>124</v>
      </c>
      <c r="H68" s="127"/>
      <c r="I68" s="127"/>
      <c r="J68" s="127"/>
      <c r="K68" s="127"/>
      <c r="L68" s="126"/>
      <c r="M68" s="127" t="s">
        <v>125</v>
      </c>
      <c r="N68" s="127"/>
      <c r="O68" s="127"/>
      <c r="P68" s="127"/>
      <c r="Q68" s="127"/>
      <c r="R68" s="127"/>
      <c r="S68" s="127"/>
      <c r="T68" s="127"/>
      <c r="U68" s="127"/>
      <c r="V68" s="127"/>
      <c r="W68" s="127"/>
      <c r="X68" s="127"/>
      <c r="Y68" s="127"/>
      <c r="Z68" s="127"/>
      <c r="AA68" s="127"/>
      <c r="AB68" s="127"/>
      <c r="AC68" s="127"/>
      <c r="AD68" s="127"/>
      <c r="AE68" s="127"/>
      <c r="AF68" s="127"/>
      <c r="AG68" s="129">
        <f>'005.01 - Strukturovaná ka...'!J34</f>
        <v>0</v>
      </c>
      <c r="AH68" s="126"/>
      <c r="AI68" s="126"/>
      <c r="AJ68" s="126"/>
      <c r="AK68" s="126"/>
      <c r="AL68" s="126"/>
      <c r="AM68" s="126"/>
      <c r="AN68" s="129">
        <f>SUM(AG68,AT68)</f>
        <v>0</v>
      </c>
      <c r="AO68" s="126"/>
      <c r="AP68" s="126"/>
      <c r="AQ68" s="130" t="s">
        <v>87</v>
      </c>
      <c r="AR68" s="67"/>
      <c r="AS68" s="131">
        <v>0</v>
      </c>
      <c r="AT68" s="132">
        <f>ROUND(SUM(AV68:AW68),2)</f>
        <v>0</v>
      </c>
      <c r="AU68" s="133">
        <f>'005.01 - Strukturovaná ka...'!P95</f>
        <v>0</v>
      </c>
      <c r="AV68" s="132">
        <f>'005.01 - Strukturovaná ka...'!J37</f>
        <v>0</v>
      </c>
      <c r="AW68" s="132">
        <f>'005.01 - Strukturovaná ka...'!J38</f>
        <v>0</v>
      </c>
      <c r="AX68" s="132">
        <f>'005.01 - Strukturovaná ka...'!J39</f>
        <v>0</v>
      </c>
      <c r="AY68" s="132">
        <f>'005.01 - Strukturovaná ka...'!J40</f>
        <v>0</v>
      </c>
      <c r="AZ68" s="132">
        <f>'005.01 - Strukturovaná ka...'!F37</f>
        <v>0</v>
      </c>
      <c r="BA68" s="132">
        <f>'005.01 - Strukturovaná ka...'!F38</f>
        <v>0</v>
      </c>
      <c r="BB68" s="132">
        <f>'005.01 - Strukturovaná ka...'!F39</f>
        <v>0</v>
      </c>
      <c r="BC68" s="132">
        <f>'005.01 - Strukturovaná ka...'!F40</f>
        <v>0</v>
      </c>
      <c r="BD68" s="134">
        <f>'005.01 - Strukturovaná ka...'!F41</f>
        <v>0</v>
      </c>
      <c r="BE68" s="4"/>
      <c r="BT68" s="135" t="s">
        <v>126</v>
      </c>
      <c r="BV68" s="135" t="s">
        <v>78</v>
      </c>
      <c r="BW68" s="135" t="s">
        <v>127</v>
      </c>
      <c r="BX68" s="135" t="s">
        <v>123</v>
      </c>
      <c r="CL68" s="135" t="s">
        <v>19</v>
      </c>
    </row>
    <row r="69" s="4" customFormat="1" ht="16.5" customHeight="1">
      <c r="A69" s="136" t="s">
        <v>89</v>
      </c>
      <c r="B69" s="65"/>
      <c r="C69" s="126"/>
      <c r="D69" s="126"/>
      <c r="E69" s="126"/>
      <c r="F69" s="126"/>
      <c r="G69" s="127" t="s">
        <v>128</v>
      </c>
      <c r="H69" s="127"/>
      <c r="I69" s="127"/>
      <c r="J69" s="127"/>
      <c r="K69" s="127"/>
      <c r="L69" s="126"/>
      <c r="M69" s="127" t="s">
        <v>129</v>
      </c>
      <c r="N69" s="127"/>
      <c r="O69" s="127"/>
      <c r="P69" s="127"/>
      <c r="Q69" s="127"/>
      <c r="R69" s="127"/>
      <c r="S69" s="127"/>
      <c r="T69" s="127"/>
      <c r="U69" s="127"/>
      <c r="V69" s="127"/>
      <c r="W69" s="127"/>
      <c r="X69" s="127"/>
      <c r="Y69" s="127"/>
      <c r="Z69" s="127"/>
      <c r="AA69" s="127"/>
      <c r="AB69" s="127"/>
      <c r="AC69" s="127"/>
      <c r="AD69" s="127"/>
      <c r="AE69" s="127"/>
      <c r="AF69" s="127"/>
      <c r="AG69" s="129">
        <f>'005.2 - CCTV'!J34</f>
        <v>0</v>
      </c>
      <c r="AH69" s="126"/>
      <c r="AI69" s="126"/>
      <c r="AJ69" s="126"/>
      <c r="AK69" s="126"/>
      <c r="AL69" s="126"/>
      <c r="AM69" s="126"/>
      <c r="AN69" s="129">
        <f>SUM(AG69,AT69)</f>
        <v>0</v>
      </c>
      <c r="AO69" s="126"/>
      <c r="AP69" s="126"/>
      <c r="AQ69" s="130" t="s">
        <v>87</v>
      </c>
      <c r="AR69" s="67"/>
      <c r="AS69" s="131">
        <v>0</v>
      </c>
      <c r="AT69" s="132">
        <f>ROUND(SUM(AV69:AW69),2)</f>
        <v>0</v>
      </c>
      <c r="AU69" s="133">
        <f>'005.2 - CCTV'!P96</f>
        <v>0</v>
      </c>
      <c r="AV69" s="132">
        <f>'005.2 - CCTV'!J37</f>
        <v>0</v>
      </c>
      <c r="AW69" s="132">
        <f>'005.2 - CCTV'!J38</f>
        <v>0</v>
      </c>
      <c r="AX69" s="132">
        <f>'005.2 - CCTV'!J39</f>
        <v>0</v>
      </c>
      <c r="AY69" s="132">
        <f>'005.2 - CCTV'!J40</f>
        <v>0</v>
      </c>
      <c r="AZ69" s="132">
        <f>'005.2 - CCTV'!F37</f>
        <v>0</v>
      </c>
      <c r="BA69" s="132">
        <f>'005.2 - CCTV'!F38</f>
        <v>0</v>
      </c>
      <c r="BB69" s="132">
        <f>'005.2 - CCTV'!F39</f>
        <v>0</v>
      </c>
      <c r="BC69" s="132">
        <f>'005.2 - CCTV'!F40</f>
        <v>0</v>
      </c>
      <c r="BD69" s="134">
        <f>'005.2 - CCTV'!F41</f>
        <v>0</v>
      </c>
      <c r="BE69" s="4"/>
      <c r="BT69" s="135" t="s">
        <v>126</v>
      </c>
      <c r="BV69" s="135" t="s">
        <v>78</v>
      </c>
      <c r="BW69" s="135" t="s">
        <v>130</v>
      </c>
      <c r="BX69" s="135" t="s">
        <v>123</v>
      </c>
      <c r="CL69" s="135" t="s">
        <v>19</v>
      </c>
    </row>
    <row r="70" s="4" customFormat="1" ht="35.25" customHeight="1">
      <c r="A70" s="136" t="s">
        <v>89</v>
      </c>
      <c r="B70" s="65"/>
      <c r="C70" s="126"/>
      <c r="D70" s="126"/>
      <c r="E70" s="126"/>
      <c r="F70" s="126"/>
      <c r="G70" s="127" t="s">
        <v>131</v>
      </c>
      <c r="H70" s="127"/>
      <c r="I70" s="127"/>
      <c r="J70" s="127"/>
      <c r="K70" s="127"/>
      <c r="L70" s="126"/>
      <c r="M70" s="127" t="s">
        <v>132</v>
      </c>
      <c r="N70" s="127"/>
      <c r="O70" s="127"/>
      <c r="P70" s="127"/>
      <c r="Q70" s="127"/>
      <c r="R70" s="127"/>
      <c r="S70" s="127"/>
      <c r="T70" s="127"/>
      <c r="U70" s="127"/>
      <c r="V70" s="127"/>
      <c r="W70" s="127"/>
      <c r="X70" s="127"/>
      <c r="Y70" s="127"/>
      <c r="Z70" s="127"/>
      <c r="AA70" s="127"/>
      <c r="AB70" s="127"/>
      <c r="AC70" s="127"/>
      <c r="AD70" s="127"/>
      <c r="AE70" s="127"/>
      <c r="AF70" s="127"/>
      <c r="AG70" s="129">
        <f>'005.3 - Poplachový zabezp...'!J34</f>
        <v>0</v>
      </c>
      <c r="AH70" s="126"/>
      <c r="AI70" s="126"/>
      <c r="AJ70" s="126"/>
      <c r="AK70" s="126"/>
      <c r="AL70" s="126"/>
      <c r="AM70" s="126"/>
      <c r="AN70" s="129">
        <f>SUM(AG70,AT70)</f>
        <v>0</v>
      </c>
      <c r="AO70" s="126"/>
      <c r="AP70" s="126"/>
      <c r="AQ70" s="130" t="s">
        <v>87</v>
      </c>
      <c r="AR70" s="67"/>
      <c r="AS70" s="131">
        <v>0</v>
      </c>
      <c r="AT70" s="132">
        <f>ROUND(SUM(AV70:AW70),2)</f>
        <v>0</v>
      </c>
      <c r="AU70" s="133">
        <f>'005.3 - Poplachový zabezp...'!P97</f>
        <v>0</v>
      </c>
      <c r="AV70" s="132">
        <f>'005.3 - Poplachový zabezp...'!J37</f>
        <v>0</v>
      </c>
      <c r="AW70" s="132">
        <f>'005.3 - Poplachový zabezp...'!J38</f>
        <v>0</v>
      </c>
      <c r="AX70" s="132">
        <f>'005.3 - Poplachový zabezp...'!J39</f>
        <v>0</v>
      </c>
      <c r="AY70" s="132">
        <f>'005.3 - Poplachový zabezp...'!J40</f>
        <v>0</v>
      </c>
      <c r="AZ70" s="132">
        <f>'005.3 - Poplachový zabezp...'!F37</f>
        <v>0</v>
      </c>
      <c r="BA70" s="132">
        <f>'005.3 - Poplachový zabezp...'!F38</f>
        <v>0</v>
      </c>
      <c r="BB70" s="132">
        <f>'005.3 - Poplachový zabezp...'!F39</f>
        <v>0</v>
      </c>
      <c r="BC70" s="132">
        <f>'005.3 - Poplachový zabezp...'!F40</f>
        <v>0</v>
      </c>
      <c r="BD70" s="134">
        <f>'005.3 - Poplachový zabezp...'!F41</f>
        <v>0</v>
      </c>
      <c r="BE70" s="4"/>
      <c r="BT70" s="135" t="s">
        <v>126</v>
      </c>
      <c r="BV70" s="135" t="s">
        <v>78</v>
      </c>
      <c r="BW70" s="135" t="s">
        <v>133</v>
      </c>
      <c r="BX70" s="135" t="s">
        <v>123</v>
      </c>
      <c r="CL70" s="135" t="s">
        <v>19</v>
      </c>
    </row>
    <row r="71" s="4" customFormat="1" ht="16.5" customHeight="1">
      <c r="A71" s="136" t="s">
        <v>89</v>
      </c>
      <c r="B71" s="65"/>
      <c r="C71" s="126"/>
      <c r="D71" s="126"/>
      <c r="E71" s="126"/>
      <c r="F71" s="126"/>
      <c r="G71" s="127" t="s">
        <v>134</v>
      </c>
      <c r="H71" s="127"/>
      <c r="I71" s="127"/>
      <c r="J71" s="127"/>
      <c r="K71" s="127"/>
      <c r="L71" s="126"/>
      <c r="M71" s="127" t="s">
        <v>135</v>
      </c>
      <c r="N71" s="127"/>
      <c r="O71" s="127"/>
      <c r="P71" s="127"/>
      <c r="Q71" s="127"/>
      <c r="R71" s="127"/>
      <c r="S71" s="127"/>
      <c r="T71" s="127"/>
      <c r="U71" s="127"/>
      <c r="V71" s="127"/>
      <c r="W71" s="127"/>
      <c r="X71" s="127"/>
      <c r="Y71" s="127"/>
      <c r="Z71" s="127"/>
      <c r="AA71" s="127"/>
      <c r="AB71" s="127"/>
      <c r="AC71" s="127"/>
      <c r="AD71" s="127"/>
      <c r="AE71" s="127"/>
      <c r="AF71" s="127"/>
      <c r="AG71" s="129">
        <f>'005.4 - EKV - přístupový ...'!J34</f>
        <v>0</v>
      </c>
      <c r="AH71" s="126"/>
      <c r="AI71" s="126"/>
      <c r="AJ71" s="126"/>
      <c r="AK71" s="126"/>
      <c r="AL71" s="126"/>
      <c r="AM71" s="126"/>
      <c r="AN71" s="129">
        <f>SUM(AG71,AT71)</f>
        <v>0</v>
      </c>
      <c r="AO71" s="126"/>
      <c r="AP71" s="126"/>
      <c r="AQ71" s="130" t="s">
        <v>87</v>
      </c>
      <c r="AR71" s="67"/>
      <c r="AS71" s="131">
        <v>0</v>
      </c>
      <c r="AT71" s="132">
        <f>ROUND(SUM(AV71:AW71),2)</f>
        <v>0</v>
      </c>
      <c r="AU71" s="133">
        <f>'005.4 - EKV - přístupový ...'!P96</f>
        <v>0</v>
      </c>
      <c r="AV71" s="132">
        <f>'005.4 - EKV - přístupový ...'!J37</f>
        <v>0</v>
      </c>
      <c r="AW71" s="132">
        <f>'005.4 - EKV - přístupový ...'!J38</f>
        <v>0</v>
      </c>
      <c r="AX71" s="132">
        <f>'005.4 - EKV - přístupový ...'!J39</f>
        <v>0</v>
      </c>
      <c r="AY71" s="132">
        <f>'005.4 - EKV - přístupový ...'!J40</f>
        <v>0</v>
      </c>
      <c r="AZ71" s="132">
        <f>'005.4 - EKV - přístupový ...'!F37</f>
        <v>0</v>
      </c>
      <c r="BA71" s="132">
        <f>'005.4 - EKV - přístupový ...'!F38</f>
        <v>0</v>
      </c>
      <c r="BB71" s="132">
        <f>'005.4 - EKV - přístupový ...'!F39</f>
        <v>0</v>
      </c>
      <c r="BC71" s="132">
        <f>'005.4 - EKV - přístupový ...'!F40</f>
        <v>0</v>
      </c>
      <c r="BD71" s="134">
        <f>'005.4 - EKV - přístupový ...'!F41</f>
        <v>0</v>
      </c>
      <c r="BE71" s="4"/>
      <c r="BT71" s="135" t="s">
        <v>126</v>
      </c>
      <c r="BV71" s="135" t="s">
        <v>78</v>
      </c>
      <c r="BW71" s="135" t="s">
        <v>136</v>
      </c>
      <c r="BX71" s="135" t="s">
        <v>123</v>
      </c>
      <c r="CL71" s="135" t="s">
        <v>19</v>
      </c>
    </row>
    <row r="72" s="4" customFormat="1" ht="16.5" customHeight="1">
      <c r="A72" s="136" t="s">
        <v>89</v>
      </c>
      <c r="B72" s="65"/>
      <c r="C72" s="126"/>
      <c r="D72" s="126"/>
      <c r="E72" s="126"/>
      <c r="F72" s="126"/>
      <c r="G72" s="127" t="s">
        <v>137</v>
      </c>
      <c r="H72" s="127"/>
      <c r="I72" s="127"/>
      <c r="J72" s="127"/>
      <c r="K72" s="127"/>
      <c r="L72" s="126"/>
      <c r="M72" s="127" t="s">
        <v>138</v>
      </c>
      <c r="N72" s="127"/>
      <c r="O72" s="127"/>
      <c r="P72" s="127"/>
      <c r="Q72" s="127"/>
      <c r="R72" s="127"/>
      <c r="S72" s="127"/>
      <c r="T72" s="127"/>
      <c r="U72" s="127"/>
      <c r="V72" s="127"/>
      <c r="W72" s="127"/>
      <c r="X72" s="127"/>
      <c r="Y72" s="127"/>
      <c r="Z72" s="127"/>
      <c r="AA72" s="127"/>
      <c r="AB72" s="127"/>
      <c r="AC72" s="127"/>
      <c r="AD72" s="127"/>
      <c r="AE72" s="127"/>
      <c r="AF72" s="127"/>
      <c r="AG72" s="129">
        <f>'005.5 - TRASY'!J34</f>
        <v>0</v>
      </c>
      <c r="AH72" s="126"/>
      <c r="AI72" s="126"/>
      <c r="AJ72" s="126"/>
      <c r="AK72" s="126"/>
      <c r="AL72" s="126"/>
      <c r="AM72" s="126"/>
      <c r="AN72" s="129">
        <f>SUM(AG72,AT72)</f>
        <v>0</v>
      </c>
      <c r="AO72" s="126"/>
      <c r="AP72" s="126"/>
      <c r="AQ72" s="130" t="s">
        <v>87</v>
      </c>
      <c r="AR72" s="67"/>
      <c r="AS72" s="131">
        <v>0</v>
      </c>
      <c r="AT72" s="132">
        <f>ROUND(SUM(AV72:AW72),2)</f>
        <v>0</v>
      </c>
      <c r="AU72" s="133">
        <f>'005.5 - TRASY'!P93</f>
        <v>0</v>
      </c>
      <c r="AV72" s="132">
        <f>'005.5 - TRASY'!J37</f>
        <v>0</v>
      </c>
      <c r="AW72" s="132">
        <f>'005.5 - TRASY'!J38</f>
        <v>0</v>
      </c>
      <c r="AX72" s="132">
        <f>'005.5 - TRASY'!J39</f>
        <v>0</v>
      </c>
      <c r="AY72" s="132">
        <f>'005.5 - TRASY'!J40</f>
        <v>0</v>
      </c>
      <c r="AZ72" s="132">
        <f>'005.5 - TRASY'!F37</f>
        <v>0</v>
      </c>
      <c r="BA72" s="132">
        <f>'005.5 - TRASY'!F38</f>
        <v>0</v>
      </c>
      <c r="BB72" s="132">
        <f>'005.5 - TRASY'!F39</f>
        <v>0</v>
      </c>
      <c r="BC72" s="132">
        <f>'005.5 - TRASY'!F40</f>
        <v>0</v>
      </c>
      <c r="BD72" s="134">
        <f>'005.5 - TRASY'!F41</f>
        <v>0</v>
      </c>
      <c r="BE72" s="4"/>
      <c r="BT72" s="135" t="s">
        <v>126</v>
      </c>
      <c r="BV72" s="135" t="s">
        <v>78</v>
      </c>
      <c r="BW72" s="135" t="s">
        <v>139</v>
      </c>
      <c r="BX72" s="135" t="s">
        <v>123</v>
      </c>
      <c r="CL72" s="135" t="s">
        <v>19</v>
      </c>
    </row>
    <row r="73" s="4" customFormat="1" ht="16.5" customHeight="1">
      <c r="A73" s="136" t="s">
        <v>89</v>
      </c>
      <c r="B73" s="65"/>
      <c r="C73" s="126"/>
      <c r="D73" s="126"/>
      <c r="E73" s="126"/>
      <c r="F73" s="127" t="s">
        <v>140</v>
      </c>
      <c r="G73" s="127"/>
      <c r="H73" s="127"/>
      <c r="I73" s="127"/>
      <c r="J73" s="127"/>
      <c r="K73" s="126"/>
      <c r="L73" s="127" t="s">
        <v>141</v>
      </c>
      <c r="M73" s="127"/>
      <c r="N73" s="127"/>
      <c r="O73" s="127"/>
      <c r="P73" s="127"/>
      <c r="Q73" s="127"/>
      <c r="R73" s="127"/>
      <c r="S73" s="127"/>
      <c r="T73" s="127"/>
      <c r="U73" s="127"/>
      <c r="V73" s="127"/>
      <c r="W73" s="127"/>
      <c r="X73" s="127"/>
      <c r="Y73" s="127"/>
      <c r="Z73" s="127"/>
      <c r="AA73" s="127"/>
      <c r="AB73" s="127"/>
      <c r="AC73" s="127"/>
      <c r="AD73" s="127"/>
      <c r="AE73" s="127"/>
      <c r="AF73" s="127"/>
      <c r="AG73" s="129">
        <f>'05.1.006 -  D.1.4.6.003  MaR'!J34</f>
        <v>0</v>
      </c>
      <c r="AH73" s="126"/>
      <c r="AI73" s="126"/>
      <c r="AJ73" s="126"/>
      <c r="AK73" s="126"/>
      <c r="AL73" s="126"/>
      <c r="AM73" s="126"/>
      <c r="AN73" s="129">
        <f>SUM(AG73,AT73)</f>
        <v>0</v>
      </c>
      <c r="AO73" s="126"/>
      <c r="AP73" s="126"/>
      <c r="AQ73" s="130" t="s">
        <v>87</v>
      </c>
      <c r="AR73" s="67"/>
      <c r="AS73" s="131">
        <v>0</v>
      </c>
      <c r="AT73" s="132">
        <f>ROUND(SUM(AV73:AW73),2)</f>
        <v>0</v>
      </c>
      <c r="AU73" s="133">
        <f>'05.1.006 -  D.1.4.6.003  MaR'!P101</f>
        <v>0</v>
      </c>
      <c r="AV73" s="132">
        <f>'05.1.006 -  D.1.4.6.003  MaR'!J37</f>
        <v>0</v>
      </c>
      <c r="AW73" s="132">
        <f>'05.1.006 -  D.1.4.6.003  MaR'!J38</f>
        <v>0</v>
      </c>
      <c r="AX73" s="132">
        <f>'05.1.006 -  D.1.4.6.003  MaR'!J39</f>
        <v>0</v>
      </c>
      <c r="AY73" s="132">
        <f>'05.1.006 -  D.1.4.6.003  MaR'!J40</f>
        <v>0</v>
      </c>
      <c r="AZ73" s="132">
        <f>'05.1.006 -  D.1.4.6.003  MaR'!F37</f>
        <v>0</v>
      </c>
      <c r="BA73" s="132">
        <f>'05.1.006 -  D.1.4.6.003  MaR'!F38</f>
        <v>0</v>
      </c>
      <c r="BB73" s="132">
        <f>'05.1.006 -  D.1.4.6.003  MaR'!F39</f>
        <v>0</v>
      </c>
      <c r="BC73" s="132">
        <f>'05.1.006 -  D.1.4.6.003  MaR'!F40</f>
        <v>0</v>
      </c>
      <c r="BD73" s="134">
        <f>'05.1.006 -  D.1.4.6.003  MaR'!F41</f>
        <v>0</v>
      </c>
      <c r="BE73" s="4"/>
      <c r="BT73" s="135" t="s">
        <v>92</v>
      </c>
      <c r="BV73" s="135" t="s">
        <v>78</v>
      </c>
      <c r="BW73" s="135" t="s">
        <v>142</v>
      </c>
      <c r="BX73" s="135" t="s">
        <v>102</v>
      </c>
      <c r="CL73" s="135" t="s">
        <v>19</v>
      </c>
    </row>
    <row r="74" s="4" customFormat="1" ht="16.5" customHeight="1">
      <c r="A74" s="136" t="s">
        <v>89</v>
      </c>
      <c r="B74" s="65"/>
      <c r="C74" s="126"/>
      <c r="D74" s="126"/>
      <c r="E74" s="126"/>
      <c r="F74" s="127" t="s">
        <v>143</v>
      </c>
      <c r="G74" s="127"/>
      <c r="H74" s="127"/>
      <c r="I74" s="127"/>
      <c r="J74" s="127"/>
      <c r="K74" s="126"/>
      <c r="L74" s="127" t="s">
        <v>144</v>
      </c>
      <c r="M74" s="127"/>
      <c r="N74" s="127"/>
      <c r="O74" s="127"/>
      <c r="P74" s="127"/>
      <c r="Q74" s="127"/>
      <c r="R74" s="127"/>
      <c r="S74" s="127"/>
      <c r="T74" s="127"/>
      <c r="U74" s="127"/>
      <c r="V74" s="127"/>
      <c r="W74" s="127"/>
      <c r="X74" s="127"/>
      <c r="Y74" s="127"/>
      <c r="Z74" s="127"/>
      <c r="AA74" s="127"/>
      <c r="AB74" s="127"/>
      <c r="AC74" s="127"/>
      <c r="AD74" s="127"/>
      <c r="AE74" s="127"/>
      <c r="AF74" s="127"/>
      <c r="AG74" s="129">
        <f>'05.1.007 - D.1.06_Interiér'!J34</f>
        <v>0</v>
      </c>
      <c r="AH74" s="126"/>
      <c r="AI74" s="126"/>
      <c r="AJ74" s="126"/>
      <c r="AK74" s="126"/>
      <c r="AL74" s="126"/>
      <c r="AM74" s="126"/>
      <c r="AN74" s="129">
        <f>SUM(AG74,AT74)</f>
        <v>0</v>
      </c>
      <c r="AO74" s="126"/>
      <c r="AP74" s="126"/>
      <c r="AQ74" s="130" t="s">
        <v>87</v>
      </c>
      <c r="AR74" s="67"/>
      <c r="AS74" s="131">
        <v>0</v>
      </c>
      <c r="AT74" s="132">
        <f>ROUND(SUM(AV74:AW74),2)</f>
        <v>0</v>
      </c>
      <c r="AU74" s="133">
        <f>'05.1.007 - D.1.06_Interiér'!P92</f>
        <v>0</v>
      </c>
      <c r="AV74" s="132">
        <f>'05.1.007 - D.1.06_Interiér'!J37</f>
        <v>0</v>
      </c>
      <c r="AW74" s="132">
        <f>'05.1.007 - D.1.06_Interiér'!J38</f>
        <v>0</v>
      </c>
      <c r="AX74" s="132">
        <f>'05.1.007 - D.1.06_Interiér'!J39</f>
        <v>0</v>
      </c>
      <c r="AY74" s="132">
        <f>'05.1.007 - D.1.06_Interiér'!J40</f>
        <v>0</v>
      </c>
      <c r="AZ74" s="132">
        <f>'05.1.007 - D.1.06_Interiér'!F37</f>
        <v>0</v>
      </c>
      <c r="BA74" s="132">
        <f>'05.1.007 - D.1.06_Interiér'!F38</f>
        <v>0</v>
      </c>
      <c r="BB74" s="132">
        <f>'05.1.007 - D.1.06_Interiér'!F39</f>
        <v>0</v>
      </c>
      <c r="BC74" s="132">
        <f>'05.1.007 - D.1.06_Interiér'!F40</f>
        <v>0</v>
      </c>
      <c r="BD74" s="134">
        <f>'05.1.007 - D.1.06_Interiér'!F41</f>
        <v>0</v>
      </c>
      <c r="BE74" s="4"/>
      <c r="BT74" s="135" t="s">
        <v>92</v>
      </c>
      <c r="BV74" s="135" t="s">
        <v>78</v>
      </c>
      <c r="BW74" s="135" t="s">
        <v>145</v>
      </c>
      <c r="BX74" s="135" t="s">
        <v>102</v>
      </c>
      <c r="CL74" s="135" t="s">
        <v>19</v>
      </c>
    </row>
    <row r="75" s="4" customFormat="1" ht="16.5" customHeight="1">
      <c r="A75" s="136" t="s">
        <v>89</v>
      </c>
      <c r="B75" s="65"/>
      <c r="C75" s="126"/>
      <c r="D75" s="126"/>
      <c r="E75" s="126"/>
      <c r="F75" s="127" t="s">
        <v>146</v>
      </c>
      <c r="G75" s="127"/>
      <c r="H75" s="127"/>
      <c r="I75" s="127"/>
      <c r="J75" s="127"/>
      <c r="K75" s="126"/>
      <c r="L75" s="127" t="s">
        <v>147</v>
      </c>
      <c r="M75" s="127"/>
      <c r="N75" s="127"/>
      <c r="O75" s="127"/>
      <c r="P75" s="127"/>
      <c r="Q75" s="127"/>
      <c r="R75" s="127"/>
      <c r="S75" s="127"/>
      <c r="T75" s="127"/>
      <c r="U75" s="127"/>
      <c r="V75" s="127"/>
      <c r="W75" s="127"/>
      <c r="X75" s="127"/>
      <c r="Y75" s="127"/>
      <c r="Z75" s="127"/>
      <c r="AA75" s="127"/>
      <c r="AB75" s="127"/>
      <c r="AC75" s="127"/>
      <c r="AD75" s="127"/>
      <c r="AE75" s="127"/>
      <c r="AF75" s="127"/>
      <c r="AG75" s="129">
        <f>'05.1.008 - D1.04.8_Gastro'!J34</f>
        <v>0</v>
      </c>
      <c r="AH75" s="126"/>
      <c r="AI75" s="126"/>
      <c r="AJ75" s="126"/>
      <c r="AK75" s="126"/>
      <c r="AL75" s="126"/>
      <c r="AM75" s="126"/>
      <c r="AN75" s="129">
        <f>SUM(AG75,AT75)</f>
        <v>0</v>
      </c>
      <c r="AO75" s="126"/>
      <c r="AP75" s="126"/>
      <c r="AQ75" s="130" t="s">
        <v>87</v>
      </c>
      <c r="AR75" s="67"/>
      <c r="AS75" s="131">
        <v>0</v>
      </c>
      <c r="AT75" s="132">
        <f>ROUND(SUM(AV75:AW75),2)</f>
        <v>0</v>
      </c>
      <c r="AU75" s="133">
        <f>'05.1.008 - D1.04.8_Gastro'!P95</f>
        <v>0</v>
      </c>
      <c r="AV75" s="132">
        <f>'05.1.008 - D1.04.8_Gastro'!J37</f>
        <v>0</v>
      </c>
      <c r="AW75" s="132">
        <f>'05.1.008 - D1.04.8_Gastro'!J38</f>
        <v>0</v>
      </c>
      <c r="AX75" s="132">
        <f>'05.1.008 - D1.04.8_Gastro'!J39</f>
        <v>0</v>
      </c>
      <c r="AY75" s="132">
        <f>'05.1.008 - D1.04.8_Gastro'!J40</f>
        <v>0</v>
      </c>
      <c r="AZ75" s="132">
        <f>'05.1.008 - D1.04.8_Gastro'!F37</f>
        <v>0</v>
      </c>
      <c r="BA75" s="132">
        <f>'05.1.008 - D1.04.8_Gastro'!F38</f>
        <v>0</v>
      </c>
      <c r="BB75" s="132">
        <f>'05.1.008 - D1.04.8_Gastro'!F39</f>
        <v>0</v>
      </c>
      <c r="BC75" s="132">
        <f>'05.1.008 - D1.04.8_Gastro'!F40</f>
        <v>0</v>
      </c>
      <c r="BD75" s="134">
        <f>'05.1.008 - D1.04.8_Gastro'!F41</f>
        <v>0</v>
      </c>
      <c r="BE75" s="4"/>
      <c r="BT75" s="135" t="s">
        <v>92</v>
      </c>
      <c r="BV75" s="135" t="s">
        <v>78</v>
      </c>
      <c r="BW75" s="135" t="s">
        <v>148</v>
      </c>
      <c r="BX75" s="135" t="s">
        <v>102</v>
      </c>
      <c r="CL75" s="135" t="s">
        <v>19</v>
      </c>
    </row>
    <row r="76" s="4" customFormat="1" ht="16.5" customHeight="1">
      <c r="A76" s="136" t="s">
        <v>89</v>
      </c>
      <c r="B76" s="65"/>
      <c r="C76" s="126"/>
      <c r="D76" s="126"/>
      <c r="E76" s="126"/>
      <c r="F76" s="127" t="s">
        <v>149</v>
      </c>
      <c r="G76" s="127"/>
      <c r="H76" s="127"/>
      <c r="I76" s="127"/>
      <c r="J76" s="127"/>
      <c r="K76" s="126"/>
      <c r="L76" s="127" t="s">
        <v>150</v>
      </c>
      <c r="M76" s="127"/>
      <c r="N76" s="127"/>
      <c r="O76" s="127"/>
      <c r="P76" s="127"/>
      <c r="Q76" s="127"/>
      <c r="R76" s="127"/>
      <c r="S76" s="127"/>
      <c r="T76" s="127"/>
      <c r="U76" s="127"/>
      <c r="V76" s="127"/>
      <c r="W76" s="127"/>
      <c r="X76" s="127"/>
      <c r="Y76" s="127"/>
      <c r="Z76" s="127"/>
      <c r="AA76" s="127"/>
      <c r="AB76" s="127"/>
      <c r="AC76" s="127"/>
      <c r="AD76" s="127"/>
      <c r="AE76" s="127"/>
      <c r="AF76" s="127"/>
      <c r="AG76" s="129">
        <f>'05.1.009 - Sadové úpravy ...'!J34</f>
        <v>0</v>
      </c>
      <c r="AH76" s="126"/>
      <c r="AI76" s="126"/>
      <c r="AJ76" s="126"/>
      <c r="AK76" s="126"/>
      <c r="AL76" s="126"/>
      <c r="AM76" s="126"/>
      <c r="AN76" s="129">
        <f>SUM(AG76,AT76)</f>
        <v>0</v>
      </c>
      <c r="AO76" s="126"/>
      <c r="AP76" s="126"/>
      <c r="AQ76" s="130" t="s">
        <v>87</v>
      </c>
      <c r="AR76" s="67"/>
      <c r="AS76" s="131">
        <v>0</v>
      </c>
      <c r="AT76" s="132">
        <f>ROUND(SUM(AV76:AW76),2)</f>
        <v>0</v>
      </c>
      <c r="AU76" s="133">
        <f>'05.1.009 - Sadové úpravy ...'!P97</f>
        <v>0</v>
      </c>
      <c r="AV76" s="132">
        <f>'05.1.009 - Sadové úpravy ...'!J37</f>
        <v>0</v>
      </c>
      <c r="AW76" s="132">
        <f>'05.1.009 - Sadové úpravy ...'!J38</f>
        <v>0</v>
      </c>
      <c r="AX76" s="132">
        <f>'05.1.009 - Sadové úpravy ...'!J39</f>
        <v>0</v>
      </c>
      <c r="AY76" s="132">
        <f>'05.1.009 - Sadové úpravy ...'!J40</f>
        <v>0</v>
      </c>
      <c r="AZ76" s="132">
        <f>'05.1.009 - Sadové úpravy ...'!F37</f>
        <v>0</v>
      </c>
      <c r="BA76" s="132">
        <f>'05.1.009 - Sadové úpravy ...'!F38</f>
        <v>0</v>
      </c>
      <c r="BB76" s="132">
        <f>'05.1.009 - Sadové úpravy ...'!F39</f>
        <v>0</v>
      </c>
      <c r="BC76" s="132">
        <f>'05.1.009 - Sadové úpravy ...'!F40</f>
        <v>0</v>
      </c>
      <c r="BD76" s="134">
        <f>'05.1.009 - Sadové úpravy ...'!F41</f>
        <v>0</v>
      </c>
      <c r="BE76" s="4"/>
      <c r="BT76" s="135" t="s">
        <v>92</v>
      </c>
      <c r="BV76" s="135" t="s">
        <v>78</v>
      </c>
      <c r="BW76" s="135" t="s">
        <v>151</v>
      </c>
      <c r="BX76" s="135" t="s">
        <v>102</v>
      </c>
      <c r="CL76" s="135" t="s">
        <v>19</v>
      </c>
    </row>
    <row r="77" s="4" customFormat="1" ht="23.25" customHeight="1">
      <c r="A77" s="136" t="s">
        <v>89</v>
      </c>
      <c r="B77" s="65"/>
      <c r="C77" s="126"/>
      <c r="D77" s="126"/>
      <c r="E77" s="126"/>
      <c r="F77" s="127" t="s">
        <v>152</v>
      </c>
      <c r="G77" s="127"/>
      <c r="H77" s="127"/>
      <c r="I77" s="127"/>
      <c r="J77" s="127"/>
      <c r="K77" s="126"/>
      <c r="L77" s="127" t="s">
        <v>153</v>
      </c>
      <c r="M77" s="127"/>
      <c r="N77" s="127"/>
      <c r="O77" s="127"/>
      <c r="P77" s="127"/>
      <c r="Q77" s="127"/>
      <c r="R77" s="127"/>
      <c r="S77" s="127"/>
      <c r="T77" s="127"/>
      <c r="U77" s="127"/>
      <c r="V77" s="127"/>
      <c r="W77" s="127"/>
      <c r="X77" s="127"/>
      <c r="Y77" s="127"/>
      <c r="Z77" s="127"/>
      <c r="AA77" s="127"/>
      <c r="AB77" s="127"/>
      <c r="AC77" s="127"/>
      <c r="AD77" s="127"/>
      <c r="AE77" s="127"/>
      <c r="AF77" s="127"/>
      <c r="AG77" s="129">
        <f>'05.1.010 - SO10.4 - Komun...'!J34</f>
        <v>0</v>
      </c>
      <c r="AH77" s="126"/>
      <c r="AI77" s="126"/>
      <c r="AJ77" s="126"/>
      <c r="AK77" s="126"/>
      <c r="AL77" s="126"/>
      <c r="AM77" s="126"/>
      <c r="AN77" s="129">
        <f>SUM(AG77,AT77)</f>
        <v>0</v>
      </c>
      <c r="AO77" s="126"/>
      <c r="AP77" s="126"/>
      <c r="AQ77" s="130" t="s">
        <v>87</v>
      </c>
      <c r="AR77" s="67"/>
      <c r="AS77" s="131">
        <v>0</v>
      </c>
      <c r="AT77" s="132">
        <f>ROUND(SUM(AV77:AW77),2)</f>
        <v>0</v>
      </c>
      <c r="AU77" s="133">
        <f>'05.1.010 - SO10.4 - Komun...'!P99</f>
        <v>0</v>
      </c>
      <c r="AV77" s="132">
        <f>'05.1.010 - SO10.4 - Komun...'!J37</f>
        <v>0</v>
      </c>
      <c r="AW77" s="132">
        <f>'05.1.010 - SO10.4 - Komun...'!J38</f>
        <v>0</v>
      </c>
      <c r="AX77" s="132">
        <f>'05.1.010 - SO10.4 - Komun...'!J39</f>
        <v>0</v>
      </c>
      <c r="AY77" s="132">
        <f>'05.1.010 - SO10.4 - Komun...'!J40</f>
        <v>0</v>
      </c>
      <c r="AZ77" s="132">
        <f>'05.1.010 - SO10.4 - Komun...'!F37</f>
        <v>0</v>
      </c>
      <c r="BA77" s="132">
        <f>'05.1.010 - SO10.4 - Komun...'!F38</f>
        <v>0</v>
      </c>
      <c r="BB77" s="132">
        <f>'05.1.010 - SO10.4 - Komun...'!F39</f>
        <v>0</v>
      </c>
      <c r="BC77" s="132">
        <f>'05.1.010 - SO10.4 - Komun...'!F40</f>
        <v>0</v>
      </c>
      <c r="BD77" s="134">
        <f>'05.1.010 - SO10.4 - Komun...'!F41</f>
        <v>0</v>
      </c>
      <c r="BE77" s="4"/>
      <c r="BT77" s="135" t="s">
        <v>92</v>
      </c>
      <c r="BV77" s="135" t="s">
        <v>78</v>
      </c>
      <c r="BW77" s="135" t="s">
        <v>154</v>
      </c>
      <c r="BX77" s="135" t="s">
        <v>102</v>
      </c>
      <c r="CL77" s="135" t="s">
        <v>19</v>
      </c>
    </row>
    <row r="78" s="4" customFormat="1" ht="16.5" customHeight="1">
      <c r="A78" s="136" t="s">
        <v>89</v>
      </c>
      <c r="B78" s="65"/>
      <c r="C78" s="126"/>
      <c r="D78" s="126"/>
      <c r="E78" s="127" t="s">
        <v>155</v>
      </c>
      <c r="F78" s="127"/>
      <c r="G78" s="127"/>
      <c r="H78" s="127"/>
      <c r="I78" s="127"/>
      <c r="J78" s="126"/>
      <c r="K78" s="127" t="s">
        <v>156</v>
      </c>
      <c r="L78" s="127"/>
      <c r="M78" s="127"/>
      <c r="N78" s="127"/>
      <c r="O78" s="127"/>
      <c r="P78" s="127"/>
      <c r="Q78" s="127"/>
      <c r="R78" s="127"/>
      <c r="S78" s="127"/>
      <c r="T78" s="127"/>
      <c r="U78" s="127"/>
      <c r="V78" s="127"/>
      <c r="W78" s="127"/>
      <c r="X78" s="127"/>
      <c r="Y78" s="127"/>
      <c r="Z78" s="127"/>
      <c r="AA78" s="127"/>
      <c r="AB78" s="127"/>
      <c r="AC78" s="127"/>
      <c r="AD78" s="127"/>
      <c r="AE78" s="127"/>
      <c r="AF78" s="127"/>
      <c r="AG78" s="129">
        <f>'08.1 - SO08.1 - Tribuny (...'!J32</f>
        <v>0</v>
      </c>
      <c r="AH78" s="126"/>
      <c r="AI78" s="126"/>
      <c r="AJ78" s="126"/>
      <c r="AK78" s="126"/>
      <c r="AL78" s="126"/>
      <c r="AM78" s="126"/>
      <c r="AN78" s="129">
        <f>SUM(AG78,AT78)</f>
        <v>0</v>
      </c>
      <c r="AO78" s="126"/>
      <c r="AP78" s="126"/>
      <c r="AQ78" s="130" t="s">
        <v>87</v>
      </c>
      <c r="AR78" s="67"/>
      <c r="AS78" s="131">
        <v>0</v>
      </c>
      <c r="AT78" s="132">
        <f>ROUND(SUM(AV78:AW78),2)</f>
        <v>0</v>
      </c>
      <c r="AU78" s="133">
        <f>'08.1 - SO08.1 - Tribuny (...'!P93</f>
        <v>0</v>
      </c>
      <c r="AV78" s="132">
        <f>'08.1 - SO08.1 - Tribuny (...'!J35</f>
        <v>0</v>
      </c>
      <c r="AW78" s="132">
        <f>'08.1 - SO08.1 - Tribuny (...'!J36</f>
        <v>0</v>
      </c>
      <c r="AX78" s="132">
        <f>'08.1 - SO08.1 - Tribuny (...'!J37</f>
        <v>0</v>
      </c>
      <c r="AY78" s="132">
        <f>'08.1 - SO08.1 - Tribuny (...'!J38</f>
        <v>0</v>
      </c>
      <c r="AZ78" s="132">
        <f>'08.1 - SO08.1 - Tribuny (...'!F35</f>
        <v>0</v>
      </c>
      <c r="BA78" s="132">
        <f>'08.1 - SO08.1 - Tribuny (...'!F36</f>
        <v>0</v>
      </c>
      <c r="BB78" s="132">
        <f>'08.1 - SO08.1 - Tribuny (...'!F37</f>
        <v>0</v>
      </c>
      <c r="BC78" s="132">
        <f>'08.1 - SO08.1 - Tribuny (...'!F38</f>
        <v>0</v>
      </c>
      <c r="BD78" s="134">
        <f>'08.1 - SO08.1 - Tribuny (...'!F39</f>
        <v>0</v>
      </c>
      <c r="BE78" s="4"/>
      <c r="BT78" s="135" t="s">
        <v>85</v>
      </c>
      <c r="BV78" s="135" t="s">
        <v>78</v>
      </c>
      <c r="BW78" s="135" t="s">
        <v>157</v>
      </c>
      <c r="BX78" s="135" t="s">
        <v>84</v>
      </c>
      <c r="CL78" s="135" t="s">
        <v>19</v>
      </c>
    </row>
    <row r="79" s="4" customFormat="1" ht="23.25" customHeight="1">
      <c r="A79" s="136" t="s">
        <v>89</v>
      </c>
      <c r="B79" s="65"/>
      <c r="C79" s="126"/>
      <c r="D79" s="126"/>
      <c r="E79" s="127" t="s">
        <v>158</v>
      </c>
      <c r="F79" s="127"/>
      <c r="G79" s="127"/>
      <c r="H79" s="127"/>
      <c r="I79" s="127"/>
      <c r="J79" s="126"/>
      <c r="K79" s="127" t="s">
        <v>159</v>
      </c>
      <c r="L79" s="127"/>
      <c r="M79" s="127"/>
      <c r="N79" s="127"/>
      <c r="O79" s="127"/>
      <c r="P79" s="127"/>
      <c r="Q79" s="127"/>
      <c r="R79" s="127"/>
      <c r="S79" s="127"/>
      <c r="T79" s="127"/>
      <c r="U79" s="127"/>
      <c r="V79" s="127"/>
      <c r="W79" s="127"/>
      <c r="X79" s="127"/>
      <c r="Y79" s="127"/>
      <c r="Z79" s="127"/>
      <c r="AA79" s="127"/>
      <c r="AB79" s="127"/>
      <c r="AC79" s="127"/>
      <c r="AD79" s="127"/>
      <c r="AE79" s="127"/>
      <c r="AF79" s="127"/>
      <c r="AG79" s="129">
        <f>'08.2 - SO08.2 - Opěrné st...'!J32</f>
        <v>0</v>
      </c>
      <c r="AH79" s="126"/>
      <c r="AI79" s="126"/>
      <c r="AJ79" s="126"/>
      <c r="AK79" s="126"/>
      <c r="AL79" s="126"/>
      <c r="AM79" s="126"/>
      <c r="AN79" s="129">
        <f>SUM(AG79,AT79)</f>
        <v>0</v>
      </c>
      <c r="AO79" s="126"/>
      <c r="AP79" s="126"/>
      <c r="AQ79" s="130" t="s">
        <v>87</v>
      </c>
      <c r="AR79" s="67"/>
      <c r="AS79" s="131">
        <v>0</v>
      </c>
      <c r="AT79" s="132">
        <f>ROUND(SUM(AV79:AW79),2)</f>
        <v>0</v>
      </c>
      <c r="AU79" s="133">
        <f>'08.2 - SO08.2 - Opěrné st...'!P95</f>
        <v>0</v>
      </c>
      <c r="AV79" s="132">
        <f>'08.2 - SO08.2 - Opěrné st...'!J35</f>
        <v>0</v>
      </c>
      <c r="AW79" s="132">
        <f>'08.2 - SO08.2 - Opěrné st...'!J36</f>
        <v>0</v>
      </c>
      <c r="AX79" s="132">
        <f>'08.2 - SO08.2 - Opěrné st...'!J37</f>
        <v>0</v>
      </c>
      <c r="AY79" s="132">
        <f>'08.2 - SO08.2 - Opěrné st...'!J38</f>
        <v>0</v>
      </c>
      <c r="AZ79" s="132">
        <f>'08.2 - SO08.2 - Opěrné st...'!F35</f>
        <v>0</v>
      </c>
      <c r="BA79" s="132">
        <f>'08.2 - SO08.2 - Opěrné st...'!F36</f>
        <v>0</v>
      </c>
      <c r="BB79" s="132">
        <f>'08.2 - SO08.2 - Opěrné st...'!F37</f>
        <v>0</v>
      </c>
      <c r="BC79" s="132">
        <f>'08.2 - SO08.2 - Opěrné st...'!F38</f>
        <v>0</v>
      </c>
      <c r="BD79" s="134">
        <f>'08.2 - SO08.2 - Opěrné st...'!F39</f>
        <v>0</v>
      </c>
      <c r="BE79" s="4"/>
      <c r="BT79" s="135" t="s">
        <v>85</v>
      </c>
      <c r="BV79" s="135" t="s">
        <v>78</v>
      </c>
      <c r="BW79" s="135" t="s">
        <v>160</v>
      </c>
      <c r="BX79" s="135" t="s">
        <v>84</v>
      </c>
      <c r="CL79" s="135" t="s">
        <v>19</v>
      </c>
    </row>
    <row r="80" s="4" customFormat="1" ht="23.25" customHeight="1">
      <c r="A80" s="136" t="s">
        <v>89</v>
      </c>
      <c r="B80" s="65"/>
      <c r="C80" s="126"/>
      <c r="D80" s="126"/>
      <c r="E80" s="127" t="s">
        <v>161</v>
      </c>
      <c r="F80" s="127"/>
      <c r="G80" s="127"/>
      <c r="H80" s="127"/>
      <c r="I80" s="127"/>
      <c r="J80" s="126"/>
      <c r="K80" s="127" t="s">
        <v>162</v>
      </c>
      <c r="L80" s="127"/>
      <c r="M80" s="127"/>
      <c r="N80" s="127"/>
      <c r="O80" s="127"/>
      <c r="P80" s="127"/>
      <c r="Q80" s="127"/>
      <c r="R80" s="127"/>
      <c r="S80" s="127"/>
      <c r="T80" s="127"/>
      <c r="U80" s="127"/>
      <c r="V80" s="127"/>
      <c r="W80" s="127"/>
      <c r="X80" s="127"/>
      <c r="Y80" s="127"/>
      <c r="Z80" s="127"/>
      <c r="AA80" s="127"/>
      <c r="AB80" s="127"/>
      <c r="AC80" s="127"/>
      <c r="AD80" s="127"/>
      <c r="AE80" s="127"/>
      <c r="AF80" s="127"/>
      <c r="AG80" s="129">
        <f>'08.3 - SO08.3 - Venkovní ...'!J32</f>
        <v>0</v>
      </c>
      <c r="AH80" s="126"/>
      <c r="AI80" s="126"/>
      <c r="AJ80" s="126"/>
      <c r="AK80" s="126"/>
      <c r="AL80" s="126"/>
      <c r="AM80" s="126"/>
      <c r="AN80" s="129">
        <f>SUM(AG80,AT80)</f>
        <v>0</v>
      </c>
      <c r="AO80" s="126"/>
      <c r="AP80" s="126"/>
      <c r="AQ80" s="130" t="s">
        <v>87</v>
      </c>
      <c r="AR80" s="67"/>
      <c r="AS80" s="131">
        <v>0</v>
      </c>
      <c r="AT80" s="132">
        <f>ROUND(SUM(AV80:AW80),2)</f>
        <v>0</v>
      </c>
      <c r="AU80" s="133">
        <f>'08.3 - SO08.3 - Venkovní ...'!P93</f>
        <v>0</v>
      </c>
      <c r="AV80" s="132">
        <f>'08.3 - SO08.3 - Venkovní ...'!J35</f>
        <v>0</v>
      </c>
      <c r="AW80" s="132">
        <f>'08.3 - SO08.3 - Venkovní ...'!J36</f>
        <v>0</v>
      </c>
      <c r="AX80" s="132">
        <f>'08.3 - SO08.3 - Venkovní ...'!J37</f>
        <v>0</v>
      </c>
      <c r="AY80" s="132">
        <f>'08.3 - SO08.3 - Venkovní ...'!J38</f>
        <v>0</v>
      </c>
      <c r="AZ80" s="132">
        <f>'08.3 - SO08.3 - Venkovní ...'!F35</f>
        <v>0</v>
      </c>
      <c r="BA80" s="132">
        <f>'08.3 - SO08.3 - Venkovní ...'!F36</f>
        <v>0</v>
      </c>
      <c r="BB80" s="132">
        <f>'08.3 - SO08.3 - Venkovní ...'!F37</f>
        <v>0</v>
      </c>
      <c r="BC80" s="132">
        <f>'08.3 - SO08.3 - Venkovní ...'!F38</f>
        <v>0</v>
      </c>
      <c r="BD80" s="134">
        <f>'08.3 - SO08.3 - Venkovní ...'!F39</f>
        <v>0</v>
      </c>
      <c r="BE80" s="4"/>
      <c r="BT80" s="135" t="s">
        <v>85</v>
      </c>
      <c r="BV80" s="135" t="s">
        <v>78</v>
      </c>
      <c r="BW80" s="135" t="s">
        <v>163</v>
      </c>
      <c r="BX80" s="135" t="s">
        <v>84</v>
      </c>
      <c r="CL80" s="135" t="s">
        <v>19</v>
      </c>
    </row>
    <row r="81" s="4" customFormat="1" ht="23.25" customHeight="1">
      <c r="A81" s="136" t="s">
        <v>89</v>
      </c>
      <c r="B81" s="65"/>
      <c r="C81" s="126"/>
      <c r="D81" s="126"/>
      <c r="E81" s="127" t="s">
        <v>164</v>
      </c>
      <c r="F81" s="127"/>
      <c r="G81" s="127"/>
      <c r="H81" s="127"/>
      <c r="I81" s="127"/>
      <c r="J81" s="126"/>
      <c r="K81" s="127" t="s">
        <v>165</v>
      </c>
      <c r="L81" s="127"/>
      <c r="M81" s="127"/>
      <c r="N81" s="127"/>
      <c r="O81" s="127"/>
      <c r="P81" s="127"/>
      <c r="Q81" s="127"/>
      <c r="R81" s="127"/>
      <c r="S81" s="127"/>
      <c r="T81" s="127"/>
      <c r="U81" s="127"/>
      <c r="V81" s="127"/>
      <c r="W81" s="127"/>
      <c r="X81" s="127"/>
      <c r="Y81" s="127"/>
      <c r="Z81" s="127"/>
      <c r="AA81" s="127"/>
      <c r="AB81" s="127"/>
      <c r="AC81" s="127"/>
      <c r="AD81" s="127"/>
      <c r="AE81" s="127"/>
      <c r="AF81" s="127"/>
      <c r="AG81" s="129">
        <f>'09 - SO09 - Drobný mobili...'!J32</f>
        <v>0</v>
      </c>
      <c r="AH81" s="126"/>
      <c r="AI81" s="126"/>
      <c r="AJ81" s="126"/>
      <c r="AK81" s="126"/>
      <c r="AL81" s="126"/>
      <c r="AM81" s="126"/>
      <c r="AN81" s="129">
        <f>SUM(AG81,AT81)</f>
        <v>0</v>
      </c>
      <c r="AO81" s="126"/>
      <c r="AP81" s="126"/>
      <c r="AQ81" s="130" t="s">
        <v>87</v>
      </c>
      <c r="AR81" s="67"/>
      <c r="AS81" s="131">
        <v>0</v>
      </c>
      <c r="AT81" s="132">
        <f>ROUND(SUM(AV81:AW81),2)</f>
        <v>0</v>
      </c>
      <c r="AU81" s="133">
        <f>'09 - SO09 - Drobný mobili...'!P91</f>
        <v>0</v>
      </c>
      <c r="AV81" s="132">
        <f>'09 - SO09 - Drobný mobili...'!J35</f>
        <v>0</v>
      </c>
      <c r="AW81" s="132">
        <f>'09 - SO09 - Drobný mobili...'!J36</f>
        <v>0</v>
      </c>
      <c r="AX81" s="132">
        <f>'09 - SO09 - Drobný mobili...'!J37</f>
        <v>0</v>
      </c>
      <c r="AY81" s="132">
        <f>'09 - SO09 - Drobný mobili...'!J38</f>
        <v>0</v>
      </c>
      <c r="AZ81" s="132">
        <f>'09 - SO09 - Drobný mobili...'!F35</f>
        <v>0</v>
      </c>
      <c r="BA81" s="132">
        <f>'09 - SO09 - Drobný mobili...'!F36</f>
        <v>0</v>
      </c>
      <c r="BB81" s="132">
        <f>'09 - SO09 - Drobný mobili...'!F37</f>
        <v>0</v>
      </c>
      <c r="BC81" s="132">
        <f>'09 - SO09 - Drobný mobili...'!F38</f>
        <v>0</v>
      </c>
      <c r="BD81" s="134">
        <f>'09 - SO09 - Drobný mobili...'!F39</f>
        <v>0</v>
      </c>
      <c r="BE81" s="4"/>
      <c r="BT81" s="135" t="s">
        <v>85</v>
      </c>
      <c r="BV81" s="135" t="s">
        <v>78</v>
      </c>
      <c r="BW81" s="135" t="s">
        <v>166</v>
      </c>
      <c r="BX81" s="135" t="s">
        <v>84</v>
      </c>
      <c r="CL81" s="135" t="s">
        <v>19</v>
      </c>
    </row>
    <row r="82" s="4" customFormat="1" ht="23.25" customHeight="1">
      <c r="A82" s="4"/>
      <c r="B82" s="65"/>
      <c r="C82" s="126"/>
      <c r="D82" s="126"/>
      <c r="E82" s="127" t="s">
        <v>167</v>
      </c>
      <c r="F82" s="127"/>
      <c r="G82" s="127"/>
      <c r="H82" s="127"/>
      <c r="I82" s="127"/>
      <c r="J82" s="126"/>
      <c r="K82" s="127" t="s">
        <v>168</v>
      </c>
      <c r="L82" s="127"/>
      <c r="M82" s="127"/>
      <c r="N82" s="127"/>
      <c r="O82" s="127"/>
      <c r="P82" s="127"/>
      <c r="Q82" s="127"/>
      <c r="R82" s="127"/>
      <c r="S82" s="127"/>
      <c r="T82" s="127"/>
      <c r="U82" s="127"/>
      <c r="V82" s="127"/>
      <c r="W82" s="127"/>
      <c r="X82" s="127"/>
      <c r="Y82" s="127"/>
      <c r="Z82" s="127"/>
      <c r="AA82" s="127"/>
      <c r="AB82" s="127"/>
      <c r="AC82" s="127"/>
      <c r="AD82" s="127"/>
      <c r="AE82" s="127"/>
      <c r="AF82" s="127"/>
      <c r="AG82" s="128">
        <f>ROUND(SUM(AG83:AG85),2)</f>
        <v>0</v>
      </c>
      <c r="AH82" s="126"/>
      <c r="AI82" s="126"/>
      <c r="AJ82" s="126"/>
      <c r="AK82" s="126"/>
      <c r="AL82" s="126"/>
      <c r="AM82" s="126"/>
      <c r="AN82" s="129">
        <f>SUM(AG82,AT82)</f>
        <v>0</v>
      </c>
      <c r="AO82" s="126"/>
      <c r="AP82" s="126"/>
      <c r="AQ82" s="130" t="s">
        <v>87</v>
      </c>
      <c r="AR82" s="67"/>
      <c r="AS82" s="131">
        <f>ROUND(SUM(AS83:AS85),2)</f>
        <v>0</v>
      </c>
      <c r="AT82" s="132">
        <f>ROUND(SUM(AV82:AW82),2)</f>
        <v>0</v>
      </c>
      <c r="AU82" s="133">
        <f>ROUND(SUM(AU83:AU85),5)</f>
        <v>0</v>
      </c>
      <c r="AV82" s="132">
        <f>ROUND(AZ82*L29,2)</f>
        <v>0</v>
      </c>
      <c r="AW82" s="132">
        <f>ROUND(BA82*L30,2)</f>
        <v>0</v>
      </c>
      <c r="AX82" s="132">
        <f>ROUND(BB82*L29,2)</f>
        <v>0</v>
      </c>
      <c r="AY82" s="132">
        <f>ROUND(BC82*L30,2)</f>
        <v>0</v>
      </c>
      <c r="AZ82" s="132">
        <f>ROUND(SUM(AZ83:AZ85),2)</f>
        <v>0</v>
      </c>
      <c r="BA82" s="132">
        <f>ROUND(SUM(BA83:BA85),2)</f>
        <v>0</v>
      </c>
      <c r="BB82" s="132">
        <f>ROUND(SUM(BB83:BB85),2)</f>
        <v>0</v>
      </c>
      <c r="BC82" s="132">
        <f>ROUND(SUM(BC83:BC85),2)</f>
        <v>0</v>
      </c>
      <c r="BD82" s="134">
        <f>ROUND(SUM(BD83:BD85),2)</f>
        <v>0</v>
      </c>
      <c r="BE82" s="4"/>
      <c r="BS82" s="135" t="s">
        <v>75</v>
      </c>
      <c r="BT82" s="135" t="s">
        <v>85</v>
      </c>
      <c r="BU82" s="135" t="s">
        <v>77</v>
      </c>
      <c r="BV82" s="135" t="s">
        <v>78</v>
      </c>
      <c r="BW82" s="135" t="s">
        <v>169</v>
      </c>
      <c r="BX82" s="135" t="s">
        <v>84</v>
      </c>
      <c r="CL82" s="135" t="s">
        <v>19</v>
      </c>
    </row>
    <row r="83" s="4" customFormat="1" ht="23.25" customHeight="1">
      <c r="A83" s="136" t="s">
        <v>89</v>
      </c>
      <c r="B83" s="65"/>
      <c r="C83" s="126"/>
      <c r="D83" s="126"/>
      <c r="E83" s="126"/>
      <c r="F83" s="127" t="s">
        <v>170</v>
      </c>
      <c r="G83" s="127"/>
      <c r="H83" s="127"/>
      <c r="I83" s="127"/>
      <c r="J83" s="127"/>
      <c r="K83" s="126"/>
      <c r="L83" s="127" t="s">
        <v>171</v>
      </c>
      <c r="M83" s="127"/>
      <c r="N83" s="127"/>
      <c r="O83" s="127"/>
      <c r="P83" s="127"/>
      <c r="Q83" s="127"/>
      <c r="R83" s="127"/>
      <c r="S83" s="127"/>
      <c r="T83" s="127"/>
      <c r="U83" s="127"/>
      <c r="V83" s="127"/>
      <c r="W83" s="127"/>
      <c r="X83" s="127"/>
      <c r="Y83" s="127"/>
      <c r="Z83" s="127"/>
      <c r="AA83" s="127"/>
      <c r="AB83" s="127"/>
      <c r="AC83" s="127"/>
      <c r="AD83" s="127"/>
      <c r="AE83" s="127"/>
      <c r="AF83" s="127"/>
      <c r="AG83" s="129">
        <f>'10.1.0 - SO.10.1.0 - Komu...'!J34</f>
        <v>0</v>
      </c>
      <c r="AH83" s="126"/>
      <c r="AI83" s="126"/>
      <c r="AJ83" s="126"/>
      <c r="AK83" s="126"/>
      <c r="AL83" s="126"/>
      <c r="AM83" s="126"/>
      <c r="AN83" s="129">
        <f>SUM(AG83,AT83)</f>
        <v>0</v>
      </c>
      <c r="AO83" s="126"/>
      <c r="AP83" s="126"/>
      <c r="AQ83" s="130" t="s">
        <v>87</v>
      </c>
      <c r="AR83" s="67"/>
      <c r="AS83" s="131">
        <v>0</v>
      </c>
      <c r="AT83" s="132">
        <f>ROUND(SUM(AV83:AW83),2)</f>
        <v>0</v>
      </c>
      <c r="AU83" s="133">
        <f>'10.1.0 - SO.10.1.0 - Komu...'!P102</f>
        <v>0</v>
      </c>
      <c r="AV83" s="132">
        <f>'10.1.0 - SO.10.1.0 - Komu...'!J37</f>
        <v>0</v>
      </c>
      <c r="AW83" s="132">
        <f>'10.1.0 - SO.10.1.0 - Komu...'!J38</f>
        <v>0</v>
      </c>
      <c r="AX83" s="132">
        <f>'10.1.0 - SO.10.1.0 - Komu...'!J39</f>
        <v>0</v>
      </c>
      <c r="AY83" s="132">
        <f>'10.1.0 - SO.10.1.0 - Komu...'!J40</f>
        <v>0</v>
      </c>
      <c r="AZ83" s="132">
        <f>'10.1.0 - SO.10.1.0 - Komu...'!F37</f>
        <v>0</v>
      </c>
      <c r="BA83" s="132">
        <f>'10.1.0 - SO.10.1.0 - Komu...'!F38</f>
        <v>0</v>
      </c>
      <c r="BB83" s="132">
        <f>'10.1.0 - SO.10.1.0 - Komu...'!F39</f>
        <v>0</v>
      </c>
      <c r="BC83" s="132">
        <f>'10.1.0 - SO.10.1.0 - Komu...'!F40</f>
        <v>0</v>
      </c>
      <c r="BD83" s="134">
        <f>'10.1.0 - SO.10.1.0 - Komu...'!F41</f>
        <v>0</v>
      </c>
      <c r="BE83" s="4"/>
      <c r="BT83" s="135" t="s">
        <v>92</v>
      </c>
      <c r="BV83" s="135" t="s">
        <v>78</v>
      </c>
      <c r="BW83" s="135" t="s">
        <v>172</v>
      </c>
      <c r="BX83" s="135" t="s">
        <v>169</v>
      </c>
      <c r="CL83" s="135" t="s">
        <v>19</v>
      </c>
    </row>
    <row r="84" s="4" customFormat="1" ht="23.25" customHeight="1">
      <c r="A84" s="136" t="s">
        <v>89</v>
      </c>
      <c r="B84" s="65"/>
      <c r="C84" s="126"/>
      <c r="D84" s="126"/>
      <c r="E84" s="126"/>
      <c r="F84" s="127" t="s">
        <v>173</v>
      </c>
      <c r="G84" s="127"/>
      <c r="H84" s="127"/>
      <c r="I84" s="127"/>
      <c r="J84" s="127"/>
      <c r="K84" s="126"/>
      <c r="L84" s="127" t="s">
        <v>174</v>
      </c>
      <c r="M84" s="127"/>
      <c r="N84" s="127"/>
      <c r="O84" s="127"/>
      <c r="P84" s="127"/>
      <c r="Q84" s="127"/>
      <c r="R84" s="127"/>
      <c r="S84" s="127"/>
      <c r="T84" s="127"/>
      <c r="U84" s="127"/>
      <c r="V84" s="127"/>
      <c r="W84" s="127"/>
      <c r="X84" s="127"/>
      <c r="Y84" s="127"/>
      <c r="Z84" s="127"/>
      <c r="AA84" s="127"/>
      <c r="AB84" s="127"/>
      <c r="AC84" s="127"/>
      <c r="AD84" s="127"/>
      <c r="AE84" s="127"/>
      <c r="AF84" s="127"/>
      <c r="AG84" s="129">
        <f>'10.1.1 - SO 10.1.1 - Komu...'!J34</f>
        <v>0</v>
      </c>
      <c r="AH84" s="126"/>
      <c r="AI84" s="126"/>
      <c r="AJ84" s="126"/>
      <c r="AK84" s="126"/>
      <c r="AL84" s="126"/>
      <c r="AM84" s="126"/>
      <c r="AN84" s="129">
        <f>SUM(AG84,AT84)</f>
        <v>0</v>
      </c>
      <c r="AO84" s="126"/>
      <c r="AP84" s="126"/>
      <c r="AQ84" s="130" t="s">
        <v>87</v>
      </c>
      <c r="AR84" s="67"/>
      <c r="AS84" s="131">
        <v>0</v>
      </c>
      <c r="AT84" s="132">
        <f>ROUND(SUM(AV84:AW84),2)</f>
        <v>0</v>
      </c>
      <c r="AU84" s="133">
        <f>'10.1.1 - SO 10.1.1 - Komu...'!P102</f>
        <v>0</v>
      </c>
      <c r="AV84" s="132">
        <f>'10.1.1 - SO 10.1.1 - Komu...'!J37</f>
        <v>0</v>
      </c>
      <c r="AW84" s="132">
        <f>'10.1.1 - SO 10.1.1 - Komu...'!J38</f>
        <v>0</v>
      </c>
      <c r="AX84" s="132">
        <f>'10.1.1 - SO 10.1.1 - Komu...'!J39</f>
        <v>0</v>
      </c>
      <c r="AY84" s="132">
        <f>'10.1.1 - SO 10.1.1 - Komu...'!J40</f>
        <v>0</v>
      </c>
      <c r="AZ84" s="132">
        <f>'10.1.1 - SO 10.1.1 - Komu...'!F37</f>
        <v>0</v>
      </c>
      <c r="BA84" s="132">
        <f>'10.1.1 - SO 10.1.1 - Komu...'!F38</f>
        <v>0</v>
      </c>
      <c r="BB84" s="132">
        <f>'10.1.1 - SO 10.1.1 - Komu...'!F39</f>
        <v>0</v>
      </c>
      <c r="BC84" s="132">
        <f>'10.1.1 - SO 10.1.1 - Komu...'!F40</f>
        <v>0</v>
      </c>
      <c r="BD84" s="134">
        <f>'10.1.1 - SO 10.1.1 - Komu...'!F41</f>
        <v>0</v>
      </c>
      <c r="BE84" s="4"/>
      <c r="BT84" s="135" t="s">
        <v>92</v>
      </c>
      <c r="BV84" s="135" t="s">
        <v>78</v>
      </c>
      <c r="BW84" s="135" t="s">
        <v>175</v>
      </c>
      <c r="BX84" s="135" t="s">
        <v>169</v>
      </c>
      <c r="CL84" s="135" t="s">
        <v>19</v>
      </c>
    </row>
    <row r="85" s="4" customFormat="1" ht="23.25" customHeight="1">
      <c r="A85" s="136" t="s">
        <v>89</v>
      </c>
      <c r="B85" s="65"/>
      <c r="C85" s="126"/>
      <c r="D85" s="126"/>
      <c r="E85" s="126"/>
      <c r="F85" s="127" t="s">
        <v>176</v>
      </c>
      <c r="G85" s="127"/>
      <c r="H85" s="127"/>
      <c r="I85" s="127"/>
      <c r="J85" s="127"/>
      <c r="K85" s="126"/>
      <c r="L85" s="127" t="s">
        <v>177</v>
      </c>
      <c r="M85" s="127"/>
      <c r="N85" s="127"/>
      <c r="O85" s="127"/>
      <c r="P85" s="127"/>
      <c r="Q85" s="127"/>
      <c r="R85" s="127"/>
      <c r="S85" s="127"/>
      <c r="T85" s="127"/>
      <c r="U85" s="127"/>
      <c r="V85" s="127"/>
      <c r="W85" s="127"/>
      <c r="X85" s="127"/>
      <c r="Y85" s="127"/>
      <c r="Z85" s="127"/>
      <c r="AA85" s="127"/>
      <c r="AB85" s="127"/>
      <c r="AC85" s="127"/>
      <c r="AD85" s="127"/>
      <c r="AE85" s="127"/>
      <c r="AF85" s="127"/>
      <c r="AG85" s="129">
        <f>'10.1.2 - SO10.1.2 - oprav...'!J34</f>
        <v>0</v>
      </c>
      <c r="AH85" s="126"/>
      <c r="AI85" s="126"/>
      <c r="AJ85" s="126"/>
      <c r="AK85" s="126"/>
      <c r="AL85" s="126"/>
      <c r="AM85" s="126"/>
      <c r="AN85" s="129">
        <f>SUM(AG85,AT85)</f>
        <v>0</v>
      </c>
      <c r="AO85" s="126"/>
      <c r="AP85" s="126"/>
      <c r="AQ85" s="130" t="s">
        <v>87</v>
      </c>
      <c r="AR85" s="67"/>
      <c r="AS85" s="131">
        <v>0</v>
      </c>
      <c r="AT85" s="132">
        <f>ROUND(SUM(AV85:AW85),2)</f>
        <v>0</v>
      </c>
      <c r="AU85" s="133">
        <f>'10.1.2 - SO10.1.2 - oprav...'!P103</f>
        <v>0</v>
      </c>
      <c r="AV85" s="132">
        <f>'10.1.2 - SO10.1.2 - oprav...'!J37</f>
        <v>0</v>
      </c>
      <c r="AW85" s="132">
        <f>'10.1.2 - SO10.1.2 - oprav...'!J38</f>
        <v>0</v>
      </c>
      <c r="AX85" s="132">
        <f>'10.1.2 - SO10.1.2 - oprav...'!J39</f>
        <v>0</v>
      </c>
      <c r="AY85" s="132">
        <f>'10.1.2 - SO10.1.2 - oprav...'!J40</f>
        <v>0</v>
      </c>
      <c r="AZ85" s="132">
        <f>'10.1.2 - SO10.1.2 - oprav...'!F37</f>
        <v>0</v>
      </c>
      <c r="BA85" s="132">
        <f>'10.1.2 - SO10.1.2 - oprav...'!F38</f>
        <v>0</v>
      </c>
      <c r="BB85" s="132">
        <f>'10.1.2 - SO10.1.2 - oprav...'!F39</f>
        <v>0</v>
      </c>
      <c r="BC85" s="132">
        <f>'10.1.2 - SO10.1.2 - oprav...'!F40</f>
        <v>0</v>
      </c>
      <c r="BD85" s="134">
        <f>'10.1.2 - SO10.1.2 - oprav...'!F41</f>
        <v>0</v>
      </c>
      <c r="BE85" s="4"/>
      <c r="BT85" s="135" t="s">
        <v>92</v>
      </c>
      <c r="BV85" s="135" t="s">
        <v>78</v>
      </c>
      <c r="BW85" s="135" t="s">
        <v>178</v>
      </c>
      <c r="BX85" s="135" t="s">
        <v>169</v>
      </c>
      <c r="CL85" s="135" t="s">
        <v>19</v>
      </c>
    </row>
    <row r="86" s="4" customFormat="1" ht="23.25" customHeight="1">
      <c r="A86" s="136" t="s">
        <v>89</v>
      </c>
      <c r="B86" s="65"/>
      <c r="C86" s="126"/>
      <c r="D86" s="126"/>
      <c r="E86" s="127" t="s">
        <v>179</v>
      </c>
      <c r="F86" s="127"/>
      <c r="G86" s="127"/>
      <c r="H86" s="127"/>
      <c r="I86" s="127"/>
      <c r="J86" s="126"/>
      <c r="K86" s="127" t="s">
        <v>180</v>
      </c>
      <c r="L86" s="127"/>
      <c r="M86" s="127"/>
      <c r="N86" s="127"/>
      <c r="O86" s="127"/>
      <c r="P86" s="127"/>
      <c r="Q86" s="127"/>
      <c r="R86" s="127"/>
      <c r="S86" s="127"/>
      <c r="T86" s="127"/>
      <c r="U86" s="127"/>
      <c r="V86" s="127"/>
      <c r="W86" s="127"/>
      <c r="X86" s="127"/>
      <c r="Y86" s="127"/>
      <c r="Z86" s="127"/>
      <c r="AA86" s="127"/>
      <c r="AB86" s="127"/>
      <c r="AC86" s="127"/>
      <c r="AD86" s="127"/>
      <c r="AE86" s="127"/>
      <c r="AF86" s="127"/>
      <c r="AG86" s="129">
        <f>'10.6 - SO10.6 - Komunikac...'!J32</f>
        <v>0</v>
      </c>
      <c r="AH86" s="126"/>
      <c r="AI86" s="126"/>
      <c r="AJ86" s="126"/>
      <c r="AK86" s="126"/>
      <c r="AL86" s="126"/>
      <c r="AM86" s="126"/>
      <c r="AN86" s="129">
        <f>SUM(AG86,AT86)</f>
        <v>0</v>
      </c>
      <c r="AO86" s="126"/>
      <c r="AP86" s="126"/>
      <c r="AQ86" s="130" t="s">
        <v>87</v>
      </c>
      <c r="AR86" s="67"/>
      <c r="AS86" s="131">
        <v>0</v>
      </c>
      <c r="AT86" s="132">
        <f>ROUND(SUM(AV86:AW86),2)</f>
        <v>0</v>
      </c>
      <c r="AU86" s="133">
        <f>'10.6 - SO10.6 - Komunikac...'!P97</f>
        <v>0</v>
      </c>
      <c r="AV86" s="132">
        <f>'10.6 - SO10.6 - Komunikac...'!J35</f>
        <v>0</v>
      </c>
      <c r="AW86" s="132">
        <f>'10.6 - SO10.6 - Komunikac...'!J36</f>
        <v>0</v>
      </c>
      <c r="AX86" s="132">
        <f>'10.6 - SO10.6 - Komunikac...'!J37</f>
        <v>0</v>
      </c>
      <c r="AY86" s="132">
        <f>'10.6 - SO10.6 - Komunikac...'!J38</f>
        <v>0</v>
      </c>
      <c r="AZ86" s="132">
        <f>'10.6 - SO10.6 - Komunikac...'!F35</f>
        <v>0</v>
      </c>
      <c r="BA86" s="132">
        <f>'10.6 - SO10.6 - Komunikac...'!F36</f>
        <v>0</v>
      </c>
      <c r="BB86" s="132">
        <f>'10.6 - SO10.6 - Komunikac...'!F37</f>
        <v>0</v>
      </c>
      <c r="BC86" s="132">
        <f>'10.6 - SO10.6 - Komunikac...'!F38</f>
        <v>0</v>
      </c>
      <c r="BD86" s="134">
        <f>'10.6 - SO10.6 - Komunikac...'!F39</f>
        <v>0</v>
      </c>
      <c r="BE86" s="4"/>
      <c r="BT86" s="135" t="s">
        <v>85</v>
      </c>
      <c r="BV86" s="135" t="s">
        <v>78</v>
      </c>
      <c r="BW86" s="135" t="s">
        <v>181</v>
      </c>
      <c r="BX86" s="135" t="s">
        <v>84</v>
      </c>
      <c r="CL86" s="135" t="s">
        <v>19</v>
      </c>
    </row>
    <row r="87" s="4" customFormat="1" ht="16.5" customHeight="1">
      <c r="A87" s="136" t="s">
        <v>89</v>
      </c>
      <c r="B87" s="65"/>
      <c r="C87" s="126"/>
      <c r="D87" s="126"/>
      <c r="E87" s="127" t="s">
        <v>182</v>
      </c>
      <c r="F87" s="127"/>
      <c r="G87" s="127"/>
      <c r="H87" s="127"/>
      <c r="I87" s="127"/>
      <c r="J87" s="126"/>
      <c r="K87" s="127" t="s">
        <v>183</v>
      </c>
      <c r="L87" s="127"/>
      <c r="M87" s="127"/>
      <c r="N87" s="127"/>
      <c r="O87" s="127"/>
      <c r="P87" s="127"/>
      <c r="Q87" s="127"/>
      <c r="R87" s="127"/>
      <c r="S87" s="127"/>
      <c r="T87" s="127"/>
      <c r="U87" s="127"/>
      <c r="V87" s="127"/>
      <c r="W87" s="127"/>
      <c r="X87" s="127"/>
      <c r="Y87" s="127"/>
      <c r="Z87" s="127"/>
      <c r="AA87" s="127"/>
      <c r="AB87" s="127"/>
      <c r="AC87" s="127"/>
      <c r="AD87" s="127"/>
      <c r="AE87" s="127"/>
      <c r="AF87" s="127"/>
      <c r="AG87" s="129">
        <f>'11 - SO11 - Sadové úpravy'!J32</f>
        <v>0</v>
      </c>
      <c r="AH87" s="126"/>
      <c r="AI87" s="126"/>
      <c r="AJ87" s="126"/>
      <c r="AK87" s="126"/>
      <c r="AL87" s="126"/>
      <c r="AM87" s="126"/>
      <c r="AN87" s="129">
        <f>SUM(AG87,AT87)</f>
        <v>0</v>
      </c>
      <c r="AO87" s="126"/>
      <c r="AP87" s="126"/>
      <c r="AQ87" s="130" t="s">
        <v>87</v>
      </c>
      <c r="AR87" s="67"/>
      <c r="AS87" s="131">
        <v>0</v>
      </c>
      <c r="AT87" s="132">
        <f>ROUND(SUM(AV87:AW87),2)</f>
        <v>0</v>
      </c>
      <c r="AU87" s="133">
        <f>'11 - SO11 - Sadové úpravy'!P99</f>
        <v>0</v>
      </c>
      <c r="AV87" s="132">
        <f>'11 - SO11 - Sadové úpravy'!J35</f>
        <v>0</v>
      </c>
      <c r="AW87" s="132">
        <f>'11 - SO11 - Sadové úpravy'!J36</f>
        <v>0</v>
      </c>
      <c r="AX87" s="132">
        <f>'11 - SO11 - Sadové úpravy'!J37</f>
        <v>0</v>
      </c>
      <c r="AY87" s="132">
        <f>'11 - SO11 - Sadové úpravy'!J38</f>
        <v>0</v>
      </c>
      <c r="AZ87" s="132">
        <f>'11 - SO11 - Sadové úpravy'!F35</f>
        <v>0</v>
      </c>
      <c r="BA87" s="132">
        <f>'11 - SO11 - Sadové úpravy'!F36</f>
        <v>0</v>
      </c>
      <c r="BB87" s="132">
        <f>'11 - SO11 - Sadové úpravy'!F37</f>
        <v>0</v>
      </c>
      <c r="BC87" s="132">
        <f>'11 - SO11 - Sadové úpravy'!F38</f>
        <v>0</v>
      </c>
      <c r="BD87" s="134">
        <f>'11 - SO11 - Sadové úpravy'!F39</f>
        <v>0</v>
      </c>
      <c r="BE87" s="4"/>
      <c r="BT87" s="135" t="s">
        <v>85</v>
      </c>
      <c r="BV87" s="135" t="s">
        <v>78</v>
      </c>
      <c r="BW87" s="135" t="s">
        <v>184</v>
      </c>
      <c r="BX87" s="135" t="s">
        <v>84</v>
      </c>
      <c r="CL87" s="135" t="s">
        <v>19</v>
      </c>
    </row>
    <row r="88" s="4" customFormat="1" ht="16.5" customHeight="1">
      <c r="A88" s="136" t="s">
        <v>89</v>
      </c>
      <c r="B88" s="65"/>
      <c r="C88" s="126"/>
      <c r="D88" s="126"/>
      <c r="E88" s="127" t="s">
        <v>185</v>
      </c>
      <c r="F88" s="127"/>
      <c r="G88" s="127"/>
      <c r="H88" s="127"/>
      <c r="I88" s="127"/>
      <c r="J88" s="126"/>
      <c r="K88" s="127" t="s">
        <v>186</v>
      </c>
      <c r="L88" s="127"/>
      <c r="M88" s="127"/>
      <c r="N88" s="127"/>
      <c r="O88" s="127"/>
      <c r="P88" s="127"/>
      <c r="Q88" s="127"/>
      <c r="R88" s="127"/>
      <c r="S88" s="127"/>
      <c r="T88" s="127"/>
      <c r="U88" s="127"/>
      <c r="V88" s="127"/>
      <c r="W88" s="127"/>
      <c r="X88" s="127"/>
      <c r="Y88" s="127"/>
      <c r="Z88" s="127"/>
      <c r="AA88" s="127"/>
      <c r="AB88" s="127"/>
      <c r="AC88" s="127"/>
      <c r="AD88" s="127"/>
      <c r="AE88" s="127"/>
      <c r="AF88" s="127"/>
      <c r="AG88" s="129">
        <f>'12 - SO12 - Lávka přes Sv...'!J32</f>
        <v>0</v>
      </c>
      <c r="AH88" s="126"/>
      <c r="AI88" s="126"/>
      <c r="AJ88" s="126"/>
      <c r="AK88" s="126"/>
      <c r="AL88" s="126"/>
      <c r="AM88" s="126"/>
      <c r="AN88" s="129">
        <f>SUM(AG88,AT88)</f>
        <v>0</v>
      </c>
      <c r="AO88" s="126"/>
      <c r="AP88" s="126"/>
      <c r="AQ88" s="130" t="s">
        <v>87</v>
      </c>
      <c r="AR88" s="67"/>
      <c r="AS88" s="131">
        <v>0</v>
      </c>
      <c r="AT88" s="132">
        <f>ROUND(SUM(AV88:AW88),2)</f>
        <v>0</v>
      </c>
      <c r="AU88" s="133">
        <f>'12 - SO12 - Lávka přes Sv...'!P99</f>
        <v>0</v>
      </c>
      <c r="AV88" s="132">
        <f>'12 - SO12 - Lávka přes Sv...'!J35</f>
        <v>0</v>
      </c>
      <c r="AW88" s="132">
        <f>'12 - SO12 - Lávka přes Sv...'!J36</f>
        <v>0</v>
      </c>
      <c r="AX88" s="132">
        <f>'12 - SO12 - Lávka přes Sv...'!J37</f>
        <v>0</v>
      </c>
      <c r="AY88" s="132">
        <f>'12 - SO12 - Lávka přes Sv...'!J38</f>
        <v>0</v>
      </c>
      <c r="AZ88" s="132">
        <f>'12 - SO12 - Lávka přes Sv...'!F35</f>
        <v>0</v>
      </c>
      <c r="BA88" s="132">
        <f>'12 - SO12 - Lávka přes Sv...'!F36</f>
        <v>0</v>
      </c>
      <c r="BB88" s="132">
        <f>'12 - SO12 - Lávka přes Sv...'!F37</f>
        <v>0</v>
      </c>
      <c r="BC88" s="132">
        <f>'12 - SO12 - Lávka přes Sv...'!F38</f>
        <v>0</v>
      </c>
      <c r="BD88" s="134">
        <f>'12 - SO12 - Lávka přes Sv...'!F39</f>
        <v>0</v>
      </c>
      <c r="BE88" s="4"/>
      <c r="BT88" s="135" t="s">
        <v>85</v>
      </c>
      <c r="BV88" s="135" t="s">
        <v>78</v>
      </c>
      <c r="BW88" s="135" t="s">
        <v>187</v>
      </c>
      <c r="BX88" s="135" t="s">
        <v>84</v>
      </c>
      <c r="CL88" s="135" t="s">
        <v>19</v>
      </c>
    </row>
    <row r="89" s="4" customFormat="1" ht="16.5" customHeight="1">
      <c r="A89" s="136" t="s">
        <v>89</v>
      </c>
      <c r="B89" s="65"/>
      <c r="C89" s="126"/>
      <c r="D89" s="126"/>
      <c r="E89" s="127" t="s">
        <v>7</v>
      </c>
      <c r="F89" s="127"/>
      <c r="G89" s="127"/>
      <c r="H89" s="127"/>
      <c r="I89" s="127"/>
      <c r="J89" s="126"/>
      <c r="K89" s="127" t="s">
        <v>188</v>
      </c>
      <c r="L89" s="127"/>
      <c r="M89" s="127"/>
      <c r="N89" s="127"/>
      <c r="O89" s="127"/>
      <c r="P89" s="127"/>
      <c r="Q89" s="127"/>
      <c r="R89" s="127"/>
      <c r="S89" s="127"/>
      <c r="T89" s="127"/>
      <c r="U89" s="127"/>
      <c r="V89" s="127"/>
      <c r="W89" s="127"/>
      <c r="X89" s="127"/>
      <c r="Y89" s="127"/>
      <c r="Z89" s="127"/>
      <c r="AA89" s="127"/>
      <c r="AB89" s="127"/>
      <c r="AC89" s="127"/>
      <c r="AD89" s="127"/>
      <c r="AE89" s="127"/>
      <c r="AF89" s="127"/>
      <c r="AG89" s="129">
        <f>'21 - SO21 - In-line okruh...'!J32</f>
        <v>0</v>
      </c>
      <c r="AH89" s="126"/>
      <c r="AI89" s="126"/>
      <c r="AJ89" s="126"/>
      <c r="AK89" s="126"/>
      <c r="AL89" s="126"/>
      <c r="AM89" s="126"/>
      <c r="AN89" s="129">
        <f>SUM(AG89,AT89)</f>
        <v>0</v>
      </c>
      <c r="AO89" s="126"/>
      <c r="AP89" s="126"/>
      <c r="AQ89" s="130" t="s">
        <v>87</v>
      </c>
      <c r="AR89" s="67"/>
      <c r="AS89" s="131">
        <v>0</v>
      </c>
      <c r="AT89" s="132">
        <f>ROUND(SUM(AV89:AW89),2)</f>
        <v>0</v>
      </c>
      <c r="AU89" s="133">
        <f>'21 - SO21 - In-line okruh...'!P95</f>
        <v>0</v>
      </c>
      <c r="AV89" s="132">
        <f>'21 - SO21 - In-line okruh...'!J35</f>
        <v>0</v>
      </c>
      <c r="AW89" s="132">
        <f>'21 - SO21 - In-line okruh...'!J36</f>
        <v>0</v>
      </c>
      <c r="AX89" s="132">
        <f>'21 - SO21 - In-line okruh...'!J37</f>
        <v>0</v>
      </c>
      <c r="AY89" s="132">
        <f>'21 - SO21 - In-line okruh...'!J38</f>
        <v>0</v>
      </c>
      <c r="AZ89" s="132">
        <f>'21 - SO21 - In-line okruh...'!F35</f>
        <v>0</v>
      </c>
      <c r="BA89" s="132">
        <f>'21 - SO21 - In-line okruh...'!F36</f>
        <v>0</v>
      </c>
      <c r="BB89" s="132">
        <f>'21 - SO21 - In-line okruh...'!F37</f>
        <v>0</v>
      </c>
      <c r="BC89" s="132">
        <f>'21 - SO21 - In-line okruh...'!F38</f>
        <v>0</v>
      </c>
      <c r="BD89" s="134">
        <f>'21 - SO21 - In-line okruh...'!F39</f>
        <v>0</v>
      </c>
      <c r="BE89" s="4"/>
      <c r="BT89" s="135" t="s">
        <v>85</v>
      </c>
      <c r="BV89" s="135" t="s">
        <v>78</v>
      </c>
      <c r="BW89" s="135" t="s">
        <v>189</v>
      </c>
      <c r="BX89" s="135" t="s">
        <v>84</v>
      </c>
      <c r="CL89" s="135" t="s">
        <v>19</v>
      </c>
    </row>
    <row r="90" s="4" customFormat="1" ht="16.5" customHeight="1">
      <c r="A90" s="136" t="s">
        <v>89</v>
      </c>
      <c r="B90" s="65"/>
      <c r="C90" s="126"/>
      <c r="D90" s="126"/>
      <c r="E90" s="127" t="s">
        <v>190</v>
      </c>
      <c r="F90" s="127"/>
      <c r="G90" s="127"/>
      <c r="H90" s="127"/>
      <c r="I90" s="127"/>
      <c r="J90" s="126"/>
      <c r="K90" s="127" t="s">
        <v>191</v>
      </c>
      <c r="L90" s="127"/>
      <c r="M90" s="127"/>
      <c r="N90" s="127"/>
      <c r="O90" s="127"/>
      <c r="P90" s="127"/>
      <c r="Q90" s="127"/>
      <c r="R90" s="127"/>
      <c r="S90" s="127"/>
      <c r="T90" s="127"/>
      <c r="U90" s="127"/>
      <c r="V90" s="127"/>
      <c r="W90" s="127"/>
      <c r="X90" s="127"/>
      <c r="Y90" s="127"/>
      <c r="Z90" s="127"/>
      <c r="AA90" s="127"/>
      <c r="AB90" s="127"/>
      <c r="AC90" s="127"/>
      <c r="AD90" s="127"/>
      <c r="AE90" s="127"/>
      <c r="AF90" s="127"/>
      <c r="AG90" s="129">
        <f>'22 - SO22 - In-line okruh...'!J32</f>
        <v>0</v>
      </c>
      <c r="AH90" s="126"/>
      <c r="AI90" s="126"/>
      <c r="AJ90" s="126"/>
      <c r="AK90" s="126"/>
      <c r="AL90" s="126"/>
      <c r="AM90" s="126"/>
      <c r="AN90" s="129">
        <f>SUM(AG90,AT90)</f>
        <v>0</v>
      </c>
      <c r="AO90" s="126"/>
      <c r="AP90" s="126"/>
      <c r="AQ90" s="130" t="s">
        <v>87</v>
      </c>
      <c r="AR90" s="67"/>
      <c r="AS90" s="131">
        <v>0</v>
      </c>
      <c r="AT90" s="132">
        <f>ROUND(SUM(AV90:AW90),2)</f>
        <v>0</v>
      </c>
      <c r="AU90" s="133">
        <f>'22 - SO22 - In-line okruh...'!P96</f>
        <v>0</v>
      </c>
      <c r="AV90" s="132">
        <f>'22 - SO22 - In-line okruh...'!J35</f>
        <v>0</v>
      </c>
      <c r="AW90" s="132">
        <f>'22 - SO22 - In-line okruh...'!J36</f>
        <v>0</v>
      </c>
      <c r="AX90" s="132">
        <f>'22 - SO22 - In-line okruh...'!J37</f>
        <v>0</v>
      </c>
      <c r="AY90" s="132">
        <f>'22 - SO22 - In-line okruh...'!J38</f>
        <v>0</v>
      </c>
      <c r="AZ90" s="132">
        <f>'22 - SO22 - In-line okruh...'!F35</f>
        <v>0</v>
      </c>
      <c r="BA90" s="132">
        <f>'22 - SO22 - In-line okruh...'!F36</f>
        <v>0</v>
      </c>
      <c r="BB90" s="132">
        <f>'22 - SO22 - In-line okruh...'!F37</f>
        <v>0</v>
      </c>
      <c r="BC90" s="132">
        <f>'22 - SO22 - In-line okruh...'!F38</f>
        <v>0</v>
      </c>
      <c r="BD90" s="134">
        <f>'22 - SO22 - In-line okruh...'!F39</f>
        <v>0</v>
      </c>
      <c r="BE90" s="4"/>
      <c r="BT90" s="135" t="s">
        <v>85</v>
      </c>
      <c r="BV90" s="135" t="s">
        <v>78</v>
      </c>
      <c r="BW90" s="135" t="s">
        <v>192</v>
      </c>
      <c r="BX90" s="135" t="s">
        <v>84</v>
      </c>
      <c r="CL90" s="135" t="s">
        <v>19</v>
      </c>
    </row>
    <row r="91" s="4" customFormat="1" ht="16.5" customHeight="1">
      <c r="A91" s="136" t="s">
        <v>89</v>
      </c>
      <c r="B91" s="65"/>
      <c r="C91" s="126"/>
      <c r="D91" s="126"/>
      <c r="E91" s="127" t="s">
        <v>193</v>
      </c>
      <c r="F91" s="127"/>
      <c r="G91" s="127"/>
      <c r="H91" s="127"/>
      <c r="I91" s="127"/>
      <c r="J91" s="126"/>
      <c r="K91" s="127" t="s">
        <v>194</v>
      </c>
      <c r="L91" s="127"/>
      <c r="M91" s="127"/>
      <c r="N91" s="127"/>
      <c r="O91" s="127"/>
      <c r="P91" s="127"/>
      <c r="Q91" s="127"/>
      <c r="R91" s="127"/>
      <c r="S91" s="127"/>
      <c r="T91" s="127"/>
      <c r="U91" s="127"/>
      <c r="V91" s="127"/>
      <c r="W91" s="127"/>
      <c r="X91" s="127"/>
      <c r="Y91" s="127"/>
      <c r="Z91" s="127"/>
      <c r="AA91" s="127"/>
      <c r="AB91" s="127"/>
      <c r="AC91" s="127"/>
      <c r="AD91" s="127"/>
      <c r="AE91" s="127"/>
      <c r="AF91" s="127"/>
      <c r="AG91" s="129">
        <f>'23 - SO23 - MTB okruh'!J32</f>
        <v>0</v>
      </c>
      <c r="AH91" s="126"/>
      <c r="AI91" s="126"/>
      <c r="AJ91" s="126"/>
      <c r="AK91" s="126"/>
      <c r="AL91" s="126"/>
      <c r="AM91" s="126"/>
      <c r="AN91" s="129">
        <f>SUM(AG91,AT91)</f>
        <v>0</v>
      </c>
      <c r="AO91" s="126"/>
      <c r="AP91" s="126"/>
      <c r="AQ91" s="130" t="s">
        <v>87</v>
      </c>
      <c r="AR91" s="67"/>
      <c r="AS91" s="131">
        <v>0</v>
      </c>
      <c r="AT91" s="132">
        <f>ROUND(SUM(AV91:AW91),2)</f>
        <v>0</v>
      </c>
      <c r="AU91" s="133">
        <f>'23 - SO23 - MTB okruh'!P97</f>
        <v>0</v>
      </c>
      <c r="AV91" s="132">
        <f>'23 - SO23 - MTB okruh'!J35</f>
        <v>0</v>
      </c>
      <c r="AW91" s="132">
        <f>'23 - SO23 - MTB okruh'!J36</f>
        <v>0</v>
      </c>
      <c r="AX91" s="132">
        <f>'23 - SO23 - MTB okruh'!J37</f>
        <v>0</v>
      </c>
      <c r="AY91" s="132">
        <f>'23 - SO23 - MTB okruh'!J38</f>
        <v>0</v>
      </c>
      <c r="AZ91" s="132">
        <f>'23 - SO23 - MTB okruh'!F35</f>
        <v>0</v>
      </c>
      <c r="BA91" s="132">
        <f>'23 - SO23 - MTB okruh'!F36</f>
        <v>0</v>
      </c>
      <c r="BB91" s="132">
        <f>'23 - SO23 - MTB okruh'!F37</f>
        <v>0</v>
      </c>
      <c r="BC91" s="132">
        <f>'23 - SO23 - MTB okruh'!F38</f>
        <v>0</v>
      </c>
      <c r="BD91" s="134">
        <f>'23 - SO23 - MTB okruh'!F39</f>
        <v>0</v>
      </c>
      <c r="BE91" s="4"/>
      <c r="BT91" s="135" t="s">
        <v>85</v>
      </c>
      <c r="BV91" s="135" t="s">
        <v>78</v>
      </c>
      <c r="BW91" s="135" t="s">
        <v>195</v>
      </c>
      <c r="BX91" s="135" t="s">
        <v>84</v>
      </c>
      <c r="CL91" s="135" t="s">
        <v>19</v>
      </c>
    </row>
    <row r="92" s="4" customFormat="1" ht="23.25" customHeight="1">
      <c r="A92" s="136" t="s">
        <v>89</v>
      </c>
      <c r="B92" s="65"/>
      <c r="C92" s="126"/>
      <c r="D92" s="126"/>
      <c r="E92" s="127" t="s">
        <v>196</v>
      </c>
      <c r="F92" s="127"/>
      <c r="G92" s="127"/>
      <c r="H92" s="127"/>
      <c r="I92" s="127"/>
      <c r="J92" s="126"/>
      <c r="K92" s="127" t="s">
        <v>197</v>
      </c>
      <c r="L92" s="127"/>
      <c r="M92" s="127"/>
      <c r="N92" s="127"/>
      <c r="O92" s="127"/>
      <c r="P92" s="127"/>
      <c r="Q92" s="127"/>
      <c r="R92" s="127"/>
      <c r="S92" s="127"/>
      <c r="T92" s="127"/>
      <c r="U92" s="127"/>
      <c r="V92" s="127"/>
      <c r="W92" s="127"/>
      <c r="X92" s="127"/>
      <c r="Y92" s="127"/>
      <c r="Z92" s="127"/>
      <c r="AA92" s="127"/>
      <c r="AB92" s="127"/>
      <c r="AC92" s="127"/>
      <c r="AD92" s="127"/>
      <c r="AE92" s="127"/>
      <c r="AF92" s="127"/>
      <c r="AG92" s="129">
        <f>'23.1 - SO23.1 - MTB okruh...'!J32</f>
        <v>0</v>
      </c>
      <c r="AH92" s="126"/>
      <c r="AI92" s="126"/>
      <c r="AJ92" s="126"/>
      <c r="AK92" s="126"/>
      <c r="AL92" s="126"/>
      <c r="AM92" s="126"/>
      <c r="AN92" s="129">
        <f>SUM(AG92,AT92)</f>
        <v>0</v>
      </c>
      <c r="AO92" s="126"/>
      <c r="AP92" s="126"/>
      <c r="AQ92" s="130" t="s">
        <v>87</v>
      </c>
      <c r="AR92" s="67"/>
      <c r="AS92" s="131">
        <v>0</v>
      </c>
      <c r="AT92" s="132">
        <f>ROUND(SUM(AV92:AW92),2)</f>
        <v>0</v>
      </c>
      <c r="AU92" s="133">
        <f>'23.1 - SO23.1 - MTB okruh...'!P96</f>
        <v>0</v>
      </c>
      <c r="AV92" s="132">
        <f>'23.1 - SO23.1 - MTB okruh...'!J35</f>
        <v>0</v>
      </c>
      <c r="AW92" s="132">
        <f>'23.1 - SO23.1 - MTB okruh...'!J36</f>
        <v>0</v>
      </c>
      <c r="AX92" s="132">
        <f>'23.1 - SO23.1 - MTB okruh...'!J37</f>
        <v>0</v>
      </c>
      <c r="AY92" s="132">
        <f>'23.1 - SO23.1 - MTB okruh...'!J38</f>
        <v>0</v>
      </c>
      <c r="AZ92" s="132">
        <f>'23.1 - SO23.1 - MTB okruh...'!F35</f>
        <v>0</v>
      </c>
      <c r="BA92" s="132">
        <f>'23.1 - SO23.1 - MTB okruh...'!F36</f>
        <v>0</v>
      </c>
      <c r="BB92" s="132">
        <f>'23.1 - SO23.1 - MTB okruh...'!F37</f>
        <v>0</v>
      </c>
      <c r="BC92" s="132">
        <f>'23.1 - SO23.1 - MTB okruh...'!F38</f>
        <v>0</v>
      </c>
      <c r="BD92" s="134">
        <f>'23.1 - SO23.1 - MTB okruh...'!F39</f>
        <v>0</v>
      </c>
      <c r="BE92" s="4"/>
      <c r="BT92" s="135" t="s">
        <v>85</v>
      </c>
      <c r="BV92" s="135" t="s">
        <v>78</v>
      </c>
      <c r="BW92" s="135" t="s">
        <v>198</v>
      </c>
      <c r="BX92" s="135" t="s">
        <v>84</v>
      </c>
      <c r="CL92" s="135" t="s">
        <v>19</v>
      </c>
    </row>
    <row r="93" s="4" customFormat="1" ht="16.5" customHeight="1">
      <c r="A93" s="136" t="s">
        <v>89</v>
      </c>
      <c r="B93" s="65"/>
      <c r="C93" s="126"/>
      <c r="D93" s="126"/>
      <c r="E93" s="127" t="s">
        <v>199</v>
      </c>
      <c r="F93" s="127"/>
      <c r="G93" s="127"/>
      <c r="H93" s="127"/>
      <c r="I93" s="127"/>
      <c r="J93" s="126"/>
      <c r="K93" s="127" t="s">
        <v>200</v>
      </c>
      <c r="L93" s="127"/>
      <c r="M93" s="127"/>
      <c r="N93" s="127"/>
      <c r="O93" s="127"/>
      <c r="P93" s="127"/>
      <c r="Q93" s="127"/>
      <c r="R93" s="127"/>
      <c r="S93" s="127"/>
      <c r="T93" s="127"/>
      <c r="U93" s="127"/>
      <c r="V93" s="127"/>
      <c r="W93" s="127"/>
      <c r="X93" s="127"/>
      <c r="Y93" s="127"/>
      <c r="Z93" s="127"/>
      <c r="AA93" s="127"/>
      <c r="AB93" s="127"/>
      <c r="AC93" s="127"/>
      <c r="AD93" s="127"/>
      <c r="AE93" s="127"/>
      <c r="AF93" s="127"/>
      <c r="AG93" s="129">
        <f>'24 - SO24 - Pumptrack'!J32</f>
        <v>0</v>
      </c>
      <c r="AH93" s="126"/>
      <c r="AI93" s="126"/>
      <c r="AJ93" s="126"/>
      <c r="AK93" s="126"/>
      <c r="AL93" s="126"/>
      <c r="AM93" s="126"/>
      <c r="AN93" s="129">
        <f>SUM(AG93,AT93)</f>
        <v>0</v>
      </c>
      <c r="AO93" s="126"/>
      <c r="AP93" s="126"/>
      <c r="AQ93" s="130" t="s">
        <v>87</v>
      </c>
      <c r="AR93" s="67"/>
      <c r="AS93" s="131">
        <v>0</v>
      </c>
      <c r="AT93" s="132">
        <f>ROUND(SUM(AV93:AW93),2)</f>
        <v>0</v>
      </c>
      <c r="AU93" s="133">
        <f>'24 - SO24 - Pumptrack'!P94</f>
        <v>0</v>
      </c>
      <c r="AV93" s="132">
        <f>'24 - SO24 - Pumptrack'!J35</f>
        <v>0</v>
      </c>
      <c r="AW93" s="132">
        <f>'24 - SO24 - Pumptrack'!J36</f>
        <v>0</v>
      </c>
      <c r="AX93" s="132">
        <f>'24 - SO24 - Pumptrack'!J37</f>
        <v>0</v>
      </c>
      <c r="AY93" s="132">
        <f>'24 - SO24 - Pumptrack'!J38</f>
        <v>0</v>
      </c>
      <c r="AZ93" s="132">
        <f>'24 - SO24 - Pumptrack'!F35</f>
        <v>0</v>
      </c>
      <c r="BA93" s="132">
        <f>'24 - SO24 - Pumptrack'!F36</f>
        <v>0</v>
      </c>
      <c r="BB93" s="132">
        <f>'24 - SO24 - Pumptrack'!F37</f>
        <v>0</v>
      </c>
      <c r="BC93" s="132">
        <f>'24 - SO24 - Pumptrack'!F38</f>
        <v>0</v>
      </c>
      <c r="BD93" s="134">
        <f>'24 - SO24 - Pumptrack'!F39</f>
        <v>0</v>
      </c>
      <c r="BE93" s="4"/>
      <c r="BT93" s="135" t="s">
        <v>85</v>
      </c>
      <c r="BV93" s="135" t="s">
        <v>78</v>
      </c>
      <c r="BW93" s="135" t="s">
        <v>201</v>
      </c>
      <c r="BX93" s="135" t="s">
        <v>84</v>
      </c>
      <c r="CL93" s="135" t="s">
        <v>19</v>
      </c>
    </row>
    <row r="94" s="4" customFormat="1" ht="16.5" customHeight="1">
      <c r="A94" s="136" t="s">
        <v>89</v>
      </c>
      <c r="B94" s="65"/>
      <c r="C94" s="126"/>
      <c r="D94" s="126"/>
      <c r="E94" s="127" t="s">
        <v>202</v>
      </c>
      <c r="F94" s="127"/>
      <c r="G94" s="127"/>
      <c r="H94" s="127"/>
      <c r="I94" s="127"/>
      <c r="J94" s="126"/>
      <c r="K94" s="127" t="s">
        <v>203</v>
      </c>
      <c r="L94" s="127"/>
      <c r="M94" s="127"/>
      <c r="N94" s="127"/>
      <c r="O94" s="127"/>
      <c r="P94" s="127"/>
      <c r="Q94" s="127"/>
      <c r="R94" s="127"/>
      <c r="S94" s="127"/>
      <c r="T94" s="127"/>
      <c r="U94" s="127"/>
      <c r="V94" s="127"/>
      <c r="W94" s="127"/>
      <c r="X94" s="127"/>
      <c r="Y94" s="127"/>
      <c r="Z94" s="127"/>
      <c r="AA94" s="127"/>
      <c r="AB94" s="127"/>
      <c r="AC94" s="127"/>
      <c r="AD94" s="127"/>
      <c r="AE94" s="127"/>
      <c r="AF94" s="127"/>
      <c r="AG94" s="129">
        <f>'25.1 - SO25.1 - Fotbalová...'!J32</f>
        <v>0</v>
      </c>
      <c r="AH94" s="126"/>
      <c r="AI94" s="126"/>
      <c r="AJ94" s="126"/>
      <c r="AK94" s="126"/>
      <c r="AL94" s="126"/>
      <c r="AM94" s="126"/>
      <c r="AN94" s="129">
        <f>SUM(AG94,AT94)</f>
        <v>0</v>
      </c>
      <c r="AO94" s="126"/>
      <c r="AP94" s="126"/>
      <c r="AQ94" s="130" t="s">
        <v>87</v>
      </c>
      <c r="AR94" s="67"/>
      <c r="AS94" s="131">
        <v>0</v>
      </c>
      <c r="AT94" s="132">
        <f>ROUND(SUM(AV94:AW94),2)</f>
        <v>0</v>
      </c>
      <c r="AU94" s="133">
        <f>'25.1 - SO25.1 - Fotbalová...'!P95</f>
        <v>0</v>
      </c>
      <c r="AV94" s="132">
        <f>'25.1 - SO25.1 - Fotbalová...'!J35</f>
        <v>0</v>
      </c>
      <c r="AW94" s="132">
        <f>'25.1 - SO25.1 - Fotbalová...'!J36</f>
        <v>0</v>
      </c>
      <c r="AX94" s="132">
        <f>'25.1 - SO25.1 - Fotbalová...'!J37</f>
        <v>0</v>
      </c>
      <c r="AY94" s="132">
        <f>'25.1 - SO25.1 - Fotbalová...'!J38</f>
        <v>0</v>
      </c>
      <c r="AZ94" s="132">
        <f>'25.1 - SO25.1 - Fotbalová...'!F35</f>
        <v>0</v>
      </c>
      <c r="BA94" s="132">
        <f>'25.1 - SO25.1 - Fotbalová...'!F36</f>
        <v>0</v>
      </c>
      <c r="BB94" s="132">
        <f>'25.1 - SO25.1 - Fotbalová...'!F37</f>
        <v>0</v>
      </c>
      <c r="BC94" s="132">
        <f>'25.1 - SO25.1 - Fotbalová...'!F38</f>
        <v>0</v>
      </c>
      <c r="BD94" s="134">
        <f>'25.1 - SO25.1 - Fotbalová...'!F39</f>
        <v>0</v>
      </c>
      <c r="BE94" s="4"/>
      <c r="BT94" s="135" t="s">
        <v>85</v>
      </c>
      <c r="BV94" s="135" t="s">
        <v>78</v>
      </c>
      <c r="BW94" s="135" t="s">
        <v>204</v>
      </c>
      <c r="BX94" s="135" t="s">
        <v>84</v>
      </c>
      <c r="CL94" s="135" t="s">
        <v>19</v>
      </c>
    </row>
    <row r="95" s="4" customFormat="1" ht="16.5" customHeight="1">
      <c r="A95" s="136" t="s">
        <v>89</v>
      </c>
      <c r="B95" s="65"/>
      <c r="C95" s="126"/>
      <c r="D95" s="126"/>
      <c r="E95" s="127" t="s">
        <v>205</v>
      </c>
      <c r="F95" s="127"/>
      <c r="G95" s="127"/>
      <c r="H95" s="127"/>
      <c r="I95" s="127"/>
      <c r="J95" s="126"/>
      <c r="K95" s="127" t="s">
        <v>206</v>
      </c>
      <c r="L95" s="127"/>
      <c r="M95" s="127"/>
      <c r="N95" s="127"/>
      <c r="O95" s="127"/>
      <c r="P95" s="127"/>
      <c r="Q95" s="127"/>
      <c r="R95" s="127"/>
      <c r="S95" s="127"/>
      <c r="T95" s="127"/>
      <c r="U95" s="127"/>
      <c r="V95" s="127"/>
      <c r="W95" s="127"/>
      <c r="X95" s="127"/>
      <c r="Y95" s="127"/>
      <c r="Z95" s="127"/>
      <c r="AA95" s="127"/>
      <c r="AB95" s="127"/>
      <c r="AC95" s="127"/>
      <c r="AD95" s="127"/>
      <c r="AE95" s="127"/>
      <c r="AF95" s="127"/>
      <c r="AG95" s="129">
        <f>'25.2 - SO25.2 - Fotbalová...'!J32</f>
        <v>0</v>
      </c>
      <c r="AH95" s="126"/>
      <c r="AI95" s="126"/>
      <c r="AJ95" s="126"/>
      <c r="AK95" s="126"/>
      <c r="AL95" s="126"/>
      <c r="AM95" s="126"/>
      <c r="AN95" s="129">
        <f>SUM(AG95,AT95)</f>
        <v>0</v>
      </c>
      <c r="AO95" s="126"/>
      <c r="AP95" s="126"/>
      <c r="AQ95" s="130" t="s">
        <v>87</v>
      </c>
      <c r="AR95" s="67"/>
      <c r="AS95" s="131">
        <v>0</v>
      </c>
      <c r="AT95" s="132">
        <f>ROUND(SUM(AV95:AW95),2)</f>
        <v>0</v>
      </c>
      <c r="AU95" s="133">
        <f>'25.2 - SO25.2 - Fotbalová...'!P95</f>
        <v>0</v>
      </c>
      <c r="AV95" s="132">
        <f>'25.2 - SO25.2 - Fotbalová...'!J35</f>
        <v>0</v>
      </c>
      <c r="AW95" s="132">
        <f>'25.2 - SO25.2 - Fotbalová...'!J36</f>
        <v>0</v>
      </c>
      <c r="AX95" s="132">
        <f>'25.2 - SO25.2 - Fotbalová...'!J37</f>
        <v>0</v>
      </c>
      <c r="AY95" s="132">
        <f>'25.2 - SO25.2 - Fotbalová...'!J38</f>
        <v>0</v>
      </c>
      <c r="AZ95" s="132">
        <f>'25.2 - SO25.2 - Fotbalová...'!F35</f>
        <v>0</v>
      </c>
      <c r="BA95" s="132">
        <f>'25.2 - SO25.2 - Fotbalová...'!F36</f>
        <v>0</v>
      </c>
      <c r="BB95" s="132">
        <f>'25.2 - SO25.2 - Fotbalová...'!F37</f>
        <v>0</v>
      </c>
      <c r="BC95" s="132">
        <f>'25.2 - SO25.2 - Fotbalová...'!F38</f>
        <v>0</v>
      </c>
      <c r="BD95" s="134">
        <f>'25.2 - SO25.2 - Fotbalová...'!F39</f>
        <v>0</v>
      </c>
      <c r="BE95" s="4"/>
      <c r="BT95" s="135" t="s">
        <v>85</v>
      </c>
      <c r="BV95" s="135" t="s">
        <v>78</v>
      </c>
      <c r="BW95" s="135" t="s">
        <v>207</v>
      </c>
      <c r="BX95" s="135" t="s">
        <v>84</v>
      </c>
      <c r="CL95" s="135" t="s">
        <v>19</v>
      </c>
    </row>
    <row r="96" s="4" customFormat="1" ht="23.25" customHeight="1">
      <c r="A96" s="136" t="s">
        <v>89</v>
      </c>
      <c r="B96" s="65"/>
      <c r="C96" s="126"/>
      <c r="D96" s="126"/>
      <c r="E96" s="127" t="s">
        <v>208</v>
      </c>
      <c r="F96" s="127"/>
      <c r="G96" s="127"/>
      <c r="H96" s="127"/>
      <c r="I96" s="127"/>
      <c r="J96" s="126"/>
      <c r="K96" s="127" t="s">
        <v>209</v>
      </c>
      <c r="L96" s="127"/>
      <c r="M96" s="127"/>
      <c r="N96" s="127"/>
      <c r="O96" s="127"/>
      <c r="P96" s="127"/>
      <c r="Q96" s="127"/>
      <c r="R96" s="127"/>
      <c r="S96" s="127"/>
      <c r="T96" s="127"/>
      <c r="U96" s="127"/>
      <c r="V96" s="127"/>
      <c r="W96" s="127"/>
      <c r="X96" s="127"/>
      <c r="Y96" s="127"/>
      <c r="Z96" s="127"/>
      <c r="AA96" s="127"/>
      <c r="AB96" s="127"/>
      <c r="AC96" s="127"/>
      <c r="AD96" s="127"/>
      <c r="AE96" s="127"/>
      <c r="AF96" s="127"/>
      <c r="AG96" s="129">
        <f>'25.3 - SO25.3 - Fotbalová...'!J32</f>
        <v>0</v>
      </c>
      <c r="AH96" s="126"/>
      <c r="AI96" s="126"/>
      <c r="AJ96" s="126"/>
      <c r="AK96" s="126"/>
      <c r="AL96" s="126"/>
      <c r="AM96" s="126"/>
      <c r="AN96" s="129">
        <f>SUM(AG96,AT96)</f>
        <v>0</v>
      </c>
      <c r="AO96" s="126"/>
      <c r="AP96" s="126"/>
      <c r="AQ96" s="130" t="s">
        <v>87</v>
      </c>
      <c r="AR96" s="67"/>
      <c r="AS96" s="131">
        <v>0</v>
      </c>
      <c r="AT96" s="132">
        <f>ROUND(SUM(AV96:AW96),2)</f>
        <v>0</v>
      </c>
      <c r="AU96" s="133">
        <f>'25.3 - SO25.3 - Fotbalová...'!P94</f>
        <v>0</v>
      </c>
      <c r="AV96" s="132">
        <f>'25.3 - SO25.3 - Fotbalová...'!J35</f>
        <v>0</v>
      </c>
      <c r="AW96" s="132">
        <f>'25.3 - SO25.3 - Fotbalová...'!J36</f>
        <v>0</v>
      </c>
      <c r="AX96" s="132">
        <f>'25.3 - SO25.3 - Fotbalová...'!J37</f>
        <v>0</v>
      </c>
      <c r="AY96" s="132">
        <f>'25.3 - SO25.3 - Fotbalová...'!J38</f>
        <v>0</v>
      </c>
      <c r="AZ96" s="132">
        <f>'25.3 - SO25.3 - Fotbalová...'!F35</f>
        <v>0</v>
      </c>
      <c r="BA96" s="132">
        <f>'25.3 - SO25.3 - Fotbalová...'!F36</f>
        <v>0</v>
      </c>
      <c r="BB96" s="132">
        <f>'25.3 - SO25.3 - Fotbalová...'!F37</f>
        <v>0</v>
      </c>
      <c r="BC96" s="132">
        <f>'25.3 - SO25.3 - Fotbalová...'!F38</f>
        <v>0</v>
      </c>
      <c r="BD96" s="134">
        <f>'25.3 - SO25.3 - Fotbalová...'!F39</f>
        <v>0</v>
      </c>
      <c r="BE96" s="4"/>
      <c r="BT96" s="135" t="s">
        <v>85</v>
      </c>
      <c r="BV96" s="135" t="s">
        <v>78</v>
      </c>
      <c r="BW96" s="135" t="s">
        <v>210</v>
      </c>
      <c r="BX96" s="135" t="s">
        <v>84</v>
      </c>
      <c r="CL96" s="135" t="s">
        <v>19</v>
      </c>
    </row>
    <row r="97" s="4" customFormat="1" ht="23.25" customHeight="1">
      <c r="A97" s="136" t="s">
        <v>89</v>
      </c>
      <c r="B97" s="65"/>
      <c r="C97" s="126"/>
      <c r="D97" s="126"/>
      <c r="E97" s="127" t="s">
        <v>211</v>
      </c>
      <c r="F97" s="127"/>
      <c r="G97" s="127"/>
      <c r="H97" s="127"/>
      <c r="I97" s="127"/>
      <c r="J97" s="126"/>
      <c r="K97" s="127" t="s">
        <v>212</v>
      </c>
      <c r="L97" s="127"/>
      <c r="M97" s="127"/>
      <c r="N97" s="127"/>
      <c r="O97" s="127"/>
      <c r="P97" s="127"/>
      <c r="Q97" s="127"/>
      <c r="R97" s="127"/>
      <c r="S97" s="127"/>
      <c r="T97" s="127"/>
      <c r="U97" s="127"/>
      <c r="V97" s="127"/>
      <c r="W97" s="127"/>
      <c r="X97" s="127"/>
      <c r="Y97" s="127"/>
      <c r="Z97" s="127"/>
      <c r="AA97" s="127"/>
      <c r="AB97" s="127"/>
      <c r="AC97" s="127"/>
      <c r="AD97" s="127"/>
      <c r="AE97" s="127"/>
      <c r="AF97" s="127"/>
      <c r="AG97" s="129">
        <f>'101.11 - IO.01.11 - Kanal...'!J32</f>
        <v>0</v>
      </c>
      <c r="AH97" s="126"/>
      <c r="AI97" s="126"/>
      <c r="AJ97" s="126"/>
      <c r="AK97" s="126"/>
      <c r="AL97" s="126"/>
      <c r="AM97" s="126"/>
      <c r="AN97" s="129">
        <f>SUM(AG97,AT97)</f>
        <v>0</v>
      </c>
      <c r="AO97" s="126"/>
      <c r="AP97" s="126"/>
      <c r="AQ97" s="130" t="s">
        <v>87</v>
      </c>
      <c r="AR97" s="67"/>
      <c r="AS97" s="131">
        <v>0</v>
      </c>
      <c r="AT97" s="132">
        <f>ROUND(SUM(AV97:AW97),2)</f>
        <v>0</v>
      </c>
      <c r="AU97" s="133">
        <f>'101.11 - IO.01.11 - Kanal...'!P107</f>
        <v>0</v>
      </c>
      <c r="AV97" s="132">
        <f>'101.11 - IO.01.11 - Kanal...'!J35</f>
        <v>0</v>
      </c>
      <c r="AW97" s="132">
        <f>'101.11 - IO.01.11 - Kanal...'!J36</f>
        <v>0</v>
      </c>
      <c r="AX97" s="132">
        <f>'101.11 - IO.01.11 - Kanal...'!J37</f>
        <v>0</v>
      </c>
      <c r="AY97" s="132">
        <f>'101.11 - IO.01.11 - Kanal...'!J38</f>
        <v>0</v>
      </c>
      <c r="AZ97" s="132">
        <f>'101.11 - IO.01.11 - Kanal...'!F35</f>
        <v>0</v>
      </c>
      <c r="BA97" s="132">
        <f>'101.11 - IO.01.11 - Kanal...'!F36</f>
        <v>0</v>
      </c>
      <c r="BB97" s="132">
        <f>'101.11 - IO.01.11 - Kanal...'!F37</f>
        <v>0</v>
      </c>
      <c r="BC97" s="132">
        <f>'101.11 - IO.01.11 - Kanal...'!F38</f>
        <v>0</v>
      </c>
      <c r="BD97" s="134">
        <f>'101.11 - IO.01.11 - Kanal...'!F39</f>
        <v>0</v>
      </c>
      <c r="BE97" s="4"/>
      <c r="BT97" s="135" t="s">
        <v>85</v>
      </c>
      <c r="BV97" s="135" t="s">
        <v>78</v>
      </c>
      <c r="BW97" s="135" t="s">
        <v>213</v>
      </c>
      <c r="BX97" s="135" t="s">
        <v>84</v>
      </c>
      <c r="CL97" s="135" t="s">
        <v>19</v>
      </c>
    </row>
    <row r="98" s="4" customFormat="1" ht="23.25" customHeight="1">
      <c r="A98" s="136" t="s">
        <v>89</v>
      </c>
      <c r="B98" s="65"/>
      <c r="C98" s="126"/>
      <c r="D98" s="126"/>
      <c r="E98" s="127" t="s">
        <v>214</v>
      </c>
      <c r="F98" s="127"/>
      <c r="G98" s="127"/>
      <c r="H98" s="127"/>
      <c r="I98" s="127"/>
      <c r="J98" s="126"/>
      <c r="K98" s="127" t="s">
        <v>215</v>
      </c>
      <c r="L98" s="127"/>
      <c r="M98" s="127"/>
      <c r="N98" s="127"/>
      <c r="O98" s="127"/>
      <c r="P98" s="127"/>
      <c r="Q98" s="127"/>
      <c r="R98" s="127"/>
      <c r="S98" s="127"/>
      <c r="T98" s="127"/>
      <c r="U98" s="127"/>
      <c r="V98" s="127"/>
      <c r="W98" s="127"/>
      <c r="X98" s="127"/>
      <c r="Y98" s="127"/>
      <c r="Z98" s="127"/>
      <c r="AA98" s="127"/>
      <c r="AB98" s="127"/>
      <c r="AC98" s="127"/>
      <c r="AD98" s="127"/>
      <c r="AE98" s="127"/>
      <c r="AF98" s="127"/>
      <c r="AG98" s="129">
        <f>'101.12 - IO.01.12 - Přípo...'!J32</f>
        <v>0</v>
      </c>
      <c r="AH98" s="126"/>
      <c r="AI98" s="126"/>
      <c r="AJ98" s="126"/>
      <c r="AK98" s="126"/>
      <c r="AL98" s="126"/>
      <c r="AM98" s="126"/>
      <c r="AN98" s="129">
        <f>SUM(AG98,AT98)</f>
        <v>0</v>
      </c>
      <c r="AO98" s="126"/>
      <c r="AP98" s="126"/>
      <c r="AQ98" s="130" t="s">
        <v>87</v>
      </c>
      <c r="AR98" s="67"/>
      <c r="AS98" s="131">
        <v>0</v>
      </c>
      <c r="AT98" s="132">
        <f>ROUND(SUM(AV98:AW98),2)</f>
        <v>0</v>
      </c>
      <c r="AU98" s="133">
        <f>'101.12 - IO.01.12 - Přípo...'!P100</f>
        <v>0</v>
      </c>
      <c r="AV98" s="132">
        <f>'101.12 - IO.01.12 - Přípo...'!J35</f>
        <v>0</v>
      </c>
      <c r="AW98" s="132">
        <f>'101.12 - IO.01.12 - Přípo...'!J36</f>
        <v>0</v>
      </c>
      <c r="AX98" s="132">
        <f>'101.12 - IO.01.12 - Přípo...'!J37</f>
        <v>0</v>
      </c>
      <c r="AY98" s="132">
        <f>'101.12 - IO.01.12 - Přípo...'!J38</f>
        <v>0</v>
      </c>
      <c r="AZ98" s="132">
        <f>'101.12 - IO.01.12 - Přípo...'!F35</f>
        <v>0</v>
      </c>
      <c r="BA98" s="132">
        <f>'101.12 - IO.01.12 - Přípo...'!F36</f>
        <v>0</v>
      </c>
      <c r="BB98" s="132">
        <f>'101.12 - IO.01.12 - Přípo...'!F37</f>
        <v>0</v>
      </c>
      <c r="BC98" s="132">
        <f>'101.12 - IO.01.12 - Přípo...'!F38</f>
        <v>0</v>
      </c>
      <c r="BD98" s="134">
        <f>'101.12 - IO.01.12 - Přípo...'!F39</f>
        <v>0</v>
      </c>
      <c r="BE98" s="4"/>
      <c r="BT98" s="135" t="s">
        <v>85</v>
      </c>
      <c r="BV98" s="135" t="s">
        <v>78</v>
      </c>
      <c r="BW98" s="135" t="s">
        <v>216</v>
      </c>
      <c r="BX98" s="135" t="s">
        <v>84</v>
      </c>
      <c r="CL98" s="135" t="s">
        <v>19</v>
      </c>
    </row>
    <row r="99" s="4" customFormat="1" ht="23.25" customHeight="1">
      <c r="A99" s="136" t="s">
        <v>89</v>
      </c>
      <c r="B99" s="65"/>
      <c r="C99" s="126"/>
      <c r="D99" s="126"/>
      <c r="E99" s="127" t="s">
        <v>217</v>
      </c>
      <c r="F99" s="127"/>
      <c r="G99" s="127"/>
      <c r="H99" s="127"/>
      <c r="I99" s="127"/>
      <c r="J99" s="126"/>
      <c r="K99" s="127" t="s">
        <v>218</v>
      </c>
      <c r="L99" s="127"/>
      <c r="M99" s="127"/>
      <c r="N99" s="127"/>
      <c r="O99" s="127"/>
      <c r="P99" s="127"/>
      <c r="Q99" s="127"/>
      <c r="R99" s="127"/>
      <c r="S99" s="127"/>
      <c r="T99" s="127"/>
      <c r="U99" s="127"/>
      <c r="V99" s="127"/>
      <c r="W99" s="127"/>
      <c r="X99" s="127"/>
      <c r="Y99" s="127"/>
      <c r="Z99" s="127"/>
      <c r="AA99" s="127"/>
      <c r="AB99" s="127"/>
      <c r="AC99" s="127"/>
      <c r="AD99" s="127"/>
      <c r="AE99" s="127"/>
      <c r="AF99" s="127"/>
      <c r="AG99" s="129">
        <f>'101.13 - IO.01.13 - Přípo...'!J32</f>
        <v>0</v>
      </c>
      <c r="AH99" s="126"/>
      <c r="AI99" s="126"/>
      <c r="AJ99" s="126"/>
      <c r="AK99" s="126"/>
      <c r="AL99" s="126"/>
      <c r="AM99" s="126"/>
      <c r="AN99" s="129">
        <f>SUM(AG99,AT99)</f>
        <v>0</v>
      </c>
      <c r="AO99" s="126"/>
      <c r="AP99" s="126"/>
      <c r="AQ99" s="130" t="s">
        <v>87</v>
      </c>
      <c r="AR99" s="67"/>
      <c r="AS99" s="131">
        <v>0</v>
      </c>
      <c r="AT99" s="132">
        <f>ROUND(SUM(AV99:AW99),2)</f>
        <v>0</v>
      </c>
      <c r="AU99" s="133">
        <f>'101.13 - IO.01.13 - Přípo...'!P103</f>
        <v>0</v>
      </c>
      <c r="AV99" s="132">
        <f>'101.13 - IO.01.13 - Přípo...'!J35</f>
        <v>0</v>
      </c>
      <c r="AW99" s="132">
        <f>'101.13 - IO.01.13 - Přípo...'!J36</f>
        <v>0</v>
      </c>
      <c r="AX99" s="132">
        <f>'101.13 - IO.01.13 - Přípo...'!J37</f>
        <v>0</v>
      </c>
      <c r="AY99" s="132">
        <f>'101.13 - IO.01.13 - Přípo...'!J38</f>
        <v>0</v>
      </c>
      <c r="AZ99" s="132">
        <f>'101.13 - IO.01.13 - Přípo...'!F35</f>
        <v>0</v>
      </c>
      <c r="BA99" s="132">
        <f>'101.13 - IO.01.13 - Přípo...'!F36</f>
        <v>0</v>
      </c>
      <c r="BB99" s="132">
        <f>'101.13 - IO.01.13 - Přípo...'!F37</f>
        <v>0</v>
      </c>
      <c r="BC99" s="132">
        <f>'101.13 - IO.01.13 - Přípo...'!F38</f>
        <v>0</v>
      </c>
      <c r="BD99" s="134">
        <f>'101.13 - IO.01.13 - Přípo...'!F39</f>
        <v>0</v>
      </c>
      <c r="BE99" s="4"/>
      <c r="BT99" s="135" t="s">
        <v>85</v>
      </c>
      <c r="BV99" s="135" t="s">
        <v>78</v>
      </c>
      <c r="BW99" s="135" t="s">
        <v>219</v>
      </c>
      <c r="BX99" s="135" t="s">
        <v>84</v>
      </c>
      <c r="CL99" s="135" t="s">
        <v>19</v>
      </c>
    </row>
    <row r="100" s="4" customFormat="1" ht="23.25" customHeight="1">
      <c r="A100" s="136" t="s">
        <v>89</v>
      </c>
      <c r="B100" s="65"/>
      <c r="C100" s="126"/>
      <c r="D100" s="126"/>
      <c r="E100" s="127" t="s">
        <v>220</v>
      </c>
      <c r="F100" s="127"/>
      <c r="G100" s="127"/>
      <c r="H100" s="127"/>
      <c r="I100" s="127"/>
      <c r="J100" s="126"/>
      <c r="K100" s="127" t="s">
        <v>221</v>
      </c>
      <c r="L100" s="127"/>
      <c r="M100" s="127"/>
      <c r="N100" s="127"/>
      <c r="O100" s="127"/>
      <c r="P100" s="127"/>
      <c r="Q100" s="127"/>
      <c r="R100" s="127"/>
      <c r="S100" s="127"/>
      <c r="T100" s="127"/>
      <c r="U100" s="127"/>
      <c r="V100" s="127"/>
      <c r="W100" s="127"/>
      <c r="X100" s="127"/>
      <c r="Y100" s="127"/>
      <c r="Z100" s="127"/>
      <c r="AA100" s="127"/>
      <c r="AB100" s="127"/>
      <c r="AC100" s="127"/>
      <c r="AD100" s="127"/>
      <c r="AE100" s="127"/>
      <c r="AF100" s="127"/>
      <c r="AG100" s="129">
        <f>'101.14 - IO.01.14 - Přípo...'!J32</f>
        <v>0</v>
      </c>
      <c r="AH100" s="126"/>
      <c r="AI100" s="126"/>
      <c r="AJ100" s="126"/>
      <c r="AK100" s="126"/>
      <c r="AL100" s="126"/>
      <c r="AM100" s="126"/>
      <c r="AN100" s="129">
        <f>SUM(AG100,AT100)</f>
        <v>0</v>
      </c>
      <c r="AO100" s="126"/>
      <c r="AP100" s="126"/>
      <c r="AQ100" s="130" t="s">
        <v>87</v>
      </c>
      <c r="AR100" s="67"/>
      <c r="AS100" s="131">
        <v>0</v>
      </c>
      <c r="AT100" s="132">
        <f>ROUND(SUM(AV100:AW100),2)</f>
        <v>0</v>
      </c>
      <c r="AU100" s="133">
        <f>'101.14 - IO.01.14 - Přípo...'!P99</f>
        <v>0</v>
      </c>
      <c r="AV100" s="132">
        <f>'101.14 - IO.01.14 - Přípo...'!J35</f>
        <v>0</v>
      </c>
      <c r="AW100" s="132">
        <f>'101.14 - IO.01.14 - Přípo...'!J36</f>
        <v>0</v>
      </c>
      <c r="AX100" s="132">
        <f>'101.14 - IO.01.14 - Přípo...'!J37</f>
        <v>0</v>
      </c>
      <c r="AY100" s="132">
        <f>'101.14 - IO.01.14 - Přípo...'!J38</f>
        <v>0</v>
      </c>
      <c r="AZ100" s="132">
        <f>'101.14 - IO.01.14 - Přípo...'!F35</f>
        <v>0</v>
      </c>
      <c r="BA100" s="132">
        <f>'101.14 - IO.01.14 - Přípo...'!F36</f>
        <v>0</v>
      </c>
      <c r="BB100" s="132">
        <f>'101.14 - IO.01.14 - Přípo...'!F37</f>
        <v>0</v>
      </c>
      <c r="BC100" s="132">
        <f>'101.14 - IO.01.14 - Přípo...'!F38</f>
        <v>0</v>
      </c>
      <c r="BD100" s="134">
        <f>'101.14 - IO.01.14 - Přípo...'!F39</f>
        <v>0</v>
      </c>
      <c r="BE100" s="4"/>
      <c r="BT100" s="135" t="s">
        <v>85</v>
      </c>
      <c r="BV100" s="135" t="s">
        <v>78</v>
      </c>
      <c r="BW100" s="135" t="s">
        <v>222</v>
      </c>
      <c r="BX100" s="135" t="s">
        <v>84</v>
      </c>
      <c r="CL100" s="135" t="s">
        <v>19</v>
      </c>
    </row>
    <row r="101" s="4" customFormat="1" ht="16.5" customHeight="1">
      <c r="A101" s="136" t="s">
        <v>89</v>
      </c>
      <c r="B101" s="65"/>
      <c r="C101" s="126"/>
      <c r="D101" s="126"/>
      <c r="E101" s="127" t="s">
        <v>223</v>
      </c>
      <c r="F101" s="127"/>
      <c r="G101" s="127"/>
      <c r="H101" s="127"/>
      <c r="I101" s="127"/>
      <c r="J101" s="126"/>
      <c r="K101" s="127" t="s">
        <v>224</v>
      </c>
      <c r="L101" s="127"/>
      <c r="M101" s="127"/>
      <c r="N101" s="127"/>
      <c r="O101" s="127"/>
      <c r="P101" s="127"/>
      <c r="Q101" s="127"/>
      <c r="R101" s="127"/>
      <c r="S101" s="127"/>
      <c r="T101" s="127"/>
      <c r="U101" s="127"/>
      <c r="V101" s="127"/>
      <c r="W101" s="127"/>
      <c r="X101" s="127"/>
      <c r="Y101" s="127"/>
      <c r="Z101" s="127"/>
      <c r="AA101" s="127"/>
      <c r="AB101" s="127"/>
      <c r="AC101" s="127"/>
      <c r="AD101" s="127"/>
      <c r="AE101" s="127"/>
      <c r="AF101" s="127"/>
      <c r="AG101" s="129">
        <f>'101.17 - IO.01.17 - Prodl...'!J32</f>
        <v>0</v>
      </c>
      <c r="AH101" s="126"/>
      <c r="AI101" s="126"/>
      <c r="AJ101" s="126"/>
      <c r="AK101" s="126"/>
      <c r="AL101" s="126"/>
      <c r="AM101" s="126"/>
      <c r="AN101" s="129">
        <f>SUM(AG101,AT101)</f>
        <v>0</v>
      </c>
      <c r="AO101" s="126"/>
      <c r="AP101" s="126"/>
      <c r="AQ101" s="130" t="s">
        <v>87</v>
      </c>
      <c r="AR101" s="67"/>
      <c r="AS101" s="131">
        <v>0</v>
      </c>
      <c r="AT101" s="132">
        <f>ROUND(SUM(AV101:AW101),2)</f>
        <v>0</v>
      </c>
      <c r="AU101" s="133">
        <f>'101.17 - IO.01.17 - Prodl...'!P87</f>
        <v>0</v>
      </c>
      <c r="AV101" s="132">
        <f>'101.17 - IO.01.17 - Prodl...'!J35</f>
        <v>0</v>
      </c>
      <c r="AW101" s="132">
        <f>'101.17 - IO.01.17 - Prodl...'!J36</f>
        <v>0</v>
      </c>
      <c r="AX101" s="132">
        <f>'101.17 - IO.01.17 - Prodl...'!J37</f>
        <v>0</v>
      </c>
      <c r="AY101" s="132">
        <f>'101.17 - IO.01.17 - Prodl...'!J38</f>
        <v>0</v>
      </c>
      <c r="AZ101" s="132">
        <f>'101.17 - IO.01.17 - Prodl...'!F35</f>
        <v>0</v>
      </c>
      <c r="BA101" s="132">
        <f>'101.17 - IO.01.17 - Prodl...'!F36</f>
        <v>0</v>
      </c>
      <c r="BB101" s="132">
        <f>'101.17 - IO.01.17 - Prodl...'!F37</f>
        <v>0</v>
      </c>
      <c r="BC101" s="132">
        <f>'101.17 - IO.01.17 - Prodl...'!F38</f>
        <v>0</v>
      </c>
      <c r="BD101" s="134">
        <f>'101.17 - IO.01.17 - Prodl...'!F39</f>
        <v>0</v>
      </c>
      <c r="BE101" s="4"/>
      <c r="BT101" s="135" t="s">
        <v>85</v>
      </c>
      <c r="BV101" s="135" t="s">
        <v>78</v>
      </c>
      <c r="BW101" s="135" t="s">
        <v>225</v>
      </c>
      <c r="BX101" s="135" t="s">
        <v>84</v>
      </c>
      <c r="CL101" s="135" t="s">
        <v>19</v>
      </c>
    </row>
    <row r="102" s="4" customFormat="1" ht="23.25" customHeight="1">
      <c r="A102" s="136" t="s">
        <v>89</v>
      </c>
      <c r="B102" s="65"/>
      <c r="C102" s="126"/>
      <c r="D102" s="126"/>
      <c r="E102" s="127" t="s">
        <v>226</v>
      </c>
      <c r="F102" s="127"/>
      <c r="G102" s="127"/>
      <c r="H102" s="127"/>
      <c r="I102" s="127"/>
      <c r="J102" s="126"/>
      <c r="K102" s="127" t="s">
        <v>227</v>
      </c>
      <c r="L102" s="127"/>
      <c r="M102" s="127"/>
      <c r="N102" s="127"/>
      <c r="O102" s="127"/>
      <c r="P102" s="127"/>
      <c r="Q102" s="127"/>
      <c r="R102" s="127"/>
      <c r="S102" s="127"/>
      <c r="T102" s="127"/>
      <c r="U102" s="127"/>
      <c r="V102" s="127"/>
      <c r="W102" s="127"/>
      <c r="X102" s="127"/>
      <c r="Y102" s="127"/>
      <c r="Z102" s="127"/>
      <c r="AA102" s="127"/>
      <c r="AB102" s="127"/>
      <c r="AC102" s="127"/>
      <c r="AD102" s="127"/>
      <c r="AE102" s="127"/>
      <c r="AF102" s="127"/>
      <c r="AG102" s="129">
        <f>'101.18 - IO.01.18 - Přípo...'!J32</f>
        <v>0</v>
      </c>
      <c r="AH102" s="126"/>
      <c r="AI102" s="126"/>
      <c r="AJ102" s="126"/>
      <c r="AK102" s="126"/>
      <c r="AL102" s="126"/>
      <c r="AM102" s="126"/>
      <c r="AN102" s="129">
        <f>SUM(AG102,AT102)</f>
        <v>0</v>
      </c>
      <c r="AO102" s="126"/>
      <c r="AP102" s="126"/>
      <c r="AQ102" s="130" t="s">
        <v>87</v>
      </c>
      <c r="AR102" s="67"/>
      <c r="AS102" s="131">
        <v>0</v>
      </c>
      <c r="AT102" s="132">
        <f>ROUND(SUM(AV102:AW102),2)</f>
        <v>0</v>
      </c>
      <c r="AU102" s="133">
        <f>'101.18 - IO.01.18 - Přípo...'!P103</f>
        <v>0</v>
      </c>
      <c r="AV102" s="132">
        <f>'101.18 - IO.01.18 - Přípo...'!J35</f>
        <v>0</v>
      </c>
      <c r="AW102" s="132">
        <f>'101.18 - IO.01.18 - Přípo...'!J36</f>
        <v>0</v>
      </c>
      <c r="AX102" s="132">
        <f>'101.18 - IO.01.18 - Přípo...'!J37</f>
        <v>0</v>
      </c>
      <c r="AY102" s="132">
        <f>'101.18 - IO.01.18 - Přípo...'!J38</f>
        <v>0</v>
      </c>
      <c r="AZ102" s="132">
        <f>'101.18 - IO.01.18 - Přípo...'!F35</f>
        <v>0</v>
      </c>
      <c r="BA102" s="132">
        <f>'101.18 - IO.01.18 - Přípo...'!F36</f>
        <v>0</v>
      </c>
      <c r="BB102" s="132">
        <f>'101.18 - IO.01.18 - Přípo...'!F37</f>
        <v>0</v>
      </c>
      <c r="BC102" s="132">
        <f>'101.18 - IO.01.18 - Přípo...'!F38</f>
        <v>0</v>
      </c>
      <c r="BD102" s="134">
        <f>'101.18 - IO.01.18 - Přípo...'!F39</f>
        <v>0</v>
      </c>
      <c r="BE102" s="4"/>
      <c r="BT102" s="135" t="s">
        <v>85</v>
      </c>
      <c r="BV102" s="135" t="s">
        <v>78</v>
      </c>
      <c r="BW102" s="135" t="s">
        <v>228</v>
      </c>
      <c r="BX102" s="135" t="s">
        <v>84</v>
      </c>
      <c r="CL102" s="135" t="s">
        <v>19</v>
      </c>
    </row>
    <row r="103" s="4" customFormat="1" ht="16.5" customHeight="1">
      <c r="A103" s="136" t="s">
        <v>89</v>
      </c>
      <c r="B103" s="65"/>
      <c r="C103" s="126"/>
      <c r="D103" s="126"/>
      <c r="E103" s="127" t="s">
        <v>229</v>
      </c>
      <c r="F103" s="127"/>
      <c r="G103" s="127"/>
      <c r="H103" s="127"/>
      <c r="I103" s="127"/>
      <c r="J103" s="126"/>
      <c r="K103" s="127" t="s">
        <v>230</v>
      </c>
      <c r="L103" s="127"/>
      <c r="M103" s="127"/>
      <c r="N103" s="127"/>
      <c r="O103" s="127"/>
      <c r="P103" s="127"/>
      <c r="Q103" s="127"/>
      <c r="R103" s="127"/>
      <c r="S103" s="127"/>
      <c r="T103" s="127"/>
      <c r="U103" s="127"/>
      <c r="V103" s="127"/>
      <c r="W103" s="127"/>
      <c r="X103" s="127"/>
      <c r="Y103" s="127"/>
      <c r="Z103" s="127"/>
      <c r="AA103" s="127"/>
      <c r="AB103" s="127"/>
      <c r="AC103" s="127"/>
      <c r="AD103" s="127"/>
      <c r="AE103" s="127"/>
      <c r="AF103" s="127"/>
      <c r="AG103" s="129">
        <f>'101.21 - IO.01.21 - Dešťo...'!J32</f>
        <v>0</v>
      </c>
      <c r="AH103" s="126"/>
      <c r="AI103" s="126"/>
      <c r="AJ103" s="126"/>
      <c r="AK103" s="126"/>
      <c r="AL103" s="126"/>
      <c r="AM103" s="126"/>
      <c r="AN103" s="129">
        <f>SUM(AG103,AT103)</f>
        <v>0</v>
      </c>
      <c r="AO103" s="126"/>
      <c r="AP103" s="126"/>
      <c r="AQ103" s="130" t="s">
        <v>87</v>
      </c>
      <c r="AR103" s="67"/>
      <c r="AS103" s="131">
        <v>0</v>
      </c>
      <c r="AT103" s="132">
        <f>ROUND(SUM(AV103:AW103),2)</f>
        <v>0</v>
      </c>
      <c r="AU103" s="133">
        <f>'101.21 - IO.01.21 - Dešťo...'!P104</f>
        <v>0</v>
      </c>
      <c r="AV103" s="132">
        <f>'101.21 - IO.01.21 - Dešťo...'!J35</f>
        <v>0</v>
      </c>
      <c r="AW103" s="132">
        <f>'101.21 - IO.01.21 - Dešťo...'!J36</f>
        <v>0</v>
      </c>
      <c r="AX103" s="132">
        <f>'101.21 - IO.01.21 - Dešťo...'!J37</f>
        <v>0</v>
      </c>
      <c r="AY103" s="132">
        <f>'101.21 - IO.01.21 - Dešťo...'!J38</f>
        <v>0</v>
      </c>
      <c r="AZ103" s="132">
        <f>'101.21 - IO.01.21 - Dešťo...'!F35</f>
        <v>0</v>
      </c>
      <c r="BA103" s="132">
        <f>'101.21 - IO.01.21 - Dešťo...'!F36</f>
        <v>0</v>
      </c>
      <c r="BB103" s="132">
        <f>'101.21 - IO.01.21 - Dešťo...'!F37</f>
        <v>0</v>
      </c>
      <c r="BC103" s="132">
        <f>'101.21 - IO.01.21 - Dešťo...'!F38</f>
        <v>0</v>
      </c>
      <c r="BD103" s="134">
        <f>'101.21 - IO.01.21 - Dešťo...'!F39</f>
        <v>0</v>
      </c>
      <c r="BE103" s="4"/>
      <c r="BT103" s="135" t="s">
        <v>85</v>
      </c>
      <c r="BV103" s="135" t="s">
        <v>78</v>
      </c>
      <c r="BW103" s="135" t="s">
        <v>231</v>
      </c>
      <c r="BX103" s="135" t="s">
        <v>84</v>
      </c>
      <c r="CL103" s="135" t="s">
        <v>19</v>
      </c>
    </row>
    <row r="104" s="4" customFormat="1" ht="16.5" customHeight="1">
      <c r="A104" s="136" t="s">
        <v>89</v>
      </c>
      <c r="B104" s="65"/>
      <c r="C104" s="126"/>
      <c r="D104" s="126"/>
      <c r="E104" s="127" t="s">
        <v>232</v>
      </c>
      <c r="F104" s="127"/>
      <c r="G104" s="127"/>
      <c r="H104" s="127"/>
      <c r="I104" s="127"/>
      <c r="J104" s="126"/>
      <c r="K104" s="127" t="s">
        <v>233</v>
      </c>
      <c r="L104" s="127"/>
      <c r="M104" s="127"/>
      <c r="N104" s="127"/>
      <c r="O104" s="127"/>
      <c r="P104" s="127"/>
      <c r="Q104" s="127"/>
      <c r="R104" s="127"/>
      <c r="S104" s="127"/>
      <c r="T104" s="127"/>
      <c r="U104" s="127"/>
      <c r="V104" s="127"/>
      <c r="W104" s="127"/>
      <c r="X104" s="127"/>
      <c r="Y104" s="127"/>
      <c r="Z104" s="127"/>
      <c r="AA104" s="127"/>
      <c r="AB104" s="127"/>
      <c r="AC104" s="127"/>
      <c r="AD104" s="127"/>
      <c r="AE104" s="127"/>
      <c r="AF104" s="127"/>
      <c r="AG104" s="129">
        <f>'101.22 - IO.01.22 - Vsako...'!J32</f>
        <v>0</v>
      </c>
      <c r="AH104" s="126"/>
      <c r="AI104" s="126"/>
      <c r="AJ104" s="126"/>
      <c r="AK104" s="126"/>
      <c r="AL104" s="126"/>
      <c r="AM104" s="126"/>
      <c r="AN104" s="129">
        <f>SUM(AG104,AT104)</f>
        <v>0</v>
      </c>
      <c r="AO104" s="126"/>
      <c r="AP104" s="126"/>
      <c r="AQ104" s="130" t="s">
        <v>87</v>
      </c>
      <c r="AR104" s="67"/>
      <c r="AS104" s="131">
        <v>0</v>
      </c>
      <c r="AT104" s="132">
        <f>ROUND(SUM(AV104:AW104),2)</f>
        <v>0</v>
      </c>
      <c r="AU104" s="133">
        <f>'101.22 - IO.01.22 - Vsako...'!P100</f>
        <v>0</v>
      </c>
      <c r="AV104" s="132">
        <f>'101.22 - IO.01.22 - Vsako...'!J35</f>
        <v>0</v>
      </c>
      <c r="AW104" s="132">
        <f>'101.22 - IO.01.22 - Vsako...'!J36</f>
        <v>0</v>
      </c>
      <c r="AX104" s="132">
        <f>'101.22 - IO.01.22 - Vsako...'!J37</f>
        <v>0</v>
      </c>
      <c r="AY104" s="132">
        <f>'101.22 - IO.01.22 - Vsako...'!J38</f>
        <v>0</v>
      </c>
      <c r="AZ104" s="132">
        <f>'101.22 - IO.01.22 - Vsako...'!F35</f>
        <v>0</v>
      </c>
      <c r="BA104" s="132">
        <f>'101.22 - IO.01.22 - Vsako...'!F36</f>
        <v>0</v>
      </c>
      <c r="BB104" s="132">
        <f>'101.22 - IO.01.22 - Vsako...'!F37</f>
        <v>0</v>
      </c>
      <c r="BC104" s="132">
        <f>'101.22 - IO.01.22 - Vsako...'!F38</f>
        <v>0</v>
      </c>
      <c r="BD104" s="134">
        <f>'101.22 - IO.01.22 - Vsako...'!F39</f>
        <v>0</v>
      </c>
      <c r="BE104" s="4"/>
      <c r="BT104" s="135" t="s">
        <v>85</v>
      </c>
      <c r="BV104" s="135" t="s">
        <v>78</v>
      </c>
      <c r="BW104" s="135" t="s">
        <v>234</v>
      </c>
      <c r="BX104" s="135" t="s">
        <v>84</v>
      </c>
      <c r="CL104" s="135" t="s">
        <v>19</v>
      </c>
    </row>
    <row r="105" s="4" customFormat="1" ht="16.5" customHeight="1">
      <c r="A105" s="136" t="s">
        <v>89</v>
      </c>
      <c r="B105" s="65"/>
      <c r="C105" s="126"/>
      <c r="D105" s="126"/>
      <c r="E105" s="127" t="s">
        <v>235</v>
      </c>
      <c r="F105" s="127"/>
      <c r="G105" s="127"/>
      <c r="H105" s="127"/>
      <c r="I105" s="127"/>
      <c r="J105" s="126"/>
      <c r="K105" s="127" t="s">
        <v>236</v>
      </c>
      <c r="L105" s="127"/>
      <c r="M105" s="127"/>
      <c r="N105" s="127"/>
      <c r="O105" s="127"/>
      <c r="P105" s="127"/>
      <c r="Q105" s="127"/>
      <c r="R105" s="127"/>
      <c r="S105" s="127"/>
      <c r="T105" s="127"/>
      <c r="U105" s="127"/>
      <c r="V105" s="127"/>
      <c r="W105" s="127"/>
      <c r="X105" s="127"/>
      <c r="Y105" s="127"/>
      <c r="Z105" s="127"/>
      <c r="AA105" s="127"/>
      <c r="AB105" s="127"/>
      <c r="AC105" s="127"/>
      <c r="AD105" s="127"/>
      <c r="AE105" s="127"/>
      <c r="AF105" s="127"/>
      <c r="AG105" s="129">
        <f>'101.23 - IO.01.23 - Odluč...'!J32</f>
        <v>0</v>
      </c>
      <c r="AH105" s="126"/>
      <c r="AI105" s="126"/>
      <c r="AJ105" s="126"/>
      <c r="AK105" s="126"/>
      <c r="AL105" s="126"/>
      <c r="AM105" s="126"/>
      <c r="AN105" s="129">
        <f>SUM(AG105,AT105)</f>
        <v>0</v>
      </c>
      <c r="AO105" s="126"/>
      <c r="AP105" s="126"/>
      <c r="AQ105" s="130" t="s">
        <v>87</v>
      </c>
      <c r="AR105" s="67"/>
      <c r="AS105" s="131">
        <v>0</v>
      </c>
      <c r="AT105" s="132">
        <f>ROUND(SUM(AV105:AW105),2)</f>
        <v>0</v>
      </c>
      <c r="AU105" s="133">
        <f>'101.23 - IO.01.23 - Odluč...'!P100</f>
        <v>0</v>
      </c>
      <c r="AV105" s="132">
        <f>'101.23 - IO.01.23 - Odluč...'!J35</f>
        <v>0</v>
      </c>
      <c r="AW105" s="132">
        <f>'101.23 - IO.01.23 - Odluč...'!J36</f>
        <v>0</v>
      </c>
      <c r="AX105" s="132">
        <f>'101.23 - IO.01.23 - Odluč...'!J37</f>
        <v>0</v>
      </c>
      <c r="AY105" s="132">
        <f>'101.23 - IO.01.23 - Odluč...'!J38</f>
        <v>0</v>
      </c>
      <c r="AZ105" s="132">
        <f>'101.23 - IO.01.23 - Odluč...'!F35</f>
        <v>0</v>
      </c>
      <c r="BA105" s="132">
        <f>'101.23 - IO.01.23 - Odluč...'!F36</f>
        <v>0</v>
      </c>
      <c r="BB105" s="132">
        <f>'101.23 - IO.01.23 - Odluč...'!F37</f>
        <v>0</v>
      </c>
      <c r="BC105" s="132">
        <f>'101.23 - IO.01.23 - Odluč...'!F38</f>
        <v>0</v>
      </c>
      <c r="BD105" s="134">
        <f>'101.23 - IO.01.23 - Odluč...'!F39</f>
        <v>0</v>
      </c>
      <c r="BE105" s="4"/>
      <c r="BT105" s="135" t="s">
        <v>85</v>
      </c>
      <c r="BV105" s="135" t="s">
        <v>78</v>
      </c>
      <c r="BW105" s="135" t="s">
        <v>237</v>
      </c>
      <c r="BX105" s="135" t="s">
        <v>84</v>
      </c>
      <c r="CL105" s="135" t="s">
        <v>19</v>
      </c>
    </row>
    <row r="106" s="4" customFormat="1" ht="16.5" customHeight="1">
      <c r="A106" s="136" t="s">
        <v>89</v>
      </c>
      <c r="B106" s="65"/>
      <c r="C106" s="126"/>
      <c r="D106" s="126"/>
      <c r="E106" s="127" t="s">
        <v>238</v>
      </c>
      <c r="F106" s="127"/>
      <c r="G106" s="127"/>
      <c r="H106" s="127"/>
      <c r="I106" s="127"/>
      <c r="J106" s="126"/>
      <c r="K106" s="127" t="s">
        <v>239</v>
      </c>
      <c r="L106" s="127"/>
      <c r="M106" s="127"/>
      <c r="N106" s="127"/>
      <c r="O106" s="127"/>
      <c r="P106" s="127"/>
      <c r="Q106" s="127"/>
      <c r="R106" s="127"/>
      <c r="S106" s="127"/>
      <c r="T106" s="127"/>
      <c r="U106" s="127"/>
      <c r="V106" s="127"/>
      <c r="W106" s="127"/>
      <c r="X106" s="127"/>
      <c r="Y106" s="127"/>
      <c r="Z106" s="127"/>
      <c r="AA106" s="127"/>
      <c r="AB106" s="127"/>
      <c r="AC106" s="127"/>
      <c r="AD106" s="127"/>
      <c r="AE106" s="127"/>
      <c r="AF106" s="127"/>
      <c r="AG106" s="129">
        <f>'102.10 - IO.02.10 - Prodl...'!J32</f>
        <v>0</v>
      </c>
      <c r="AH106" s="126"/>
      <c r="AI106" s="126"/>
      <c r="AJ106" s="126"/>
      <c r="AK106" s="126"/>
      <c r="AL106" s="126"/>
      <c r="AM106" s="126"/>
      <c r="AN106" s="129">
        <f>SUM(AG106,AT106)</f>
        <v>0</v>
      </c>
      <c r="AO106" s="126"/>
      <c r="AP106" s="126"/>
      <c r="AQ106" s="130" t="s">
        <v>87</v>
      </c>
      <c r="AR106" s="67"/>
      <c r="AS106" s="131">
        <v>0</v>
      </c>
      <c r="AT106" s="132">
        <f>ROUND(SUM(AV106:AW106),2)</f>
        <v>0</v>
      </c>
      <c r="AU106" s="133">
        <f>'102.10 - IO.02.10 - Prodl...'!P105</f>
        <v>0</v>
      </c>
      <c r="AV106" s="132">
        <f>'102.10 - IO.02.10 - Prodl...'!J35</f>
        <v>0</v>
      </c>
      <c r="AW106" s="132">
        <f>'102.10 - IO.02.10 - Prodl...'!J36</f>
        <v>0</v>
      </c>
      <c r="AX106" s="132">
        <f>'102.10 - IO.02.10 - Prodl...'!J37</f>
        <v>0</v>
      </c>
      <c r="AY106" s="132">
        <f>'102.10 - IO.02.10 - Prodl...'!J38</f>
        <v>0</v>
      </c>
      <c r="AZ106" s="132">
        <f>'102.10 - IO.02.10 - Prodl...'!F35</f>
        <v>0</v>
      </c>
      <c r="BA106" s="132">
        <f>'102.10 - IO.02.10 - Prodl...'!F36</f>
        <v>0</v>
      </c>
      <c r="BB106" s="132">
        <f>'102.10 - IO.02.10 - Prodl...'!F37</f>
        <v>0</v>
      </c>
      <c r="BC106" s="132">
        <f>'102.10 - IO.02.10 - Prodl...'!F38</f>
        <v>0</v>
      </c>
      <c r="BD106" s="134">
        <f>'102.10 - IO.02.10 - Prodl...'!F39</f>
        <v>0</v>
      </c>
      <c r="BE106" s="4"/>
      <c r="BT106" s="135" t="s">
        <v>85</v>
      </c>
      <c r="BV106" s="135" t="s">
        <v>78</v>
      </c>
      <c r="BW106" s="135" t="s">
        <v>240</v>
      </c>
      <c r="BX106" s="135" t="s">
        <v>84</v>
      </c>
      <c r="CL106" s="135" t="s">
        <v>19</v>
      </c>
    </row>
    <row r="107" s="4" customFormat="1" ht="16.5" customHeight="1">
      <c r="A107" s="136" t="s">
        <v>89</v>
      </c>
      <c r="B107" s="65"/>
      <c r="C107" s="126"/>
      <c r="D107" s="126"/>
      <c r="E107" s="127" t="s">
        <v>241</v>
      </c>
      <c r="F107" s="127"/>
      <c r="G107" s="127"/>
      <c r="H107" s="127"/>
      <c r="I107" s="127"/>
      <c r="J107" s="126"/>
      <c r="K107" s="127" t="s">
        <v>242</v>
      </c>
      <c r="L107" s="127"/>
      <c r="M107" s="127"/>
      <c r="N107" s="127"/>
      <c r="O107" s="127"/>
      <c r="P107" s="127"/>
      <c r="Q107" s="127"/>
      <c r="R107" s="127"/>
      <c r="S107" s="127"/>
      <c r="T107" s="127"/>
      <c r="U107" s="127"/>
      <c r="V107" s="127"/>
      <c r="W107" s="127"/>
      <c r="X107" s="127"/>
      <c r="Y107" s="127"/>
      <c r="Z107" s="127"/>
      <c r="AA107" s="127"/>
      <c r="AB107" s="127"/>
      <c r="AC107" s="127"/>
      <c r="AD107" s="127"/>
      <c r="AE107" s="127"/>
      <c r="AF107" s="127"/>
      <c r="AG107" s="129">
        <f>'102.20 - IO.02.20 - Areál...'!J32</f>
        <v>0</v>
      </c>
      <c r="AH107" s="126"/>
      <c r="AI107" s="126"/>
      <c r="AJ107" s="126"/>
      <c r="AK107" s="126"/>
      <c r="AL107" s="126"/>
      <c r="AM107" s="126"/>
      <c r="AN107" s="129">
        <f>SUM(AG107,AT107)</f>
        <v>0</v>
      </c>
      <c r="AO107" s="126"/>
      <c r="AP107" s="126"/>
      <c r="AQ107" s="130" t="s">
        <v>87</v>
      </c>
      <c r="AR107" s="67"/>
      <c r="AS107" s="131">
        <v>0</v>
      </c>
      <c r="AT107" s="132">
        <f>ROUND(SUM(AV107:AW107),2)</f>
        <v>0</v>
      </c>
      <c r="AU107" s="133">
        <f>'102.20 - IO.02.20 - Areál...'!P102</f>
        <v>0</v>
      </c>
      <c r="AV107" s="132">
        <f>'102.20 - IO.02.20 - Areál...'!J35</f>
        <v>0</v>
      </c>
      <c r="AW107" s="132">
        <f>'102.20 - IO.02.20 - Areál...'!J36</f>
        <v>0</v>
      </c>
      <c r="AX107" s="132">
        <f>'102.20 - IO.02.20 - Areál...'!J37</f>
        <v>0</v>
      </c>
      <c r="AY107" s="132">
        <f>'102.20 - IO.02.20 - Areál...'!J38</f>
        <v>0</v>
      </c>
      <c r="AZ107" s="132">
        <f>'102.20 - IO.02.20 - Areál...'!F35</f>
        <v>0</v>
      </c>
      <c r="BA107" s="132">
        <f>'102.20 - IO.02.20 - Areál...'!F36</f>
        <v>0</v>
      </c>
      <c r="BB107" s="132">
        <f>'102.20 - IO.02.20 - Areál...'!F37</f>
        <v>0</v>
      </c>
      <c r="BC107" s="132">
        <f>'102.20 - IO.02.20 - Areál...'!F38</f>
        <v>0</v>
      </c>
      <c r="BD107" s="134">
        <f>'102.20 - IO.02.20 - Areál...'!F39</f>
        <v>0</v>
      </c>
      <c r="BE107" s="4"/>
      <c r="BT107" s="135" t="s">
        <v>85</v>
      </c>
      <c r="BV107" s="135" t="s">
        <v>78</v>
      </c>
      <c r="BW107" s="135" t="s">
        <v>243</v>
      </c>
      <c r="BX107" s="135" t="s">
        <v>84</v>
      </c>
      <c r="CL107" s="135" t="s">
        <v>19</v>
      </c>
    </row>
    <row r="108" s="4" customFormat="1" ht="16.5" customHeight="1">
      <c r="A108" s="136" t="s">
        <v>89</v>
      </c>
      <c r="B108" s="65"/>
      <c r="C108" s="126"/>
      <c r="D108" s="126"/>
      <c r="E108" s="127" t="s">
        <v>244</v>
      </c>
      <c r="F108" s="127"/>
      <c r="G108" s="127"/>
      <c r="H108" s="127"/>
      <c r="I108" s="127"/>
      <c r="J108" s="126"/>
      <c r="K108" s="127" t="s">
        <v>245</v>
      </c>
      <c r="L108" s="127"/>
      <c r="M108" s="127"/>
      <c r="N108" s="127"/>
      <c r="O108" s="127"/>
      <c r="P108" s="127"/>
      <c r="Q108" s="127"/>
      <c r="R108" s="127"/>
      <c r="S108" s="127"/>
      <c r="T108" s="127"/>
      <c r="U108" s="127"/>
      <c r="V108" s="127"/>
      <c r="W108" s="127"/>
      <c r="X108" s="127"/>
      <c r="Y108" s="127"/>
      <c r="Z108" s="127"/>
      <c r="AA108" s="127"/>
      <c r="AB108" s="127"/>
      <c r="AC108" s="127"/>
      <c r="AD108" s="127"/>
      <c r="AE108" s="127"/>
      <c r="AF108" s="127"/>
      <c r="AG108" s="129">
        <f>'102.30 - IO.02.30_Přípojk...'!J32</f>
        <v>0</v>
      </c>
      <c r="AH108" s="126"/>
      <c r="AI108" s="126"/>
      <c r="AJ108" s="126"/>
      <c r="AK108" s="126"/>
      <c r="AL108" s="126"/>
      <c r="AM108" s="126"/>
      <c r="AN108" s="129">
        <f>SUM(AG108,AT108)</f>
        <v>0</v>
      </c>
      <c r="AO108" s="126"/>
      <c r="AP108" s="126"/>
      <c r="AQ108" s="130" t="s">
        <v>87</v>
      </c>
      <c r="AR108" s="67"/>
      <c r="AS108" s="131">
        <v>0</v>
      </c>
      <c r="AT108" s="132">
        <f>ROUND(SUM(AV108:AW108),2)</f>
        <v>0</v>
      </c>
      <c r="AU108" s="133">
        <f>'102.30 - IO.02.30_Přípojk...'!P98</f>
        <v>0</v>
      </c>
      <c r="AV108" s="132">
        <f>'102.30 - IO.02.30_Přípojk...'!J35</f>
        <v>0</v>
      </c>
      <c r="AW108" s="132">
        <f>'102.30 - IO.02.30_Přípojk...'!J36</f>
        <v>0</v>
      </c>
      <c r="AX108" s="132">
        <f>'102.30 - IO.02.30_Přípojk...'!J37</f>
        <v>0</v>
      </c>
      <c r="AY108" s="132">
        <f>'102.30 - IO.02.30_Přípojk...'!J38</f>
        <v>0</v>
      </c>
      <c r="AZ108" s="132">
        <f>'102.30 - IO.02.30_Přípojk...'!F35</f>
        <v>0</v>
      </c>
      <c r="BA108" s="132">
        <f>'102.30 - IO.02.30_Přípojk...'!F36</f>
        <v>0</v>
      </c>
      <c r="BB108" s="132">
        <f>'102.30 - IO.02.30_Přípojk...'!F37</f>
        <v>0</v>
      </c>
      <c r="BC108" s="132">
        <f>'102.30 - IO.02.30_Přípojk...'!F38</f>
        <v>0</v>
      </c>
      <c r="BD108" s="134">
        <f>'102.30 - IO.02.30_Přípojk...'!F39</f>
        <v>0</v>
      </c>
      <c r="BE108" s="4"/>
      <c r="BT108" s="135" t="s">
        <v>85</v>
      </c>
      <c r="BV108" s="135" t="s">
        <v>78</v>
      </c>
      <c r="BW108" s="135" t="s">
        <v>246</v>
      </c>
      <c r="BX108" s="135" t="s">
        <v>84</v>
      </c>
      <c r="CL108" s="135" t="s">
        <v>19</v>
      </c>
    </row>
    <row r="109" s="4" customFormat="1" ht="16.5" customHeight="1">
      <c r="A109" s="136" t="s">
        <v>89</v>
      </c>
      <c r="B109" s="65"/>
      <c r="C109" s="126"/>
      <c r="D109" s="126"/>
      <c r="E109" s="127" t="s">
        <v>247</v>
      </c>
      <c r="F109" s="127"/>
      <c r="G109" s="127"/>
      <c r="H109" s="127"/>
      <c r="I109" s="127"/>
      <c r="J109" s="126"/>
      <c r="K109" s="127" t="s">
        <v>248</v>
      </c>
      <c r="L109" s="127"/>
      <c r="M109" s="127"/>
      <c r="N109" s="127"/>
      <c r="O109" s="127"/>
      <c r="P109" s="127"/>
      <c r="Q109" s="127"/>
      <c r="R109" s="127"/>
      <c r="S109" s="127"/>
      <c r="T109" s="127"/>
      <c r="U109" s="127"/>
      <c r="V109" s="127"/>
      <c r="W109" s="127"/>
      <c r="X109" s="127"/>
      <c r="Y109" s="127"/>
      <c r="Z109" s="127"/>
      <c r="AA109" s="127"/>
      <c r="AB109" s="127"/>
      <c r="AC109" s="127"/>
      <c r="AD109" s="127"/>
      <c r="AE109" s="127"/>
      <c r="AF109" s="127"/>
      <c r="AG109" s="129">
        <f>'102.40 - IO.02.40 - Přípo...'!J32</f>
        <v>0</v>
      </c>
      <c r="AH109" s="126"/>
      <c r="AI109" s="126"/>
      <c r="AJ109" s="126"/>
      <c r="AK109" s="126"/>
      <c r="AL109" s="126"/>
      <c r="AM109" s="126"/>
      <c r="AN109" s="129">
        <f>SUM(AG109,AT109)</f>
        <v>0</v>
      </c>
      <c r="AO109" s="126"/>
      <c r="AP109" s="126"/>
      <c r="AQ109" s="130" t="s">
        <v>87</v>
      </c>
      <c r="AR109" s="67"/>
      <c r="AS109" s="131">
        <v>0</v>
      </c>
      <c r="AT109" s="132">
        <f>ROUND(SUM(AV109:AW109),2)</f>
        <v>0</v>
      </c>
      <c r="AU109" s="133">
        <f>'102.40 - IO.02.40 - Přípo...'!P107</f>
        <v>0</v>
      </c>
      <c r="AV109" s="132">
        <f>'102.40 - IO.02.40 - Přípo...'!J35</f>
        <v>0</v>
      </c>
      <c r="AW109" s="132">
        <f>'102.40 - IO.02.40 - Přípo...'!J36</f>
        <v>0</v>
      </c>
      <c r="AX109" s="132">
        <f>'102.40 - IO.02.40 - Přípo...'!J37</f>
        <v>0</v>
      </c>
      <c r="AY109" s="132">
        <f>'102.40 - IO.02.40 - Přípo...'!J38</f>
        <v>0</v>
      </c>
      <c r="AZ109" s="132">
        <f>'102.40 - IO.02.40 - Přípo...'!F35</f>
        <v>0</v>
      </c>
      <c r="BA109" s="132">
        <f>'102.40 - IO.02.40 - Přípo...'!F36</f>
        <v>0</v>
      </c>
      <c r="BB109" s="132">
        <f>'102.40 - IO.02.40 - Přípo...'!F37</f>
        <v>0</v>
      </c>
      <c r="BC109" s="132">
        <f>'102.40 - IO.02.40 - Přípo...'!F38</f>
        <v>0</v>
      </c>
      <c r="BD109" s="134">
        <f>'102.40 - IO.02.40 - Přípo...'!F39</f>
        <v>0</v>
      </c>
      <c r="BE109" s="4"/>
      <c r="BT109" s="135" t="s">
        <v>85</v>
      </c>
      <c r="BV109" s="135" t="s">
        <v>78</v>
      </c>
      <c r="BW109" s="135" t="s">
        <v>249</v>
      </c>
      <c r="BX109" s="135" t="s">
        <v>84</v>
      </c>
      <c r="CL109" s="135" t="s">
        <v>19</v>
      </c>
    </row>
    <row r="110" s="4" customFormat="1" ht="16.5" customHeight="1">
      <c r="A110" s="136" t="s">
        <v>89</v>
      </c>
      <c r="B110" s="65"/>
      <c r="C110" s="126"/>
      <c r="D110" s="126"/>
      <c r="E110" s="127" t="s">
        <v>250</v>
      </c>
      <c r="F110" s="127"/>
      <c r="G110" s="127"/>
      <c r="H110" s="127"/>
      <c r="I110" s="127"/>
      <c r="J110" s="126"/>
      <c r="K110" s="127" t="s">
        <v>251</v>
      </c>
      <c r="L110" s="127"/>
      <c r="M110" s="127"/>
      <c r="N110" s="127"/>
      <c r="O110" s="127"/>
      <c r="P110" s="127"/>
      <c r="Q110" s="127"/>
      <c r="R110" s="127"/>
      <c r="S110" s="127"/>
      <c r="T110" s="127"/>
      <c r="U110" s="127"/>
      <c r="V110" s="127"/>
      <c r="W110" s="127"/>
      <c r="X110" s="127"/>
      <c r="Y110" s="127"/>
      <c r="Z110" s="127"/>
      <c r="AA110" s="127"/>
      <c r="AB110" s="127"/>
      <c r="AC110" s="127"/>
      <c r="AD110" s="127"/>
      <c r="AE110" s="127"/>
      <c r="AF110" s="127"/>
      <c r="AG110" s="129">
        <f>'102.50 - IO.02.50 - Přípo...'!J32</f>
        <v>0</v>
      </c>
      <c r="AH110" s="126"/>
      <c r="AI110" s="126"/>
      <c r="AJ110" s="126"/>
      <c r="AK110" s="126"/>
      <c r="AL110" s="126"/>
      <c r="AM110" s="126"/>
      <c r="AN110" s="129">
        <f>SUM(AG110,AT110)</f>
        <v>0</v>
      </c>
      <c r="AO110" s="126"/>
      <c r="AP110" s="126"/>
      <c r="AQ110" s="130" t="s">
        <v>87</v>
      </c>
      <c r="AR110" s="67"/>
      <c r="AS110" s="131">
        <v>0</v>
      </c>
      <c r="AT110" s="132">
        <f>ROUND(SUM(AV110:AW110),2)</f>
        <v>0</v>
      </c>
      <c r="AU110" s="133">
        <f>'102.50 - IO.02.50 - Přípo...'!P101</f>
        <v>0</v>
      </c>
      <c r="AV110" s="132">
        <f>'102.50 - IO.02.50 - Přípo...'!J35</f>
        <v>0</v>
      </c>
      <c r="AW110" s="132">
        <f>'102.50 - IO.02.50 - Přípo...'!J36</f>
        <v>0</v>
      </c>
      <c r="AX110" s="132">
        <f>'102.50 - IO.02.50 - Přípo...'!J37</f>
        <v>0</v>
      </c>
      <c r="AY110" s="132">
        <f>'102.50 - IO.02.50 - Přípo...'!J38</f>
        <v>0</v>
      </c>
      <c r="AZ110" s="132">
        <f>'102.50 - IO.02.50 - Přípo...'!F35</f>
        <v>0</v>
      </c>
      <c r="BA110" s="132">
        <f>'102.50 - IO.02.50 - Přípo...'!F36</f>
        <v>0</v>
      </c>
      <c r="BB110" s="132">
        <f>'102.50 - IO.02.50 - Přípo...'!F37</f>
        <v>0</v>
      </c>
      <c r="BC110" s="132">
        <f>'102.50 - IO.02.50 - Přípo...'!F38</f>
        <v>0</v>
      </c>
      <c r="BD110" s="134">
        <f>'102.50 - IO.02.50 - Přípo...'!F39</f>
        <v>0</v>
      </c>
      <c r="BE110" s="4"/>
      <c r="BT110" s="135" t="s">
        <v>85</v>
      </c>
      <c r="BV110" s="135" t="s">
        <v>78</v>
      </c>
      <c r="BW110" s="135" t="s">
        <v>252</v>
      </c>
      <c r="BX110" s="135" t="s">
        <v>84</v>
      </c>
      <c r="CL110" s="135" t="s">
        <v>19</v>
      </c>
    </row>
    <row r="111" s="4" customFormat="1" ht="16.5" customHeight="1">
      <c r="A111" s="136" t="s">
        <v>89</v>
      </c>
      <c r="B111" s="65"/>
      <c r="C111" s="126"/>
      <c r="D111" s="126"/>
      <c r="E111" s="127" t="s">
        <v>253</v>
      </c>
      <c r="F111" s="127"/>
      <c r="G111" s="127"/>
      <c r="H111" s="127"/>
      <c r="I111" s="127"/>
      <c r="J111" s="126"/>
      <c r="K111" s="127" t="s">
        <v>254</v>
      </c>
      <c r="L111" s="127"/>
      <c r="M111" s="127"/>
      <c r="N111" s="127"/>
      <c r="O111" s="127"/>
      <c r="P111" s="127"/>
      <c r="Q111" s="127"/>
      <c r="R111" s="127"/>
      <c r="S111" s="127"/>
      <c r="T111" s="127"/>
      <c r="U111" s="127"/>
      <c r="V111" s="127"/>
      <c r="W111" s="127"/>
      <c r="X111" s="127"/>
      <c r="Y111" s="127"/>
      <c r="Z111" s="127"/>
      <c r="AA111" s="127"/>
      <c r="AB111" s="127"/>
      <c r="AC111" s="127"/>
      <c r="AD111" s="127"/>
      <c r="AE111" s="127"/>
      <c r="AF111" s="127"/>
      <c r="AG111" s="129">
        <f>'102.70 - IO.02.70 - Rušen...'!J32</f>
        <v>0</v>
      </c>
      <c r="AH111" s="126"/>
      <c r="AI111" s="126"/>
      <c r="AJ111" s="126"/>
      <c r="AK111" s="126"/>
      <c r="AL111" s="126"/>
      <c r="AM111" s="126"/>
      <c r="AN111" s="129">
        <f>SUM(AG111,AT111)</f>
        <v>0</v>
      </c>
      <c r="AO111" s="126"/>
      <c r="AP111" s="126"/>
      <c r="AQ111" s="130" t="s">
        <v>87</v>
      </c>
      <c r="AR111" s="67"/>
      <c r="AS111" s="131">
        <v>0</v>
      </c>
      <c r="AT111" s="132">
        <f>ROUND(SUM(AV111:AW111),2)</f>
        <v>0</v>
      </c>
      <c r="AU111" s="133">
        <f>'102.70 - IO.02.70 - Rušen...'!P97</f>
        <v>0</v>
      </c>
      <c r="AV111" s="132">
        <f>'102.70 - IO.02.70 - Rušen...'!J35</f>
        <v>0</v>
      </c>
      <c r="AW111" s="132">
        <f>'102.70 - IO.02.70 - Rušen...'!J36</f>
        <v>0</v>
      </c>
      <c r="AX111" s="132">
        <f>'102.70 - IO.02.70 - Rušen...'!J37</f>
        <v>0</v>
      </c>
      <c r="AY111" s="132">
        <f>'102.70 - IO.02.70 - Rušen...'!J38</f>
        <v>0</v>
      </c>
      <c r="AZ111" s="132">
        <f>'102.70 - IO.02.70 - Rušen...'!F35</f>
        <v>0</v>
      </c>
      <c r="BA111" s="132">
        <f>'102.70 - IO.02.70 - Rušen...'!F36</f>
        <v>0</v>
      </c>
      <c r="BB111" s="132">
        <f>'102.70 - IO.02.70 - Rušen...'!F37</f>
        <v>0</v>
      </c>
      <c r="BC111" s="132">
        <f>'102.70 - IO.02.70 - Rušen...'!F38</f>
        <v>0</v>
      </c>
      <c r="BD111" s="134">
        <f>'102.70 - IO.02.70 - Rušen...'!F39</f>
        <v>0</v>
      </c>
      <c r="BE111" s="4"/>
      <c r="BT111" s="135" t="s">
        <v>85</v>
      </c>
      <c r="BV111" s="135" t="s">
        <v>78</v>
      </c>
      <c r="BW111" s="135" t="s">
        <v>255</v>
      </c>
      <c r="BX111" s="135" t="s">
        <v>84</v>
      </c>
      <c r="CL111" s="135" t="s">
        <v>19</v>
      </c>
    </row>
    <row r="112" s="4" customFormat="1" ht="16.5" customHeight="1">
      <c r="A112" s="136" t="s">
        <v>89</v>
      </c>
      <c r="B112" s="65"/>
      <c r="C112" s="126"/>
      <c r="D112" s="126"/>
      <c r="E112" s="127" t="s">
        <v>256</v>
      </c>
      <c r="F112" s="127"/>
      <c r="G112" s="127"/>
      <c r="H112" s="127"/>
      <c r="I112" s="127"/>
      <c r="J112" s="126"/>
      <c r="K112" s="127" t="s">
        <v>257</v>
      </c>
      <c r="L112" s="127"/>
      <c r="M112" s="127"/>
      <c r="N112" s="127"/>
      <c r="O112" s="127"/>
      <c r="P112" s="127"/>
      <c r="Q112" s="127"/>
      <c r="R112" s="127"/>
      <c r="S112" s="127"/>
      <c r="T112" s="127"/>
      <c r="U112" s="127"/>
      <c r="V112" s="127"/>
      <c r="W112" s="127"/>
      <c r="X112" s="127"/>
      <c r="Y112" s="127"/>
      <c r="Z112" s="127"/>
      <c r="AA112" s="127"/>
      <c r="AB112" s="127"/>
      <c r="AC112" s="127"/>
      <c r="AD112" s="127"/>
      <c r="AE112" s="127"/>
      <c r="AF112" s="127"/>
      <c r="AG112" s="129">
        <f>'103.10 - IO.03.10 - Prodl...'!J32</f>
        <v>0</v>
      </c>
      <c r="AH112" s="126"/>
      <c r="AI112" s="126"/>
      <c r="AJ112" s="126"/>
      <c r="AK112" s="126"/>
      <c r="AL112" s="126"/>
      <c r="AM112" s="126"/>
      <c r="AN112" s="129">
        <f>SUM(AG112,AT112)</f>
        <v>0</v>
      </c>
      <c r="AO112" s="126"/>
      <c r="AP112" s="126"/>
      <c r="AQ112" s="130" t="s">
        <v>87</v>
      </c>
      <c r="AR112" s="67"/>
      <c r="AS112" s="131">
        <v>0</v>
      </c>
      <c r="AT112" s="132">
        <f>ROUND(SUM(AV112:AW112),2)</f>
        <v>0</v>
      </c>
      <c r="AU112" s="133">
        <f>'103.10 - IO.03.10 - Prodl...'!P104</f>
        <v>0</v>
      </c>
      <c r="AV112" s="132">
        <f>'103.10 - IO.03.10 - Prodl...'!J35</f>
        <v>0</v>
      </c>
      <c r="AW112" s="132">
        <f>'103.10 - IO.03.10 - Prodl...'!J36</f>
        <v>0</v>
      </c>
      <c r="AX112" s="132">
        <f>'103.10 - IO.03.10 - Prodl...'!J37</f>
        <v>0</v>
      </c>
      <c r="AY112" s="132">
        <f>'103.10 - IO.03.10 - Prodl...'!J38</f>
        <v>0</v>
      </c>
      <c r="AZ112" s="132">
        <f>'103.10 - IO.03.10 - Prodl...'!F35</f>
        <v>0</v>
      </c>
      <c r="BA112" s="132">
        <f>'103.10 - IO.03.10 - Prodl...'!F36</f>
        <v>0</v>
      </c>
      <c r="BB112" s="132">
        <f>'103.10 - IO.03.10 - Prodl...'!F37</f>
        <v>0</v>
      </c>
      <c r="BC112" s="132">
        <f>'103.10 - IO.03.10 - Prodl...'!F38</f>
        <v>0</v>
      </c>
      <c r="BD112" s="134">
        <f>'103.10 - IO.03.10 - Prodl...'!F39</f>
        <v>0</v>
      </c>
      <c r="BE112" s="4"/>
      <c r="BT112" s="135" t="s">
        <v>85</v>
      </c>
      <c r="BV112" s="135" t="s">
        <v>78</v>
      </c>
      <c r="BW112" s="135" t="s">
        <v>258</v>
      </c>
      <c r="BX112" s="135" t="s">
        <v>84</v>
      </c>
      <c r="CL112" s="135" t="s">
        <v>19</v>
      </c>
    </row>
    <row r="113" s="4" customFormat="1" ht="16.5" customHeight="1">
      <c r="A113" s="136" t="s">
        <v>89</v>
      </c>
      <c r="B113" s="65"/>
      <c r="C113" s="126"/>
      <c r="D113" s="126"/>
      <c r="E113" s="127" t="s">
        <v>259</v>
      </c>
      <c r="F113" s="127"/>
      <c r="G113" s="127"/>
      <c r="H113" s="127"/>
      <c r="I113" s="127"/>
      <c r="J113" s="126"/>
      <c r="K113" s="127" t="s">
        <v>260</v>
      </c>
      <c r="L113" s="127"/>
      <c r="M113" s="127"/>
      <c r="N113" s="127"/>
      <c r="O113" s="127"/>
      <c r="P113" s="127"/>
      <c r="Q113" s="127"/>
      <c r="R113" s="127"/>
      <c r="S113" s="127"/>
      <c r="T113" s="127"/>
      <c r="U113" s="127"/>
      <c r="V113" s="127"/>
      <c r="W113" s="127"/>
      <c r="X113" s="127"/>
      <c r="Y113" s="127"/>
      <c r="Z113" s="127"/>
      <c r="AA113" s="127"/>
      <c r="AB113" s="127"/>
      <c r="AC113" s="127"/>
      <c r="AD113" s="127"/>
      <c r="AE113" s="127"/>
      <c r="AF113" s="127"/>
      <c r="AG113" s="129">
        <f>'103.40 - IO.03.40 - Úprav...'!J32</f>
        <v>0</v>
      </c>
      <c r="AH113" s="126"/>
      <c r="AI113" s="126"/>
      <c r="AJ113" s="126"/>
      <c r="AK113" s="126"/>
      <c r="AL113" s="126"/>
      <c r="AM113" s="126"/>
      <c r="AN113" s="129">
        <f>SUM(AG113,AT113)</f>
        <v>0</v>
      </c>
      <c r="AO113" s="126"/>
      <c r="AP113" s="126"/>
      <c r="AQ113" s="130" t="s">
        <v>87</v>
      </c>
      <c r="AR113" s="67"/>
      <c r="AS113" s="131">
        <v>0</v>
      </c>
      <c r="AT113" s="132">
        <f>ROUND(SUM(AV113:AW113),2)</f>
        <v>0</v>
      </c>
      <c r="AU113" s="133">
        <f>'103.40 - IO.03.40 - Úprav...'!P104</f>
        <v>0</v>
      </c>
      <c r="AV113" s="132">
        <f>'103.40 - IO.03.40 - Úprav...'!J35</f>
        <v>0</v>
      </c>
      <c r="AW113" s="132">
        <f>'103.40 - IO.03.40 - Úprav...'!J36</f>
        <v>0</v>
      </c>
      <c r="AX113" s="132">
        <f>'103.40 - IO.03.40 - Úprav...'!J37</f>
        <v>0</v>
      </c>
      <c r="AY113" s="132">
        <f>'103.40 - IO.03.40 - Úprav...'!J38</f>
        <v>0</v>
      </c>
      <c r="AZ113" s="132">
        <f>'103.40 - IO.03.40 - Úprav...'!F35</f>
        <v>0</v>
      </c>
      <c r="BA113" s="132">
        <f>'103.40 - IO.03.40 - Úprav...'!F36</f>
        <v>0</v>
      </c>
      <c r="BB113" s="132">
        <f>'103.40 - IO.03.40 - Úprav...'!F37</f>
        <v>0</v>
      </c>
      <c r="BC113" s="132">
        <f>'103.40 - IO.03.40 - Úprav...'!F38</f>
        <v>0</v>
      </c>
      <c r="BD113" s="134">
        <f>'103.40 - IO.03.40 - Úprav...'!F39</f>
        <v>0</v>
      </c>
      <c r="BE113" s="4"/>
      <c r="BT113" s="135" t="s">
        <v>85</v>
      </c>
      <c r="BV113" s="135" t="s">
        <v>78</v>
      </c>
      <c r="BW113" s="135" t="s">
        <v>261</v>
      </c>
      <c r="BX113" s="135" t="s">
        <v>84</v>
      </c>
      <c r="CL113" s="135" t="s">
        <v>19</v>
      </c>
    </row>
    <row r="114" s="4" customFormat="1" ht="16.5" customHeight="1">
      <c r="A114" s="136" t="s">
        <v>89</v>
      </c>
      <c r="B114" s="65"/>
      <c r="C114" s="126"/>
      <c r="D114" s="126"/>
      <c r="E114" s="127" t="s">
        <v>262</v>
      </c>
      <c r="F114" s="127"/>
      <c r="G114" s="127"/>
      <c r="H114" s="127"/>
      <c r="I114" s="127"/>
      <c r="J114" s="126"/>
      <c r="K114" s="127" t="s">
        <v>263</v>
      </c>
      <c r="L114" s="127"/>
      <c r="M114" s="127"/>
      <c r="N114" s="127"/>
      <c r="O114" s="127"/>
      <c r="P114" s="127"/>
      <c r="Q114" s="127"/>
      <c r="R114" s="127"/>
      <c r="S114" s="127"/>
      <c r="T114" s="127"/>
      <c r="U114" s="127"/>
      <c r="V114" s="127"/>
      <c r="W114" s="127"/>
      <c r="X114" s="127"/>
      <c r="Y114" s="127"/>
      <c r="Z114" s="127"/>
      <c r="AA114" s="127"/>
      <c r="AB114" s="127"/>
      <c r="AC114" s="127"/>
      <c r="AD114" s="127"/>
      <c r="AE114" s="127"/>
      <c r="AF114" s="127"/>
      <c r="AG114" s="129">
        <f>'103.50 - IO.03.50 - Přípo...'!J32</f>
        <v>0</v>
      </c>
      <c r="AH114" s="126"/>
      <c r="AI114" s="126"/>
      <c r="AJ114" s="126"/>
      <c r="AK114" s="126"/>
      <c r="AL114" s="126"/>
      <c r="AM114" s="126"/>
      <c r="AN114" s="129">
        <f>SUM(AG114,AT114)</f>
        <v>0</v>
      </c>
      <c r="AO114" s="126"/>
      <c r="AP114" s="126"/>
      <c r="AQ114" s="130" t="s">
        <v>87</v>
      </c>
      <c r="AR114" s="67"/>
      <c r="AS114" s="131">
        <v>0</v>
      </c>
      <c r="AT114" s="132">
        <f>ROUND(SUM(AV114:AW114),2)</f>
        <v>0</v>
      </c>
      <c r="AU114" s="133">
        <f>'103.50 - IO.03.50 - Přípo...'!P100</f>
        <v>0</v>
      </c>
      <c r="AV114" s="132">
        <f>'103.50 - IO.03.50 - Přípo...'!J35</f>
        <v>0</v>
      </c>
      <c r="AW114" s="132">
        <f>'103.50 - IO.03.50 - Přípo...'!J36</f>
        <v>0</v>
      </c>
      <c r="AX114" s="132">
        <f>'103.50 - IO.03.50 - Přípo...'!J37</f>
        <v>0</v>
      </c>
      <c r="AY114" s="132">
        <f>'103.50 - IO.03.50 - Přípo...'!J38</f>
        <v>0</v>
      </c>
      <c r="AZ114" s="132">
        <f>'103.50 - IO.03.50 - Přípo...'!F35</f>
        <v>0</v>
      </c>
      <c r="BA114" s="132">
        <f>'103.50 - IO.03.50 - Přípo...'!F36</f>
        <v>0</v>
      </c>
      <c r="BB114" s="132">
        <f>'103.50 - IO.03.50 - Přípo...'!F37</f>
        <v>0</v>
      </c>
      <c r="BC114" s="132">
        <f>'103.50 - IO.03.50 - Přípo...'!F38</f>
        <v>0</v>
      </c>
      <c r="BD114" s="134">
        <f>'103.50 - IO.03.50 - Přípo...'!F39</f>
        <v>0</v>
      </c>
      <c r="BE114" s="4"/>
      <c r="BT114" s="135" t="s">
        <v>85</v>
      </c>
      <c r="BV114" s="135" t="s">
        <v>78</v>
      </c>
      <c r="BW114" s="135" t="s">
        <v>264</v>
      </c>
      <c r="BX114" s="135" t="s">
        <v>84</v>
      </c>
      <c r="CL114" s="135" t="s">
        <v>19</v>
      </c>
    </row>
    <row r="115" s="4" customFormat="1" ht="23.25" customHeight="1">
      <c r="A115" s="136" t="s">
        <v>89</v>
      </c>
      <c r="B115" s="65"/>
      <c r="C115" s="126"/>
      <c r="D115" s="126"/>
      <c r="E115" s="127" t="s">
        <v>265</v>
      </c>
      <c r="F115" s="127"/>
      <c r="G115" s="127"/>
      <c r="H115" s="127"/>
      <c r="I115" s="127"/>
      <c r="J115" s="126"/>
      <c r="K115" s="127" t="s">
        <v>266</v>
      </c>
      <c r="L115" s="127"/>
      <c r="M115" s="127"/>
      <c r="N115" s="127"/>
      <c r="O115" s="127"/>
      <c r="P115" s="127"/>
      <c r="Q115" s="127"/>
      <c r="R115" s="127"/>
      <c r="S115" s="127"/>
      <c r="T115" s="127"/>
      <c r="U115" s="127"/>
      <c r="V115" s="127"/>
      <c r="W115" s="127"/>
      <c r="X115" s="127"/>
      <c r="Y115" s="127"/>
      <c r="Z115" s="127"/>
      <c r="AA115" s="127"/>
      <c r="AB115" s="127"/>
      <c r="AC115" s="127"/>
      <c r="AD115" s="127"/>
      <c r="AE115" s="127"/>
      <c r="AF115" s="127"/>
      <c r="AG115" s="129">
        <f>'104.10 - IO.04.10 - Distr...'!J32</f>
        <v>0</v>
      </c>
      <c r="AH115" s="126"/>
      <c r="AI115" s="126"/>
      <c r="AJ115" s="126"/>
      <c r="AK115" s="126"/>
      <c r="AL115" s="126"/>
      <c r="AM115" s="126"/>
      <c r="AN115" s="129">
        <f>SUM(AG115,AT115)</f>
        <v>0</v>
      </c>
      <c r="AO115" s="126"/>
      <c r="AP115" s="126"/>
      <c r="AQ115" s="130" t="s">
        <v>87</v>
      </c>
      <c r="AR115" s="67"/>
      <c r="AS115" s="131">
        <v>0</v>
      </c>
      <c r="AT115" s="132">
        <f>ROUND(SUM(AV115:AW115),2)</f>
        <v>0</v>
      </c>
      <c r="AU115" s="133">
        <f>'104.10 - IO.04.10 - Distr...'!P87</f>
        <v>0</v>
      </c>
      <c r="AV115" s="132">
        <f>'104.10 - IO.04.10 - Distr...'!J35</f>
        <v>0</v>
      </c>
      <c r="AW115" s="132">
        <f>'104.10 - IO.04.10 - Distr...'!J36</f>
        <v>0</v>
      </c>
      <c r="AX115" s="132">
        <f>'104.10 - IO.04.10 - Distr...'!J37</f>
        <v>0</v>
      </c>
      <c r="AY115" s="132">
        <f>'104.10 - IO.04.10 - Distr...'!J38</f>
        <v>0</v>
      </c>
      <c r="AZ115" s="132">
        <f>'104.10 - IO.04.10 - Distr...'!F35</f>
        <v>0</v>
      </c>
      <c r="BA115" s="132">
        <f>'104.10 - IO.04.10 - Distr...'!F36</f>
        <v>0</v>
      </c>
      <c r="BB115" s="132">
        <f>'104.10 - IO.04.10 - Distr...'!F37</f>
        <v>0</v>
      </c>
      <c r="BC115" s="132">
        <f>'104.10 - IO.04.10 - Distr...'!F38</f>
        <v>0</v>
      </c>
      <c r="BD115" s="134">
        <f>'104.10 - IO.04.10 - Distr...'!F39</f>
        <v>0</v>
      </c>
      <c r="BE115" s="4"/>
      <c r="BT115" s="135" t="s">
        <v>85</v>
      </c>
      <c r="BV115" s="135" t="s">
        <v>78</v>
      </c>
      <c r="BW115" s="135" t="s">
        <v>267</v>
      </c>
      <c r="BX115" s="135" t="s">
        <v>84</v>
      </c>
      <c r="CL115" s="135" t="s">
        <v>19</v>
      </c>
    </row>
    <row r="116" s="4" customFormat="1" ht="16.5" customHeight="1">
      <c r="A116" s="136" t="s">
        <v>89</v>
      </c>
      <c r="B116" s="65"/>
      <c r="C116" s="126"/>
      <c r="D116" s="126"/>
      <c r="E116" s="127" t="s">
        <v>268</v>
      </c>
      <c r="F116" s="127"/>
      <c r="G116" s="127"/>
      <c r="H116" s="127"/>
      <c r="I116" s="127"/>
      <c r="J116" s="126"/>
      <c r="K116" s="127" t="s">
        <v>269</v>
      </c>
      <c r="L116" s="127"/>
      <c r="M116" s="127"/>
      <c r="N116" s="127"/>
      <c r="O116" s="127"/>
      <c r="P116" s="127"/>
      <c r="Q116" s="127"/>
      <c r="R116" s="127"/>
      <c r="S116" s="127"/>
      <c r="T116" s="127"/>
      <c r="U116" s="127"/>
      <c r="V116" s="127"/>
      <c r="W116" s="127"/>
      <c r="X116" s="127"/>
      <c r="Y116" s="127"/>
      <c r="Z116" s="127"/>
      <c r="AA116" s="127"/>
      <c r="AB116" s="127"/>
      <c r="AC116" s="127"/>
      <c r="AD116" s="127"/>
      <c r="AE116" s="127"/>
      <c r="AF116" s="127"/>
      <c r="AG116" s="129">
        <f>'104.11 - IO.04.11 - Distr...'!J32</f>
        <v>0</v>
      </c>
      <c r="AH116" s="126"/>
      <c r="AI116" s="126"/>
      <c r="AJ116" s="126"/>
      <c r="AK116" s="126"/>
      <c r="AL116" s="126"/>
      <c r="AM116" s="126"/>
      <c r="AN116" s="129">
        <f>SUM(AG116,AT116)</f>
        <v>0</v>
      </c>
      <c r="AO116" s="126"/>
      <c r="AP116" s="126"/>
      <c r="AQ116" s="130" t="s">
        <v>87</v>
      </c>
      <c r="AR116" s="67"/>
      <c r="AS116" s="131">
        <v>0</v>
      </c>
      <c r="AT116" s="132">
        <f>ROUND(SUM(AV116:AW116),2)</f>
        <v>0</v>
      </c>
      <c r="AU116" s="133">
        <f>'104.11 - IO.04.11 - Distr...'!P87</f>
        <v>0</v>
      </c>
      <c r="AV116" s="132">
        <f>'104.11 - IO.04.11 - Distr...'!J35</f>
        <v>0</v>
      </c>
      <c r="AW116" s="132">
        <f>'104.11 - IO.04.11 - Distr...'!J36</f>
        <v>0</v>
      </c>
      <c r="AX116" s="132">
        <f>'104.11 - IO.04.11 - Distr...'!J37</f>
        <v>0</v>
      </c>
      <c r="AY116" s="132">
        <f>'104.11 - IO.04.11 - Distr...'!J38</f>
        <v>0</v>
      </c>
      <c r="AZ116" s="132">
        <f>'104.11 - IO.04.11 - Distr...'!F35</f>
        <v>0</v>
      </c>
      <c r="BA116" s="132">
        <f>'104.11 - IO.04.11 - Distr...'!F36</f>
        <v>0</v>
      </c>
      <c r="BB116" s="132">
        <f>'104.11 - IO.04.11 - Distr...'!F37</f>
        <v>0</v>
      </c>
      <c r="BC116" s="132">
        <f>'104.11 - IO.04.11 - Distr...'!F38</f>
        <v>0</v>
      </c>
      <c r="BD116" s="134">
        <f>'104.11 - IO.04.11 - Distr...'!F39</f>
        <v>0</v>
      </c>
      <c r="BE116" s="4"/>
      <c r="BT116" s="135" t="s">
        <v>85</v>
      </c>
      <c r="BV116" s="135" t="s">
        <v>78</v>
      </c>
      <c r="BW116" s="135" t="s">
        <v>270</v>
      </c>
      <c r="BX116" s="135" t="s">
        <v>84</v>
      </c>
      <c r="CL116" s="135" t="s">
        <v>19</v>
      </c>
    </row>
    <row r="117" s="4" customFormat="1" ht="16.5" customHeight="1">
      <c r="A117" s="136" t="s">
        <v>89</v>
      </c>
      <c r="B117" s="65"/>
      <c r="C117" s="126"/>
      <c r="D117" s="126"/>
      <c r="E117" s="127" t="s">
        <v>271</v>
      </c>
      <c r="F117" s="127"/>
      <c r="G117" s="127"/>
      <c r="H117" s="127"/>
      <c r="I117" s="127"/>
      <c r="J117" s="126"/>
      <c r="K117" s="127" t="s">
        <v>272</v>
      </c>
      <c r="L117" s="127"/>
      <c r="M117" s="127"/>
      <c r="N117" s="127"/>
      <c r="O117" s="127"/>
      <c r="P117" s="127"/>
      <c r="Q117" s="127"/>
      <c r="R117" s="127"/>
      <c r="S117" s="127"/>
      <c r="T117" s="127"/>
      <c r="U117" s="127"/>
      <c r="V117" s="127"/>
      <c r="W117" s="127"/>
      <c r="X117" s="127"/>
      <c r="Y117" s="127"/>
      <c r="Z117" s="127"/>
      <c r="AA117" s="127"/>
      <c r="AB117" s="127"/>
      <c r="AC117" s="127"/>
      <c r="AD117" s="127"/>
      <c r="AE117" s="127"/>
      <c r="AF117" s="127"/>
      <c r="AG117" s="129">
        <f>'104.20 - IO.04.20 - Přípo...'!J32</f>
        <v>0</v>
      </c>
      <c r="AH117" s="126"/>
      <c r="AI117" s="126"/>
      <c r="AJ117" s="126"/>
      <c r="AK117" s="126"/>
      <c r="AL117" s="126"/>
      <c r="AM117" s="126"/>
      <c r="AN117" s="129">
        <f>SUM(AG117,AT117)</f>
        <v>0</v>
      </c>
      <c r="AO117" s="126"/>
      <c r="AP117" s="126"/>
      <c r="AQ117" s="130" t="s">
        <v>87</v>
      </c>
      <c r="AR117" s="67"/>
      <c r="AS117" s="131">
        <v>0</v>
      </c>
      <c r="AT117" s="132">
        <f>ROUND(SUM(AV117:AW117),2)</f>
        <v>0</v>
      </c>
      <c r="AU117" s="133">
        <f>'104.20 - IO.04.20 - Přípo...'!P91</f>
        <v>0</v>
      </c>
      <c r="AV117" s="132">
        <f>'104.20 - IO.04.20 - Přípo...'!J35</f>
        <v>0</v>
      </c>
      <c r="AW117" s="132">
        <f>'104.20 - IO.04.20 - Přípo...'!J36</f>
        <v>0</v>
      </c>
      <c r="AX117" s="132">
        <f>'104.20 - IO.04.20 - Přípo...'!J37</f>
        <v>0</v>
      </c>
      <c r="AY117" s="132">
        <f>'104.20 - IO.04.20 - Přípo...'!J38</f>
        <v>0</v>
      </c>
      <c r="AZ117" s="132">
        <f>'104.20 - IO.04.20 - Přípo...'!F35</f>
        <v>0</v>
      </c>
      <c r="BA117" s="132">
        <f>'104.20 - IO.04.20 - Přípo...'!F36</f>
        <v>0</v>
      </c>
      <c r="BB117" s="132">
        <f>'104.20 - IO.04.20 - Přípo...'!F37</f>
        <v>0</v>
      </c>
      <c r="BC117" s="132">
        <f>'104.20 - IO.04.20 - Přípo...'!F38</f>
        <v>0</v>
      </c>
      <c r="BD117" s="134">
        <f>'104.20 - IO.04.20 - Přípo...'!F39</f>
        <v>0</v>
      </c>
      <c r="BE117" s="4"/>
      <c r="BT117" s="135" t="s">
        <v>85</v>
      </c>
      <c r="BV117" s="135" t="s">
        <v>78</v>
      </c>
      <c r="BW117" s="135" t="s">
        <v>273</v>
      </c>
      <c r="BX117" s="135" t="s">
        <v>84</v>
      </c>
      <c r="CL117" s="135" t="s">
        <v>19</v>
      </c>
    </row>
    <row r="118" s="4" customFormat="1" ht="16.5" customHeight="1">
      <c r="A118" s="136" t="s">
        <v>89</v>
      </c>
      <c r="B118" s="65"/>
      <c r="C118" s="126"/>
      <c r="D118" s="126"/>
      <c r="E118" s="127" t="s">
        <v>274</v>
      </c>
      <c r="F118" s="127"/>
      <c r="G118" s="127"/>
      <c r="H118" s="127"/>
      <c r="I118" s="127"/>
      <c r="J118" s="126"/>
      <c r="K118" s="127" t="s">
        <v>275</v>
      </c>
      <c r="L118" s="127"/>
      <c r="M118" s="127"/>
      <c r="N118" s="127"/>
      <c r="O118" s="127"/>
      <c r="P118" s="127"/>
      <c r="Q118" s="127"/>
      <c r="R118" s="127"/>
      <c r="S118" s="127"/>
      <c r="T118" s="127"/>
      <c r="U118" s="127"/>
      <c r="V118" s="127"/>
      <c r="W118" s="127"/>
      <c r="X118" s="127"/>
      <c r="Y118" s="127"/>
      <c r="Z118" s="127"/>
      <c r="AA118" s="127"/>
      <c r="AB118" s="127"/>
      <c r="AC118" s="127"/>
      <c r="AD118" s="127"/>
      <c r="AE118" s="127"/>
      <c r="AF118" s="127"/>
      <c r="AG118" s="129">
        <f>'104.21 - IO.04.21 - Provi...'!J32</f>
        <v>0</v>
      </c>
      <c r="AH118" s="126"/>
      <c r="AI118" s="126"/>
      <c r="AJ118" s="126"/>
      <c r="AK118" s="126"/>
      <c r="AL118" s="126"/>
      <c r="AM118" s="126"/>
      <c r="AN118" s="129">
        <f>SUM(AG118,AT118)</f>
        <v>0</v>
      </c>
      <c r="AO118" s="126"/>
      <c r="AP118" s="126"/>
      <c r="AQ118" s="130" t="s">
        <v>87</v>
      </c>
      <c r="AR118" s="67"/>
      <c r="AS118" s="131">
        <v>0</v>
      </c>
      <c r="AT118" s="132">
        <f>ROUND(SUM(AV118:AW118),2)</f>
        <v>0</v>
      </c>
      <c r="AU118" s="133">
        <f>'104.21 - IO.04.21 - Provi...'!P92</f>
        <v>0</v>
      </c>
      <c r="AV118" s="132">
        <f>'104.21 - IO.04.21 - Provi...'!J35</f>
        <v>0</v>
      </c>
      <c r="AW118" s="132">
        <f>'104.21 - IO.04.21 - Provi...'!J36</f>
        <v>0</v>
      </c>
      <c r="AX118" s="132">
        <f>'104.21 - IO.04.21 - Provi...'!J37</f>
        <v>0</v>
      </c>
      <c r="AY118" s="132">
        <f>'104.21 - IO.04.21 - Provi...'!J38</f>
        <v>0</v>
      </c>
      <c r="AZ118" s="132">
        <f>'104.21 - IO.04.21 - Provi...'!F35</f>
        <v>0</v>
      </c>
      <c r="BA118" s="132">
        <f>'104.21 - IO.04.21 - Provi...'!F36</f>
        <v>0</v>
      </c>
      <c r="BB118" s="132">
        <f>'104.21 - IO.04.21 - Provi...'!F37</f>
        <v>0</v>
      </c>
      <c r="BC118" s="132">
        <f>'104.21 - IO.04.21 - Provi...'!F38</f>
        <v>0</v>
      </c>
      <c r="BD118" s="134">
        <f>'104.21 - IO.04.21 - Provi...'!F39</f>
        <v>0</v>
      </c>
      <c r="BE118" s="4"/>
      <c r="BT118" s="135" t="s">
        <v>85</v>
      </c>
      <c r="BV118" s="135" t="s">
        <v>78</v>
      </c>
      <c r="BW118" s="135" t="s">
        <v>276</v>
      </c>
      <c r="BX118" s="135" t="s">
        <v>84</v>
      </c>
      <c r="CL118" s="135" t="s">
        <v>19</v>
      </c>
    </row>
    <row r="119" s="4" customFormat="1" ht="23.25" customHeight="1">
      <c r="A119" s="136" t="s">
        <v>89</v>
      </c>
      <c r="B119" s="65"/>
      <c r="C119" s="126"/>
      <c r="D119" s="126"/>
      <c r="E119" s="127" t="s">
        <v>277</v>
      </c>
      <c r="F119" s="127"/>
      <c r="G119" s="127"/>
      <c r="H119" s="127"/>
      <c r="I119" s="127"/>
      <c r="J119" s="126"/>
      <c r="K119" s="127" t="s">
        <v>278</v>
      </c>
      <c r="L119" s="127"/>
      <c r="M119" s="127"/>
      <c r="N119" s="127"/>
      <c r="O119" s="127"/>
      <c r="P119" s="127"/>
      <c r="Q119" s="127"/>
      <c r="R119" s="127"/>
      <c r="S119" s="127"/>
      <c r="T119" s="127"/>
      <c r="U119" s="127"/>
      <c r="V119" s="127"/>
      <c r="W119" s="127"/>
      <c r="X119" s="127"/>
      <c r="Y119" s="127"/>
      <c r="Z119" s="127"/>
      <c r="AA119" s="127"/>
      <c r="AB119" s="127"/>
      <c r="AC119" s="127"/>
      <c r="AD119" s="127"/>
      <c r="AE119" s="127"/>
      <c r="AF119" s="127"/>
      <c r="AG119" s="129">
        <f>'104.30 - IO.04.30 - Venko...'!J32</f>
        <v>0</v>
      </c>
      <c r="AH119" s="126"/>
      <c r="AI119" s="126"/>
      <c r="AJ119" s="126"/>
      <c r="AK119" s="126"/>
      <c r="AL119" s="126"/>
      <c r="AM119" s="126"/>
      <c r="AN119" s="129">
        <f>SUM(AG119,AT119)</f>
        <v>0</v>
      </c>
      <c r="AO119" s="126"/>
      <c r="AP119" s="126"/>
      <c r="AQ119" s="130" t="s">
        <v>87</v>
      </c>
      <c r="AR119" s="67"/>
      <c r="AS119" s="131">
        <v>0</v>
      </c>
      <c r="AT119" s="132">
        <f>ROUND(SUM(AV119:AW119),2)</f>
        <v>0</v>
      </c>
      <c r="AU119" s="133">
        <f>'104.30 - IO.04.30 - Venko...'!P93</f>
        <v>0</v>
      </c>
      <c r="AV119" s="132">
        <f>'104.30 - IO.04.30 - Venko...'!J35</f>
        <v>0</v>
      </c>
      <c r="AW119" s="132">
        <f>'104.30 - IO.04.30 - Venko...'!J36</f>
        <v>0</v>
      </c>
      <c r="AX119" s="132">
        <f>'104.30 - IO.04.30 - Venko...'!J37</f>
        <v>0</v>
      </c>
      <c r="AY119" s="132">
        <f>'104.30 - IO.04.30 - Venko...'!J38</f>
        <v>0</v>
      </c>
      <c r="AZ119" s="132">
        <f>'104.30 - IO.04.30 - Venko...'!F35</f>
        <v>0</v>
      </c>
      <c r="BA119" s="132">
        <f>'104.30 - IO.04.30 - Venko...'!F36</f>
        <v>0</v>
      </c>
      <c r="BB119" s="132">
        <f>'104.30 - IO.04.30 - Venko...'!F37</f>
        <v>0</v>
      </c>
      <c r="BC119" s="132">
        <f>'104.30 - IO.04.30 - Venko...'!F38</f>
        <v>0</v>
      </c>
      <c r="BD119" s="134">
        <f>'104.30 - IO.04.30 - Venko...'!F39</f>
        <v>0</v>
      </c>
      <c r="BE119" s="4"/>
      <c r="BT119" s="135" t="s">
        <v>85</v>
      </c>
      <c r="BV119" s="135" t="s">
        <v>78</v>
      </c>
      <c r="BW119" s="135" t="s">
        <v>279</v>
      </c>
      <c r="BX119" s="135" t="s">
        <v>84</v>
      </c>
      <c r="CL119" s="135" t="s">
        <v>19</v>
      </c>
    </row>
    <row r="120" s="4" customFormat="1" ht="16.5" customHeight="1">
      <c r="A120" s="136" t="s">
        <v>89</v>
      </c>
      <c r="B120" s="65"/>
      <c r="C120" s="126"/>
      <c r="D120" s="126"/>
      <c r="E120" s="127" t="s">
        <v>280</v>
      </c>
      <c r="F120" s="127"/>
      <c r="G120" s="127"/>
      <c r="H120" s="127"/>
      <c r="I120" s="127"/>
      <c r="J120" s="126"/>
      <c r="K120" s="127" t="s">
        <v>281</v>
      </c>
      <c r="L120" s="127"/>
      <c r="M120" s="127"/>
      <c r="N120" s="127"/>
      <c r="O120" s="127"/>
      <c r="P120" s="127"/>
      <c r="Q120" s="127"/>
      <c r="R120" s="127"/>
      <c r="S120" s="127"/>
      <c r="T120" s="127"/>
      <c r="U120" s="127"/>
      <c r="V120" s="127"/>
      <c r="W120" s="127"/>
      <c r="X120" s="127"/>
      <c r="Y120" s="127"/>
      <c r="Z120" s="127"/>
      <c r="AA120" s="127"/>
      <c r="AB120" s="127"/>
      <c r="AC120" s="127"/>
      <c r="AD120" s="127"/>
      <c r="AE120" s="127"/>
      <c r="AF120" s="127"/>
      <c r="AG120" s="129">
        <f>'104.40 - IO.04.40 - Veřej...'!J32</f>
        <v>0</v>
      </c>
      <c r="AH120" s="126"/>
      <c r="AI120" s="126"/>
      <c r="AJ120" s="126"/>
      <c r="AK120" s="126"/>
      <c r="AL120" s="126"/>
      <c r="AM120" s="126"/>
      <c r="AN120" s="129">
        <f>SUM(AG120,AT120)</f>
        <v>0</v>
      </c>
      <c r="AO120" s="126"/>
      <c r="AP120" s="126"/>
      <c r="AQ120" s="130" t="s">
        <v>87</v>
      </c>
      <c r="AR120" s="67"/>
      <c r="AS120" s="131">
        <v>0</v>
      </c>
      <c r="AT120" s="132">
        <f>ROUND(SUM(AV120:AW120),2)</f>
        <v>0</v>
      </c>
      <c r="AU120" s="133">
        <f>'104.40 - IO.04.40 - Veřej...'!P94</f>
        <v>0</v>
      </c>
      <c r="AV120" s="132">
        <f>'104.40 - IO.04.40 - Veřej...'!J35</f>
        <v>0</v>
      </c>
      <c r="AW120" s="132">
        <f>'104.40 - IO.04.40 - Veřej...'!J36</f>
        <v>0</v>
      </c>
      <c r="AX120" s="132">
        <f>'104.40 - IO.04.40 - Veřej...'!J37</f>
        <v>0</v>
      </c>
      <c r="AY120" s="132">
        <f>'104.40 - IO.04.40 - Veřej...'!J38</f>
        <v>0</v>
      </c>
      <c r="AZ120" s="132">
        <f>'104.40 - IO.04.40 - Veřej...'!F35</f>
        <v>0</v>
      </c>
      <c r="BA120" s="132">
        <f>'104.40 - IO.04.40 - Veřej...'!F36</f>
        <v>0</v>
      </c>
      <c r="BB120" s="132">
        <f>'104.40 - IO.04.40 - Veřej...'!F37</f>
        <v>0</v>
      </c>
      <c r="BC120" s="132">
        <f>'104.40 - IO.04.40 - Veřej...'!F38</f>
        <v>0</v>
      </c>
      <c r="BD120" s="134">
        <f>'104.40 - IO.04.40 - Veřej...'!F39</f>
        <v>0</v>
      </c>
      <c r="BE120" s="4"/>
      <c r="BT120" s="135" t="s">
        <v>85</v>
      </c>
      <c r="BV120" s="135" t="s">
        <v>78</v>
      </c>
      <c r="BW120" s="135" t="s">
        <v>282</v>
      </c>
      <c r="BX120" s="135" t="s">
        <v>84</v>
      </c>
      <c r="CL120" s="135" t="s">
        <v>19</v>
      </c>
    </row>
    <row r="121" s="4" customFormat="1" ht="23.25" customHeight="1">
      <c r="A121" s="136" t="s">
        <v>89</v>
      </c>
      <c r="B121" s="65"/>
      <c r="C121" s="126"/>
      <c r="D121" s="126"/>
      <c r="E121" s="127" t="s">
        <v>283</v>
      </c>
      <c r="F121" s="127"/>
      <c r="G121" s="127"/>
      <c r="H121" s="127"/>
      <c r="I121" s="127"/>
      <c r="J121" s="126"/>
      <c r="K121" s="127" t="s">
        <v>284</v>
      </c>
      <c r="L121" s="127"/>
      <c r="M121" s="127"/>
      <c r="N121" s="127"/>
      <c r="O121" s="127"/>
      <c r="P121" s="127"/>
      <c r="Q121" s="127"/>
      <c r="R121" s="127"/>
      <c r="S121" s="127"/>
      <c r="T121" s="127"/>
      <c r="U121" s="127"/>
      <c r="V121" s="127"/>
      <c r="W121" s="127"/>
      <c r="X121" s="127"/>
      <c r="Y121" s="127"/>
      <c r="Z121" s="127"/>
      <c r="AA121" s="127"/>
      <c r="AB121" s="127"/>
      <c r="AC121" s="127"/>
      <c r="AD121" s="127"/>
      <c r="AE121" s="127"/>
      <c r="AF121" s="127"/>
      <c r="AG121" s="129">
        <f>'104.51 - IO.04.51 Přeložk...'!J32</f>
        <v>0</v>
      </c>
      <c r="AH121" s="126"/>
      <c r="AI121" s="126"/>
      <c r="AJ121" s="126"/>
      <c r="AK121" s="126"/>
      <c r="AL121" s="126"/>
      <c r="AM121" s="126"/>
      <c r="AN121" s="129">
        <f>SUM(AG121,AT121)</f>
        <v>0</v>
      </c>
      <c r="AO121" s="126"/>
      <c r="AP121" s="126"/>
      <c r="AQ121" s="130" t="s">
        <v>87</v>
      </c>
      <c r="AR121" s="67"/>
      <c r="AS121" s="131">
        <v>0</v>
      </c>
      <c r="AT121" s="132">
        <f>ROUND(SUM(AV121:AW121),2)</f>
        <v>0</v>
      </c>
      <c r="AU121" s="133">
        <f>'104.51 - IO.04.51 Přeložk...'!P93</f>
        <v>0</v>
      </c>
      <c r="AV121" s="132">
        <f>'104.51 - IO.04.51 Přeložk...'!J35</f>
        <v>0</v>
      </c>
      <c r="AW121" s="132">
        <f>'104.51 - IO.04.51 Přeložk...'!J36</f>
        <v>0</v>
      </c>
      <c r="AX121" s="132">
        <f>'104.51 - IO.04.51 Přeložk...'!J37</f>
        <v>0</v>
      </c>
      <c r="AY121" s="132">
        <f>'104.51 - IO.04.51 Přeložk...'!J38</f>
        <v>0</v>
      </c>
      <c r="AZ121" s="132">
        <f>'104.51 - IO.04.51 Přeložk...'!F35</f>
        <v>0</v>
      </c>
      <c r="BA121" s="132">
        <f>'104.51 - IO.04.51 Přeložk...'!F36</f>
        <v>0</v>
      </c>
      <c r="BB121" s="132">
        <f>'104.51 - IO.04.51 Přeložk...'!F37</f>
        <v>0</v>
      </c>
      <c r="BC121" s="132">
        <f>'104.51 - IO.04.51 Přeložk...'!F38</f>
        <v>0</v>
      </c>
      <c r="BD121" s="134">
        <f>'104.51 - IO.04.51 Přeložk...'!F39</f>
        <v>0</v>
      </c>
      <c r="BE121" s="4"/>
      <c r="BT121" s="135" t="s">
        <v>85</v>
      </c>
      <c r="BV121" s="135" t="s">
        <v>78</v>
      </c>
      <c r="BW121" s="135" t="s">
        <v>285</v>
      </c>
      <c r="BX121" s="135" t="s">
        <v>84</v>
      </c>
      <c r="CL121" s="135" t="s">
        <v>19</v>
      </c>
    </row>
    <row r="122" s="4" customFormat="1" ht="16.5" customHeight="1">
      <c r="A122" s="4"/>
      <c r="B122" s="65"/>
      <c r="C122" s="126"/>
      <c r="D122" s="126"/>
      <c r="E122" s="127" t="s">
        <v>286</v>
      </c>
      <c r="F122" s="127"/>
      <c r="G122" s="127"/>
      <c r="H122" s="127"/>
      <c r="I122" s="127"/>
      <c r="J122" s="126"/>
      <c r="K122" s="127" t="s">
        <v>287</v>
      </c>
      <c r="L122" s="127"/>
      <c r="M122" s="127"/>
      <c r="N122" s="127"/>
      <c r="O122" s="127"/>
      <c r="P122" s="127"/>
      <c r="Q122" s="127"/>
      <c r="R122" s="127"/>
      <c r="S122" s="127"/>
      <c r="T122" s="127"/>
      <c r="U122" s="127"/>
      <c r="V122" s="127"/>
      <c r="W122" s="127"/>
      <c r="X122" s="127"/>
      <c r="Y122" s="127"/>
      <c r="Z122" s="127"/>
      <c r="AA122" s="127"/>
      <c r="AB122" s="127"/>
      <c r="AC122" s="127"/>
      <c r="AD122" s="127"/>
      <c r="AE122" s="127"/>
      <c r="AF122" s="127"/>
      <c r="AG122" s="128">
        <f>ROUND(SUM(AG123:AG126),2)</f>
        <v>0</v>
      </c>
      <c r="AH122" s="126"/>
      <c r="AI122" s="126"/>
      <c r="AJ122" s="126"/>
      <c r="AK122" s="126"/>
      <c r="AL122" s="126"/>
      <c r="AM122" s="126"/>
      <c r="AN122" s="129">
        <f>SUM(AG122,AT122)</f>
        <v>0</v>
      </c>
      <c r="AO122" s="126"/>
      <c r="AP122" s="126"/>
      <c r="AQ122" s="130" t="s">
        <v>87</v>
      </c>
      <c r="AR122" s="67"/>
      <c r="AS122" s="131">
        <f>ROUND(SUM(AS123:AS126),2)</f>
        <v>0</v>
      </c>
      <c r="AT122" s="132">
        <f>ROUND(SUM(AV122:AW122),2)</f>
        <v>0</v>
      </c>
      <c r="AU122" s="133">
        <f>ROUND(SUM(AU123:AU126),5)</f>
        <v>0</v>
      </c>
      <c r="AV122" s="132">
        <f>ROUND(AZ122*L29,2)</f>
        <v>0</v>
      </c>
      <c r="AW122" s="132">
        <f>ROUND(BA122*L30,2)</f>
        <v>0</v>
      </c>
      <c r="AX122" s="132">
        <f>ROUND(BB122*L29,2)</f>
        <v>0</v>
      </c>
      <c r="AY122" s="132">
        <f>ROUND(BC122*L30,2)</f>
        <v>0</v>
      </c>
      <c r="AZ122" s="132">
        <f>ROUND(SUM(AZ123:AZ126),2)</f>
        <v>0</v>
      </c>
      <c r="BA122" s="132">
        <f>ROUND(SUM(BA123:BA126),2)</f>
        <v>0</v>
      </c>
      <c r="BB122" s="132">
        <f>ROUND(SUM(BB123:BB126),2)</f>
        <v>0</v>
      </c>
      <c r="BC122" s="132">
        <f>ROUND(SUM(BC123:BC126),2)</f>
        <v>0</v>
      </c>
      <c r="BD122" s="134">
        <f>ROUND(SUM(BD123:BD126),2)</f>
        <v>0</v>
      </c>
      <c r="BE122" s="4"/>
      <c r="BS122" s="135" t="s">
        <v>75</v>
      </c>
      <c r="BT122" s="135" t="s">
        <v>85</v>
      </c>
      <c r="BU122" s="135" t="s">
        <v>77</v>
      </c>
      <c r="BV122" s="135" t="s">
        <v>78</v>
      </c>
      <c r="BW122" s="135" t="s">
        <v>288</v>
      </c>
      <c r="BX122" s="135" t="s">
        <v>84</v>
      </c>
      <c r="CL122" s="135" t="s">
        <v>19</v>
      </c>
    </row>
    <row r="123" s="4" customFormat="1" ht="16.5" customHeight="1">
      <c r="A123" s="136" t="s">
        <v>89</v>
      </c>
      <c r="B123" s="65"/>
      <c r="C123" s="126"/>
      <c r="D123" s="126"/>
      <c r="E123" s="126"/>
      <c r="F123" s="127" t="s">
        <v>289</v>
      </c>
      <c r="G123" s="127"/>
      <c r="H123" s="127"/>
      <c r="I123" s="127"/>
      <c r="J123" s="127"/>
      <c r="K123" s="126"/>
      <c r="L123" s="127" t="s">
        <v>125</v>
      </c>
      <c r="M123" s="127"/>
      <c r="N123" s="127"/>
      <c r="O123" s="127"/>
      <c r="P123" s="127"/>
      <c r="Q123" s="127"/>
      <c r="R123" s="127"/>
      <c r="S123" s="127"/>
      <c r="T123" s="127"/>
      <c r="U123" s="127"/>
      <c r="V123" s="127"/>
      <c r="W123" s="127"/>
      <c r="X123" s="127"/>
      <c r="Y123" s="127"/>
      <c r="Z123" s="127"/>
      <c r="AA123" s="127"/>
      <c r="AB123" s="127"/>
      <c r="AC123" s="127"/>
      <c r="AD123" s="127"/>
      <c r="AE123" s="127"/>
      <c r="AF123" s="127"/>
      <c r="AG123" s="129">
        <f>'05.10.01 - Strukturovaná ...'!J34</f>
        <v>0</v>
      </c>
      <c r="AH123" s="126"/>
      <c r="AI123" s="126"/>
      <c r="AJ123" s="126"/>
      <c r="AK123" s="126"/>
      <c r="AL123" s="126"/>
      <c r="AM123" s="126"/>
      <c r="AN123" s="129">
        <f>SUM(AG123,AT123)</f>
        <v>0</v>
      </c>
      <c r="AO123" s="126"/>
      <c r="AP123" s="126"/>
      <c r="AQ123" s="130" t="s">
        <v>87</v>
      </c>
      <c r="AR123" s="67"/>
      <c r="AS123" s="131">
        <v>0</v>
      </c>
      <c r="AT123" s="132">
        <f>ROUND(SUM(AV123:AW123),2)</f>
        <v>0</v>
      </c>
      <c r="AU123" s="133">
        <f>'05.10.01 - Strukturovaná ...'!P95</f>
        <v>0</v>
      </c>
      <c r="AV123" s="132">
        <f>'05.10.01 - Strukturovaná ...'!J37</f>
        <v>0</v>
      </c>
      <c r="AW123" s="132">
        <f>'05.10.01 - Strukturovaná ...'!J38</f>
        <v>0</v>
      </c>
      <c r="AX123" s="132">
        <f>'05.10.01 - Strukturovaná ...'!J39</f>
        <v>0</v>
      </c>
      <c r="AY123" s="132">
        <f>'05.10.01 - Strukturovaná ...'!J40</f>
        <v>0</v>
      </c>
      <c r="AZ123" s="132">
        <f>'05.10.01 - Strukturovaná ...'!F37</f>
        <v>0</v>
      </c>
      <c r="BA123" s="132">
        <f>'05.10.01 - Strukturovaná ...'!F38</f>
        <v>0</v>
      </c>
      <c r="BB123" s="132">
        <f>'05.10.01 - Strukturovaná ...'!F39</f>
        <v>0</v>
      </c>
      <c r="BC123" s="132">
        <f>'05.10.01 - Strukturovaná ...'!F40</f>
        <v>0</v>
      </c>
      <c r="BD123" s="134">
        <f>'05.10.01 - Strukturovaná ...'!F41</f>
        <v>0</v>
      </c>
      <c r="BE123" s="4"/>
      <c r="BT123" s="135" t="s">
        <v>92</v>
      </c>
      <c r="BV123" s="135" t="s">
        <v>78</v>
      </c>
      <c r="BW123" s="135" t="s">
        <v>290</v>
      </c>
      <c r="BX123" s="135" t="s">
        <v>288</v>
      </c>
      <c r="CL123" s="135" t="s">
        <v>19</v>
      </c>
    </row>
    <row r="124" s="4" customFormat="1" ht="16.5" customHeight="1">
      <c r="A124" s="136" t="s">
        <v>89</v>
      </c>
      <c r="B124" s="65"/>
      <c r="C124" s="126"/>
      <c r="D124" s="126"/>
      <c r="E124" s="126"/>
      <c r="F124" s="127" t="s">
        <v>291</v>
      </c>
      <c r="G124" s="127"/>
      <c r="H124" s="127"/>
      <c r="I124" s="127"/>
      <c r="J124" s="127"/>
      <c r="K124" s="126"/>
      <c r="L124" s="127" t="s">
        <v>129</v>
      </c>
      <c r="M124" s="127"/>
      <c r="N124" s="127"/>
      <c r="O124" s="127"/>
      <c r="P124" s="127"/>
      <c r="Q124" s="127"/>
      <c r="R124" s="127"/>
      <c r="S124" s="127"/>
      <c r="T124" s="127"/>
      <c r="U124" s="127"/>
      <c r="V124" s="127"/>
      <c r="W124" s="127"/>
      <c r="X124" s="127"/>
      <c r="Y124" s="127"/>
      <c r="Z124" s="127"/>
      <c r="AA124" s="127"/>
      <c r="AB124" s="127"/>
      <c r="AC124" s="127"/>
      <c r="AD124" s="127"/>
      <c r="AE124" s="127"/>
      <c r="AF124" s="127"/>
      <c r="AG124" s="129">
        <f>'05.10.2 - CCTV'!J34</f>
        <v>0</v>
      </c>
      <c r="AH124" s="126"/>
      <c r="AI124" s="126"/>
      <c r="AJ124" s="126"/>
      <c r="AK124" s="126"/>
      <c r="AL124" s="126"/>
      <c r="AM124" s="126"/>
      <c r="AN124" s="129">
        <f>SUM(AG124,AT124)</f>
        <v>0</v>
      </c>
      <c r="AO124" s="126"/>
      <c r="AP124" s="126"/>
      <c r="AQ124" s="130" t="s">
        <v>87</v>
      </c>
      <c r="AR124" s="67"/>
      <c r="AS124" s="131">
        <v>0</v>
      </c>
      <c r="AT124" s="132">
        <f>ROUND(SUM(AV124:AW124),2)</f>
        <v>0</v>
      </c>
      <c r="AU124" s="133">
        <f>'05.10.2 - CCTV'!P97</f>
        <v>0</v>
      </c>
      <c r="AV124" s="132">
        <f>'05.10.2 - CCTV'!J37</f>
        <v>0</v>
      </c>
      <c r="AW124" s="132">
        <f>'05.10.2 - CCTV'!J38</f>
        <v>0</v>
      </c>
      <c r="AX124" s="132">
        <f>'05.10.2 - CCTV'!J39</f>
        <v>0</v>
      </c>
      <c r="AY124" s="132">
        <f>'05.10.2 - CCTV'!J40</f>
        <v>0</v>
      </c>
      <c r="AZ124" s="132">
        <f>'05.10.2 - CCTV'!F37</f>
        <v>0</v>
      </c>
      <c r="BA124" s="132">
        <f>'05.10.2 - CCTV'!F38</f>
        <v>0</v>
      </c>
      <c r="BB124" s="132">
        <f>'05.10.2 - CCTV'!F39</f>
        <v>0</v>
      </c>
      <c r="BC124" s="132">
        <f>'05.10.2 - CCTV'!F40</f>
        <v>0</v>
      </c>
      <c r="BD124" s="134">
        <f>'05.10.2 - CCTV'!F41</f>
        <v>0</v>
      </c>
      <c r="BE124" s="4"/>
      <c r="BT124" s="135" t="s">
        <v>92</v>
      </c>
      <c r="BV124" s="135" t="s">
        <v>78</v>
      </c>
      <c r="BW124" s="135" t="s">
        <v>292</v>
      </c>
      <c r="BX124" s="135" t="s">
        <v>288</v>
      </c>
      <c r="CL124" s="135" t="s">
        <v>19</v>
      </c>
    </row>
    <row r="125" s="4" customFormat="1" ht="16.5" customHeight="1">
      <c r="A125" s="136" t="s">
        <v>89</v>
      </c>
      <c r="B125" s="65"/>
      <c r="C125" s="126"/>
      <c r="D125" s="126"/>
      <c r="E125" s="126"/>
      <c r="F125" s="127" t="s">
        <v>293</v>
      </c>
      <c r="G125" s="127"/>
      <c r="H125" s="127"/>
      <c r="I125" s="127"/>
      <c r="J125" s="127"/>
      <c r="K125" s="126"/>
      <c r="L125" s="127" t="s">
        <v>294</v>
      </c>
      <c r="M125" s="127"/>
      <c r="N125" s="127"/>
      <c r="O125" s="127"/>
      <c r="P125" s="127"/>
      <c r="Q125" s="127"/>
      <c r="R125" s="127"/>
      <c r="S125" s="127"/>
      <c r="T125" s="127"/>
      <c r="U125" s="127"/>
      <c r="V125" s="127"/>
      <c r="W125" s="127"/>
      <c r="X125" s="127"/>
      <c r="Y125" s="127"/>
      <c r="Z125" s="127"/>
      <c r="AA125" s="127"/>
      <c r="AB125" s="127"/>
      <c r="AC125" s="127"/>
      <c r="AD125" s="127"/>
      <c r="AE125" s="127"/>
      <c r="AF125" s="127"/>
      <c r="AG125" s="129">
        <f>'05.10.3 - PZTS'!J34</f>
        <v>0</v>
      </c>
      <c r="AH125" s="126"/>
      <c r="AI125" s="126"/>
      <c r="AJ125" s="126"/>
      <c r="AK125" s="126"/>
      <c r="AL125" s="126"/>
      <c r="AM125" s="126"/>
      <c r="AN125" s="129">
        <f>SUM(AG125,AT125)</f>
        <v>0</v>
      </c>
      <c r="AO125" s="126"/>
      <c r="AP125" s="126"/>
      <c r="AQ125" s="130" t="s">
        <v>87</v>
      </c>
      <c r="AR125" s="67"/>
      <c r="AS125" s="131">
        <v>0</v>
      </c>
      <c r="AT125" s="132">
        <f>ROUND(SUM(AV125:AW125),2)</f>
        <v>0</v>
      </c>
      <c r="AU125" s="133">
        <f>'05.10.3 - PZTS'!P96</f>
        <v>0</v>
      </c>
      <c r="AV125" s="132">
        <f>'05.10.3 - PZTS'!J37</f>
        <v>0</v>
      </c>
      <c r="AW125" s="132">
        <f>'05.10.3 - PZTS'!J38</f>
        <v>0</v>
      </c>
      <c r="AX125" s="132">
        <f>'05.10.3 - PZTS'!J39</f>
        <v>0</v>
      </c>
      <c r="AY125" s="132">
        <f>'05.10.3 - PZTS'!J40</f>
        <v>0</v>
      </c>
      <c r="AZ125" s="132">
        <f>'05.10.3 - PZTS'!F37</f>
        <v>0</v>
      </c>
      <c r="BA125" s="132">
        <f>'05.10.3 - PZTS'!F38</f>
        <v>0</v>
      </c>
      <c r="BB125" s="132">
        <f>'05.10.3 - PZTS'!F39</f>
        <v>0</v>
      </c>
      <c r="BC125" s="132">
        <f>'05.10.3 - PZTS'!F40</f>
        <v>0</v>
      </c>
      <c r="BD125" s="134">
        <f>'05.10.3 - PZTS'!F41</f>
        <v>0</v>
      </c>
      <c r="BE125" s="4"/>
      <c r="BT125" s="135" t="s">
        <v>92</v>
      </c>
      <c r="BV125" s="135" t="s">
        <v>78</v>
      </c>
      <c r="BW125" s="135" t="s">
        <v>295</v>
      </c>
      <c r="BX125" s="135" t="s">
        <v>288</v>
      </c>
      <c r="CL125" s="135" t="s">
        <v>19</v>
      </c>
    </row>
    <row r="126" s="4" customFormat="1" ht="16.5" customHeight="1">
      <c r="A126" s="136" t="s">
        <v>89</v>
      </c>
      <c r="B126" s="65"/>
      <c r="C126" s="126"/>
      <c r="D126" s="126"/>
      <c r="E126" s="126"/>
      <c r="F126" s="127" t="s">
        <v>296</v>
      </c>
      <c r="G126" s="127"/>
      <c r="H126" s="127"/>
      <c r="I126" s="127"/>
      <c r="J126" s="127"/>
      <c r="K126" s="126"/>
      <c r="L126" s="127" t="s">
        <v>138</v>
      </c>
      <c r="M126" s="127"/>
      <c r="N126" s="127"/>
      <c r="O126" s="127"/>
      <c r="P126" s="127"/>
      <c r="Q126" s="127"/>
      <c r="R126" s="127"/>
      <c r="S126" s="127"/>
      <c r="T126" s="127"/>
      <c r="U126" s="127"/>
      <c r="V126" s="127"/>
      <c r="W126" s="127"/>
      <c r="X126" s="127"/>
      <c r="Y126" s="127"/>
      <c r="Z126" s="127"/>
      <c r="AA126" s="127"/>
      <c r="AB126" s="127"/>
      <c r="AC126" s="127"/>
      <c r="AD126" s="127"/>
      <c r="AE126" s="127"/>
      <c r="AF126" s="127"/>
      <c r="AG126" s="129">
        <f>'05.10.4 - TRASY'!J34</f>
        <v>0</v>
      </c>
      <c r="AH126" s="126"/>
      <c r="AI126" s="126"/>
      <c r="AJ126" s="126"/>
      <c r="AK126" s="126"/>
      <c r="AL126" s="126"/>
      <c r="AM126" s="126"/>
      <c r="AN126" s="129">
        <f>SUM(AG126,AT126)</f>
        <v>0</v>
      </c>
      <c r="AO126" s="126"/>
      <c r="AP126" s="126"/>
      <c r="AQ126" s="130" t="s">
        <v>87</v>
      </c>
      <c r="AR126" s="67"/>
      <c r="AS126" s="131">
        <v>0</v>
      </c>
      <c r="AT126" s="132">
        <f>ROUND(SUM(AV126:AW126),2)</f>
        <v>0</v>
      </c>
      <c r="AU126" s="133">
        <f>'05.10.4 - TRASY'!P94</f>
        <v>0</v>
      </c>
      <c r="AV126" s="132">
        <f>'05.10.4 - TRASY'!J37</f>
        <v>0</v>
      </c>
      <c r="AW126" s="132">
        <f>'05.10.4 - TRASY'!J38</f>
        <v>0</v>
      </c>
      <c r="AX126" s="132">
        <f>'05.10.4 - TRASY'!J39</f>
        <v>0</v>
      </c>
      <c r="AY126" s="132">
        <f>'05.10.4 - TRASY'!J40</f>
        <v>0</v>
      </c>
      <c r="AZ126" s="132">
        <f>'05.10.4 - TRASY'!F37</f>
        <v>0</v>
      </c>
      <c r="BA126" s="132">
        <f>'05.10.4 - TRASY'!F38</f>
        <v>0</v>
      </c>
      <c r="BB126" s="132">
        <f>'05.10.4 - TRASY'!F39</f>
        <v>0</v>
      </c>
      <c r="BC126" s="132">
        <f>'05.10.4 - TRASY'!F40</f>
        <v>0</v>
      </c>
      <c r="BD126" s="134">
        <f>'05.10.4 - TRASY'!F41</f>
        <v>0</v>
      </c>
      <c r="BE126" s="4"/>
      <c r="BT126" s="135" t="s">
        <v>92</v>
      </c>
      <c r="BV126" s="135" t="s">
        <v>78</v>
      </c>
      <c r="BW126" s="135" t="s">
        <v>297</v>
      </c>
      <c r="BX126" s="135" t="s">
        <v>288</v>
      </c>
      <c r="CL126" s="135" t="s">
        <v>19</v>
      </c>
    </row>
    <row r="127" s="4" customFormat="1" ht="16.5" customHeight="1">
      <c r="A127" s="136" t="s">
        <v>89</v>
      </c>
      <c r="B127" s="65"/>
      <c r="C127" s="126"/>
      <c r="D127" s="126"/>
      <c r="E127" s="127" t="s">
        <v>298</v>
      </c>
      <c r="F127" s="127"/>
      <c r="G127" s="127"/>
      <c r="H127" s="127"/>
      <c r="I127" s="127"/>
      <c r="J127" s="126"/>
      <c r="K127" s="127" t="s">
        <v>299</v>
      </c>
      <c r="L127" s="127"/>
      <c r="M127" s="127"/>
      <c r="N127" s="127"/>
      <c r="O127" s="127"/>
      <c r="P127" s="127"/>
      <c r="Q127" s="127"/>
      <c r="R127" s="127"/>
      <c r="S127" s="127"/>
      <c r="T127" s="127"/>
      <c r="U127" s="127"/>
      <c r="V127" s="127"/>
      <c r="W127" s="127"/>
      <c r="X127" s="127"/>
      <c r="Y127" s="127"/>
      <c r="Z127" s="127"/>
      <c r="AA127" s="127"/>
      <c r="AB127" s="127"/>
      <c r="AC127" s="127"/>
      <c r="AD127" s="127"/>
      <c r="AE127" s="127"/>
      <c r="AF127" s="127"/>
      <c r="AG127" s="129">
        <f>'900.1 - Vedlejší rozpočto...'!J32</f>
        <v>0</v>
      </c>
      <c r="AH127" s="126"/>
      <c r="AI127" s="126"/>
      <c r="AJ127" s="126"/>
      <c r="AK127" s="126"/>
      <c r="AL127" s="126"/>
      <c r="AM127" s="126"/>
      <c r="AN127" s="129">
        <f>SUM(AG127,AT127)</f>
        <v>0</v>
      </c>
      <c r="AO127" s="126"/>
      <c r="AP127" s="126"/>
      <c r="AQ127" s="130" t="s">
        <v>87</v>
      </c>
      <c r="AR127" s="67"/>
      <c r="AS127" s="137">
        <v>0</v>
      </c>
      <c r="AT127" s="138">
        <f>ROUND(SUM(AV127:AW127),2)</f>
        <v>0</v>
      </c>
      <c r="AU127" s="139">
        <f>'900.1 - Vedlejší rozpočto...'!P90</f>
        <v>0</v>
      </c>
      <c r="AV127" s="138">
        <f>'900.1 - Vedlejší rozpočto...'!J35</f>
        <v>0</v>
      </c>
      <c r="AW127" s="138">
        <f>'900.1 - Vedlejší rozpočto...'!J36</f>
        <v>0</v>
      </c>
      <c r="AX127" s="138">
        <f>'900.1 - Vedlejší rozpočto...'!J37</f>
        <v>0</v>
      </c>
      <c r="AY127" s="138">
        <f>'900.1 - Vedlejší rozpočto...'!J38</f>
        <v>0</v>
      </c>
      <c r="AZ127" s="138">
        <f>'900.1 - Vedlejší rozpočto...'!F35</f>
        <v>0</v>
      </c>
      <c r="BA127" s="138">
        <f>'900.1 - Vedlejší rozpočto...'!F36</f>
        <v>0</v>
      </c>
      <c r="BB127" s="138">
        <f>'900.1 - Vedlejší rozpočto...'!F37</f>
        <v>0</v>
      </c>
      <c r="BC127" s="138">
        <f>'900.1 - Vedlejší rozpočto...'!F38</f>
        <v>0</v>
      </c>
      <c r="BD127" s="140">
        <f>'900.1 - Vedlejší rozpočto...'!F39</f>
        <v>0</v>
      </c>
      <c r="BE127" s="4"/>
      <c r="BT127" s="135" t="s">
        <v>85</v>
      </c>
      <c r="BV127" s="135" t="s">
        <v>78</v>
      </c>
      <c r="BW127" s="135" t="s">
        <v>300</v>
      </c>
      <c r="BX127" s="135" t="s">
        <v>84</v>
      </c>
      <c r="CL127" s="135" t="s">
        <v>19</v>
      </c>
    </row>
    <row r="128" s="2" customFormat="1" ht="30" customHeight="1">
      <c r="A128" s="40"/>
      <c r="B128" s="41"/>
      <c r="C128" s="42"/>
      <c r="D128" s="42"/>
      <c r="E128" s="42"/>
      <c r="F128" s="42"/>
      <c r="G128" s="42"/>
      <c r="H128" s="42"/>
      <c r="I128" s="42"/>
      <c r="J128" s="42"/>
      <c r="K128" s="42"/>
      <c r="L128" s="42"/>
      <c r="M128" s="42"/>
      <c r="N128" s="42"/>
      <c r="O128" s="42"/>
      <c r="P128" s="42"/>
      <c r="Q128" s="42"/>
      <c r="R128" s="42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F128" s="42"/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6"/>
      <c r="AS128" s="40"/>
      <c r="AT128" s="40"/>
      <c r="AU128" s="40"/>
      <c r="AV128" s="40"/>
      <c r="AW128" s="40"/>
      <c r="AX128" s="40"/>
      <c r="AY128" s="40"/>
      <c r="AZ128" s="40"/>
      <c r="BA128" s="40"/>
      <c r="BB128" s="40"/>
      <c r="BC128" s="40"/>
      <c r="BD128" s="40"/>
      <c r="BE128" s="40"/>
    </row>
    <row r="129" s="2" customFormat="1" ht="6.96" customHeight="1">
      <c r="A129" s="40"/>
      <c r="B129" s="61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46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</row>
  </sheetData>
  <sheetProtection sheet="1" formatColumns="0" formatRows="0" objects="1" scenarios="1" spinCount="100000" saltValue="Q+sd6OLMrH2XA+f+Krv/C7s7DZDcj9Z0jrgBxCh6pym1B5qE5MkPwXM8tGZuVxh6PgM8XnM7WabLnmMal01wsQ==" hashValue="Tmv5o1Pw36TPXcu8QlscKZi8yW1BaolkBJsiKQNkw4NHY0y3MH+5faMeyuEgtQZQz3XOE70swMrcm3ICdc+5MA==" algorithmName="SHA-512" password="CC35"/>
  <mergeCells count="330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61:AM61"/>
    <mergeCell ref="AN61:AP61"/>
    <mergeCell ref="AN62:AP62"/>
    <mergeCell ref="AG62:AM62"/>
    <mergeCell ref="AN63:AP63"/>
    <mergeCell ref="AG63:AM63"/>
    <mergeCell ref="AN64:AP64"/>
    <mergeCell ref="AG64:AM64"/>
    <mergeCell ref="AN65:AP65"/>
    <mergeCell ref="AG65:AM65"/>
    <mergeCell ref="AN66:AP66"/>
    <mergeCell ref="AG66:AM66"/>
    <mergeCell ref="AN67:AP67"/>
    <mergeCell ref="AG67:AM67"/>
    <mergeCell ref="AG68:AM68"/>
    <mergeCell ref="AN68:AP68"/>
    <mergeCell ref="AN69:AP69"/>
    <mergeCell ref="AG69:AM69"/>
    <mergeCell ref="AN70:AP70"/>
    <mergeCell ref="AG70:AM70"/>
    <mergeCell ref="AN71:AP71"/>
    <mergeCell ref="AG71:AM71"/>
    <mergeCell ref="AN72:AP72"/>
    <mergeCell ref="AG72:AM72"/>
    <mergeCell ref="AN73:AP73"/>
    <mergeCell ref="AG73:AM73"/>
    <mergeCell ref="AN74:AP74"/>
    <mergeCell ref="AG74:AM74"/>
    <mergeCell ref="AN75:AP75"/>
    <mergeCell ref="AG75:AM75"/>
    <mergeCell ref="AN76:AP76"/>
    <mergeCell ref="AG76:AM76"/>
    <mergeCell ref="AG77:AM77"/>
    <mergeCell ref="AN77:AP77"/>
    <mergeCell ref="AN78:AP78"/>
    <mergeCell ref="AG78:AM78"/>
    <mergeCell ref="AG79:AM79"/>
    <mergeCell ref="AN79:AP79"/>
    <mergeCell ref="AG80:AM80"/>
    <mergeCell ref="AN80:AP80"/>
    <mergeCell ref="AG81:AM81"/>
    <mergeCell ref="AN81:AP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N90:AP90"/>
    <mergeCell ref="AG90:AM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G100:AM100"/>
    <mergeCell ref="AN100:AP100"/>
    <mergeCell ref="L45:AO45"/>
    <mergeCell ref="C52:G52"/>
    <mergeCell ref="I52:AF52"/>
    <mergeCell ref="J55:AF55"/>
    <mergeCell ref="D55:H55"/>
    <mergeCell ref="E56:I56"/>
    <mergeCell ref="K56:AF56"/>
    <mergeCell ref="L57:AF57"/>
    <mergeCell ref="F57:J57"/>
    <mergeCell ref="L58:AF58"/>
    <mergeCell ref="F58:J58"/>
    <mergeCell ref="K59:AF59"/>
    <mergeCell ref="E59:I59"/>
    <mergeCell ref="K60:AF60"/>
    <mergeCell ref="E60:I60"/>
    <mergeCell ref="F61:J61"/>
    <mergeCell ref="L61:AF61"/>
    <mergeCell ref="F62:J62"/>
    <mergeCell ref="L62:AF62"/>
    <mergeCell ref="F63:J63"/>
    <mergeCell ref="L63:AF63"/>
    <mergeCell ref="AM47:AN47"/>
    <mergeCell ref="AM49:AP49"/>
    <mergeCell ref="AS49:AT51"/>
    <mergeCell ref="AM50:AP50"/>
    <mergeCell ref="AG52:AM52"/>
    <mergeCell ref="AN52:AP52"/>
    <mergeCell ref="AG55:AM55"/>
    <mergeCell ref="AN55:AP55"/>
    <mergeCell ref="AN56:AP56"/>
    <mergeCell ref="AG56:AM56"/>
    <mergeCell ref="AG57:AM57"/>
    <mergeCell ref="AN57:AP57"/>
    <mergeCell ref="AN58:AP58"/>
    <mergeCell ref="AG58:AM58"/>
    <mergeCell ref="AN59:AP59"/>
    <mergeCell ref="AG59:AM59"/>
    <mergeCell ref="AG60:AM60"/>
    <mergeCell ref="AN60:AP60"/>
    <mergeCell ref="AG54:AM54"/>
    <mergeCell ref="AN54:AP54"/>
    <mergeCell ref="AN101:AP101"/>
    <mergeCell ref="AG101:AM101"/>
    <mergeCell ref="AN102:AP102"/>
    <mergeCell ref="AG102:AM10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G110:AM110"/>
    <mergeCell ref="AN110:AP110"/>
    <mergeCell ref="AN111:AP111"/>
    <mergeCell ref="AG111:AM111"/>
    <mergeCell ref="AG112:AM112"/>
    <mergeCell ref="AN112:AP112"/>
    <mergeCell ref="AG113:AM113"/>
    <mergeCell ref="AN113:AP113"/>
    <mergeCell ref="AG114:AM114"/>
    <mergeCell ref="AN114:AP114"/>
    <mergeCell ref="AG115:AM115"/>
    <mergeCell ref="AN115:AP115"/>
    <mergeCell ref="AN116:AP116"/>
    <mergeCell ref="AG116:AM116"/>
    <mergeCell ref="AG117:AM117"/>
    <mergeCell ref="AN117:AP117"/>
    <mergeCell ref="AG118:AM118"/>
    <mergeCell ref="AN118:AP118"/>
    <mergeCell ref="AN119:AP119"/>
    <mergeCell ref="AG119:AM119"/>
    <mergeCell ref="AG120:AM120"/>
    <mergeCell ref="AN120:AP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L64:AF64"/>
    <mergeCell ref="F64:J64"/>
    <mergeCell ref="L65:AF65"/>
    <mergeCell ref="F65:J65"/>
    <mergeCell ref="L66:AF66"/>
    <mergeCell ref="F66:J66"/>
    <mergeCell ref="L67:AF67"/>
    <mergeCell ref="F67:J67"/>
    <mergeCell ref="M68:AF68"/>
    <mergeCell ref="G68:K68"/>
    <mergeCell ref="M69:AF69"/>
    <mergeCell ref="G69:K69"/>
    <mergeCell ref="M70:AF70"/>
    <mergeCell ref="G70:K70"/>
    <mergeCell ref="M71:AF71"/>
    <mergeCell ref="G71:K71"/>
    <mergeCell ref="M72:AF72"/>
    <mergeCell ref="G72:K72"/>
    <mergeCell ref="F73:J73"/>
    <mergeCell ref="L73:AF73"/>
    <mergeCell ref="L74:AF74"/>
    <mergeCell ref="F74:J74"/>
    <mergeCell ref="L75:AF75"/>
    <mergeCell ref="F75:J75"/>
    <mergeCell ref="L76:AF76"/>
    <mergeCell ref="F76:J76"/>
    <mergeCell ref="F77:J77"/>
    <mergeCell ref="L77:AF77"/>
    <mergeCell ref="K87:AF87"/>
    <mergeCell ref="K97:AF97"/>
    <mergeCell ref="K80:AF80"/>
    <mergeCell ref="K99:AF99"/>
    <mergeCell ref="K79:AF79"/>
    <mergeCell ref="K100:AF100"/>
    <mergeCell ref="K101:AF101"/>
    <mergeCell ref="K78:AF78"/>
    <mergeCell ref="K102:AF102"/>
    <mergeCell ref="K98:AF98"/>
    <mergeCell ref="K96:AF96"/>
    <mergeCell ref="K95:AF95"/>
    <mergeCell ref="K94:AF94"/>
    <mergeCell ref="K82:AF82"/>
    <mergeCell ref="K93:AF93"/>
    <mergeCell ref="K92:AF92"/>
    <mergeCell ref="K91:AF91"/>
    <mergeCell ref="K89:AF89"/>
    <mergeCell ref="K88:AF88"/>
    <mergeCell ref="K86:AF86"/>
    <mergeCell ref="K81:AF81"/>
    <mergeCell ref="K90:AF90"/>
    <mergeCell ref="L83:AF83"/>
    <mergeCell ref="L84:AF84"/>
    <mergeCell ref="L85:AF85"/>
    <mergeCell ref="K103:AF103"/>
    <mergeCell ref="K104:AF104"/>
    <mergeCell ref="K105:AF105"/>
    <mergeCell ref="K106:AF106"/>
    <mergeCell ref="K107:AF107"/>
    <mergeCell ref="K108:AF108"/>
    <mergeCell ref="K109:AF109"/>
    <mergeCell ref="K110:AF110"/>
    <mergeCell ref="K111:AF111"/>
    <mergeCell ref="K112:AF112"/>
    <mergeCell ref="K113:AF113"/>
    <mergeCell ref="K114:AF114"/>
    <mergeCell ref="K115:AF115"/>
    <mergeCell ref="K116:AF116"/>
    <mergeCell ref="K117:AF117"/>
    <mergeCell ref="K118:AF118"/>
    <mergeCell ref="K119:AF119"/>
    <mergeCell ref="K120:AF120"/>
    <mergeCell ref="K121:AF121"/>
    <mergeCell ref="K122:AF122"/>
    <mergeCell ref="L123:AF123"/>
    <mergeCell ref="L124:AF124"/>
    <mergeCell ref="L125:AF125"/>
    <mergeCell ref="L126:AF126"/>
    <mergeCell ref="K127:AF127"/>
    <mergeCell ref="E78:I78"/>
    <mergeCell ref="E89:I89"/>
    <mergeCell ref="E90:I90"/>
    <mergeCell ref="E102:I102"/>
    <mergeCell ref="E91:I91"/>
    <mergeCell ref="E92:I92"/>
    <mergeCell ref="E93:I93"/>
    <mergeCell ref="E88:I88"/>
    <mergeCell ref="E94:I94"/>
    <mergeCell ref="E96:I96"/>
    <mergeCell ref="E97:I97"/>
    <mergeCell ref="E98:I98"/>
    <mergeCell ref="E99:I99"/>
    <mergeCell ref="E100:I100"/>
    <mergeCell ref="E101:I101"/>
    <mergeCell ref="E95:I95"/>
    <mergeCell ref="E87:I87"/>
    <mergeCell ref="E103:I103"/>
    <mergeCell ref="E86:I86"/>
    <mergeCell ref="E80:I80"/>
    <mergeCell ref="E82:I82"/>
    <mergeCell ref="E81:I81"/>
    <mergeCell ref="E79:I79"/>
    <mergeCell ref="F85:J85"/>
    <mergeCell ref="F84:J84"/>
    <mergeCell ref="F83:J83"/>
    <mergeCell ref="E104:I104"/>
    <mergeCell ref="E105:I105"/>
    <mergeCell ref="E106:I106"/>
    <mergeCell ref="E107:I107"/>
    <mergeCell ref="E108:I108"/>
    <mergeCell ref="E109:I109"/>
    <mergeCell ref="E110:I110"/>
    <mergeCell ref="E111:I111"/>
    <mergeCell ref="E112:I112"/>
    <mergeCell ref="E113:I113"/>
    <mergeCell ref="E114:I114"/>
    <mergeCell ref="E115:I115"/>
    <mergeCell ref="E116:I116"/>
    <mergeCell ref="E117:I117"/>
    <mergeCell ref="E118:I118"/>
    <mergeCell ref="E119:I119"/>
    <mergeCell ref="E120:I120"/>
    <mergeCell ref="E121:I121"/>
    <mergeCell ref="E122:I122"/>
    <mergeCell ref="F123:J123"/>
    <mergeCell ref="F124:J124"/>
    <mergeCell ref="F125:J125"/>
    <mergeCell ref="F126:J126"/>
    <mergeCell ref="E127:I127"/>
  </mergeCells>
  <hyperlinks>
    <hyperlink ref="A57" location="'01.1 - Demolice objektů z...'!C2" display="/"/>
    <hyperlink ref="A58" location="'01.2 - Demolice a bourání...'!C2" display="/"/>
    <hyperlink ref="A59" location="'02 - SO02 - HTÚ'!C2" display="/"/>
    <hyperlink ref="A61" location="'05.1.000 - 00 - Stavební ...'!C2" display="/"/>
    <hyperlink ref="A62" location="'05.1.001.1 - D.1.4.1.1 - ...'!C2" display="/"/>
    <hyperlink ref="A63" location="'05.1.001.2 - D.1.4.1.1 - ...'!C2" display="/"/>
    <hyperlink ref="A64" location="'05.1.002 - D.1.4.2 - VZT'!C2" display="/"/>
    <hyperlink ref="A65" location="'05.1.003 - D.1.4.3 - Vytá...'!C2" display="/"/>
    <hyperlink ref="A66" location="'05.1.004 - D1.04.4 - elek...'!C2" display="/"/>
    <hyperlink ref="A68" location="'005.01 - Strukturovaná ka...'!C2" display="/"/>
    <hyperlink ref="A69" location="'005.2 - CCTV'!C2" display="/"/>
    <hyperlink ref="A70" location="'005.3 - Poplachový zabezp...'!C2" display="/"/>
    <hyperlink ref="A71" location="'005.4 - EKV - přístupový ...'!C2" display="/"/>
    <hyperlink ref="A72" location="'005.5 - TRASY'!C2" display="/"/>
    <hyperlink ref="A73" location="'05.1.006 -  D.1.4.6.003  MaR'!C2" display="/"/>
    <hyperlink ref="A74" location="'05.1.007 - D.1.06_Interiér'!C2" display="/"/>
    <hyperlink ref="A75" location="'05.1.008 - D1.04.8_Gastro'!C2" display="/"/>
    <hyperlink ref="A76" location="'05.1.009 - Sadové úpravy ...'!C2" display="/"/>
    <hyperlink ref="A77" location="'05.1.010 - SO10.4 - Komun...'!C2" display="/"/>
    <hyperlink ref="A78" location="'08.1 - SO08.1 - Tribuny (...'!C2" display="/"/>
    <hyperlink ref="A79" location="'08.2 - SO08.2 - Opěrné st...'!C2" display="/"/>
    <hyperlink ref="A80" location="'08.3 - SO08.3 - Venkovní ...'!C2" display="/"/>
    <hyperlink ref="A81" location="'09 - SO09 - Drobný mobili...'!C2" display="/"/>
    <hyperlink ref="A83" location="'10.1.0 - SO.10.1.0 - Komu...'!C2" display="/"/>
    <hyperlink ref="A84" location="'10.1.1 - SO 10.1.1 - Komu...'!C2" display="/"/>
    <hyperlink ref="A85" location="'10.1.2 - SO10.1.2 - oprav...'!C2" display="/"/>
    <hyperlink ref="A86" location="'10.6 - SO10.6 - Komunikac...'!C2" display="/"/>
    <hyperlink ref="A87" location="'11 - SO11 - Sadové úpravy'!C2" display="/"/>
    <hyperlink ref="A88" location="'12 - SO12 - Lávka přes Sv...'!C2" display="/"/>
    <hyperlink ref="A89" location="'21 - SO21 - In-line okruh...'!C2" display="/"/>
    <hyperlink ref="A90" location="'22 - SO22 - In-line okruh...'!C2" display="/"/>
    <hyperlink ref="A91" location="'23 - SO23 - MTB okruh'!C2" display="/"/>
    <hyperlink ref="A92" location="'23.1 - SO23.1 - MTB okruh...'!C2" display="/"/>
    <hyperlink ref="A93" location="'24 - SO24 - Pumptrack'!C2" display="/"/>
    <hyperlink ref="A94" location="'25.1 - SO25.1 - Fotbalová...'!C2" display="/"/>
    <hyperlink ref="A95" location="'25.2 - SO25.2 - Fotbalová...'!C2" display="/"/>
    <hyperlink ref="A96" location="'25.3 - SO25.3 - Fotbalová...'!C2" display="/"/>
    <hyperlink ref="A97" location="'101.11 - IO.01.11 - Kanal...'!C2" display="/"/>
    <hyperlink ref="A98" location="'101.12 - IO.01.12 - Přípo...'!C2" display="/"/>
    <hyperlink ref="A99" location="'101.13 - IO.01.13 - Přípo...'!C2" display="/"/>
    <hyperlink ref="A100" location="'101.14 - IO.01.14 - Přípo...'!C2" display="/"/>
    <hyperlink ref="A101" location="'101.17 - IO.01.17 - Prodl...'!C2" display="/"/>
    <hyperlink ref="A102" location="'101.18 - IO.01.18 - Přípo...'!C2" display="/"/>
    <hyperlink ref="A103" location="'101.21 - IO.01.21 - Dešťo...'!C2" display="/"/>
    <hyperlink ref="A104" location="'101.22 - IO.01.22 - Vsako...'!C2" display="/"/>
    <hyperlink ref="A105" location="'101.23 - IO.01.23 - Odluč...'!C2" display="/"/>
    <hyperlink ref="A106" location="'102.10 - IO.02.10 - Prodl...'!C2" display="/"/>
    <hyperlink ref="A107" location="'102.20 - IO.02.20 - Areál...'!C2" display="/"/>
    <hyperlink ref="A108" location="'102.30 - IO.02.30_Přípojk...'!C2" display="/"/>
    <hyperlink ref="A109" location="'102.40 - IO.02.40 - Přípo...'!C2" display="/"/>
    <hyperlink ref="A110" location="'102.50 - IO.02.50 - Přípo...'!C2" display="/"/>
    <hyperlink ref="A111" location="'102.70 - IO.02.70 - Rušen...'!C2" display="/"/>
    <hyperlink ref="A112" location="'103.10 - IO.03.10 - Prodl...'!C2" display="/"/>
    <hyperlink ref="A113" location="'103.40 - IO.03.40 - Úprav...'!C2" display="/"/>
    <hyperlink ref="A114" location="'103.50 - IO.03.50 - Přípo...'!C2" display="/"/>
    <hyperlink ref="A115" location="'104.10 - IO.04.10 - Distr...'!C2" display="/"/>
    <hyperlink ref="A116" location="'104.11 - IO.04.11 - Distr...'!C2" display="/"/>
    <hyperlink ref="A117" location="'104.20 - IO.04.20 - Přípo...'!C2" display="/"/>
    <hyperlink ref="A118" location="'104.21 - IO.04.21 - Provi...'!C2" display="/"/>
    <hyperlink ref="A119" location="'104.30 - IO.04.30 - Venko...'!C2" display="/"/>
    <hyperlink ref="A120" location="'104.40 - IO.04.40 - Veřej...'!C2" display="/"/>
    <hyperlink ref="A121" location="'104.51 - IO.04.51 Přeložk...'!C2" display="/"/>
    <hyperlink ref="A123" location="'05.10.01 - Strukturovaná ...'!C2" display="/"/>
    <hyperlink ref="A124" location="'05.10.2 - CCTV'!C2" display="/"/>
    <hyperlink ref="A125" location="'05.10.3 - PZTS'!C2" display="/"/>
    <hyperlink ref="A126" location="'05.10.4 - TRASY'!C2" display="/"/>
    <hyperlink ref="A127" location="'900.1 - Vedlejší rozpočto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305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307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ROUND(J94,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ROUND((SUM(BE94:BE154)),  2)</f>
        <v>0</v>
      </c>
      <c r="G37" s="40"/>
      <c r="H37" s="40"/>
      <c r="I37" s="160">
        <v>0.20999999999999999</v>
      </c>
      <c r="J37" s="159">
        <f>ROUND(((SUM(BE94:BE154))*I37),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ROUND((SUM(BF94:BF154)),  2)</f>
        <v>0</v>
      </c>
      <c r="G38" s="40"/>
      <c r="H38" s="40"/>
      <c r="I38" s="160">
        <v>0.14999999999999999</v>
      </c>
      <c r="J38" s="159">
        <f>ROUND(((SUM(BF94:BF154))*I38),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ROUND((SUM(BG94:BG154)),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ROUND((SUM(BH94:BH154)),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ROUND((SUM(BI94:BI154)),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305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01.1 - Demolice objektů zpevněných ploch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J94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J95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314</v>
      </c>
      <c r="E69" s="186"/>
      <c r="F69" s="186"/>
      <c r="G69" s="186"/>
      <c r="H69" s="186"/>
      <c r="I69" s="186"/>
      <c r="J69" s="187">
        <f>J96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315</v>
      </c>
      <c r="E70" s="186"/>
      <c r="F70" s="186"/>
      <c r="G70" s="186"/>
      <c r="H70" s="186"/>
      <c r="I70" s="186"/>
      <c r="J70" s="187">
        <f>J133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316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Anthropos Sportovní a rekreační areál (I.etapa)-revize 1</v>
      </c>
      <c r="F80" s="34"/>
      <c r="G80" s="34"/>
      <c r="H80" s="34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302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1" customFormat="1" ht="16.5" customHeight="1">
      <c r="B82" s="23"/>
      <c r="C82" s="24"/>
      <c r="D82" s="24"/>
      <c r="E82" s="172" t="s">
        <v>303</v>
      </c>
      <c r="F82" s="24"/>
      <c r="G82" s="24"/>
      <c r="H82" s="24"/>
      <c r="I82" s="24"/>
      <c r="J82" s="24"/>
      <c r="K82" s="24"/>
      <c r="L82" s="22"/>
    </row>
    <row r="83" s="1" customFormat="1" ht="12" customHeight="1">
      <c r="B83" s="23"/>
      <c r="C83" s="34" t="s">
        <v>304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3" t="s">
        <v>305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306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E13</f>
        <v>01.1 - Demolice objektů zpevněných ploch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F16</f>
        <v xml:space="preserve"> </v>
      </c>
      <c r="G88" s="42"/>
      <c r="H88" s="42"/>
      <c r="I88" s="34" t="s">
        <v>23</v>
      </c>
      <c r="J88" s="74" t="str">
        <f>IF(J16="","",J16)</f>
        <v>14. 6. 2022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E19</f>
        <v>Statutární město Brno</v>
      </c>
      <c r="G90" s="42"/>
      <c r="H90" s="42"/>
      <c r="I90" s="34" t="s">
        <v>31</v>
      </c>
      <c r="J90" s="38" t="str">
        <f>E25</f>
        <v>Arch.Design, s.r.o.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29</v>
      </c>
      <c r="D91" s="42"/>
      <c r="E91" s="42"/>
      <c r="F91" s="29" t="str">
        <f>IF(E22="","",E22)</f>
        <v>Vyplň údaj</v>
      </c>
      <c r="G91" s="42"/>
      <c r="H91" s="42"/>
      <c r="I91" s="34" t="s">
        <v>36</v>
      </c>
      <c r="J91" s="38" t="str">
        <f>E28</f>
        <v>CKN Invest, spol. s 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9"/>
      <c r="B93" s="190"/>
      <c r="C93" s="191" t="s">
        <v>317</v>
      </c>
      <c r="D93" s="192" t="s">
        <v>61</v>
      </c>
      <c r="E93" s="192" t="s">
        <v>57</v>
      </c>
      <c r="F93" s="192" t="s">
        <v>58</v>
      </c>
      <c r="G93" s="192" t="s">
        <v>318</v>
      </c>
      <c r="H93" s="192" t="s">
        <v>319</v>
      </c>
      <c r="I93" s="192" t="s">
        <v>320</v>
      </c>
      <c r="J93" s="192" t="s">
        <v>311</v>
      </c>
      <c r="K93" s="193" t="s">
        <v>321</v>
      </c>
      <c r="L93" s="194"/>
      <c r="M93" s="94" t="s">
        <v>19</v>
      </c>
      <c r="N93" s="95" t="s">
        <v>46</v>
      </c>
      <c r="O93" s="95" t="s">
        <v>322</v>
      </c>
      <c r="P93" s="95" t="s">
        <v>323</v>
      </c>
      <c r="Q93" s="95" t="s">
        <v>324</v>
      </c>
      <c r="R93" s="95" t="s">
        <v>325</v>
      </c>
      <c r="S93" s="95" t="s">
        <v>326</v>
      </c>
      <c r="T93" s="96" t="s">
        <v>327</v>
      </c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</row>
    <row r="94" s="2" customFormat="1" ht="22.8" customHeight="1">
      <c r="A94" s="40"/>
      <c r="B94" s="41"/>
      <c r="C94" s="101" t="s">
        <v>328</v>
      </c>
      <c r="D94" s="42"/>
      <c r="E94" s="42"/>
      <c r="F94" s="42"/>
      <c r="G94" s="42"/>
      <c r="H94" s="42"/>
      <c r="I94" s="42"/>
      <c r="J94" s="195">
        <f>BK94</f>
        <v>0</v>
      </c>
      <c r="K94" s="42"/>
      <c r="L94" s="46"/>
      <c r="M94" s="97"/>
      <c r="N94" s="196"/>
      <c r="O94" s="98"/>
      <c r="P94" s="197">
        <f>P95</f>
        <v>0</v>
      </c>
      <c r="Q94" s="98"/>
      <c r="R94" s="197">
        <f>R95</f>
        <v>0</v>
      </c>
      <c r="S94" s="98"/>
      <c r="T94" s="198">
        <f>T95</f>
        <v>2503.9049999999997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75</v>
      </c>
      <c r="AU94" s="19" t="s">
        <v>312</v>
      </c>
      <c r="BK94" s="199">
        <f>BK95</f>
        <v>0</v>
      </c>
    </row>
    <row r="95" s="12" customFormat="1" ht="25.92" customHeight="1">
      <c r="A95" s="12"/>
      <c r="B95" s="200"/>
      <c r="C95" s="201"/>
      <c r="D95" s="202" t="s">
        <v>75</v>
      </c>
      <c r="E95" s="203" t="s">
        <v>329</v>
      </c>
      <c r="F95" s="203" t="s">
        <v>330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P96+P133</f>
        <v>0</v>
      </c>
      <c r="Q95" s="208"/>
      <c r="R95" s="209">
        <f>R96+R133</f>
        <v>0</v>
      </c>
      <c r="S95" s="208"/>
      <c r="T95" s="210">
        <f>T96+T133</f>
        <v>2503.9049999999997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76</v>
      </c>
      <c r="AY95" s="211" t="s">
        <v>331</v>
      </c>
      <c r="BK95" s="213">
        <f>BK96+BK133</f>
        <v>0</v>
      </c>
    </row>
    <row r="96" s="12" customFormat="1" ht="22.8" customHeight="1">
      <c r="A96" s="12"/>
      <c r="B96" s="200"/>
      <c r="C96" s="201"/>
      <c r="D96" s="202" t="s">
        <v>75</v>
      </c>
      <c r="E96" s="214" t="s">
        <v>83</v>
      </c>
      <c r="F96" s="214" t="s">
        <v>332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SUM(P97:P132)</f>
        <v>0</v>
      </c>
      <c r="Q96" s="208"/>
      <c r="R96" s="209">
        <f>SUM(R97:R132)</f>
        <v>0</v>
      </c>
      <c r="S96" s="208"/>
      <c r="T96" s="210">
        <f>SUM(T97:T132)</f>
        <v>2503.9049999999997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83</v>
      </c>
      <c r="AY96" s="211" t="s">
        <v>331</v>
      </c>
      <c r="BK96" s="213">
        <f>SUM(BK97:BK132)</f>
        <v>0</v>
      </c>
    </row>
    <row r="97" s="2" customFormat="1" ht="44.25" customHeight="1">
      <c r="A97" s="40"/>
      <c r="B97" s="41"/>
      <c r="C97" s="216" t="s">
        <v>83</v>
      </c>
      <c r="D97" s="216" t="s">
        <v>333</v>
      </c>
      <c r="E97" s="217" t="s">
        <v>334</v>
      </c>
      <c r="F97" s="218" t="s">
        <v>335</v>
      </c>
      <c r="G97" s="219" t="s">
        <v>336</v>
      </c>
      <c r="H97" s="220">
        <v>140</v>
      </c>
      <c r="I97" s="221"/>
      <c r="J97" s="222">
        <f>ROUND(I97*H97,2)</f>
        <v>0</v>
      </c>
      <c r="K97" s="218" t="s">
        <v>337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0.255</v>
      </c>
      <c r="T97" s="226">
        <f>S97*H97</f>
        <v>35.700000000000003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338</v>
      </c>
    </row>
    <row r="98" s="2" customFormat="1">
      <c r="A98" s="40"/>
      <c r="B98" s="41"/>
      <c r="C98" s="42"/>
      <c r="D98" s="229" t="s">
        <v>339</v>
      </c>
      <c r="E98" s="42"/>
      <c r="F98" s="230" t="s">
        <v>340</v>
      </c>
      <c r="G98" s="42"/>
      <c r="H98" s="42"/>
      <c r="I98" s="231"/>
      <c r="J98" s="42"/>
      <c r="K98" s="42"/>
      <c r="L98" s="46"/>
      <c r="M98" s="232"/>
      <c r="N98" s="23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339</v>
      </c>
      <c r="AU98" s="19" t="s">
        <v>85</v>
      </c>
    </row>
    <row r="99" s="13" customFormat="1">
      <c r="A99" s="13"/>
      <c r="B99" s="234"/>
      <c r="C99" s="235"/>
      <c r="D99" s="236" t="s">
        <v>341</v>
      </c>
      <c r="E99" s="237" t="s">
        <v>19</v>
      </c>
      <c r="F99" s="238" t="s">
        <v>342</v>
      </c>
      <c r="G99" s="235"/>
      <c r="H99" s="237" t="s">
        <v>19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341</v>
      </c>
      <c r="AU99" s="244" t="s">
        <v>85</v>
      </c>
      <c r="AV99" s="13" t="s">
        <v>83</v>
      </c>
      <c r="AW99" s="13" t="s">
        <v>35</v>
      </c>
      <c r="AX99" s="13" t="s">
        <v>76</v>
      </c>
      <c r="AY99" s="244" t="s">
        <v>331</v>
      </c>
    </row>
    <row r="100" s="14" customFormat="1">
      <c r="A100" s="14"/>
      <c r="B100" s="245"/>
      <c r="C100" s="246"/>
      <c r="D100" s="236" t="s">
        <v>341</v>
      </c>
      <c r="E100" s="247" t="s">
        <v>19</v>
      </c>
      <c r="F100" s="248" t="s">
        <v>343</v>
      </c>
      <c r="G100" s="246"/>
      <c r="H100" s="249">
        <v>140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341</v>
      </c>
      <c r="AU100" s="255" t="s">
        <v>85</v>
      </c>
      <c r="AV100" s="14" t="s">
        <v>85</v>
      </c>
      <c r="AW100" s="14" t="s">
        <v>35</v>
      </c>
      <c r="AX100" s="14" t="s">
        <v>83</v>
      </c>
      <c r="AY100" s="255" t="s">
        <v>331</v>
      </c>
    </row>
    <row r="101" s="2" customFormat="1" ht="33" customHeight="1">
      <c r="A101" s="40"/>
      <c r="B101" s="41"/>
      <c r="C101" s="216" t="s">
        <v>85</v>
      </c>
      <c r="D101" s="216" t="s">
        <v>333</v>
      </c>
      <c r="E101" s="217" t="s">
        <v>344</v>
      </c>
      <c r="F101" s="218" t="s">
        <v>345</v>
      </c>
      <c r="G101" s="219" t="s">
        <v>336</v>
      </c>
      <c r="H101" s="220">
        <v>5409.6999999999998</v>
      </c>
      <c r="I101" s="221"/>
      <c r="J101" s="222">
        <f>ROUND(I101*H101,2)</f>
        <v>0</v>
      </c>
      <c r="K101" s="218" t="s">
        <v>337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0.17999999999999999</v>
      </c>
      <c r="T101" s="226">
        <f>S101*H101</f>
        <v>973.74599999999998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346</v>
      </c>
    </row>
    <row r="102" s="2" customFormat="1">
      <c r="A102" s="40"/>
      <c r="B102" s="41"/>
      <c r="C102" s="42"/>
      <c r="D102" s="229" t="s">
        <v>339</v>
      </c>
      <c r="E102" s="42"/>
      <c r="F102" s="230" t="s">
        <v>347</v>
      </c>
      <c r="G102" s="42"/>
      <c r="H102" s="42"/>
      <c r="I102" s="231"/>
      <c r="J102" s="42"/>
      <c r="K102" s="42"/>
      <c r="L102" s="46"/>
      <c r="M102" s="232"/>
      <c r="N102" s="23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339</v>
      </c>
      <c r="AU102" s="19" t="s">
        <v>85</v>
      </c>
    </row>
    <row r="103" s="13" customFormat="1">
      <c r="A103" s="13"/>
      <c r="B103" s="234"/>
      <c r="C103" s="235"/>
      <c r="D103" s="236" t="s">
        <v>341</v>
      </c>
      <c r="E103" s="237" t="s">
        <v>19</v>
      </c>
      <c r="F103" s="238" t="s">
        <v>348</v>
      </c>
      <c r="G103" s="235"/>
      <c r="H103" s="237" t="s">
        <v>19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341</v>
      </c>
      <c r="AU103" s="244" t="s">
        <v>85</v>
      </c>
      <c r="AV103" s="13" t="s">
        <v>83</v>
      </c>
      <c r="AW103" s="13" t="s">
        <v>35</v>
      </c>
      <c r="AX103" s="13" t="s">
        <v>76</v>
      </c>
      <c r="AY103" s="244" t="s">
        <v>331</v>
      </c>
    </row>
    <row r="104" s="13" customFormat="1">
      <c r="A104" s="13"/>
      <c r="B104" s="234"/>
      <c r="C104" s="235"/>
      <c r="D104" s="236" t="s">
        <v>341</v>
      </c>
      <c r="E104" s="237" t="s">
        <v>19</v>
      </c>
      <c r="F104" s="238" t="s">
        <v>349</v>
      </c>
      <c r="G104" s="235"/>
      <c r="H104" s="237" t="s">
        <v>19</v>
      </c>
      <c r="I104" s="239"/>
      <c r="J104" s="235"/>
      <c r="K104" s="235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341</v>
      </c>
      <c r="AU104" s="244" t="s">
        <v>85</v>
      </c>
      <c r="AV104" s="13" t="s">
        <v>83</v>
      </c>
      <c r="AW104" s="13" t="s">
        <v>35</v>
      </c>
      <c r="AX104" s="13" t="s">
        <v>76</v>
      </c>
      <c r="AY104" s="244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350</v>
      </c>
      <c r="G105" s="246"/>
      <c r="H105" s="249">
        <v>1696.5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3" customFormat="1">
      <c r="A106" s="13"/>
      <c r="B106" s="234"/>
      <c r="C106" s="235"/>
      <c r="D106" s="236" t="s">
        <v>341</v>
      </c>
      <c r="E106" s="237" t="s">
        <v>19</v>
      </c>
      <c r="F106" s="238" t="s">
        <v>351</v>
      </c>
      <c r="G106" s="235"/>
      <c r="H106" s="237" t="s">
        <v>19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341</v>
      </c>
      <c r="AU106" s="244" t="s">
        <v>85</v>
      </c>
      <c r="AV106" s="13" t="s">
        <v>83</v>
      </c>
      <c r="AW106" s="13" t="s">
        <v>35</v>
      </c>
      <c r="AX106" s="13" t="s">
        <v>76</v>
      </c>
      <c r="AY106" s="244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352</v>
      </c>
      <c r="G107" s="246"/>
      <c r="H107" s="249">
        <v>3713.1999999999998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5409.6999999999998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37.8" customHeight="1">
      <c r="A109" s="40"/>
      <c r="B109" s="41"/>
      <c r="C109" s="216" t="s">
        <v>92</v>
      </c>
      <c r="D109" s="216" t="s">
        <v>333</v>
      </c>
      <c r="E109" s="217" t="s">
        <v>354</v>
      </c>
      <c r="F109" s="218" t="s">
        <v>355</v>
      </c>
      <c r="G109" s="219" t="s">
        <v>336</v>
      </c>
      <c r="H109" s="220">
        <v>5409.6999999999998</v>
      </c>
      <c r="I109" s="221"/>
      <c r="J109" s="222">
        <f>ROUND(I109*H109,2)</f>
        <v>0</v>
      </c>
      <c r="K109" s="218" t="s">
        <v>337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0.17000000000000001</v>
      </c>
      <c r="T109" s="226">
        <f>S109*H109</f>
        <v>919.649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356</v>
      </c>
    </row>
    <row r="110" s="2" customFormat="1">
      <c r="A110" s="40"/>
      <c r="B110" s="41"/>
      <c r="C110" s="42"/>
      <c r="D110" s="229" t="s">
        <v>339</v>
      </c>
      <c r="E110" s="42"/>
      <c r="F110" s="230" t="s">
        <v>357</v>
      </c>
      <c r="G110" s="42"/>
      <c r="H110" s="42"/>
      <c r="I110" s="231"/>
      <c r="J110" s="42"/>
      <c r="K110" s="42"/>
      <c r="L110" s="46"/>
      <c r="M110" s="232"/>
      <c r="N110" s="23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339</v>
      </c>
      <c r="AU110" s="19" t="s">
        <v>85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358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3" customFormat="1">
      <c r="A112" s="13"/>
      <c r="B112" s="234"/>
      <c r="C112" s="235"/>
      <c r="D112" s="236" t="s">
        <v>341</v>
      </c>
      <c r="E112" s="237" t="s">
        <v>19</v>
      </c>
      <c r="F112" s="238" t="s">
        <v>349</v>
      </c>
      <c r="G112" s="235"/>
      <c r="H112" s="237" t="s">
        <v>19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341</v>
      </c>
      <c r="AU112" s="244" t="s">
        <v>85</v>
      </c>
      <c r="AV112" s="13" t="s">
        <v>83</v>
      </c>
      <c r="AW112" s="13" t="s">
        <v>35</v>
      </c>
      <c r="AX112" s="13" t="s">
        <v>76</v>
      </c>
      <c r="AY112" s="244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350</v>
      </c>
      <c r="G113" s="246"/>
      <c r="H113" s="249">
        <v>1696.5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351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352</v>
      </c>
      <c r="G115" s="246"/>
      <c r="H115" s="249">
        <v>3713.1999999999998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5409.6999999999998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37.8" customHeight="1">
      <c r="A117" s="40"/>
      <c r="B117" s="41"/>
      <c r="C117" s="216" t="s">
        <v>126</v>
      </c>
      <c r="D117" s="216" t="s">
        <v>333</v>
      </c>
      <c r="E117" s="217" t="s">
        <v>354</v>
      </c>
      <c r="F117" s="218" t="s">
        <v>355</v>
      </c>
      <c r="G117" s="219" t="s">
        <v>336</v>
      </c>
      <c r="H117" s="220">
        <v>140</v>
      </c>
      <c r="I117" s="221"/>
      <c r="J117" s="222">
        <f>ROUND(I117*H117,2)</f>
        <v>0</v>
      </c>
      <c r="K117" s="218" t="s">
        <v>337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0.17000000000000001</v>
      </c>
      <c r="T117" s="226">
        <f>S117*H117</f>
        <v>23.800000000000001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359</v>
      </c>
    </row>
    <row r="118" s="2" customFormat="1">
      <c r="A118" s="40"/>
      <c r="B118" s="41"/>
      <c r="C118" s="42"/>
      <c r="D118" s="229" t="s">
        <v>339</v>
      </c>
      <c r="E118" s="42"/>
      <c r="F118" s="230" t="s">
        <v>357</v>
      </c>
      <c r="G118" s="42"/>
      <c r="H118" s="42"/>
      <c r="I118" s="231"/>
      <c r="J118" s="42"/>
      <c r="K118" s="42"/>
      <c r="L118" s="46"/>
      <c r="M118" s="232"/>
      <c r="N118" s="23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339</v>
      </c>
      <c r="AU118" s="19" t="s">
        <v>85</v>
      </c>
    </row>
    <row r="119" s="13" customFormat="1">
      <c r="A119" s="13"/>
      <c r="B119" s="234"/>
      <c r="C119" s="235"/>
      <c r="D119" s="236" t="s">
        <v>341</v>
      </c>
      <c r="E119" s="237" t="s">
        <v>19</v>
      </c>
      <c r="F119" s="238" t="s">
        <v>360</v>
      </c>
      <c r="G119" s="235"/>
      <c r="H119" s="237" t="s">
        <v>19</v>
      </c>
      <c r="I119" s="239"/>
      <c r="J119" s="235"/>
      <c r="K119" s="235"/>
      <c r="L119" s="240"/>
      <c r="M119" s="241"/>
      <c r="N119" s="242"/>
      <c r="O119" s="242"/>
      <c r="P119" s="242"/>
      <c r="Q119" s="242"/>
      <c r="R119" s="242"/>
      <c r="S119" s="242"/>
      <c r="T119" s="243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4" t="s">
        <v>341</v>
      </c>
      <c r="AU119" s="244" t="s">
        <v>85</v>
      </c>
      <c r="AV119" s="13" t="s">
        <v>83</v>
      </c>
      <c r="AW119" s="13" t="s">
        <v>35</v>
      </c>
      <c r="AX119" s="13" t="s">
        <v>76</v>
      </c>
      <c r="AY119" s="244" t="s">
        <v>331</v>
      </c>
    </row>
    <row r="120" s="13" customFormat="1">
      <c r="A120" s="13"/>
      <c r="B120" s="234"/>
      <c r="C120" s="235"/>
      <c r="D120" s="236" t="s">
        <v>341</v>
      </c>
      <c r="E120" s="237" t="s">
        <v>19</v>
      </c>
      <c r="F120" s="238" t="s">
        <v>342</v>
      </c>
      <c r="G120" s="235"/>
      <c r="H120" s="237" t="s">
        <v>19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341</v>
      </c>
      <c r="AU120" s="244" t="s">
        <v>85</v>
      </c>
      <c r="AV120" s="13" t="s">
        <v>83</v>
      </c>
      <c r="AW120" s="13" t="s">
        <v>35</v>
      </c>
      <c r="AX120" s="13" t="s">
        <v>76</v>
      </c>
      <c r="AY120" s="244" t="s">
        <v>331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343</v>
      </c>
      <c r="G121" s="246"/>
      <c r="H121" s="249">
        <v>140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140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33" customHeight="1">
      <c r="A123" s="40"/>
      <c r="B123" s="41"/>
      <c r="C123" s="216" t="s">
        <v>361</v>
      </c>
      <c r="D123" s="216" t="s">
        <v>333</v>
      </c>
      <c r="E123" s="217" t="s">
        <v>362</v>
      </c>
      <c r="F123" s="218" t="s">
        <v>363</v>
      </c>
      <c r="G123" s="219" t="s">
        <v>336</v>
      </c>
      <c r="H123" s="220">
        <v>1696.5</v>
      </c>
      <c r="I123" s="221"/>
      <c r="J123" s="222">
        <f>ROUND(I123*H123,2)</f>
        <v>0</v>
      </c>
      <c r="K123" s="218" t="s">
        <v>337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0.23999999999999999</v>
      </c>
      <c r="T123" s="226">
        <f>S123*H123</f>
        <v>407.15999999999997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364</v>
      </c>
    </row>
    <row r="124" s="2" customFormat="1">
      <c r="A124" s="40"/>
      <c r="B124" s="41"/>
      <c r="C124" s="42"/>
      <c r="D124" s="229" t="s">
        <v>339</v>
      </c>
      <c r="E124" s="42"/>
      <c r="F124" s="230" t="s">
        <v>365</v>
      </c>
      <c r="G124" s="42"/>
      <c r="H124" s="42"/>
      <c r="I124" s="231"/>
      <c r="J124" s="42"/>
      <c r="K124" s="42"/>
      <c r="L124" s="46"/>
      <c r="M124" s="232"/>
      <c r="N124" s="23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339</v>
      </c>
      <c r="AU124" s="19" t="s">
        <v>85</v>
      </c>
    </row>
    <row r="125" s="13" customFormat="1">
      <c r="A125" s="13"/>
      <c r="B125" s="234"/>
      <c r="C125" s="235"/>
      <c r="D125" s="236" t="s">
        <v>341</v>
      </c>
      <c r="E125" s="237" t="s">
        <v>19</v>
      </c>
      <c r="F125" s="238" t="s">
        <v>349</v>
      </c>
      <c r="G125" s="235"/>
      <c r="H125" s="237" t="s">
        <v>19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341</v>
      </c>
      <c r="AU125" s="244" t="s">
        <v>85</v>
      </c>
      <c r="AV125" s="13" t="s">
        <v>83</v>
      </c>
      <c r="AW125" s="13" t="s">
        <v>35</v>
      </c>
      <c r="AX125" s="13" t="s">
        <v>76</v>
      </c>
      <c r="AY125" s="244" t="s">
        <v>331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350</v>
      </c>
      <c r="G126" s="246"/>
      <c r="H126" s="249">
        <v>1696.5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83</v>
      </c>
      <c r="AY126" s="255" t="s">
        <v>331</v>
      </c>
    </row>
    <row r="127" s="2" customFormat="1" ht="37.8" customHeight="1">
      <c r="A127" s="40"/>
      <c r="B127" s="41"/>
      <c r="C127" s="216" t="s">
        <v>366</v>
      </c>
      <c r="D127" s="216" t="s">
        <v>333</v>
      </c>
      <c r="E127" s="217" t="s">
        <v>367</v>
      </c>
      <c r="F127" s="218" t="s">
        <v>368</v>
      </c>
      <c r="G127" s="219" t="s">
        <v>336</v>
      </c>
      <c r="H127" s="220">
        <v>340</v>
      </c>
      <c r="I127" s="221"/>
      <c r="J127" s="222">
        <f>ROUND(I127*H127,2)</f>
        <v>0</v>
      </c>
      <c r="K127" s="218" t="s">
        <v>337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0.32500000000000001</v>
      </c>
      <c r="T127" s="226">
        <f>S127*H127</f>
        <v>110.5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369</v>
      </c>
    </row>
    <row r="128" s="2" customFormat="1">
      <c r="A128" s="40"/>
      <c r="B128" s="41"/>
      <c r="C128" s="42"/>
      <c r="D128" s="229" t="s">
        <v>339</v>
      </c>
      <c r="E128" s="42"/>
      <c r="F128" s="230" t="s">
        <v>370</v>
      </c>
      <c r="G128" s="42"/>
      <c r="H128" s="42"/>
      <c r="I128" s="231"/>
      <c r="J128" s="42"/>
      <c r="K128" s="42"/>
      <c r="L128" s="46"/>
      <c r="M128" s="232"/>
      <c r="N128" s="23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339</v>
      </c>
      <c r="AU128" s="19" t="s">
        <v>85</v>
      </c>
    </row>
    <row r="129" s="13" customFormat="1">
      <c r="A129" s="13"/>
      <c r="B129" s="234"/>
      <c r="C129" s="235"/>
      <c r="D129" s="236" t="s">
        <v>341</v>
      </c>
      <c r="E129" s="237" t="s">
        <v>19</v>
      </c>
      <c r="F129" s="238" t="s">
        <v>371</v>
      </c>
      <c r="G129" s="235"/>
      <c r="H129" s="237" t="s">
        <v>19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341</v>
      </c>
      <c r="AU129" s="244" t="s">
        <v>85</v>
      </c>
      <c r="AV129" s="13" t="s">
        <v>83</v>
      </c>
      <c r="AW129" s="13" t="s">
        <v>35</v>
      </c>
      <c r="AX129" s="13" t="s">
        <v>76</v>
      </c>
      <c r="AY129" s="244" t="s">
        <v>331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372</v>
      </c>
      <c r="G130" s="246"/>
      <c r="H130" s="249">
        <v>340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83</v>
      </c>
      <c r="AY130" s="255" t="s">
        <v>331</v>
      </c>
    </row>
    <row r="131" s="2" customFormat="1" ht="24.15" customHeight="1">
      <c r="A131" s="40"/>
      <c r="B131" s="41"/>
      <c r="C131" s="216" t="s">
        <v>373</v>
      </c>
      <c r="D131" s="216" t="s">
        <v>333</v>
      </c>
      <c r="E131" s="217" t="s">
        <v>374</v>
      </c>
      <c r="F131" s="218" t="s">
        <v>375</v>
      </c>
      <c r="G131" s="219" t="s">
        <v>376</v>
      </c>
      <c r="H131" s="220">
        <v>145</v>
      </c>
      <c r="I131" s="221"/>
      <c r="J131" s="222">
        <f>ROUND(I131*H131,2)</f>
        <v>0</v>
      </c>
      <c r="K131" s="218" t="s">
        <v>337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0.23000000000000001</v>
      </c>
      <c r="T131" s="226">
        <f>S131*H131</f>
        <v>33.350000000000001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377</v>
      </c>
    </row>
    <row r="132" s="2" customFormat="1">
      <c r="A132" s="40"/>
      <c r="B132" s="41"/>
      <c r="C132" s="42"/>
      <c r="D132" s="229" t="s">
        <v>339</v>
      </c>
      <c r="E132" s="42"/>
      <c r="F132" s="230" t="s">
        <v>378</v>
      </c>
      <c r="G132" s="42"/>
      <c r="H132" s="42"/>
      <c r="I132" s="231"/>
      <c r="J132" s="42"/>
      <c r="K132" s="42"/>
      <c r="L132" s="46"/>
      <c r="M132" s="232"/>
      <c r="N132" s="23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339</v>
      </c>
      <c r="AU132" s="19" t="s">
        <v>85</v>
      </c>
    </row>
    <row r="133" s="12" customFormat="1" ht="22.8" customHeight="1">
      <c r="A133" s="12"/>
      <c r="B133" s="200"/>
      <c r="C133" s="201"/>
      <c r="D133" s="202" t="s">
        <v>75</v>
      </c>
      <c r="E133" s="214" t="s">
        <v>379</v>
      </c>
      <c r="F133" s="214" t="s">
        <v>380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SUM(P134:P154)</f>
        <v>0</v>
      </c>
      <c r="Q133" s="208"/>
      <c r="R133" s="209">
        <f>SUM(R134:R154)</f>
        <v>0</v>
      </c>
      <c r="S133" s="208"/>
      <c r="T133" s="210">
        <f>SUM(T134:T154)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83</v>
      </c>
      <c r="AT133" s="212" t="s">
        <v>75</v>
      </c>
      <c r="AU133" s="212" t="s">
        <v>83</v>
      </c>
      <c r="AY133" s="211" t="s">
        <v>331</v>
      </c>
      <c r="BK133" s="213">
        <f>SUM(BK134:BK154)</f>
        <v>0</v>
      </c>
    </row>
    <row r="134" s="2" customFormat="1" ht="24.15" customHeight="1">
      <c r="A134" s="40"/>
      <c r="B134" s="41"/>
      <c r="C134" s="216" t="s">
        <v>381</v>
      </c>
      <c r="D134" s="216" t="s">
        <v>333</v>
      </c>
      <c r="E134" s="217" t="s">
        <v>382</v>
      </c>
      <c r="F134" s="218" t="s">
        <v>383</v>
      </c>
      <c r="G134" s="219" t="s">
        <v>384</v>
      </c>
      <c r="H134" s="220">
        <v>2503.9050000000002</v>
      </c>
      <c r="I134" s="221"/>
      <c r="J134" s="222">
        <f>ROUND(I134*H134,2)</f>
        <v>0</v>
      </c>
      <c r="K134" s="218" t="s">
        <v>337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385</v>
      </c>
    </row>
    <row r="135" s="2" customFormat="1">
      <c r="A135" s="40"/>
      <c r="B135" s="41"/>
      <c r="C135" s="42"/>
      <c r="D135" s="229" t="s">
        <v>339</v>
      </c>
      <c r="E135" s="42"/>
      <c r="F135" s="230" t="s">
        <v>386</v>
      </c>
      <c r="G135" s="42"/>
      <c r="H135" s="42"/>
      <c r="I135" s="231"/>
      <c r="J135" s="42"/>
      <c r="K135" s="42"/>
      <c r="L135" s="46"/>
      <c r="M135" s="232"/>
      <c r="N135" s="23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339</v>
      </c>
      <c r="AU135" s="19" t="s">
        <v>85</v>
      </c>
    </row>
    <row r="136" s="2" customFormat="1" ht="24.15" customHeight="1">
      <c r="A136" s="40"/>
      <c r="B136" s="41"/>
      <c r="C136" s="216" t="s">
        <v>387</v>
      </c>
      <c r="D136" s="216" t="s">
        <v>333</v>
      </c>
      <c r="E136" s="217" t="s">
        <v>388</v>
      </c>
      <c r="F136" s="218" t="s">
        <v>389</v>
      </c>
      <c r="G136" s="219" t="s">
        <v>384</v>
      </c>
      <c r="H136" s="220">
        <v>35054.669999999998</v>
      </c>
      <c r="I136" s="221"/>
      <c r="J136" s="222">
        <f>ROUND(I136*H136,2)</f>
        <v>0</v>
      </c>
      <c r="K136" s="218" t="s">
        <v>337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390</v>
      </c>
    </row>
    <row r="137" s="2" customFormat="1">
      <c r="A137" s="40"/>
      <c r="B137" s="41"/>
      <c r="C137" s="42"/>
      <c r="D137" s="229" t="s">
        <v>339</v>
      </c>
      <c r="E137" s="42"/>
      <c r="F137" s="230" t="s">
        <v>391</v>
      </c>
      <c r="G137" s="42"/>
      <c r="H137" s="42"/>
      <c r="I137" s="231"/>
      <c r="J137" s="42"/>
      <c r="K137" s="42"/>
      <c r="L137" s="46"/>
      <c r="M137" s="232"/>
      <c r="N137" s="233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339</v>
      </c>
      <c r="AU137" s="19" t="s">
        <v>85</v>
      </c>
    </row>
    <row r="138" s="14" customFormat="1">
      <c r="A138" s="14"/>
      <c r="B138" s="245"/>
      <c r="C138" s="246"/>
      <c r="D138" s="236" t="s">
        <v>341</v>
      </c>
      <c r="E138" s="246"/>
      <c r="F138" s="248" t="s">
        <v>392</v>
      </c>
      <c r="G138" s="246"/>
      <c r="H138" s="249">
        <v>35054.669999999998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4</v>
      </c>
      <c r="AX138" s="14" t="s">
        <v>83</v>
      </c>
      <c r="AY138" s="255" t="s">
        <v>331</v>
      </c>
    </row>
    <row r="139" s="2" customFormat="1" ht="16.5" customHeight="1">
      <c r="A139" s="40"/>
      <c r="B139" s="41"/>
      <c r="C139" s="216" t="s">
        <v>393</v>
      </c>
      <c r="D139" s="216" t="s">
        <v>333</v>
      </c>
      <c r="E139" s="217" t="s">
        <v>394</v>
      </c>
      <c r="F139" s="218" t="s">
        <v>395</v>
      </c>
      <c r="G139" s="219" t="s">
        <v>384</v>
      </c>
      <c r="H139" s="220">
        <v>2503.9050000000002</v>
      </c>
      <c r="I139" s="221"/>
      <c r="J139" s="222">
        <f>ROUND(I139*H139,2)</f>
        <v>0</v>
      </c>
      <c r="K139" s="218" t="s">
        <v>337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396</v>
      </c>
    </row>
    <row r="140" s="2" customFormat="1">
      <c r="A140" s="40"/>
      <c r="B140" s="41"/>
      <c r="C140" s="42"/>
      <c r="D140" s="229" t="s">
        <v>339</v>
      </c>
      <c r="E140" s="42"/>
      <c r="F140" s="230" t="s">
        <v>397</v>
      </c>
      <c r="G140" s="42"/>
      <c r="H140" s="42"/>
      <c r="I140" s="231"/>
      <c r="J140" s="42"/>
      <c r="K140" s="42"/>
      <c r="L140" s="46"/>
      <c r="M140" s="232"/>
      <c r="N140" s="23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339</v>
      </c>
      <c r="AU140" s="19" t="s">
        <v>85</v>
      </c>
    </row>
    <row r="141" s="2" customFormat="1" ht="24.15" customHeight="1">
      <c r="A141" s="40"/>
      <c r="B141" s="41"/>
      <c r="C141" s="216" t="s">
        <v>182</v>
      </c>
      <c r="D141" s="216" t="s">
        <v>333</v>
      </c>
      <c r="E141" s="217" t="s">
        <v>398</v>
      </c>
      <c r="F141" s="218" t="s">
        <v>399</v>
      </c>
      <c r="G141" s="219" t="s">
        <v>384</v>
      </c>
      <c r="H141" s="220">
        <v>586.71000000000004</v>
      </c>
      <c r="I141" s="221"/>
      <c r="J141" s="222">
        <f>ROUND(I141*H141,2)</f>
        <v>0</v>
      </c>
      <c r="K141" s="218" t="s">
        <v>337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400</v>
      </c>
    </row>
    <row r="142" s="2" customFormat="1">
      <c r="A142" s="40"/>
      <c r="B142" s="41"/>
      <c r="C142" s="42"/>
      <c r="D142" s="229" t="s">
        <v>339</v>
      </c>
      <c r="E142" s="42"/>
      <c r="F142" s="230" t="s">
        <v>401</v>
      </c>
      <c r="G142" s="42"/>
      <c r="H142" s="42"/>
      <c r="I142" s="231"/>
      <c r="J142" s="42"/>
      <c r="K142" s="42"/>
      <c r="L142" s="46"/>
      <c r="M142" s="232"/>
      <c r="N142" s="23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339</v>
      </c>
      <c r="AU142" s="19" t="s">
        <v>85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402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403</v>
      </c>
      <c r="G144" s="246"/>
      <c r="H144" s="249">
        <v>35.700000000000003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3" customFormat="1">
      <c r="A145" s="13"/>
      <c r="B145" s="234"/>
      <c r="C145" s="235"/>
      <c r="D145" s="236" t="s">
        <v>341</v>
      </c>
      <c r="E145" s="237" t="s">
        <v>19</v>
      </c>
      <c r="F145" s="238" t="s">
        <v>404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341</v>
      </c>
      <c r="AU145" s="244" t="s">
        <v>85</v>
      </c>
      <c r="AV145" s="13" t="s">
        <v>83</v>
      </c>
      <c r="AW145" s="13" t="s">
        <v>35</v>
      </c>
      <c r="AX145" s="13" t="s">
        <v>76</v>
      </c>
      <c r="AY145" s="244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405</v>
      </c>
      <c r="G146" s="246"/>
      <c r="H146" s="249">
        <v>407.16000000000002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3" customFormat="1">
      <c r="A147" s="13"/>
      <c r="B147" s="234"/>
      <c r="C147" s="235"/>
      <c r="D147" s="236" t="s">
        <v>341</v>
      </c>
      <c r="E147" s="237" t="s">
        <v>19</v>
      </c>
      <c r="F147" s="238" t="s">
        <v>406</v>
      </c>
      <c r="G147" s="235"/>
      <c r="H147" s="237" t="s">
        <v>19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341</v>
      </c>
      <c r="AU147" s="244" t="s">
        <v>85</v>
      </c>
      <c r="AV147" s="13" t="s">
        <v>83</v>
      </c>
      <c r="AW147" s="13" t="s">
        <v>35</v>
      </c>
      <c r="AX147" s="13" t="s">
        <v>76</v>
      </c>
      <c r="AY147" s="244" t="s">
        <v>331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407</v>
      </c>
      <c r="G148" s="246"/>
      <c r="H148" s="249">
        <v>110.5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3" customFormat="1">
      <c r="A149" s="13"/>
      <c r="B149" s="234"/>
      <c r="C149" s="235"/>
      <c r="D149" s="236" t="s">
        <v>341</v>
      </c>
      <c r="E149" s="237" t="s">
        <v>19</v>
      </c>
      <c r="F149" s="238" t="s">
        <v>408</v>
      </c>
      <c r="G149" s="235"/>
      <c r="H149" s="237" t="s">
        <v>19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341</v>
      </c>
      <c r="AU149" s="244" t="s">
        <v>85</v>
      </c>
      <c r="AV149" s="13" t="s">
        <v>83</v>
      </c>
      <c r="AW149" s="13" t="s">
        <v>35</v>
      </c>
      <c r="AX149" s="13" t="s">
        <v>76</v>
      </c>
      <c r="AY149" s="244" t="s">
        <v>331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409</v>
      </c>
      <c r="G150" s="246"/>
      <c r="H150" s="249">
        <v>33.350000000000001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586.71000000000004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2" customFormat="1" ht="24.15" customHeight="1">
      <c r="A152" s="40"/>
      <c r="B152" s="41"/>
      <c r="C152" s="216" t="s">
        <v>185</v>
      </c>
      <c r="D152" s="216" t="s">
        <v>333</v>
      </c>
      <c r="E152" s="217" t="s">
        <v>410</v>
      </c>
      <c r="F152" s="218" t="s">
        <v>411</v>
      </c>
      <c r="G152" s="219" t="s">
        <v>384</v>
      </c>
      <c r="H152" s="220">
        <v>1917.1949999999999</v>
      </c>
      <c r="I152" s="221"/>
      <c r="J152" s="222">
        <f>ROUND(I152*H152,2)</f>
        <v>0</v>
      </c>
      <c r="K152" s="218" t="s">
        <v>337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412</v>
      </c>
    </row>
    <row r="153" s="2" customFormat="1">
      <c r="A153" s="40"/>
      <c r="B153" s="41"/>
      <c r="C153" s="42"/>
      <c r="D153" s="229" t="s">
        <v>339</v>
      </c>
      <c r="E153" s="42"/>
      <c r="F153" s="230" t="s">
        <v>413</v>
      </c>
      <c r="G153" s="42"/>
      <c r="H153" s="42"/>
      <c r="I153" s="231"/>
      <c r="J153" s="42"/>
      <c r="K153" s="42"/>
      <c r="L153" s="46"/>
      <c r="M153" s="232"/>
      <c r="N153" s="23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339</v>
      </c>
      <c r="AU153" s="19" t="s">
        <v>85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414</v>
      </c>
      <c r="G154" s="246"/>
      <c r="H154" s="249">
        <v>1917.1949999999999</v>
      </c>
      <c r="I154" s="250"/>
      <c r="J154" s="246"/>
      <c r="K154" s="246"/>
      <c r="L154" s="251"/>
      <c r="M154" s="267"/>
      <c r="N154" s="268"/>
      <c r="O154" s="268"/>
      <c r="P154" s="268"/>
      <c r="Q154" s="268"/>
      <c r="R154" s="268"/>
      <c r="S154" s="268"/>
      <c r="T154" s="269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83</v>
      </c>
      <c r="AY154" s="255" t="s">
        <v>331</v>
      </c>
    </row>
    <row r="155" s="2" customFormat="1" ht="6.96" customHeight="1">
      <c r="A155" s="40"/>
      <c r="B155" s="61"/>
      <c r="C155" s="62"/>
      <c r="D155" s="62"/>
      <c r="E155" s="62"/>
      <c r="F155" s="62"/>
      <c r="G155" s="62"/>
      <c r="H155" s="62"/>
      <c r="I155" s="62"/>
      <c r="J155" s="62"/>
      <c r="K155" s="62"/>
      <c r="L155" s="46"/>
      <c r="M155" s="40"/>
      <c r="O155" s="40"/>
      <c r="P155" s="40"/>
      <c r="Q155" s="40"/>
      <c r="R155" s="40"/>
      <c r="S155" s="40"/>
      <c r="T155" s="40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</row>
  </sheetData>
  <sheetProtection sheet="1" autoFilter="0" formatColumns="0" formatRows="0" objects="1" scenarios="1" spinCount="100000" saltValue="NnUm7gtdNKFHBNPZztpK4W/p3pJZwT5RWXcvqplEooNvLe9b/KVb4Rdtvt163Q9ScDhx/HBPkXH9ipWKNhFUPw==" hashValue="K6HarJA09Bt4baH7NinsrUWfTGpEUCQKk3MDupdkopZBQ3l1AN3Es85EOM75TUpG1WUvFaz7VM/o8R7dzCIU8g==" algorithmName="SHA-512" password="CC35"/>
  <autoFilter ref="C93:K1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98" r:id="rId1" display="https://podminky.urs.cz/item/CS_URS_2022_02/113106142"/>
    <hyperlink ref="F102" r:id="rId2" display="https://podminky.urs.cz/item/CS_URS_2022_02/113107211"/>
    <hyperlink ref="F110" r:id="rId3" display="https://podminky.urs.cz/item/CS_URS_2022_02/113107221"/>
    <hyperlink ref="F118" r:id="rId4" display="https://podminky.urs.cz/item/CS_URS_2022_02/113107221"/>
    <hyperlink ref="F124" r:id="rId5" display="https://podminky.urs.cz/item/CS_URS_2022_02/113107230"/>
    <hyperlink ref="F128" r:id="rId6" display="https://podminky.urs.cz/item/CS_URS_2022_02/113107231"/>
    <hyperlink ref="F132" r:id="rId7" display="https://podminky.urs.cz/item/CS_URS_2022_02/113201111"/>
    <hyperlink ref="F135" r:id="rId8" display="https://podminky.urs.cz/item/CS_URS_2022_02/997221551"/>
    <hyperlink ref="F137" r:id="rId9" display="https://podminky.urs.cz/item/CS_URS_2022_02/997221559"/>
    <hyperlink ref="F140" r:id="rId10" display="https://podminky.urs.cz/item/CS_URS_2022_02/997221611"/>
    <hyperlink ref="F142" r:id="rId11" display="https://podminky.urs.cz/item/CS_URS_2022_02/997221861"/>
    <hyperlink ref="F153" r:id="rId12" display="https://podminky.urs.cz/item/CS_URS_2022_02/99722187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3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305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415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ROUND(J100,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ROUND((SUM(BE100:BE341)),  2)</f>
        <v>0</v>
      </c>
      <c r="G37" s="40"/>
      <c r="H37" s="40"/>
      <c r="I37" s="160">
        <v>0.20999999999999999</v>
      </c>
      <c r="J37" s="159">
        <f>ROUND(((SUM(BE100:BE341))*I37),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ROUND((SUM(BF100:BF341)),  2)</f>
        <v>0</v>
      </c>
      <c r="G38" s="40"/>
      <c r="H38" s="40"/>
      <c r="I38" s="160">
        <v>0.14999999999999999</v>
      </c>
      <c r="J38" s="159">
        <f>ROUND(((SUM(BF100:BF341))*I38),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ROUND((SUM(BG100:BG341)),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ROUND((SUM(BH100:BH341)),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ROUND((SUM(BI100:BI341)),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305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01.2 - Demolice a bourání stavebních objektů v areálu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J100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J101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416</v>
      </c>
      <c r="E69" s="186"/>
      <c r="F69" s="186"/>
      <c r="G69" s="186"/>
      <c r="H69" s="186"/>
      <c r="I69" s="186"/>
      <c r="J69" s="187">
        <f>J102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314</v>
      </c>
      <c r="E70" s="186"/>
      <c r="F70" s="186"/>
      <c r="G70" s="186"/>
      <c r="H70" s="186"/>
      <c r="I70" s="186"/>
      <c r="J70" s="187">
        <f>J104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417</v>
      </c>
      <c r="E71" s="186"/>
      <c r="F71" s="186"/>
      <c r="G71" s="186"/>
      <c r="H71" s="186"/>
      <c r="I71" s="186"/>
      <c r="J71" s="187">
        <f>J143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418</v>
      </c>
      <c r="E72" s="186"/>
      <c r="F72" s="186"/>
      <c r="G72" s="186"/>
      <c r="H72" s="186"/>
      <c r="I72" s="186"/>
      <c r="J72" s="187">
        <f>J236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315</v>
      </c>
      <c r="E73" s="186"/>
      <c r="F73" s="186"/>
      <c r="G73" s="186"/>
      <c r="H73" s="186"/>
      <c r="I73" s="186"/>
      <c r="J73" s="187">
        <f>J269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419</v>
      </c>
      <c r="E74" s="181"/>
      <c r="F74" s="181"/>
      <c r="G74" s="181"/>
      <c r="H74" s="181"/>
      <c r="I74" s="181"/>
      <c r="J74" s="182">
        <f>J321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6"/>
      <c r="D75" s="185" t="s">
        <v>420</v>
      </c>
      <c r="E75" s="186"/>
      <c r="F75" s="186"/>
      <c r="G75" s="186"/>
      <c r="H75" s="186"/>
      <c r="I75" s="186"/>
      <c r="J75" s="187">
        <f>J322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421</v>
      </c>
      <c r="E76" s="186"/>
      <c r="F76" s="186"/>
      <c r="G76" s="186"/>
      <c r="H76" s="186"/>
      <c r="I76" s="186"/>
      <c r="J76" s="187">
        <f>J327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316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2" t="str">
        <f>E7</f>
        <v>Anthropos Sportovní a rekreační areál (I.etapa)-revize 1</v>
      </c>
      <c r="F86" s="34"/>
      <c r="G86" s="34"/>
      <c r="H86" s="34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302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1" customFormat="1" ht="16.5" customHeight="1">
      <c r="B88" s="23"/>
      <c r="C88" s="24"/>
      <c r="D88" s="24"/>
      <c r="E88" s="172" t="s">
        <v>303</v>
      </c>
      <c r="F88" s="24"/>
      <c r="G88" s="24"/>
      <c r="H88" s="24"/>
      <c r="I88" s="24"/>
      <c r="J88" s="24"/>
      <c r="K88" s="24"/>
      <c r="L88" s="22"/>
    </row>
    <row r="89" s="1" customFormat="1" ht="12" customHeight="1">
      <c r="B89" s="23"/>
      <c r="C89" s="34" t="s">
        <v>304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3" t="s">
        <v>305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306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E13</f>
        <v>01.2 - Demolice a bourání stavebních objektů v areálu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F16</f>
        <v xml:space="preserve"> </v>
      </c>
      <c r="G94" s="42"/>
      <c r="H94" s="42"/>
      <c r="I94" s="34" t="s">
        <v>23</v>
      </c>
      <c r="J94" s="74" t="str">
        <f>IF(J16="","",J16)</f>
        <v>14. 6. 2022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E19</f>
        <v>Statutární město Brno</v>
      </c>
      <c r="G96" s="42"/>
      <c r="H96" s="42"/>
      <c r="I96" s="34" t="s">
        <v>31</v>
      </c>
      <c r="J96" s="38" t="str">
        <f>E25</f>
        <v>Arch.Design, s.r.o.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5.65" customHeight="1">
      <c r="A97" s="40"/>
      <c r="B97" s="41"/>
      <c r="C97" s="34" t="s">
        <v>29</v>
      </c>
      <c r="D97" s="42"/>
      <c r="E97" s="42"/>
      <c r="F97" s="29" t="str">
        <f>IF(E22="","",E22)</f>
        <v>Vyplň údaj</v>
      </c>
      <c r="G97" s="42"/>
      <c r="H97" s="42"/>
      <c r="I97" s="34" t="s">
        <v>36</v>
      </c>
      <c r="J97" s="38" t="str">
        <f>E28</f>
        <v>CKN Invest, spol. s 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9"/>
      <c r="B99" s="190"/>
      <c r="C99" s="191" t="s">
        <v>317</v>
      </c>
      <c r="D99" s="192" t="s">
        <v>61</v>
      </c>
      <c r="E99" s="192" t="s">
        <v>57</v>
      </c>
      <c r="F99" s="192" t="s">
        <v>58</v>
      </c>
      <c r="G99" s="192" t="s">
        <v>318</v>
      </c>
      <c r="H99" s="192" t="s">
        <v>319</v>
      </c>
      <c r="I99" s="192" t="s">
        <v>320</v>
      </c>
      <c r="J99" s="192" t="s">
        <v>311</v>
      </c>
      <c r="K99" s="193" t="s">
        <v>321</v>
      </c>
      <c r="L99" s="194"/>
      <c r="M99" s="94" t="s">
        <v>19</v>
      </c>
      <c r="N99" s="95" t="s">
        <v>46</v>
      </c>
      <c r="O99" s="95" t="s">
        <v>322</v>
      </c>
      <c r="P99" s="95" t="s">
        <v>323</v>
      </c>
      <c r="Q99" s="95" t="s">
        <v>324</v>
      </c>
      <c r="R99" s="95" t="s">
        <v>325</v>
      </c>
      <c r="S99" s="95" t="s">
        <v>326</v>
      </c>
      <c r="T99" s="96" t="s">
        <v>327</v>
      </c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</row>
    <row r="100" s="2" customFormat="1" ht="22.8" customHeight="1">
      <c r="A100" s="40"/>
      <c r="B100" s="41"/>
      <c r="C100" s="101" t="s">
        <v>328</v>
      </c>
      <c r="D100" s="42"/>
      <c r="E100" s="42"/>
      <c r="F100" s="42"/>
      <c r="G100" s="42"/>
      <c r="H100" s="42"/>
      <c r="I100" s="42"/>
      <c r="J100" s="195">
        <f>BK100</f>
        <v>0</v>
      </c>
      <c r="K100" s="42"/>
      <c r="L100" s="46"/>
      <c r="M100" s="97"/>
      <c r="N100" s="196"/>
      <c r="O100" s="98"/>
      <c r="P100" s="197">
        <f>P101+P321</f>
        <v>0</v>
      </c>
      <c r="Q100" s="98"/>
      <c r="R100" s="197">
        <f>R101+R321</f>
        <v>0</v>
      </c>
      <c r="S100" s="98"/>
      <c r="T100" s="198">
        <f>T101+T321</f>
        <v>4348.743399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75</v>
      </c>
      <c r="AU100" s="19" t="s">
        <v>312</v>
      </c>
      <c r="BK100" s="199">
        <f>BK101+BK321</f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329</v>
      </c>
      <c r="F101" s="203" t="s">
        <v>330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P102+P104+P143+P236+P269</f>
        <v>0</v>
      </c>
      <c r="Q101" s="208"/>
      <c r="R101" s="209">
        <f>R102+R104+R143+R236+R269</f>
        <v>0</v>
      </c>
      <c r="S101" s="208"/>
      <c r="T101" s="210">
        <f>T102+T104+T143+T236+T269</f>
        <v>4346.1993990000001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BK102+BK104+BK143+BK236+BK269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76</v>
      </c>
      <c r="F102" s="214" t="s">
        <v>422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P103</f>
        <v>0</v>
      </c>
      <c r="Q102" s="208"/>
      <c r="R102" s="209">
        <f>R103</f>
        <v>0</v>
      </c>
      <c r="S102" s="208"/>
      <c r="T102" s="210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BK103</f>
        <v>0</v>
      </c>
    </row>
    <row r="103" s="2" customFormat="1" ht="24.15" customHeight="1">
      <c r="A103" s="40"/>
      <c r="B103" s="41"/>
      <c r="C103" s="216" t="s">
        <v>83</v>
      </c>
      <c r="D103" s="216" t="s">
        <v>333</v>
      </c>
      <c r="E103" s="217" t="s">
        <v>423</v>
      </c>
      <c r="F103" s="218" t="s">
        <v>424</v>
      </c>
      <c r="G103" s="219" t="s">
        <v>425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426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83</v>
      </c>
      <c r="F104" s="214" t="s">
        <v>332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SUM(P105:P142)</f>
        <v>0</v>
      </c>
      <c r="Q104" s="208"/>
      <c r="R104" s="209">
        <f>SUM(R105:R142)</f>
        <v>0</v>
      </c>
      <c r="S104" s="208"/>
      <c r="T104" s="210">
        <f>SUM(T105:T142)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SUM(BK105:BK142)</f>
        <v>0</v>
      </c>
    </row>
    <row r="105" s="2" customFormat="1" ht="37.8" customHeight="1">
      <c r="A105" s="40"/>
      <c r="B105" s="41"/>
      <c r="C105" s="216" t="s">
        <v>85</v>
      </c>
      <c r="D105" s="216" t="s">
        <v>333</v>
      </c>
      <c r="E105" s="217" t="s">
        <v>427</v>
      </c>
      <c r="F105" s="218" t="s">
        <v>428</v>
      </c>
      <c r="G105" s="219" t="s">
        <v>429</v>
      </c>
      <c r="H105" s="220">
        <v>711.73299999999995</v>
      </c>
      <c r="I105" s="221"/>
      <c r="J105" s="222">
        <f>ROUND(I105*H105,2)</f>
        <v>0</v>
      </c>
      <c r="K105" s="218" t="s">
        <v>337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430</v>
      </c>
    </row>
    <row r="106" s="2" customFormat="1">
      <c r="A106" s="40"/>
      <c r="B106" s="41"/>
      <c r="C106" s="42"/>
      <c r="D106" s="229" t="s">
        <v>339</v>
      </c>
      <c r="E106" s="42"/>
      <c r="F106" s="230" t="s">
        <v>431</v>
      </c>
      <c r="G106" s="42"/>
      <c r="H106" s="42"/>
      <c r="I106" s="231"/>
      <c r="J106" s="42"/>
      <c r="K106" s="42"/>
      <c r="L106" s="46"/>
      <c r="M106" s="232"/>
      <c r="N106" s="23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339</v>
      </c>
      <c r="AU106" s="19" t="s">
        <v>85</v>
      </c>
    </row>
    <row r="107" s="2" customFormat="1" ht="24.15" customHeight="1">
      <c r="A107" s="40"/>
      <c r="B107" s="41"/>
      <c r="C107" s="216" t="s">
        <v>92</v>
      </c>
      <c r="D107" s="216" t="s">
        <v>333</v>
      </c>
      <c r="E107" s="217" t="s">
        <v>432</v>
      </c>
      <c r="F107" s="218" t="s">
        <v>433</v>
      </c>
      <c r="G107" s="219" t="s">
        <v>429</v>
      </c>
      <c r="H107" s="220">
        <v>711.73299999999995</v>
      </c>
      <c r="I107" s="221"/>
      <c r="J107" s="222">
        <f>ROUND(I107*H107,2)</f>
        <v>0</v>
      </c>
      <c r="K107" s="218" t="s">
        <v>337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434</v>
      </c>
    </row>
    <row r="108" s="2" customFormat="1">
      <c r="A108" s="40"/>
      <c r="B108" s="41"/>
      <c r="C108" s="42"/>
      <c r="D108" s="229" t="s">
        <v>339</v>
      </c>
      <c r="E108" s="42"/>
      <c r="F108" s="230" t="s">
        <v>435</v>
      </c>
      <c r="G108" s="42"/>
      <c r="H108" s="42"/>
      <c r="I108" s="231"/>
      <c r="J108" s="42"/>
      <c r="K108" s="42"/>
      <c r="L108" s="46"/>
      <c r="M108" s="232"/>
      <c r="N108" s="23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339</v>
      </c>
      <c r="AU108" s="19" t="s">
        <v>85</v>
      </c>
    </row>
    <row r="109" s="2" customFormat="1" ht="24.15" customHeight="1">
      <c r="A109" s="40"/>
      <c r="B109" s="41"/>
      <c r="C109" s="216" t="s">
        <v>126</v>
      </c>
      <c r="D109" s="216" t="s">
        <v>333</v>
      </c>
      <c r="E109" s="217" t="s">
        <v>436</v>
      </c>
      <c r="F109" s="218" t="s">
        <v>437</v>
      </c>
      <c r="G109" s="219" t="s">
        <v>429</v>
      </c>
      <c r="H109" s="220">
        <v>711.73299999999995</v>
      </c>
      <c r="I109" s="221"/>
      <c r="J109" s="222">
        <f>ROUND(I109*H109,2)</f>
        <v>0</v>
      </c>
      <c r="K109" s="218" t="s">
        <v>337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438</v>
      </c>
    </row>
    <row r="110" s="2" customFormat="1">
      <c r="A110" s="40"/>
      <c r="B110" s="41"/>
      <c r="C110" s="42"/>
      <c r="D110" s="229" t="s">
        <v>339</v>
      </c>
      <c r="E110" s="42"/>
      <c r="F110" s="230" t="s">
        <v>439</v>
      </c>
      <c r="G110" s="42"/>
      <c r="H110" s="42"/>
      <c r="I110" s="231"/>
      <c r="J110" s="42"/>
      <c r="K110" s="42"/>
      <c r="L110" s="46"/>
      <c r="M110" s="232"/>
      <c r="N110" s="23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339</v>
      </c>
      <c r="AU110" s="19" t="s">
        <v>85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440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3" customFormat="1">
      <c r="A112" s="13"/>
      <c r="B112" s="234"/>
      <c r="C112" s="235"/>
      <c r="D112" s="236" t="s">
        <v>341</v>
      </c>
      <c r="E112" s="237" t="s">
        <v>19</v>
      </c>
      <c r="F112" s="238" t="s">
        <v>441</v>
      </c>
      <c r="G112" s="235"/>
      <c r="H112" s="237" t="s">
        <v>19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341</v>
      </c>
      <c r="AU112" s="244" t="s">
        <v>85</v>
      </c>
      <c r="AV112" s="13" t="s">
        <v>83</v>
      </c>
      <c r="AW112" s="13" t="s">
        <v>35</v>
      </c>
      <c r="AX112" s="13" t="s">
        <v>76</v>
      </c>
      <c r="AY112" s="244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442</v>
      </c>
      <c r="G113" s="246"/>
      <c r="H113" s="249">
        <v>82.900000000000006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443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444</v>
      </c>
      <c r="G115" s="246"/>
      <c r="H115" s="249">
        <v>98.5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3" customFormat="1">
      <c r="A116" s="13"/>
      <c r="B116" s="234"/>
      <c r="C116" s="235"/>
      <c r="D116" s="236" t="s">
        <v>341</v>
      </c>
      <c r="E116" s="237" t="s">
        <v>19</v>
      </c>
      <c r="F116" s="238" t="s">
        <v>445</v>
      </c>
      <c r="G116" s="235"/>
      <c r="H116" s="237" t="s">
        <v>19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341</v>
      </c>
      <c r="AU116" s="244" t="s">
        <v>85</v>
      </c>
      <c r="AV116" s="13" t="s">
        <v>83</v>
      </c>
      <c r="AW116" s="13" t="s">
        <v>35</v>
      </c>
      <c r="AX116" s="13" t="s">
        <v>76</v>
      </c>
      <c r="AY116" s="244" t="s">
        <v>331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446</v>
      </c>
      <c r="G117" s="246"/>
      <c r="H117" s="249">
        <v>165.90000000000001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3" customFormat="1">
      <c r="A118" s="13"/>
      <c r="B118" s="234"/>
      <c r="C118" s="235"/>
      <c r="D118" s="236" t="s">
        <v>341</v>
      </c>
      <c r="E118" s="237" t="s">
        <v>19</v>
      </c>
      <c r="F118" s="238" t="s">
        <v>447</v>
      </c>
      <c r="G118" s="235"/>
      <c r="H118" s="237" t="s">
        <v>19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341</v>
      </c>
      <c r="AU118" s="244" t="s">
        <v>85</v>
      </c>
      <c r="AV118" s="13" t="s">
        <v>83</v>
      </c>
      <c r="AW118" s="13" t="s">
        <v>35</v>
      </c>
      <c r="AX118" s="13" t="s">
        <v>76</v>
      </c>
      <c r="AY118" s="244" t="s">
        <v>331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446</v>
      </c>
      <c r="G119" s="246"/>
      <c r="H119" s="249">
        <v>165.90000000000001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3" customFormat="1">
      <c r="A120" s="13"/>
      <c r="B120" s="234"/>
      <c r="C120" s="235"/>
      <c r="D120" s="236" t="s">
        <v>341</v>
      </c>
      <c r="E120" s="237" t="s">
        <v>19</v>
      </c>
      <c r="F120" s="238" t="s">
        <v>448</v>
      </c>
      <c r="G120" s="235"/>
      <c r="H120" s="237" t="s">
        <v>19</v>
      </c>
      <c r="I120" s="239"/>
      <c r="J120" s="235"/>
      <c r="K120" s="235"/>
      <c r="L120" s="240"/>
      <c r="M120" s="241"/>
      <c r="N120" s="242"/>
      <c r="O120" s="242"/>
      <c r="P120" s="242"/>
      <c r="Q120" s="242"/>
      <c r="R120" s="242"/>
      <c r="S120" s="242"/>
      <c r="T120" s="243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4" t="s">
        <v>341</v>
      </c>
      <c r="AU120" s="244" t="s">
        <v>85</v>
      </c>
      <c r="AV120" s="13" t="s">
        <v>83</v>
      </c>
      <c r="AW120" s="13" t="s">
        <v>35</v>
      </c>
      <c r="AX120" s="13" t="s">
        <v>76</v>
      </c>
      <c r="AY120" s="244" t="s">
        <v>331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449</v>
      </c>
      <c r="G121" s="246"/>
      <c r="H121" s="249">
        <v>45.5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3" customFormat="1">
      <c r="A122" s="13"/>
      <c r="B122" s="234"/>
      <c r="C122" s="235"/>
      <c r="D122" s="236" t="s">
        <v>341</v>
      </c>
      <c r="E122" s="237" t="s">
        <v>19</v>
      </c>
      <c r="F122" s="238" t="s">
        <v>450</v>
      </c>
      <c r="G122" s="235"/>
      <c r="H122" s="237" t="s">
        <v>19</v>
      </c>
      <c r="I122" s="239"/>
      <c r="J122" s="235"/>
      <c r="K122" s="235"/>
      <c r="L122" s="240"/>
      <c r="M122" s="241"/>
      <c r="N122" s="242"/>
      <c r="O122" s="242"/>
      <c r="P122" s="242"/>
      <c r="Q122" s="242"/>
      <c r="R122" s="242"/>
      <c r="S122" s="242"/>
      <c r="T122" s="24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4" t="s">
        <v>341</v>
      </c>
      <c r="AU122" s="244" t="s">
        <v>85</v>
      </c>
      <c r="AV122" s="13" t="s">
        <v>83</v>
      </c>
      <c r="AW122" s="13" t="s">
        <v>35</v>
      </c>
      <c r="AX122" s="13" t="s">
        <v>76</v>
      </c>
      <c r="AY122" s="244" t="s">
        <v>331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451</v>
      </c>
      <c r="G123" s="246"/>
      <c r="H123" s="249">
        <v>9.0999999999999996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3" customFormat="1">
      <c r="A124" s="13"/>
      <c r="B124" s="234"/>
      <c r="C124" s="235"/>
      <c r="D124" s="236" t="s">
        <v>341</v>
      </c>
      <c r="E124" s="237" t="s">
        <v>19</v>
      </c>
      <c r="F124" s="238" t="s">
        <v>452</v>
      </c>
      <c r="G124" s="235"/>
      <c r="H124" s="237" t="s">
        <v>19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4" t="s">
        <v>341</v>
      </c>
      <c r="AU124" s="244" t="s">
        <v>85</v>
      </c>
      <c r="AV124" s="13" t="s">
        <v>83</v>
      </c>
      <c r="AW124" s="13" t="s">
        <v>35</v>
      </c>
      <c r="AX124" s="13" t="s">
        <v>76</v>
      </c>
      <c r="AY124" s="244" t="s">
        <v>331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453</v>
      </c>
      <c r="G125" s="246"/>
      <c r="H125" s="249">
        <v>1.2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76</v>
      </c>
      <c r="AY125" s="255" t="s">
        <v>331</v>
      </c>
    </row>
    <row r="126" s="13" customFormat="1">
      <c r="A126" s="13"/>
      <c r="B126" s="234"/>
      <c r="C126" s="235"/>
      <c r="D126" s="236" t="s">
        <v>341</v>
      </c>
      <c r="E126" s="237" t="s">
        <v>19</v>
      </c>
      <c r="F126" s="238" t="s">
        <v>454</v>
      </c>
      <c r="G126" s="235"/>
      <c r="H126" s="237" t="s">
        <v>19</v>
      </c>
      <c r="I126" s="239"/>
      <c r="J126" s="235"/>
      <c r="K126" s="235"/>
      <c r="L126" s="240"/>
      <c r="M126" s="241"/>
      <c r="N126" s="242"/>
      <c r="O126" s="242"/>
      <c r="P126" s="242"/>
      <c r="Q126" s="242"/>
      <c r="R126" s="242"/>
      <c r="S126" s="242"/>
      <c r="T126" s="243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4" t="s">
        <v>341</v>
      </c>
      <c r="AU126" s="244" t="s">
        <v>85</v>
      </c>
      <c r="AV126" s="13" t="s">
        <v>83</v>
      </c>
      <c r="AW126" s="13" t="s">
        <v>35</v>
      </c>
      <c r="AX126" s="13" t="s">
        <v>76</v>
      </c>
      <c r="AY126" s="244" t="s">
        <v>331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453</v>
      </c>
      <c r="G127" s="246"/>
      <c r="H127" s="249">
        <v>1.2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3" customFormat="1">
      <c r="A128" s="13"/>
      <c r="B128" s="234"/>
      <c r="C128" s="235"/>
      <c r="D128" s="236" t="s">
        <v>341</v>
      </c>
      <c r="E128" s="237" t="s">
        <v>19</v>
      </c>
      <c r="F128" s="238" t="s">
        <v>455</v>
      </c>
      <c r="G128" s="235"/>
      <c r="H128" s="237" t="s">
        <v>19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341</v>
      </c>
      <c r="AU128" s="244" t="s">
        <v>85</v>
      </c>
      <c r="AV128" s="13" t="s">
        <v>83</v>
      </c>
      <c r="AW128" s="13" t="s">
        <v>35</v>
      </c>
      <c r="AX128" s="13" t="s">
        <v>76</v>
      </c>
      <c r="AY128" s="244" t="s">
        <v>331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456</v>
      </c>
      <c r="G129" s="246"/>
      <c r="H129" s="249">
        <v>21.800000000000001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3" customFormat="1">
      <c r="A130" s="13"/>
      <c r="B130" s="234"/>
      <c r="C130" s="235"/>
      <c r="D130" s="236" t="s">
        <v>341</v>
      </c>
      <c r="E130" s="237" t="s">
        <v>19</v>
      </c>
      <c r="F130" s="238" t="s">
        <v>457</v>
      </c>
      <c r="G130" s="235"/>
      <c r="H130" s="237" t="s">
        <v>19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341</v>
      </c>
      <c r="AU130" s="244" t="s">
        <v>85</v>
      </c>
      <c r="AV130" s="13" t="s">
        <v>83</v>
      </c>
      <c r="AW130" s="13" t="s">
        <v>35</v>
      </c>
      <c r="AX130" s="13" t="s">
        <v>76</v>
      </c>
      <c r="AY130" s="244" t="s">
        <v>331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458</v>
      </c>
      <c r="G131" s="246"/>
      <c r="H131" s="249">
        <v>47.700000000000003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3" customFormat="1">
      <c r="A132" s="13"/>
      <c r="B132" s="234"/>
      <c r="C132" s="235"/>
      <c r="D132" s="236" t="s">
        <v>341</v>
      </c>
      <c r="E132" s="237" t="s">
        <v>19</v>
      </c>
      <c r="F132" s="238" t="s">
        <v>459</v>
      </c>
      <c r="G132" s="235"/>
      <c r="H132" s="237" t="s">
        <v>19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341</v>
      </c>
      <c r="AU132" s="244" t="s">
        <v>85</v>
      </c>
      <c r="AV132" s="13" t="s">
        <v>83</v>
      </c>
      <c r="AW132" s="13" t="s">
        <v>35</v>
      </c>
      <c r="AX132" s="13" t="s">
        <v>76</v>
      </c>
      <c r="AY132" s="244" t="s">
        <v>331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460</v>
      </c>
      <c r="G133" s="246"/>
      <c r="H133" s="249">
        <v>5.9000000000000004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3" customFormat="1">
      <c r="A134" s="13"/>
      <c r="B134" s="234"/>
      <c r="C134" s="235"/>
      <c r="D134" s="236" t="s">
        <v>341</v>
      </c>
      <c r="E134" s="237" t="s">
        <v>19</v>
      </c>
      <c r="F134" s="238" t="s">
        <v>461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341</v>
      </c>
      <c r="AU134" s="244" t="s">
        <v>85</v>
      </c>
      <c r="AV134" s="13" t="s">
        <v>83</v>
      </c>
      <c r="AW134" s="13" t="s">
        <v>35</v>
      </c>
      <c r="AX134" s="13" t="s">
        <v>76</v>
      </c>
      <c r="AY134" s="244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462</v>
      </c>
      <c r="G135" s="246"/>
      <c r="H135" s="249">
        <v>19.800000000000001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463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464</v>
      </c>
      <c r="G137" s="246"/>
      <c r="H137" s="249">
        <v>33.332999999999998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3" customFormat="1">
      <c r="A138" s="13"/>
      <c r="B138" s="234"/>
      <c r="C138" s="235"/>
      <c r="D138" s="236" t="s">
        <v>341</v>
      </c>
      <c r="E138" s="237" t="s">
        <v>19</v>
      </c>
      <c r="F138" s="238" t="s">
        <v>465</v>
      </c>
      <c r="G138" s="235"/>
      <c r="H138" s="237" t="s">
        <v>19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341</v>
      </c>
      <c r="AU138" s="244" t="s">
        <v>85</v>
      </c>
      <c r="AV138" s="13" t="s">
        <v>83</v>
      </c>
      <c r="AW138" s="13" t="s">
        <v>35</v>
      </c>
      <c r="AX138" s="13" t="s">
        <v>76</v>
      </c>
      <c r="AY138" s="244" t="s">
        <v>331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393</v>
      </c>
      <c r="G139" s="246"/>
      <c r="H139" s="249">
        <v>10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3" customFormat="1">
      <c r="A140" s="13"/>
      <c r="B140" s="234"/>
      <c r="C140" s="235"/>
      <c r="D140" s="236" t="s">
        <v>341</v>
      </c>
      <c r="E140" s="237" t="s">
        <v>19</v>
      </c>
      <c r="F140" s="238" t="s">
        <v>466</v>
      </c>
      <c r="G140" s="235"/>
      <c r="H140" s="237" t="s">
        <v>19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341</v>
      </c>
      <c r="AU140" s="244" t="s">
        <v>85</v>
      </c>
      <c r="AV140" s="13" t="s">
        <v>83</v>
      </c>
      <c r="AW140" s="13" t="s">
        <v>35</v>
      </c>
      <c r="AX140" s="13" t="s">
        <v>76</v>
      </c>
      <c r="AY140" s="244" t="s">
        <v>331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92</v>
      </c>
      <c r="G141" s="246"/>
      <c r="H141" s="249">
        <v>3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5" customFormat="1">
      <c r="A142" s="15"/>
      <c r="B142" s="256"/>
      <c r="C142" s="257"/>
      <c r="D142" s="236" t="s">
        <v>341</v>
      </c>
      <c r="E142" s="258" t="s">
        <v>19</v>
      </c>
      <c r="F142" s="259" t="s">
        <v>353</v>
      </c>
      <c r="G142" s="257"/>
      <c r="H142" s="260">
        <v>711.73299999999995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341</v>
      </c>
      <c r="AU142" s="266" t="s">
        <v>85</v>
      </c>
      <c r="AV142" s="15" t="s">
        <v>126</v>
      </c>
      <c r="AW142" s="15" t="s">
        <v>35</v>
      </c>
      <c r="AX142" s="15" t="s">
        <v>83</v>
      </c>
      <c r="AY142" s="266" t="s">
        <v>331</v>
      </c>
    </row>
    <row r="143" s="12" customFormat="1" ht="22.8" customHeight="1">
      <c r="A143" s="12"/>
      <c r="B143" s="200"/>
      <c r="C143" s="201"/>
      <c r="D143" s="202" t="s">
        <v>75</v>
      </c>
      <c r="E143" s="214" t="s">
        <v>467</v>
      </c>
      <c r="F143" s="214" t="s">
        <v>468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SUM(P144:P235)</f>
        <v>0</v>
      </c>
      <c r="Q143" s="208"/>
      <c r="R143" s="209">
        <f>SUM(R144:R235)</f>
        <v>0</v>
      </c>
      <c r="S143" s="208"/>
      <c r="T143" s="210">
        <f>SUM(T144:T235)</f>
        <v>1993.2923889999997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83</v>
      </c>
      <c r="AT143" s="212" t="s">
        <v>75</v>
      </c>
      <c r="AU143" s="212" t="s">
        <v>83</v>
      </c>
      <c r="AY143" s="211" t="s">
        <v>331</v>
      </c>
      <c r="BK143" s="213">
        <f>SUM(BK144:BK235)</f>
        <v>0</v>
      </c>
    </row>
    <row r="144" s="2" customFormat="1" ht="21.75" customHeight="1">
      <c r="A144" s="40"/>
      <c r="B144" s="41"/>
      <c r="C144" s="216" t="s">
        <v>469</v>
      </c>
      <c r="D144" s="216" t="s">
        <v>333</v>
      </c>
      <c r="E144" s="217" t="s">
        <v>470</v>
      </c>
      <c r="F144" s="218" t="s">
        <v>471</v>
      </c>
      <c r="G144" s="219" t="s">
        <v>376</v>
      </c>
      <c r="H144" s="220">
        <v>725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472</v>
      </c>
    </row>
    <row r="145" s="13" customFormat="1">
      <c r="A145" s="13"/>
      <c r="B145" s="234"/>
      <c r="C145" s="235"/>
      <c r="D145" s="236" t="s">
        <v>341</v>
      </c>
      <c r="E145" s="237" t="s">
        <v>19</v>
      </c>
      <c r="F145" s="238" t="s">
        <v>473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341</v>
      </c>
      <c r="AU145" s="244" t="s">
        <v>85</v>
      </c>
      <c r="AV145" s="13" t="s">
        <v>83</v>
      </c>
      <c r="AW145" s="13" t="s">
        <v>35</v>
      </c>
      <c r="AX145" s="13" t="s">
        <v>76</v>
      </c>
      <c r="AY145" s="244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474</v>
      </c>
      <c r="G146" s="246"/>
      <c r="H146" s="249">
        <v>725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83</v>
      </c>
      <c r="AY146" s="255" t="s">
        <v>331</v>
      </c>
    </row>
    <row r="147" s="2" customFormat="1" ht="24.15" customHeight="1">
      <c r="A147" s="40"/>
      <c r="B147" s="41"/>
      <c r="C147" s="216" t="s">
        <v>475</v>
      </c>
      <c r="D147" s="216" t="s">
        <v>333</v>
      </c>
      <c r="E147" s="217" t="s">
        <v>476</v>
      </c>
      <c r="F147" s="218" t="s">
        <v>477</v>
      </c>
      <c r="G147" s="219" t="s">
        <v>425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478</v>
      </c>
    </row>
    <row r="148" s="13" customFormat="1">
      <c r="A148" s="13"/>
      <c r="B148" s="234"/>
      <c r="C148" s="235"/>
      <c r="D148" s="236" t="s">
        <v>341</v>
      </c>
      <c r="E148" s="237" t="s">
        <v>19</v>
      </c>
      <c r="F148" s="238" t="s">
        <v>479</v>
      </c>
      <c r="G148" s="235"/>
      <c r="H148" s="237" t="s">
        <v>19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341</v>
      </c>
      <c r="AU148" s="244" t="s">
        <v>85</v>
      </c>
      <c r="AV148" s="13" t="s">
        <v>83</v>
      </c>
      <c r="AW148" s="13" t="s">
        <v>35</v>
      </c>
      <c r="AX148" s="13" t="s">
        <v>76</v>
      </c>
      <c r="AY148" s="244" t="s">
        <v>331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83</v>
      </c>
      <c r="G149" s="246"/>
      <c r="H149" s="249">
        <v>1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83</v>
      </c>
      <c r="AY149" s="255" t="s">
        <v>331</v>
      </c>
    </row>
    <row r="150" s="2" customFormat="1" ht="16.5" customHeight="1">
      <c r="A150" s="40"/>
      <c r="B150" s="41"/>
      <c r="C150" s="216" t="s">
        <v>361</v>
      </c>
      <c r="D150" s="216" t="s">
        <v>333</v>
      </c>
      <c r="E150" s="217" t="s">
        <v>480</v>
      </c>
      <c r="F150" s="218" t="s">
        <v>481</v>
      </c>
      <c r="G150" s="219" t="s">
        <v>429</v>
      </c>
      <c r="H150" s="220">
        <v>350.80000000000001</v>
      </c>
      <c r="I150" s="221"/>
      <c r="J150" s="222">
        <f>ROUND(I150*H150,2)</f>
        <v>0</v>
      </c>
      <c r="K150" s="218" t="s">
        <v>337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2</v>
      </c>
      <c r="T150" s="226">
        <f>S150*H150</f>
        <v>701.60000000000002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482</v>
      </c>
    </row>
    <row r="151" s="2" customFormat="1">
      <c r="A151" s="40"/>
      <c r="B151" s="41"/>
      <c r="C151" s="42"/>
      <c r="D151" s="229" t="s">
        <v>339</v>
      </c>
      <c r="E151" s="42"/>
      <c r="F151" s="230" t="s">
        <v>483</v>
      </c>
      <c r="G151" s="42"/>
      <c r="H151" s="42"/>
      <c r="I151" s="231"/>
      <c r="J151" s="42"/>
      <c r="K151" s="42"/>
      <c r="L151" s="46"/>
      <c r="M151" s="232"/>
      <c r="N151" s="23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339</v>
      </c>
      <c r="AU151" s="19" t="s">
        <v>85</v>
      </c>
    </row>
    <row r="152" s="13" customFormat="1">
      <c r="A152" s="13"/>
      <c r="B152" s="234"/>
      <c r="C152" s="235"/>
      <c r="D152" s="236" t="s">
        <v>341</v>
      </c>
      <c r="E152" s="237" t="s">
        <v>19</v>
      </c>
      <c r="F152" s="238" t="s">
        <v>441</v>
      </c>
      <c r="G152" s="235"/>
      <c r="H152" s="237" t="s">
        <v>19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341</v>
      </c>
      <c r="AU152" s="244" t="s">
        <v>85</v>
      </c>
      <c r="AV152" s="13" t="s">
        <v>83</v>
      </c>
      <c r="AW152" s="13" t="s">
        <v>35</v>
      </c>
      <c r="AX152" s="13" t="s">
        <v>76</v>
      </c>
      <c r="AY152" s="244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442</v>
      </c>
      <c r="G153" s="246"/>
      <c r="H153" s="249">
        <v>82.900000000000006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3" customFormat="1">
      <c r="A154" s="13"/>
      <c r="B154" s="234"/>
      <c r="C154" s="235"/>
      <c r="D154" s="236" t="s">
        <v>341</v>
      </c>
      <c r="E154" s="237" t="s">
        <v>19</v>
      </c>
      <c r="F154" s="238" t="s">
        <v>443</v>
      </c>
      <c r="G154" s="235"/>
      <c r="H154" s="237" t="s">
        <v>19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341</v>
      </c>
      <c r="AU154" s="244" t="s">
        <v>85</v>
      </c>
      <c r="AV154" s="13" t="s">
        <v>83</v>
      </c>
      <c r="AW154" s="13" t="s">
        <v>35</v>
      </c>
      <c r="AX154" s="13" t="s">
        <v>76</v>
      </c>
      <c r="AY154" s="244" t="s">
        <v>331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444</v>
      </c>
      <c r="G155" s="246"/>
      <c r="H155" s="249">
        <v>98.5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3" customFormat="1">
      <c r="A156" s="13"/>
      <c r="B156" s="234"/>
      <c r="C156" s="235"/>
      <c r="D156" s="236" t="s">
        <v>341</v>
      </c>
      <c r="E156" s="237" t="s">
        <v>19</v>
      </c>
      <c r="F156" s="238" t="s">
        <v>448</v>
      </c>
      <c r="G156" s="235"/>
      <c r="H156" s="237" t="s">
        <v>19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341</v>
      </c>
      <c r="AU156" s="244" t="s">
        <v>85</v>
      </c>
      <c r="AV156" s="13" t="s">
        <v>83</v>
      </c>
      <c r="AW156" s="13" t="s">
        <v>35</v>
      </c>
      <c r="AX156" s="13" t="s">
        <v>76</v>
      </c>
      <c r="AY156" s="244" t="s">
        <v>331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449</v>
      </c>
      <c r="G157" s="246"/>
      <c r="H157" s="249">
        <v>45.5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3" customFormat="1">
      <c r="A158" s="13"/>
      <c r="B158" s="234"/>
      <c r="C158" s="235"/>
      <c r="D158" s="236" t="s">
        <v>341</v>
      </c>
      <c r="E158" s="237" t="s">
        <v>19</v>
      </c>
      <c r="F158" s="238" t="s">
        <v>450</v>
      </c>
      <c r="G158" s="235"/>
      <c r="H158" s="237" t="s">
        <v>19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341</v>
      </c>
      <c r="AU158" s="244" t="s">
        <v>85</v>
      </c>
      <c r="AV158" s="13" t="s">
        <v>83</v>
      </c>
      <c r="AW158" s="13" t="s">
        <v>35</v>
      </c>
      <c r="AX158" s="13" t="s">
        <v>76</v>
      </c>
      <c r="AY158" s="244" t="s">
        <v>331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451</v>
      </c>
      <c r="G159" s="246"/>
      <c r="H159" s="249">
        <v>9.0999999999999996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3" customFormat="1">
      <c r="A160" s="13"/>
      <c r="B160" s="234"/>
      <c r="C160" s="235"/>
      <c r="D160" s="236" t="s">
        <v>341</v>
      </c>
      <c r="E160" s="237" t="s">
        <v>19</v>
      </c>
      <c r="F160" s="238" t="s">
        <v>452</v>
      </c>
      <c r="G160" s="235"/>
      <c r="H160" s="237" t="s">
        <v>19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341</v>
      </c>
      <c r="AU160" s="244" t="s">
        <v>85</v>
      </c>
      <c r="AV160" s="13" t="s">
        <v>83</v>
      </c>
      <c r="AW160" s="13" t="s">
        <v>35</v>
      </c>
      <c r="AX160" s="13" t="s">
        <v>76</v>
      </c>
      <c r="AY160" s="244" t="s">
        <v>331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453</v>
      </c>
      <c r="G161" s="246"/>
      <c r="H161" s="249">
        <v>1.2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3" customFormat="1">
      <c r="A162" s="13"/>
      <c r="B162" s="234"/>
      <c r="C162" s="235"/>
      <c r="D162" s="236" t="s">
        <v>341</v>
      </c>
      <c r="E162" s="237" t="s">
        <v>19</v>
      </c>
      <c r="F162" s="238" t="s">
        <v>454</v>
      </c>
      <c r="G162" s="235"/>
      <c r="H162" s="237" t="s">
        <v>19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341</v>
      </c>
      <c r="AU162" s="244" t="s">
        <v>85</v>
      </c>
      <c r="AV162" s="13" t="s">
        <v>83</v>
      </c>
      <c r="AW162" s="13" t="s">
        <v>35</v>
      </c>
      <c r="AX162" s="13" t="s">
        <v>76</v>
      </c>
      <c r="AY162" s="244" t="s">
        <v>331</v>
      </c>
    </row>
    <row r="163" s="14" customFormat="1">
      <c r="A163" s="14"/>
      <c r="B163" s="245"/>
      <c r="C163" s="246"/>
      <c r="D163" s="236" t="s">
        <v>341</v>
      </c>
      <c r="E163" s="247" t="s">
        <v>19</v>
      </c>
      <c r="F163" s="248" t="s">
        <v>453</v>
      </c>
      <c r="G163" s="246"/>
      <c r="H163" s="249">
        <v>1.2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341</v>
      </c>
      <c r="AU163" s="255" t="s">
        <v>85</v>
      </c>
      <c r="AV163" s="14" t="s">
        <v>85</v>
      </c>
      <c r="AW163" s="14" t="s">
        <v>35</v>
      </c>
      <c r="AX163" s="14" t="s">
        <v>76</v>
      </c>
      <c r="AY163" s="255" t="s">
        <v>331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455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456</v>
      </c>
      <c r="G165" s="246"/>
      <c r="H165" s="249">
        <v>21.800000000000001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3" customFormat="1">
      <c r="A166" s="13"/>
      <c r="B166" s="234"/>
      <c r="C166" s="235"/>
      <c r="D166" s="236" t="s">
        <v>341</v>
      </c>
      <c r="E166" s="237" t="s">
        <v>19</v>
      </c>
      <c r="F166" s="238" t="s">
        <v>457</v>
      </c>
      <c r="G166" s="235"/>
      <c r="H166" s="237" t="s">
        <v>19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341</v>
      </c>
      <c r="AU166" s="244" t="s">
        <v>85</v>
      </c>
      <c r="AV166" s="13" t="s">
        <v>83</v>
      </c>
      <c r="AW166" s="13" t="s">
        <v>35</v>
      </c>
      <c r="AX166" s="13" t="s">
        <v>76</v>
      </c>
      <c r="AY166" s="244" t="s">
        <v>331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458</v>
      </c>
      <c r="G167" s="246"/>
      <c r="H167" s="249">
        <v>47.700000000000003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3" customFormat="1">
      <c r="A168" s="13"/>
      <c r="B168" s="234"/>
      <c r="C168" s="235"/>
      <c r="D168" s="236" t="s">
        <v>341</v>
      </c>
      <c r="E168" s="237" t="s">
        <v>19</v>
      </c>
      <c r="F168" s="238" t="s">
        <v>459</v>
      </c>
      <c r="G168" s="235"/>
      <c r="H168" s="237" t="s">
        <v>19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341</v>
      </c>
      <c r="AU168" s="244" t="s">
        <v>85</v>
      </c>
      <c r="AV168" s="13" t="s">
        <v>83</v>
      </c>
      <c r="AW168" s="13" t="s">
        <v>35</v>
      </c>
      <c r="AX168" s="13" t="s">
        <v>76</v>
      </c>
      <c r="AY168" s="244" t="s">
        <v>331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460</v>
      </c>
      <c r="G169" s="246"/>
      <c r="H169" s="249">
        <v>5.9000000000000004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3" customFormat="1">
      <c r="A170" s="13"/>
      <c r="B170" s="234"/>
      <c r="C170" s="235"/>
      <c r="D170" s="236" t="s">
        <v>341</v>
      </c>
      <c r="E170" s="237" t="s">
        <v>19</v>
      </c>
      <c r="F170" s="238" t="s">
        <v>461</v>
      </c>
      <c r="G170" s="235"/>
      <c r="H170" s="237" t="s">
        <v>19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341</v>
      </c>
      <c r="AU170" s="244" t="s">
        <v>85</v>
      </c>
      <c r="AV170" s="13" t="s">
        <v>83</v>
      </c>
      <c r="AW170" s="13" t="s">
        <v>35</v>
      </c>
      <c r="AX170" s="13" t="s">
        <v>76</v>
      </c>
      <c r="AY170" s="244" t="s">
        <v>331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462</v>
      </c>
      <c r="G171" s="246"/>
      <c r="H171" s="249">
        <v>19.800000000000001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3" customFormat="1">
      <c r="A172" s="13"/>
      <c r="B172" s="234"/>
      <c r="C172" s="235"/>
      <c r="D172" s="236" t="s">
        <v>341</v>
      </c>
      <c r="E172" s="237" t="s">
        <v>19</v>
      </c>
      <c r="F172" s="238" t="s">
        <v>463</v>
      </c>
      <c r="G172" s="235"/>
      <c r="H172" s="237" t="s">
        <v>19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341</v>
      </c>
      <c r="AU172" s="244" t="s">
        <v>85</v>
      </c>
      <c r="AV172" s="13" t="s">
        <v>83</v>
      </c>
      <c r="AW172" s="13" t="s">
        <v>35</v>
      </c>
      <c r="AX172" s="13" t="s">
        <v>76</v>
      </c>
      <c r="AY172" s="244" t="s">
        <v>331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126</v>
      </c>
      <c r="G173" s="246"/>
      <c r="H173" s="249">
        <v>4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3" customFormat="1">
      <c r="A174" s="13"/>
      <c r="B174" s="234"/>
      <c r="C174" s="235"/>
      <c r="D174" s="236" t="s">
        <v>341</v>
      </c>
      <c r="E174" s="237" t="s">
        <v>19</v>
      </c>
      <c r="F174" s="238" t="s">
        <v>465</v>
      </c>
      <c r="G174" s="235"/>
      <c r="H174" s="237" t="s">
        <v>19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341</v>
      </c>
      <c r="AU174" s="244" t="s">
        <v>85</v>
      </c>
      <c r="AV174" s="13" t="s">
        <v>83</v>
      </c>
      <c r="AW174" s="13" t="s">
        <v>35</v>
      </c>
      <c r="AX174" s="13" t="s">
        <v>76</v>
      </c>
      <c r="AY174" s="244" t="s">
        <v>331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393</v>
      </c>
      <c r="G175" s="246"/>
      <c r="H175" s="249">
        <v>10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3" customFormat="1">
      <c r="A176" s="13"/>
      <c r="B176" s="234"/>
      <c r="C176" s="235"/>
      <c r="D176" s="236" t="s">
        <v>341</v>
      </c>
      <c r="E176" s="237" t="s">
        <v>19</v>
      </c>
      <c r="F176" s="238" t="s">
        <v>484</v>
      </c>
      <c r="G176" s="235"/>
      <c r="H176" s="237" t="s">
        <v>19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341</v>
      </c>
      <c r="AU176" s="244" t="s">
        <v>85</v>
      </c>
      <c r="AV176" s="13" t="s">
        <v>83</v>
      </c>
      <c r="AW176" s="13" t="s">
        <v>35</v>
      </c>
      <c r="AX176" s="13" t="s">
        <v>76</v>
      </c>
      <c r="AY176" s="244" t="s">
        <v>331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485</v>
      </c>
      <c r="G177" s="246"/>
      <c r="H177" s="249">
        <v>3.2000000000000002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350.80000000000001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85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2" customFormat="1" ht="16.5" customHeight="1">
      <c r="A179" s="40"/>
      <c r="B179" s="41"/>
      <c r="C179" s="216" t="s">
        <v>366</v>
      </c>
      <c r="D179" s="216" t="s">
        <v>333</v>
      </c>
      <c r="E179" s="217" t="s">
        <v>486</v>
      </c>
      <c r="F179" s="218" t="s">
        <v>487</v>
      </c>
      <c r="G179" s="219" t="s">
        <v>429</v>
      </c>
      <c r="H179" s="220">
        <v>364.13299999999998</v>
      </c>
      <c r="I179" s="221"/>
      <c r="J179" s="222">
        <f>ROUND(I179*H179,2)</f>
        <v>0</v>
      </c>
      <c r="K179" s="218" t="s">
        <v>337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2.3999999999999999</v>
      </c>
      <c r="T179" s="226">
        <f>S179*H179</f>
        <v>873.91919999999993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488</v>
      </c>
    </row>
    <row r="180" s="2" customFormat="1">
      <c r="A180" s="40"/>
      <c r="B180" s="41"/>
      <c r="C180" s="42"/>
      <c r="D180" s="229" t="s">
        <v>339</v>
      </c>
      <c r="E180" s="42"/>
      <c r="F180" s="230" t="s">
        <v>489</v>
      </c>
      <c r="G180" s="42"/>
      <c r="H180" s="42"/>
      <c r="I180" s="231"/>
      <c r="J180" s="42"/>
      <c r="K180" s="42"/>
      <c r="L180" s="46"/>
      <c r="M180" s="232"/>
      <c r="N180" s="23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339</v>
      </c>
      <c r="AU180" s="19" t="s">
        <v>85</v>
      </c>
    </row>
    <row r="181" s="13" customFormat="1">
      <c r="A181" s="13"/>
      <c r="B181" s="234"/>
      <c r="C181" s="235"/>
      <c r="D181" s="236" t="s">
        <v>341</v>
      </c>
      <c r="E181" s="237" t="s">
        <v>19</v>
      </c>
      <c r="F181" s="238" t="s">
        <v>445</v>
      </c>
      <c r="G181" s="235"/>
      <c r="H181" s="237" t="s">
        <v>19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341</v>
      </c>
      <c r="AU181" s="244" t="s">
        <v>85</v>
      </c>
      <c r="AV181" s="13" t="s">
        <v>83</v>
      </c>
      <c r="AW181" s="13" t="s">
        <v>35</v>
      </c>
      <c r="AX181" s="13" t="s">
        <v>76</v>
      </c>
      <c r="AY181" s="244" t="s">
        <v>331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446</v>
      </c>
      <c r="G182" s="246"/>
      <c r="H182" s="249">
        <v>165.90000000000001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3" customFormat="1">
      <c r="A183" s="13"/>
      <c r="B183" s="234"/>
      <c r="C183" s="235"/>
      <c r="D183" s="236" t="s">
        <v>341</v>
      </c>
      <c r="E183" s="237" t="s">
        <v>19</v>
      </c>
      <c r="F183" s="238" t="s">
        <v>447</v>
      </c>
      <c r="G183" s="235"/>
      <c r="H183" s="237" t="s">
        <v>19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341</v>
      </c>
      <c r="AU183" s="244" t="s">
        <v>85</v>
      </c>
      <c r="AV183" s="13" t="s">
        <v>83</v>
      </c>
      <c r="AW183" s="13" t="s">
        <v>35</v>
      </c>
      <c r="AX183" s="13" t="s">
        <v>76</v>
      </c>
      <c r="AY183" s="244" t="s">
        <v>331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446</v>
      </c>
      <c r="G184" s="246"/>
      <c r="H184" s="249">
        <v>165.90000000000001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3" customFormat="1">
      <c r="A185" s="13"/>
      <c r="B185" s="234"/>
      <c r="C185" s="235"/>
      <c r="D185" s="236" t="s">
        <v>341</v>
      </c>
      <c r="E185" s="237" t="s">
        <v>19</v>
      </c>
      <c r="F185" s="238" t="s">
        <v>463</v>
      </c>
      <c r="G185" s="235"/>
      <c r="H185" s="237" t="s">
        <v>19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341</v>
      </c>
      <c r="AU185" s="244" t="s">
        <v>85</v>
      </c>
      <c r="AV185" s="13" t="s">
        <v>83</v>
      </c>
      <c r="AW185" s="13" t="s">
        <v>35</v>
      </c>
      <c r="AX185" s="13" t="s">
        <v>76</v>
      </c>
      <c r="AY185" s="244" t="s">
        <v>331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490</v>
      </c>
      <c r="G186" s="246"/>
      <c r="H186" s="249">
        <v>29.332999999999998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3" customFormat="1">
      <c r="A187" s="13"/>
      <c r="B187" s="234"/>
      <c r="C187" s="235"/>
      <c r="D187" s="236" t="s">
        <v>341</v>
      </c>
      <c r="E187" s="237" t="s">
        <v>19</v>
      </c>
      <c r="F187" s="238" t="s">
        <v>466</v>
      </c>
      <c r="G187" s="235"/>
      <c r="H187" s="237" t="s">
        <v>19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341</v>
      </c>
      <c r="AU187" s="244" t="s">
        <v>85</v>
      </c>
      <c r="AV187" s="13" t="s">
        <v>83</v>
      </c>
      <c r="AW187" s="13" t="s">
        <v>35</v>
      </c>
      <c r="AX187" s="13" t="s">
        <v>76</v>
      </c>
      <c r="AY187" s="244" t="s">
        <v>331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92</v>
      </c>
      <c r="G188" s="246"/>
      <c r="H188" s="249">
        <v>3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364.13299999999998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2" customFormat="1" ht="16.5" customHeight="1">
      <c r="A190" s="40"/>
      <c r="B190" s="41"/>
      <c r="C190" s="216" t="s">
        <v>373</v>
      </c>
      <c r="D190" s="216" t="s">
        <v>333</v>
      </c>
      <c r="E190" s="217" t="s">
        <v>491</v>
      </c>
      <c r="F190" s="218" t="s">
        <v>492</v>
      </c>
      <c r="G190" s="219" t="s">
        <v>429</v>
      </c>
      <c r="H190" s="220">
        <v>50</v>
      </c>
      <c r="I190" s="221"/>
      <c r="J190" s="222">
        <f>ROUND(I190*H190,2)</f>
        <v>0</v>
      </c>
      <c r="K190" s="218" t="s">
        <v>337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2.5</v>
      </c>
      <c r="T190" s="226">
        <f>S190*H190</f>
        <v>125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493</v>
      </c>
    </row>
    <row r="191" s="2" customFormat="1">
      <c r="A191" s="40"/>
      <c r="B191" s="41"/>
      <c r="C191" s="42"/>
      <c r="D191" s="229" t="s">
        <v>339</v>
      </c>
      <c r="E191" s="42"/>
      <c r="F191" s="230" t="s">
        <v>494</v>
      </c>
      <c r="G191" s="42"/>
      <c r="H191" s="42"/>
      <c r="I191" s="231"/>
      <c r="J191" s="42"/>
      <c r="K191" s="42"/>
      <c r="L191" s="46"/>
      <c r="M191" s="232"/>
      <c r="N191" s="23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339</v>
      </c>
      <c r="AU191" s="19" t="s">
        <v>85</v>
      </c>
    </row>
    <row r="192" s="13" customFormat="1">
      <c r="A192" s="13"/>
      <c r="B192" s="234"/>
      <c r="C192" s="235"/>
      <c r="D192" s="236" t="s">
        <v>341</v>
      </c>
      <c r="E192" s="237" t="s">
        <v>19</v>
      </c>
      <c r="F192" s="238" t="s">
        <v>466</v>
      </c>
      <c r="G192" s="235"/>
      <c r="H192" s="237" t="s">
        <v>19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341</v>
      </c>
      <c r="AU192" s="244" t="s">
        <v>85</v>
      </c>
      <c r="AV192" s="13" t="s">
        <v>83</v>
      </c>
      <c r="AW192" s="13" t="s">
        <v>35</v>
      </c>
      <c r="AX192" s="13" t="s">
        <v>76</v>
      </c>
      <c r="AY192" s="244" t="s">
        <v>331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495</v>
      </c>
      <c r="G193" s="246"/>
      <c r="H193" s="249">
        <v>50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83</v>
      </c>
      <c r="AY193" s="255" t="s">
        <v>331</v>
      </c>
    </row>
    <row r="194" s="2" customFormat="1" ht="24.15" customHeight="1">
      <c r="A194" s="40"/>
      <c r="B194" s="41"/>
      <c r="C194" s="216" t="s">
        <v>381</v>
      </c>
      <c r="D194" s="216" t="s">
        <v>333</v>
      </c>
      <c r="E194" s="217" t="s">
        <v>496</v>
      </c>
      <c r="F194" s="218" t="s">
        <v>497</v>
      </c>
      <c r="G194" s="219" t="s">
        <v>429</v>
      </c>
      <c r="H194" s="220">
        <v>11.916</v>
      </c>
      <c r="I194" s="221"/>
      <c r="J194" s="222">
        <f>ROUND(I194*H194,2)</f>
        <v>0</v>
      </c>
      <c r="K194" s="218" t="s">
        <v>337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1.8</v>
      </c>
      <c r="T194" s="226">
        <f>S194*H194</f>
        <v>21.448800000000002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498</v>
      </c>
    </row>
    <row r="195" s="2" customFormat="1">
      <c r="A195" s="40"/>
      <c r="B195" s="41"/>
      <c r="C195" s="42"/>
      <c r="D195" s="229" t="s">
        <v>339</v>
      </c>
      <c r="E195" s="42"/>
      <c r="F195" s="230" t="s">
        <v>499</v>
      </c>
      <c r="G195" s="42"/>
      <c r="H195" s="42"/>
      <c r="I195" s="231"/>
      <c r="J195" s="42"/>
      <c r="K195" s="42"/>
      <c r="L195" s="46"/>
      <c r="M195" s="232"/>
      <c r="N195" s="23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339</v>
      </c>
      <c r="AU195" s="19" t="s">
        <v>85</v>
      </c>
    </row>
    <row r="196" s="13" customFormat="1">
      <c r="A196" s="13"/>
      <c r="B196" s="234"/>
      <c r="C196" s="235"/>
      <c r="D196" s="236" t="s">
        <v>341</v>
      </c>
      <c r="E196" s="237" t="s">
        <v>19</v>
      </c>
      <c r="F196" s="238" t="s">
        <v>450</v>
      </c>
      <c r="G196" s="235"/>
      <c r="H196" s="237" t="s">
        <v>19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341</v>
      </c>
      <c r="AU196" s="244" t="s">
        <v>85</v>
      </c>
      <c r="AV196" s="13" t="s">
        <v>83</v>
      </c>
      <c r="AW196" s="13" t="s">
        <v>35</v>
      </c>
      <c r="AX196" s="13" t="s">
        <v>76</v>
      </c>
      <c r="AY196" s="244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500</v>
      </c>
      <c r="G197" s="246"/>
      <c r="H197" s="249">
        <v>4.1399999999999997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3" customFormat="1">
      <c r="A198" s="13"/>
      <c r="B198" s="234"/>
      <c r="C198" s="235"/>
      <c r="D198" s="236" t="s">
        <v>341</v>
      </c>
      <c r="E198" s="237" t="s">
        <v>19</v>
      </c>
      <c r="F198" s="238" t="s">
        <v>459</v>
      </c>
      <c r="G198" s="235"/>
      <c r="H198" s="237" t="s">
        <v>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341</v>
      </c>
      <c r="AU198" s="244" t="s">
        <v>85</v>
      </c>
      <c r="AV198" s="13" t="s">
        <v>83</v>
      </c>
      <c r="AW198" s="13" t="s">
        <v>35</v>
      </c>
      <c r="AX198" s="13" t="s">
        <v>76</v>
      </c>
      <c r="AY198" s="244" t="s">
        <v>331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501</v>
      </c>
      <c r="G199" s="246"/>
      <c r="H199" s="249">
        <v>7.7759999999999998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11.916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24.15" customHeight="1">
      <c r="A201" s="40"/>
      <c r="B201" s="41"/>
      <c r="C201" s="216" t="s">
        <v>387</v>
      </c>
      <c r="D201" s="216" t="s">
        <v>333</v>
      </c>
      <c r="E201" s="217" t="s">
        <v>502</v>
      </c>
      <c r="F201" s="218" t="s">
        <v>503</v>
      </c>
      <c r="G201" s="219" t="s">
        <v>429</v>
      </c>
      <c r="H201" s="220">
        <v>9.4000000000000004</v>
      </c>
      <c r="I201" s="221"/>
      <c r="J201" s="222">
        <f>ROUND(I201*H201,2)</f>
        <v>0</v>
      </c>
      <c r="K201" s="218" t="s">
        <v>337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2</v>
      </c>
      <c r="T201" s="226">
        <f>S201*H201</f>
        <v>18.800000000000001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504</v>
      </c>
    </row>
    <row r="202" s="2" customFormat="1">
      <c r="A202" s="40"/>
      <c r="B202" s="41"/>
      <c r="C202" s="42"/>
      <c r="D202" s="229" t="s">
        <v>339</v>
      </c>
      <c r="E202" s="42"/>
      <c r="F202" s="230" t="s">
        <v>505</v>
      </c>
      <c r="G202" s="42"/>
      <c r="H202" s="42"/>
      <c r="I202" s="231"/>
      <c r="J202" s="42"/>
      <c r="K202" s="42"/>
      <c r="L202" s="46"/>
      <c r="M202" s="232"/>
      <c r="N202" s="23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339</v>
      </c>
      <c r="AU202" s="19" t="s">
        <v>85</v>
      </c>
    </row>
    <row r="203" s="13" customFormat="1">
      <c r="A203" s="13"/>
      <c r="B203" s="234"/>
      <c r="C203" s="235"/>
      <c r="D203" s="236" t="s">
        <v>341</v>
      </c>
      <c r="E203" s="237" t="s">
        <v>19</v>
      </c>
      <c r="F203" s="238" t="s">
        <v>466</v>
      </c>
      <c r="G203" s="235"/>
      <c r="H203" s="237" t="s">
        <v>19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341</v>
      </c>
      <c r="AU203" s="244" t="s">
        <v>85</v>
      </c>
      <c r="AV203" s="13" t="s">
        <v>83</v>
      </c>
      <c r="AW203" s="13" t="s">
        <v>35</v>
      </c>
      <c r="AX203" s="13" t="s">
        <v>76</v>
      </c>
      <c r="AY203" s="244" t="s">
        <v>331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506</v>
      </c>
      <c r="G204" s="246"/>
      <c r="H204" s="249">
        <v>9.4000000000000004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85</v>
      </c>
      <c r="AV204" s="14" t="s">
        <v>85</v>
      </c>
      <c r="AW204" s="14" t="s">
        <v>35</v>
      </c>
      <c r="AX204" s="14" t="s">
        <v>83</v>
      </c>
      <c r="AY204" s="255" t="s">
        <v>331</v>
      </c>
    </row>
    <row r="205" s="2" customFormat="1" ht="16.5" customHeight="1">
      <c r="A205" s="40"/>
      <c r="B205" s="41"/>
      <c r="C205" s="216" t="s">
        <v>393</v>
      </c>
      <c r="D205" s="216" t="s">
        <v>333</v>
      </c>
      <c r="E205" s="217" t="s">
        <v>507</v>
      </c>
      <c r="F205" s="218" t="s">
        <v>508</v>
      </c>
      <c r="G205" s="219" t="s">
        <v>429</v>
      </c>
      <c r="H205" s="220">
        <v>7.2000000000000002</v>
      </c>
      <c r="I205" s="221"/>
      <c r="J205" s="222">
        <f>ROUND(I205*H205,2)</f>
        <v>0</v>
      </c>
      <c r="K205" s="218" t="s">
        <v>337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1.8</v>
      </c>
      <c r="T205" s="226">
        <f>S205*H205</f>
        <v>12.960000000000001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509</v>
      </c>
    </row>
    <row r="206" s="2" customFormat="1">
      <c r="A206" s="40"/>
      <c r="B206" s="41"/>
      <c r="C206" s="42"/>
      <c r="D206" s="229" t="s">
        <v>339</v>
      </c>
      <c r="E206" s="42"/>
      <c r="F206" s="230" t="s">
        <v>510</v>
      </c>
      <c r="G206" s="42"/>
      <c r="H206" s="42"/>
      <c r="I206" s="231"/>
      <c r="J206" s="42"/>
      <c r="K206" s="42"/>
      <c r="L206" s="46"/>
      <c r="M206" s="232"/>
      <c r="N206" s="23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339</v>
      </c>
      <c r="AU206" s="19" t="s">
        <v>85</v>
      </c>
    </row>
    <row r="207" s="13" customFormat="1">
      <c r="A207" s="13"/>
      <c r="B207" s="234"/>
      <c r="C207" s="235"/>
      <c r="D207" s="236" t="s">
        <v>341</v>
      </c>
      <c r="E207" s="237" t="s">
        <v>19</v>
      </c>
      <c r="F207" s="238" t="s">
        <v>511</v>
      </c>
      <c r="G207" s="235"/>
      <c r="H207" s="237" t="s">
        <v>19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341</v>
      </c>
      <c r="AU207" s="244" t="s">
        <v>85</v>
      </c>
      <c r="AV207" s="13" t="s">
        <v>83</v>
      </c>
      <c r="AW207" s="13" t="s">
        <v>35</v>
      </c>
      <c r="AX207" s="13" t="s">
        <v>76</v>
      </c>
      <c r="AY207" s="244" t="s">
        <v>331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512</v>
      </c>
      <c r="G208" s="246"/>
      <c r="H208" s="249">
        <v>7.2000000000000002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83</v>
      </c>
      <c r="AY208" s="255" t="s">
        <v>331</v>
      </c>
    </row>
    <row r="209" s="2" customFormat="1" ht="24.15" customHeight="1">
      <c r="A209" s="40"/>
      <c r="B209" s="41"/>
      <c r="C209" s="216" t="s">
        <v>182</v>
      </c>
      <c r="D209" s="216" t="s">
        <v>333</v>
      </c>
      <c r="E209" s="217" t="s">
        <v>513</v>
      </c>
      <c r="F209" s="218" t="s">
        <v>514</v>
      </c>
      <c r="G209" s="219" t="s">
        <v>429</v>
      </c>
      <c r="H209" s="220">
        <v>0.85899999999999999</v>
      </c>
      <c r="I209" s="221"/>
      <c r="J209" s="222">
        <f>ROUND(I209*H209,2)</f>
        <v>0</v>
      </c>
      <c r="K209" s="218" t="s">
        <v>337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1.671</v>
      </c>
      <c r="T209" s="226">
        <f>S209*H209</f>
        <v>1.435389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515</v>
      </c>
    </row>
    <row r="210" s="2" customFormat="1">
      <c r="A210" s="40"/>
      <c r="B210" s="41"/>
      <c r="C210" s="42"/>
      <c r="D210" s="229" t="s">
        <v>339</v>
      </c>
      <c r="E210" s="42"/>
      <c r="F210" s="230" t="s">
        <v>516</v>
      </c>
      <c r="G210" s="42"/>
      <c r="H210" s="42"/>
      <c r="I210" s="231"/>
      <c r="J210" s="42"/>
      <c r="K210" s="42"/>
      <c r="L210" s="46"/>
      <c r="M210" s="232"/>
      <c r="N210" s="233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339</v>
      </c>
      <c r="AU210" s="19" t="s">
        <v>85</v>
      </c>
    </row>
    <row r="211" s="13" customFormat="1">
      <c r="A211" s="13"/>
      <c r="B211" s="234"/>
      <c r="C211" s="235"/>
      <c r="D211" s="236" t="s">
        <v>341</v>
      </c>
      <c r="E211" s="237" t="s">
        <v>19</v>
      </c>
      <c r="F211" s="238" t="s">
        <v>441</v>
      </c>
      <c r="G211" s="235"/>
      <c r="H211" s="237" t="s">
        <v>19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341</v>
      </c>
      <c r="AU211" s="244" t="s">
        <v>85</v>
      </c>
      <c r="AV211" s="13" t="s">
        <v>83</v>
      </c>
      <c r="AW211" s="13" t="s">
        <v>35</v>
      </c>
      <c r="AX211" s="13" t="s">
        <v>76</v>
      </c>
      <c r="AY211" s="244" t="s">
        <v>331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517</v>
      </c>
      <c r="G212" s="246"/>
      <c r="H212" s="249">
        <v>0.28399999999999997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3" customFormat="1">
      <c r="A213" s="13"/>
      <c r="B213" s="234"/>
      <c r="C213" s="235"/>
      <c r="D213" s="236" t="s">
        <v>341</v>
      </c>
      <c r="E213" s="237" t="s">
        <v>19</v>
      </c>
      <c r="F213" s="238" t="s">
        <v>443</v>
      </c>
      <c r="G213" s="235"/>
      <c r="H213" s="237" t="s">
        <v>19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341</v>
      </c>
      <c r="AU213" s="244" t="s">
        <v>85</v>
      </c>
      <c r="AV213" s="13" t="s">
        <v>83</v>
      </c>
      <c r="AW213" s="13" t="s">
        <v>35</v>
      </c>
      <c r="AX213" s="13" t="s">
        <v>76</v>
      </c>
      <c r="AY213" s="244" t="s">
        <v>331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518</v>
      </c>
      <c r="G214" s="246"/>
      <c r="H214" s="249">
        <v>0.57499999999999996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0.85899999999999999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185</v>
      </c>
      <c r="D216" s="216" t="s">
        <v>333</v>
      </c>
      <c r="E216" s="217" t="s">
        <v>519</v>
      </c>
      <c r="F216" s="218" t="s">
        <v>520</v>
      </c>
      <c r="G216" s="219" t="s">
        <v>429</v>
      </c>
      <c r="H216" s="220">
        <v>25.699999999999999</v>
      </c>
      <c r="I216" s="221"/>
      <c r="J216" s="222">
        <f>ROUND(I216*H216,2)</f>
        <v>0</v>
      </c>
      <c r="K216" s="218" t="s">
        <v>337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2.2000000000000002</v>
      </c>
      <c r="T216" s="226">
        <f>S216*H216</f>
        <v>56.540000000000006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521</v>
      </c>
    </row>
    <row r="217" s="2" customFormat="1">
      <c r="A217" s="40"/>
      <c r="B217" s="41"/>
      <c r="C217" s="42"/>
      <c r="D217" s="229" t="s">
        <v>339</v>
      </c>
      <c r="E217" s="42"/>
      <c r="F217" s="230" t="s">
        <v>522</v>
      </c>
      <c r="G217" s="42"/>
      <c r="H217" s="42"/>
      <c r="I217" s="231"/>
      <c r="J217" s="42"/>
      <c r="K217" s="42"/>
      <c r="L217" s="46"/>
      <c r="M217" s="232"/>
      <c r="N217" s="233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339</v>
      </c>
      <c r="AU217" s="19" t="s">
        <v>85</v>
      </c>
    </row>
    <row r="218" s="13" customFormat="1">
      <c r="A218" s="13"/>
      <c r="B218" s="234"/>
      <c r="C218" s="235"/>
      <c r="D218" s="236" t="s">
        <v>341</v>
      </c>
      <c r="E218" s="237" t="s">
        <v>19</v>
      </c>
      <c r="F218" s="238" t="s">
        <v>466</v>
      </c>
      <c r="G218" s="235"/>
      <c r="H218" s="237" t="s">
        <v>19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341</v>
      </c>
      <c r="AU218" s="244" t="s">
        <v>85</v>
      </c>
      <c r="AV218" s="13" t="s">
        <v>83</v>
      </c>
      <c r="AW218" s="13" t="s">
        <v>35</v>
      </c>
      <c r="AX218" s="13" t="s">
        <v>76</v>
      </c>
      <c r="AY218" s="244" t="s">
        <v>331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523</v>
      </c>
      <c r="G219" s="246"/>
      <c r="H219" s="249">
        <v>25.699999999999999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85</v>
      </c>
      <c r="AV219" s="14" t="s">
        <v>85</v>
      </c>
      <c r="AW219" s="14" t="s">
        <v>35</v>
      </c>
      <c r="AX219" s="14" t="s">
        <v>83</v>
      </c>
      <c r="AY219" s="255" t="s">
        <v>331</v>
      </c>
    </row>
    <row r="220" s="2" customFormat="1" ht="16.5" customHeight="1">
      <c r="A220" s="40"/>
      <c r="B220" s="41"/>
      <c r="C220" s="216" t="s">
        <v>524</v>
      </c>
      <c r="D220" s="216" t="s">
        <v>333</v>
      </c>
      <c r="E220" s="217" t="s">
        <v>525</v>
      </c>
      <c r="F220" s="218" t="s">
        <v>526</v>
      </c>
      <c r="G220" s="219" t="s">
        <v>429</v>
      </c>
      <c r="H220" s="220">
        <v>6</v>
      </c>
      <c r="I220" s="221"/>
      <c r="J220" s="222">
        <f>ROUND(I220*H220,2)</f>
        <v>0</v>
      </c>
      <c r="K220" s="218" t="s">
        <v>337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2.3999999999999999</v>
      </c>
      <c r="T220" s="226">
        <f>S220*H220</f>
        <v>14.399999999999999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126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126</v>
      </c>
      <c r="BM220" s="227" t="s">
        <v>527</v>
      </c>
    </row>
    <row r="221" s="2" customFormat="1">
      <c r="A221" s="40"/>
      <c r="B221" s="41"/>
      <c r="C221" s="42"/>
      <c r="D221" s="229" t="s">
        <v>339</v>
      </c>
      <c r="E221" s="42"/>
      <c r="F221" s="230" t="s">
        <v>528</v>
      </c>
      <c r="G221" s="42"/>
      <c r="H221" s="42"/>
      <c r="I221" s="231"/>
      <c r="J221" s="42"/>
      <c r="K221" s="42"/>
      <c r="L221" s="46"/>
      <c r="M221" s="232"/>
      <c r="N221" s="233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339</v>
      </c>
      <c r="AU221" s="19" t="s">
        <v>85</v>
      </c>
    </row>
    <row r="222" s="13" customFormat="1">
      <c r="A222" s="13"/>
      <c r="B222" s="234"/>
      <c r="C222" s="235"/>
      <c r="D222" s="236" t="s">
        <v>341</v>
      </c>
      <c r="E222" s="237" t="s">
        <v>19</v>
      </c>
      <c r="F222" s="238" t="s">
        <v>466</v>
      </c>
      <c r="G222" s="235"/>
      <c r="H222" s="237" t="s">
        <v>19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341</v>
      </c>
      <c r="AU222" s="244" t="s">
        <v>85</v>
      </c>
      <c r="AV222" s="13" t="s">
        <v>83</v>
      </c>
      <c r="AW222" s="13" t="s">
        <v>35</v>
      </c>
      <c r="AX222" s="13" t="s">
        <v>76</v>
      </c>
      <c r="AY222" s="244" t="s">
        <v>331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366</v>
      </c>
      <c r="G223" s="246"/>
      <c r="H223" s="249">
        <v>6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83</v>
      </c>
      <c r="AY223" s="255" t="s">
        <v>331</v>
      </c>
    </row>
    <row r="224" s="2" customFormat="1" ht="16.5" customHeight="1">
      <c r="A224" s="40"/>
      <c r="B224" s="41"/>
      <c r="C224" s="216" t="s">
        <v>529</v>
      </c>
      <c r="D224" s="216" t="s">
        <v>333</v>
      </c>
      <c r="E224" s="217" t="s">
        <v>530</v>
      </c>
      <c r="F224" s="218" t="s">
        <v>531</v>
      </c>
      <c r="G224" s="219" t="s">
        <v>376</v>
      </c>
      <c r="H224" s="220">
        <v>120</v>
      </c>
      <c r="I224" s="221"/>
      <c r="J224" s="222">
        <f>ROUND(I224*H224,2)</f>
        <v>0</v>
      </c>
      <c r="K224" s="218" t="s">
        <v>337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0.070000000000000007</v>
      </c>
      <c r="T224" s="226">
        <f>S224*H224</f>
        <v>8.4000000000000004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532</v>
      </c>
    </row>
    <row r="225" s="2" customFormat="1">
      <c r="A225" s="40"/>
      <c r="B225" s="41"/>
      <c r="C225" s="42"/>
      <c r="D225" s="229" t="s">
        <v>339</v>
      </c>
      <c r="E225" s="42"/>
      <c r="F225" s="230" t="s">
        <v>533</v>
      </c>
      <c r="G225" s="42"/>
      <c r="H225" s="42"/>
      <c r="I225" s="231"/>
      <c r="J225" s="42"/>
      <c r="K225" s="42"/>
      <c r="L225" s="46"/>
      <c r="M225" s="232"/>
      <c r="N225" s="233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339</v>
      </c>
      <c r="AU225" s="19" t="s">
        <v>85</v>
      </c>
    </row>
    <row r="226" s="13" customFormat="1">
      <c r="A226" s="13"/>
      <c r="B226" s="234"/>
      <c r="C226" s="235"/>
      <c r="D226" s="236" t="s">
        <v>341</v>
      </c>
      <c r="E226" s="237" t="s">
        <v>19</v>
      </c>
      <c r="F226" s="238" t="s">
        <v>465</v>
      </c>
      <c r="G226" s="235"/>
      <c r="H226" s="237" t="s">
        <v>19</v>
      </c>
      <c r="I226" s="239"/>
      <c r="J226" s="235"/>
      <c r="K226" s="235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341</v>
      </c>
      <c r="AU226" s="244" t="s">
        <v>85</v>
      </c>
      <c r="AV226" s="13" t="s">
        <v>83</v>
      </c>
      <c r="AW226" s="13" t="s">
        <v>35</v>
      </c>
      <c r="AX226" s="13" t="s">
        <v>76</v>
      </c>
      <c r="AY226" s="244" t="s">
        <v>331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534</v>
      </c>
      <c r="G227" s="246"/>
      <c r="H227" s="249">
        <v>120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83</v>
      </c>
      <c r="AY227" s="255" t="s">
        <v>331</v>
      </c>
    </row>
    <row r="228" s="2" customFormat="1" ht="16.5" customHeight="1">
      <c r="A228" s="40"/>
      <c r="B228" s="41"/>
      <c r="C228" s="216" t="s">
        <v>8</v>
      </c>
      <c r="D228" s="216" t="s">
        <v>333</v>
      </c>
      <c r="E228" s="217" t="s">
        <v>535</v>
      </c>
      <c r="F228" s="218" t="s">
        <v>536</v>
      </c>
      <c r="G228" s="219" t="s">
        <v>429</v>
      </c>
      <c r="H228" s="220">
        <v>71.420000000000002</v>
      </c>
      <c r="I228" s="221"/>
      <c r="J228" s="222">
        <f>ROUND(I228*H228,2)</f>
        <v>0</v>
      </c>
      <c r="K228" s="218" t="s">
        <v>337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2.2000000000000002</v>
      </c>
      <c r="T228" s="226">
        <f>S228*H228</f>
        <v>157.12400000000002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537</v>
      </c>
    </row>
    <row r="229" s="2" customFormat="1">
      <c r="A229" s="40"/>
      <c r="B229" s="41"/>
      <c r="C229" s="42"/>
      <c r="D229" s="229" t="s">
        <v>339</v>
      </c>
      <c r="E229" s="42"/>
      <c r="F229" s="230" t="s">
        <v>538</v>
      </c>
      <c r="G229" s="42"/>
      <c r="H229" s="42"/>
      <c r="I229" s="231"/>
      <c r="J229" s="42"/>
      <c r="K229" s="42"/>
      <c r="L229" s="46"/>
      <c r="M229" s="232"/>
      <c r="N229" s="23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339</v>
      </c>
      <c r="AU229" s="19" t="s">
        <v>85</v>
      </c>
    </row>
    <row r="230" s="13" customFormat="1">
      <c r="A230" s="13"/>
      <c r="B230" s="234"/>
      <c r="C230" s="235"/>
      <c r="D230" s="236" t="s">
        <v>341</v>
      </c>
      <c r="E230" s="237" t="s">
        <v>19</v>
      </c>
      <c r="F230" s="238" t="s">
        <v>539</v>
      </c>
      <c r="G230" s="235"/>
      <c r="H230" s="237" t="s">
        <v>19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341</v>
      </c>
      <c r="AU230" s="244" t="s">
        <v>85</v>
      </c>
      <c r="AV230" s="13" t="s">
        <v>83</v>
      </c>
      <c r="AW230" s="13" t="s">
        <v>35</v>
      </c>
      <c r="AX230" s="13" t="s">
        <v>76</v>
      </c>
      <c r="AY230" s="244" t="s">
        <v>331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540</v>
      </c>
      <c r="G231" s="246"/>
      <c r="H231" s="249">
        <v>71.420000000000002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83</v>
      </c>
      <c r="AY231" s="255" t="s">
        <v>331</v>
      </c>
    </row>
    <row r="232" s="2" customFormat="1" ht="16.5" customHeight="1">
      <c r="A232" s="40"/>
      <c r="B232" s="41"/>
      <c r="C232" s="216" t="s">
        <v>541</v>
      </c>
      <c r="D232" s="216" t="s">
        <v>333</v>
      </c>
      <c r="E232" s="217" t="s">
        <v>542</v>
      </c>
      <c r="F232" s="218" t="s">
        <v>543</v>
      </c>
      <c r="G232" s="219" t="s">
        <v>376</v>
      </c>
      <c r="H232" s="220">
        <v>45</v>
      </c>
      <c r="I232" s="221"/>
      <c r="J232" s="222">
        <f>ROUND(I232*H232,2)</f>
        <v>0</v>
      </c>
      <c r="K232" s="218" t="s">
        <v>337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0.036999999999999998</v>
      </c>
      <c r="T232" s="226">
        <f>S232*H232</f>
        <v>1.6649999999999998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544</v>
      </c>
    </row>
    <row r="233" s="2" customFormat="1">
      <c r="A233" s="40"/>
      <c r="B233" s="41"/>
      <c r="C233" s="42"/>
      <c r="D233" s="229" t="s">
        <v>339</v>
      </c>
      <c r="E233" s="42"/>
      <c r="F233" s="230" t="s">
        <v>545</v>
      </c>
      <c r="G233" s="42"/>
      <c r="H233" s="42"/>
      <c r="I233" s="231"/>
      <c r="J233" s="42"/>
      <c r="K233" s="42"/>
      <c r="L233" s="46"/>
      <c r="M233" s="232"/>
      <c r="N233" s="23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339</v>
      </c>
      <c r="AU233" s="19" t="s">
        <v>85</v>
      </c>
    </row>
    <row r="234" s="13" customFormat="1">
      <c r="A234" s="13"/>
      <c r="B234" s="234"/>
      <c r="C234" s="235"/>
      <c r="D234" s="236" t="s">
        <v>341</v>
      </c>
      <c r="E234" s="237" t="s">
        <v>19</v>
      </c>
      <c r="F234" s="238" t="s">
        <v>539</v>
      </c>
      <c r="G234" s="235"/>
      <c r="H234" s="237" t="s">
        <v>19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341</v>
      </c>
      <c r="AU234" s="244" t="s">
        <v>85</v>
      </c>
      <c r="AV234" s="13" t="s">
        <v>83</v>
      </c>
      <c r="AW234" s="13" t="s">
        <v>35</v>
      </c>
      <c r="AX234" s="13" t="s">
        <v>76</v>
      </c>
      <c r="AY234" s="244" t="s">
        <v>331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546</v>
      </c>
      <c r="G235" s="246"/>
      <c r="H235" s="249">
        <v>45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83</v>
      </c>
      <c r="AY235" s="255" t="s">
        <v>331</v>
      </c>
    </row>
    <row r="236" s="12" customFormat="1" ht="22.8" customHeight="1">
      <c r="A236" s="12"/>
      <c r="B236" s="200"/>
      <c r="C236" s="201"/>
      <c r="D236" s="202" t="s">
        <v>75</v>
      </c>
      <c r="E236" s="214" t="s">
        <v>547</v>
      </c>
      <c r="F236" s="214" t="s">
        <v>548</v>
      </c>
      <c r="G236" s="201"/>
      <c r="H236" s="201"/>
      <c r="I236" s="204"/>
      <c r="J236" s="215">
        <f>BK236</f>
        <v>0</v>
      </c>
      <c r="K236" s="201"/>
      <c r="L236" s="206"/>
      <c r="M236" s="207"/>
      <c r="N236" s="208"/>
      <c r="O236" s="208"/>
      <c r="P236" s="209">
        <f>SUM(P237:P268)</f>
        <v>0</v>
      </c>
      <c r="Q236" s="208"/>
      <c r="R236" s="209">
        <f>SUM(R237:R268)</f>
        <v>0</v>
      </c>
      <c r="S236" s="208"/>
      <c r="T236" s="210">
        <f>SUM(T237:T268)</f>
        <v>2352.9070100000004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11" t="s">
        <v>83</v>
      </c>
      <c r="AT236" s="212" t="s">
        <v>75</v>
      </c>
      <c r="AU236" s="212" t="s">
        <v>83</v>
      </c>
      <c r="AY236" s="211" t="s">
        <v>331</v>
      </c>
      <c r="BK236" s="213">
        <f>SUM(BK237:BK268)</f>
        <v>0</v>
      </c>
    </row>
    <row r="237" s="2" customFormat="1" ht="21.75" customHeight="1">
      <c r="A237" s="40"/>
      <c r="B237" s="41"/>
      <c r="C237" s="216" t="s">
        <v>549</v>
      </c>
      <c r="D237" s="216" t="s">
        <v>333</v>
      </c>
      <c r="E237" s="217" t="s">
        <v>550</v>
      </c>
      <c r="F237" s="218" t="s">
        <v>551</v>
      </c>
      <c r="G237" s="219" t="s">
        <v>429</v>
      </c>
      <c r="H237" s="220">
        <v>1027.3599999999999</v>
      </c>
      <c r="I237" s="221"/>
      <c r="J237" s="222">
        <f>ROUND(I237*H237,2)</f>
        <v>0</v>
      </c>
      <c r="K237" s="218" t="s">
        <v>337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0.23999999999999999</v>
      </c>
      <c r="T237" s="226">
        <f>S237*H237</f>
        <v>246.56639999999996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85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552</v>
      </c>
    </row>
    <row r="238" s="2" customFormat="1">
      <c r="A238" s="40"/>
      <c r="B238" s="41"/>
      <c r="C238" s="42"/>
      <c r="D238" s="229" t="s">
        <v>339</v>
      </c>
      <c r="E238" s="42"/>
      <c r="F238" s="230" t="s">
        <v>553</v>
      </c>
      <c r="G238" s="42"/>
      <c r="H238" s="42"/>
      <c r="I238" s="231"/>
      <c r="J238" s="42"/>
      <c r="K238" s="42"/>
      <c r="L238" s="46"/>
      <c r="M238" s="232"/>
      <c r="N238" s="233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339</v>
      </c>
      <c r="AU238" s="19" t="s">
        <v>85</v>
      </c>
    </row>
    <row r="239" s="13" customFormat="1">
      <c r="A239" s="13"/>
      <c r="B239" s="234"/>
      <c r="C239" s="235"/>
      <c r="D239" s="236" t="s">
        <v>341</v>
      </c>
      <c r="E239" s="237" t="s">
        <v>19</v>
      </c>
      <c r="F239" s="238" t="s">
        <v>554</v>
      </c>
      <c r="G239" s="235"/>
      <c r="H239" s="237" t="s">
        <v>19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341</v>
      </c>
      <c r="AU239" s="244" t="s">
        <v>85</v>
      </c>
      <c r="AV239" s="13" t="s">
        <v>83</v>
      </c>
      <c r="AW239" s="13" t="s">
        <v>35</v>
      </c>
      <c r="AX239" s="13" t="s">
        <v>76</v>
      </c>
      <c r="AY239" s="244" t="s">
        <v>331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555</v>
      </c>
      <c r="G240" s="246"/>
      <c r="H240" s="249">
        <v>616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3" customFormat="1">
      <c r="A241" s="13"/>
      <c r="B241" s="234"/>
      <c r="C241" s="235"/>
      <c r="D241" s="236" t="s">
        <v>341</v>
      </c>
      <c r="E241" s="237" t="s">
        <v>19</v>
      </c>
      <c r="F241" s="238" t="s">
        <v>556</v>
      </c>
      <c r="G241" s="235"/>
      <c r="H241" s="237" t="s">
        <v>19</v>
      </c>
      <c r="I241" s="239"/>
      <c r="J241" s="235"/>
      <c r="K241" s="235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341</v>
      </c>
      <c r="AU241" s="244" t="s">
        <v>85</v>
      </c>
      <c r="AV241" s="13" t="s">
        <v>83</v>
      </c>
      <c r="AW241" s="13" t="s">
        <v>35</v>
      </c>
      <c r="AX241" s="13" t="s">
        <v>76</v>
      </c>
      <c r="AY241" s="244" t="s">
        <v>331</v>
      </c>
    </row>
    <row r="242" s="14" customFormat="1">
      <c r="A242" s="14"/>
      <c r="B242" s="245"/>
      <c r="C242" s="246"/>
      <c r="D242" s="236" t="s">
        <v>341</v>
      </c>
      <c r="E242" s="247" t="s">
        <v>19</v>
      </c>
      <c r="F242" s="248" t="s">
        <v>557</v>
      </c>
      <c r="G242" s="246"/>
      <c r="H242" s="249">
        <v>411.36000000000001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341</v>
      </c>
      <c r="AU242" s="255" t="s">
        <v>85</v>
      </c>
      <c r="AV242" s="14" t="s">
        <v>85</v>
      </c>
      <c r="AW242" s="14" t="s">
        <v>35</v>
      </c>
      <c r="AX242" s="14" t="s">
        <v>76</v>
      </c>
      <c r="AY242" s="255" t="s">
        <v>331</v>
      </c>
    </row>
    <row r="243" s="15" customFormat="1">
      <c r="A243" s="15"/>
      <c r="B243" s="256"/>
      <c r="C243" s="257"/>
      <c r="D243" s="236" t="s">
        <v>341</v>
      </c>
      <c r="E243" s="258" t="s">
        <v>19</v>
      </c>
      <c r="F243" s="259" t="s">
        <v>353</v>
      </c>
      <c r="G243" s="257"/>
      <c r="H243" s="260">
        <v>1027.3599999999999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6" t="s">
        <v>341</v>
      </c>
      <c r="AU243" s="266" t="s">
        <v>85</v>
      </c>
      <c r="AV243" s="15" t="s">
        <v>126</v>
      </c>
      <c r="AW243" s="15" t="s">
        <v>35</v>
      </c>
      <c r="AX243" s="15" t="s">
        <v>83</v>
      </c>
      <c r="AY243" s="266" t="s">
        <v>331</v>
      </c>
    </row>
    <row r="244" s="2" customFormat="1" ht="24.15" customHeight="1">
      <c r="A244" s="40"/>
      <c r="B244" s="41"/>
      <c r="C244" s="216" t="s">
        <v>558</v>
      </c>
      <c r="D244" s="216" t="s">
        <v>333</v>
      </c>
      <c r="E244" s="217" t="s">
        <v>559</v>
      </c>
      <c r="F244" s="218" t="s">
        <v>560</v>
      </c>
      <c r="G244" s="219" t="s">
        <v>429</v>
      </c>
      <c r="H244" s="220">
        <v>613.36000000000001</v>
      </c>
      <c r="I244" s="221"/>
      <c r="J244" s="222">
        <f>ROUND(I244*H244,2)</f>
        <v>0</v>
      </c>
      <c r="K244" s="218" t="s">
        <v>337</v>
      </c>
      <c r="L244" s="46"/>
      <c r="M244" s="223" t="s">
        <v>19</v>
      </c>
      <c r="N244" s="224" t="s">
        <v>47</v>
      </c>
      <c r="O244" s="86"/>
      <c r="P244" s="225">
        <f>O244*H244</f>
        <v>0</v>
      </c>
      <c r="Q244" s="225">
        <v>0</v>
      </c>
      <c r="R244" s="225">
        <f>Q244*H244</f>
        <v>0</v>
      </c>
      <c r="S244" s="225">
        <v>0.37</v>
      </c>
      <c r="T244" s="226">
        <f>S244*H244</f>
        <v>226.94319999999999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7" t="s">
        <v>126</v>
      </c>
      <c r="AT244" s="227" t="s">
        <v>333</v>
      </c>
      <c r="AU244" s="227" t="s">
        <v>85</v>
      </c>
      <c r="AY244" s="19" t="s">
        <v>331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19" t="s">
        <v>83</v>
      </c>
      <c r="BK244" s="228">
        <f>ROUND(I244*H244,2)</f>
        <v>0</v>
      </c>
      <c r="BL244" s="19" t="s">
        <v>126</v>
      </c>
      <c r="BM244" s="227" t="s">
        <v>561</v>
      </c>
    </row>
    <row r="245" s="2" customFormat="1">
      <c r="A245" s="40"/>
      <c r="B245" s="41"/>
      <c r="C245" s="42"/>
      <c r="D245" s="229" t="s">
        <v>339</v>
      </c>
      <c r="E245" s="42"/>
      <c r="F245" s="230" t="s">
        <v>562</v>
      </c>
      <c r="G245" s="42"/>
      <c r="H245" s="42"/>
      <c r="I245" s="231"/>
      <c r="J245" s="42"/>
      <c r="K245" s="42"/>
      <c r="L245" s="46"/>
      <c r="M245" s="232"/>
      <c r="N245" s="23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339</v>
      </c>
      <c r="AU245" s="19" t="s">
        <v>85</v>
      </c>
    </row>
    <row r="246" s="13" customFormat="1">
      <c r="A246" s="13"/>
      <c r="B246" s="234"/>
      <c r="C246" s="235"/>
      <c r="D246" s="236" t="s">
        <v>341</v>
      </c>
      <c r="E246" s="237" t="s">
        <v>19</v>
      </c>
      <c r="F246" s="238" t="s">
        <v>563</v>
      </c>
      <c r="G246" s="235"/>
      <c r="H246" s="237" t="s">
        <v>19</v>
      </c>
      <c r="I246" s="239"/>
      <c r="J246" s="235"/>
      <c r="K246" s="235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341</v>
      </c>
      <c r="AU246" s="244" t="s">
        <v>85</v>
      </c>
      <c r="AV246" s="13" t="s">
        <v>83</v>
      </c>
      <c r="AW246" s="13" t="s">
        <v>35</v>
      </c>
      <c r="AX246" s="13" t="s">
        <v>76</v>
      </c>
      <c r="AY246" s="244" t="s">
        <v>331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564</v>
      </c>
      <c r="G247" s="246"/>
      <c r="H247" s="249">
        <v>613.36000000000001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83</v>
      </c>
      <c r="AY247" s="255" t="s">
        <v>331</v>
      </c>
    </row>
    <row r="248" s="2" customFormat="1" ht="24.15" customHeight="1">
      <c r="A248" s="40"/>
      <c r="B248" s="41"/>
      <c r="C248" s="216" t="s">
        <v>7</v>
      </c>
      <c r="D248" s="216" t="s">
        <v>333</v>
      </c>
      <c r="E248" s="217" t="s">
        <v>565</v>
      </c>
      <c r="F248" s="218" t="s">
        <v>566</v>
      </c>
      <c r="G248" s="219" t="s">
        <v>429</v>
      </c>
      <c r="H248" s="220">
        <v>139.40299999999999</v>
      </c>
      <c r="I248" s="221"/>
      <c r="J248" s="222">
        <f>ROUND(I248*H248,2)</f>
        <v>0</v>
      </c>
      <c r="K248" s="218" t="s">
        <v>337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0.46999999999999997</v>
      </c>
      <c r="T248" s="226">
        <f>S248*H248</f>
        <v>65.519409999999993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567</v>
      </c>
    </row>
    <row r="249" s="2" customFormat="1">
      <c r="A249" s="40"/>
      <c r="B249" s="41"/>
      <c r="C249" s="42"/>
      <c r="D249" s="229" t="s">
        <v>339</v>
      </c>
      <c r="E249" s="42"/>
      <c r="F249" s="230" t="s">
        <v>568</v>
      </c>
      <c r="G249" s="42"/>
      <c r="H249" s="42"/>
      <c r="I249" s="231"/>
      <c r="J249" s="42"/>
      <c r="K249" s="42"/>
      <c r="L249" s="46"/>
      <c r="M249" s="232"/>
      <c r="N249" s="23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339</v>
      </c>
      <c r="AU249" s="19" t="s">
        <v>85</v>
      </c>
    </row>
    <row r="250" s="13" customFormat="1">
      <c r="A250" s="13"/>
      <c r="B250" s="234"/>
      <c r="C250" s="235"/>
      <c r="D250" s="236" t="s">
        <v>341</v>
      </c>
      <c r="E250" s="237" t="s">
        <v>19</v>
      </c>
      <c r="F250" s="238" t="s">
        <v>556</v>
      </c>
      <c r="G250" s="235"/>
      <c r="H250" s="237" t="s">
        <v>19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341</v>
      </c>
      <c r="AU250" s="244" t="s">
        <v>85</v>
      </c>
      <c r="AV250" s="13" t="s">
        <v>83</v>
      </c>
      <c r="AW250" s="13" t="s">
        <v>35</v>
      </c>
      <c r="AX250" s="13" t="s">
        <v>76</v>
      </c>
      <c r="AY250" s="244" t="s">
        <v>331</v>
      </c>
    </row>
    <row r="251" s="14" customFormat="1">
      <c r="A251" s="14"/>
      <c r="B251" s="245"/>
      <c r="C251" s="246"/>
      <c r="D251" s="236" t="s">
        <v>341</v>
      </c>
      <c r="E251" s="247" t="s">
        <v>19</v>
      </c>
      <c r="F251" s="248" t="s">
        <v>569</v>
      </c>
      <c r="G251" s="246"/>
      <c r="H251" s="249">
        <v>102.84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341</v>
      </c>
      <c r="AU251" s="255" t="s">
        <v>85</v>
      </c>
      <c r="AV251" s="14" t="s">
        <v>85</v>
      </c>
      <c r="AW251" s="14" t="s">
        <v>35</v>
      </c>
      <c r="AX251" s="14" t="s">
        <v>76</v>
      </c>
      <c r="AY251" s="255" t="s">
        <v>331</v>
      </c>
    </row>
    <row r="252" s="13" customFormat="1">
      <c r="A252" s="13"/>
      <c r="B252" s="234"/>
      <c r="C252" s="235"/>
      <c r="D252" s="236" t="s">
        <v>341</v>
      </c>
      <c r="E252" s="237" t="s">
        <v>19</v>
      </c>
      <c r="F252" s="238" t="s">
        <v>570</v>
      </c>
      <c r="G252" s="235"/>
      <c r="H252" s="237" t="s">
        <v>19</v>
      </c>
      <c r="I252" s="239"/>
      <c r="J252" s="235"/>
      <c r="K252" s="235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341</v>
      </c>
      <c r="AU252" s="244" t="s">
        <v>85</v>
      </c>
      <c r="AV252" s="13" t="s">
        <v>83</v>
      </c>
      <c r="AW252" s="13" t="s">
        <v>35</v>
      </c>
      <c r="AX252" s="13" t="s">
        <v>76</v>
      </c>
      <c r="AY252" s="244" t="s">
        <v>331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571</v>
      </c>
      <c r="G253" s="246"/>
      <c r="H253" s="249">
        <v>36.563000000000002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139.40299999999999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24.15" customHeight="1">
      <c r="A255" s="40"/>
      <c r="B255" s="41"/>
      <c r="C255" s="216" t="s">
        <v>190</v>
      </c>
      <c r="D255" s="216" t="s">
        <v>333</v>
      </c>
      <c r="E255" s="217" t="s">
        <v>572</v>
      </c>
      <c r="F255" s="218" t="s">
        <v>573</v>
      </c>
      <c r="G255" s="219" t="s">
        <v>429</v>
      </c>
      <c r="H255" s="220">
        <v>353.39999999999998</v>
      </c>
      <c r="I255" s="221"/>
      <c r="J255" s="222">
        <f>ROUND(I255*H255,2)</f>
        <v>0</v>
      </c>
      <c r="K255" s="218" t="s">
        <v>337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0.56999999999999995</v>
      </c>
      <c r="T255" s="226">
        <f>S255*H255</f>
        <v>201.43799999999996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574</v>
      </c>
    </row>
    <row r="256" s="2" customFormat="1">
      <c r="A256" s="40"/>
      <c r="B256" s="41"/>
      <c r="C256" s="42"/>
      <c r="D256" s="229" t="s">
        <v>339</v>
      </c>
      <c r="E256" s="42"/>
      <c r="F256" s="230" t="s">
        <v>575</v>
      </c>
      <c r="G256" s="42"/>
      <c r="H256" s="42"/>
      <c r="I256" s="231"/>
      <c r="J256" s="42"/>
      <c r="K256" s="42"/>
      <c r="L256" s="46"/>
      <c r="M256" s="232"/>
      <c r="N256" s="233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339</v>
      </c>
      <c r="AU256" s="19" t="s">
        <v>85</v>
      </c>
    </row>
    <row r="257" s="13" customFormat="1">
      <c r="A257" s="13"/>
      <c r="B257" s="234"/>
      <c r="C257" s="235"/>
      <c r="D257" s="236" t="s">
        <v>341</v>
      </c>
      <c r="E257" s="237" t="s">
        <v>19</v>
      </c>
      <c r="F257" s="238" t="s">
        <v>576</v>
      </c>
      <c r="G257" s="235"/>
      <c r="H257" s="237" t="s">
        <v>19</v>
      </c>
      <c r="I257" s="239"/>
      <c r="J257" s="235"/>
      <c r="K257" s="235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341</v>
      </c>
      <c r="AU257" s="244" t="s">
        <v>85</v>
      </c>
      <c r="AV257" s="13" t="s">
        <v>83</v>
      </c>
      <c r="AW257" s="13" t="s">
        <v>35</v>
      </c>
      <c r="AX257" s="13" t="s">
        <v>76</v>
      </c>
      <c r="AY257" s="244" t="s">
        <v>331</v>
      </c>
    </row>
    <row r="258" s="14" customFormat="1">
      <c r="A258" s="14"/>
      <c r="B258" s="245"/>
      <c r="C258" s="246"/>
      <c r="D258" s="236" t="s">
        <v>341</v>
      </c>
      <c r="E258" s="247" t="s">
        <v>19</v>
      </c>
      <c r="F258" s="248" t="s">
        <v>577</v>
      </c>
      <c r="G258" s="246"/>
      <c r="H258" s="249">
        <v>128.40000000000001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341</v>
      </c>
      <c r="AU258" s="255" t="s">
        <v>85</v>
      </c>
      <c r="AV258" s="14" t="s">
        <v>85</v>
      </c>
      <c r="AW258" s="14" t="s">
        <v>35</v>
      </c>
      <c r="AX258" s="14" t="s">
        <v>76</v>
      </c>
      <c r="AY258" s="255" t="s">
        <v>331</v>
      </c>
    </row>
    <row r="259" s="13" customFormat="1">
      <c r="A259" s="13"/>
      <c r="B259" s="234"/>
      <c r="C259" s="235"/>
      <c r="D259" s="236" t="s">
        <v>341</v>
      </c>
      <c r="E259" s="237" t="s">
        <v>19</v>
      </c>
      <c r="F259" s="238" t="s">
        <v>578</v>
      </c>
      <c r="G259" s="235"/>
      <c r="H259" s="237" t="s">
        <v>19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341</v>
      </c>
      <c r="AU259" s="244" t="s">
        <v>85</v>
      </c>
      <c r="AV259" s="13" t="s">
        <v>83</v>
      </c>
      <c r="AW259" s="13" t="s">
        <v>35</v>
      </c>
      <c r="AX259" s="13" t="s">
        <v>76</v>
      </c>
      <c r="AY259" s="244" t="s">
        <v>331</v>
      </c>
    </row>
    <row r="260" s="14" customFormat="1">
      <c r="A260" s="14"/>
      <c r="B260" s="245"/>
      <c r="C260" s="246"/>
      <c r="D260" s="236" t="s">
        <v>341</v>
      </c>
      <c r="E260" s="247" t="s">
        <v>19</v>
      </c>
      <c r="F260" s="248" t="s">
        <v>579</v>
      </c>
      <c r="G260" s="246"/>
      <c r="H260" s="249">
        <v>225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341</v>
      </c>
      <c r="AU260" s="255" t="s">
        <v>85</v>
      </c>
      <c r="AV260" s="14" t="s">
        <v>85</v>
      </c>
      <c r="AW260" s="14" t="s">
        <v>35</v>
      </c>
      <c r="AX260" s="14" t="s">
        <v>76</v>
      </c>
      <c r="AY260" s="255" t="s">
        <v>331</v>
      </c>
    </row>
    <row r="261" s="15" customFormat="1">
      <c r="A261" s="15"/>
      <c r="B261" s="256"/>
      <c r="C261" s="257"/>
      <c r="D261" s="236" t="s">
        <v>341</v>
      </c>
      <c r="E261" s="258" t="s">
        <v>19</v>
      </c>
      <c r="F261" s="259" t="s">
        <v>353</v>
      </c>
      <c r="G261" s="257"/>
      <c r="H261" s="260">
        <v>353.39999999999998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6" t="s">
        <v>341</v>
      </c>
      <c r="AU261" s="266" t="s">
        <v>85</v>
      </c>
      <c r="AV261" s="15" t="s">
        <v>126</v>
      </c>
      <c r="AW261" s="15" t="s">
        <v>35</v>
      </c>
      <c r="AX261" s="15" t="s">
        <v>83</v>
      </c>
      <c r="AY261" s="266" t="s">
        <v>331</v>
      </c>
    </row>
    <row r="262" s="2" customFormat="1" ht="24.15" customHeight="1">
      <c r="A262" s="40"/>
      <c r="B262" s="41"/>
      <c r="C262" s="216" t="s">
        <v>193</v>
      </c>
      <c r="D262" s="216" t="s">
        <v>333</v>
      </c>
      <c r="E262" s="217" t="s">
        <v>580</v>
      </c>
      <c r="F262" s="218" t="s">
        <v>581</v>
      </c>
      <c r="G262" s="219" t="s">
        <v>429</v>
      </c>
      <c r="H262" s="220">
        <v>5374.8000000000002</v>
      </c>
      <c r="I262" s="221"/>
      <c r="J262" s="222">
        <f>ROUND(I262*H262,2)</f>
        <v>0</v>
      </c>
      <c r="K262" s="218" t="s">
        <v>337</v>
      </c>
      <c r="L262" s="46"/>
      <c r="M262" s="223" t="s">
        <v>19</v>
      </c>
      <c r="N262" s="224" t="s">
        <v>47</v>
      </c>
      <c r="O262" s="86"/>
      <c r="P262" s="225">
        <f>O262*H262</f>
        <v>0</v>
      </c>
      <c r="Q262" s="225">
        <v>0</v>
      </c>
      <c r="R262" s="225">
        <f>Q262*H262</f>
        <v>0</v>
      </c>
      <c r="S262" s="225">
        <v>0.29999999999999999</v>
      </c>
      <c r="T262" s="226">
        <f>S262*H262</f>
        <v>1612.4400000000001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7" t="s">
        <v>126</v>
      </c>
      <c r="AT262" s="227" t="s">
        <v>333</v>
      </c>
      <c r="AU262" s="227" t="s">
        <v>85</v>
      </c>
      <c r="AY262" s="19" t="s">
        <v>331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19" t="s">
        <v>83</v>
      </c>
      <c r="BK262" s="228">
        <f>ROUND(I262*H262,2)</f>
        <v>0</v>
      </c>
      <c r="BL262" s="19" t="s">
        <v>126</v>
      </c>
      <c r="BM262" s="227" t="s">
        <v>582</v>
      </c>
    </row>
    <row r="263" s="2" customFormat="1">
      <c r="A263" s="40"/>
      <c r="B263" s="41"/>
      <c r="C263" s="42"/>
      <c r="D263" s="229" t="s">
        <v>339</v>
      </c>
      <c r="E263" s="42"/>
      <c r="F263" s="230" t="s">
        <v>583</v>
      </c>
      <c r="G263" s="42"/>
      <c r="H263" s="42"/>
      <c r="I263" s="231"/>
      <c r="J263" s="42"/>
      <c r="K263" s="42"/>
      <c r="L263" s="46"/>
      <c r="M263" s="232"/>
      <c r="N263" s="233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339</v>
      </c>
      <c r="AU263" s="19" t="s">
        <v>85</v>
      </c>
    </row>
    <row r="264" s="13" customFormat="1">
      <c r="A264" s="13"/>
      <c r="B264" s="234"/>
      <c r="C264" s="235"/>
      <c r="D264" s="236" t="s">
        <v>341</v>
      </c>
      <c r="E264" s="237" t="s">
        <v>19</v>
      </c>
      <c r="F264" s="238" t="s">
        <v>584</v>
      </c>
      <c r="G264" s="235"/>
      <c r="H264" s="237" t="s">
        <v>19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341</v>
      </c>
      <c r="AU264" s="244" t="s">
        <v>85</v>
      </c>
      <c r="AV264" s="13" t="s">
        <v>83</v>
      </c>
      <c r="AW264" s="13" t="s">
        <v>35</v>
      </c>
      <c r="AX264" s="13" t="s">
        <v>76</v>
      </c>
      <c r="AY264" s="244" t="s">
        <v>331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585</v>
      </c>
      <c r="G265" s="246"/>
      <c r="H265" s="249">
        <v>2687.4000000000001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3" customFormat="1">
      <c r="A266" s="13"/>
      <c r="B266" s="234"/>
      <c r="C266" s="235"/>
      <c r="D266" s="236" t="s">
        <v>341</v>
      </c>
      <c r="E266" s="237" t="s">
        <v>19</v>
      </c>
      <c r="F266" s="238" t="s">
        <v>586</v>
      </c>
      <c r="G266" s="235"/>
      <c r="H266" s="237" t="s">
        <v>19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341</v>
      </c>
      <c r="AU266" s="244" t="s">
        <v>85</v>
      </c>
      <c r="AV266" s="13" t="s">
        <v>83</v>
      </c>
      <c r="AW266" s="13" t="s">
        <v>35</v>
      </c>
      <c r="AX266" s="13" t="s">
        <v>76</v>
      </c>
      <c r="AY266" s="244" t="s">
        <v>331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585</v>
      </c>
      <c r="G267" s="246"/>
      <c r="H267" s="249">
        <v>2687.4000000000001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85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5" customFormat="1">
      <c r="A268" s="15"/>
      <c r="B268" s="256"/>
      <c r="C268" s="257"/>
      <c r="D268" s="236" t="s">
        <v>341</v>
      </c>
      <c r="E268" s="258" t="s">
        <v>19</v>
      </c>
      <c r="F268" s="259" t="s">
        <v>353</v>
      </c>
      <c r="G268" s="257"/>
      <c r="H268" s="260">
        <v>5374.8000000000002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341</v>
      </c>
      <c r="AU268" s="266" t="s">
        <v>85</v>
      </c>
      <c r="AV268" s="15" t="s">
        <v>126</v>
      </c>
      <c r="AW268" s="15" t="s">
        <v>35</v>
      </c>
      <c r="AX268" s="15" t="s">
        <v>83</v>
      </c>
      <c r="AY268" s="266" t="s">
        <v>331</v>
      </c>
    </row>
    <row r="269" s="12" customFormat="1" ht="22.8" customHeight="1">
      <c r="A269" s="12"/>
      <c r="B269" s="200"/>
      <c r="C269" s="201"/>
      <c r="D269" s="202" t="s">
        <v>75</v>
      </c>
      <c r="E269" s="214" t="s">
        <v>379</v>
      </c>
      <c r="F269" s="214" t="s">
        <v>380</v>
      </c>
      <c r="G269" s="201"/>
      <c r="H269" s="201"/>
      <c r="I269" s="204"/>
      <c r="J269" s="215">
        <f>BK269</f>
        <v>0</v>
      </c>
      <c r="K269" s="201"/>
      <c r="L269" s="206"/>
      <c r="M269" s="207"/>
      <c r="N269" s="208"/>
      <c r="O269" s="208"/>
      <c r="P269" s="209">
        <f>SUM(P270:P320)</f>
        <v>0</v>
      </c>
      <c r="Q269" s="208"/>
      <c r="R269" s="209">
        <f>SUM(R270:R320)</f>
        <v>0</v>
      </c>
      <c r="S269" s="208"/>
      <c r="T269" s="210">
        <f>SUM(T270:T320)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11" t="s">
        <v>83</v>
      </c>
      <c r="AT269" s="212" t="s">
        <v>75</v>
      </c>
      <c r="AU269" s="212" t="s">
        <v>83</v>
      </c>
      <c r="AY269" s="211" t="s">
        <v>331</v>
      </c>
      <c r="BK269" s="213">
        <f>SUM(BK270:BK320)</f>
        <v>0</v>
      </c>
    </row>
    <row r="270" s="2" customFormat="1" ht="16.5" customHeight="1">
      <c r="A270" s="40"/>
      <c r="B270" s="41"/>
      <c r="C270" s="216" t="s">
        <v>587</v>
      </c>
      <c r="D270" s="216" t="s">
        <v>333</v>
      </c>
      <c r="E270" s="217" t="s">
        <v>588</v>
      </c>
      <c r="F270" s="218" t="s">
        <v>589</v>
      </c>
      <c r="G270" s="219" t="s">
        <v>384</v>
      </c>
      <c r="H270" s="220">
        <v>11.664999999999999</v>
      </c>
      <c r="I270" s="221"/>
      <c r="J270" s="222">
        <f>ROUND(I270*H270,2)</f>
        <v>0</v>
      </c>
      <c r="K270" s="218" t="s">
        <v>19</v>
      </c>
      <c r="L270" s="46"/>
      <c r="M270" s="223" t="s">
        <v>19</v>
      </c>
      <c r="N270" s="224" t="s">
        <v>47</v>
      </c>
      <c r="O270" s="86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7" t="s">
        <v>126</v>
      </c>
      <c r="AT270" s="227" t="s">
        <v>333</v>
      </c>
      <c r="AU270" s="227" t="s">
        <v>85</v>
      </c>
      <c r="AY270" s="19" t="s">
        <v>331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19" t="s">
        <v>83</v>
      </c>
      <c r="BK270" s="228">
        <f>ROUND(I270*H270,2)</f>
        <v>0</v>
      </c>
      <c r="BL270" s="19" t="s">
        <v>126</v>
      </c>
      <c r="BM270" s="227" t="s">
        <v>590</v>
      </c>
    </row>
    <row r="271" s="13" customFormat="1">
      <c r="A271" s="13"/>
      <c r="B271" s="234"/>
      <c r="C271" s="235"/>
      <c r="D271" s="236" t="s">
        <v>341</v>
      </c>
      <c r="E271" s="237" t="s">
        <v>19</v>
      </c>
      <c r="F271" s="238" t="s">
        <v>591</v>
      </c>
      <c r="G271" s="235"/>
      <c r="H271" s="237" t="s">
        <v>19</v>
      </c>
      <c r="I271" s="239"/>
      <c r="J271" s="235"/>
      <c r="K271" s="235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341</v>
      </c>
      <c r="AU271" s="244" t="s">
        <v>85</v>
      </c>
      <c r="AV271" s="13" t="s">
        <v>83</v>
      </c>
      <c r="AW271" s="13" t="s">
        <v>35</v>
      </c>
      <c r="AX271" s="13" t="s">
        <v>76</v>
      </c>
      <c r="AY271" s="244" t="s">
        <v>331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592</v>
      </c>
      <c r="G272" s="246"/>
      <c r="H272" s="249">
        <v>1.665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3" customFormat="1">
      <c r="A273" s="13"/>
      <c r="B273" s="234"/>
      <c r="C273" s="235"/>
      <c r="D273" s="236" t="s">
        <v>341</v>
      </c>
      <c r="E273" s="237" t="s">
        <v>19</v>
      </c>
      <c r="F273" s="238" t="s">
        <v>593</v>
      </c>
      <c r="G273" s="235"/>
      <c r="H273" s="237" t="s">
        <v>19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341</v>
      </c>
      <c r="AU273" s="244" t="s">
        <v>85</v>
      </c>
      <c r="AV273" s="13" t="s">
        <v>83</v>
      </c>
      <c r="AW273" s="13" t="s">
        <v>35</v>
      </c>
      <c r="AX273" s="13" t="s">
        <v>76</v>
      </c>
      <c r="AY273" s="244" t="s">
        <v>331</v>
      </c>
    </row>
    <row r="274" s="14" customFormat="1">
      <c r="A274" s="14"/>
      <c r="B274" s="245"/>
      <c r="C274" s="246"/>
      <c r="D274" s="236" t="s">
        <v>341</v>
      </c>
      <c r="E274" s="247" t="s">
        <v>19</v>
      </c>
      <c r="F274" s="248" t="s">
        <v>361</v>
      </c>
      <c r="G274" s="246"/>
      <c r="H274" s="249">
        <v>5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341</v>
      </c>
      <c r="AU274" s="255" t="s">
        <v>85</v>
      </c>
      <c r="AV274" s="14" t="s">
        <v>85</v>
      </c>
      <c r="AW274" s="14" t="s">
        <v>35</v>
      </c>
      <c r="AX274" s="14" t="s">
        <v>76</v>
      </c>
      <c r="AY274" s="255" t="s">
        <v>331</v>
      </c>
    </row>
    <row r="275" s="13" customFormat="1">
      <c r="A275" s="13"/>
      <c r="B275" s="234"/>
      <c r="C275" s="235"/>
      <c r="D275" s="236" t="s">
        <v>341</v>
      </c>
      <c r="E275" s="237" t="s">
        <v>19</v>
      </c>
      <c r="F275" s="238" t="s">
        <v>594</v>
      </c>
      <c r="G275" s="235"/>
      <c r="H275" s="237" t="s">
        <v>19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341</v>
      </c>
      <c r="AU275" s="244" t="s">
        <v>85</v>
      </c>
      <c r="AV275" s="13" t="s">
        <v>83</v>
      </c>
      <c r="AW275" s="13" t="s">
        <v>35</v>
      </c>
      <c r="AX275" s="13" t="s">
        <v>76</v>
      </c>
      <c r="AY275" s="244" t="s">
        <v>331</v>
      </c>
    </row>
    <row r="276" s="14" customFormat="1">
      <c r="A276" s="14"/>
      <c r="B276" s="245"/>
      <c r="C276" s="246"/>
      <c r="D276" s="236" t="s">
        <v>341</v>
      </c>
      <c r="E276" s="247" t="s">
        <v>19</v>
      </c>
      <c r="F276" s="248" t="s">
        <v>361</v>
      </c>
      <c r="G276" s="246"/>
      <c r="H276" s="249">
        <v>5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341</v>
      </c>
      <c r="AU276" s="255" t="s">
        <v>85</v>
      </c>
      <c r="AV276" s="14" t="s">
        <v>85</v>
      </c>
      <c r="AW276" s="14" t="s">
        <v>35</v>
      </c>
      <c r="AX276" s="14" t="s">
        <v>76</v>
      </c>
      <c r="AY276" s="255" t="s">
        <v>331</v>
      </c>
    </row>
    <row r="277" s="15" customFormat="1">
      <c r="A277" s="15"/>
      <c r="B277" s="256"/>
      <c r="C277" s="257"/>
      <c r="D277" s="236" t="s">
        <v>341</v>
      </c>
      <c r="E277" s="258" t="s">
        <v>19</v>
      </c>
      <c r="F277" s="259" t="s">
        <v>353</v>
      </c>
      <c r="G277" s="257"/>
      <c r="H277" s="260">
        <v>11.664999999999999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6" t="s">
        <v>341</v>
      </c>
      <c r="AU277" s="266" t="s">
        <v>85</v>
      </c>
      <c r="AV277" s="15" t="s">
        <v>126</v>
      </c>
      <c r="AW277" s="15" t="s">
        <v>35</v>
      </c>
      <c r="AX277" s="15" t="s">
        <v>83</v>
      </c>
      <c r="AY277" s="266" t="s">
        <v>331</v>
      </c>
    </row>
    <row r="278" s="2" customFormat="1" ht="21.75" customHeight="1">
      <c r="A278" s="40"/>
      <c r="B278" s="41"/>
      <c r="C278" s="216" t="s">
        <v>199</v>
      </c>
      <c r="D278" s="216" t="s">
        <v>333</v>
      </c>
      <c r="E278" s="217" t="s">
        <v>595</v>
      </c>
      <c r="F278" s="218" t="s">
        <v>596</v>
      </c>
      <c r="G278" s="219" t="s">
        <v>384</v>
      </c>
      <c r="H278" s="220">
        <v>4348.7430000000004</v>
      </c>
      <c r="I278" s="221"/>
      <c r="J278" s="222">
        <f>ROUND(I278*H278,2)</f>
        <v>0</v>
      </c>
      <c r="K278" s="218" t="s">
        <v>337</v>
      </c>
      <c r="L278" s="46"/>
      <c r="M278" s="223" t="s">
        <v>19</v>
      </c>
      <c r="N278" s="224" t="s">
        <v>47</v>
      </c>
      <c r="O278" s="86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7" t="s">
        <v>126</v>
      </c>
      <c r="AT278" s="227" t="s">
        <v>333</v>
      </c>
      <c r="AU278" s="227" t="s">
        <v>85</v>
      </c>
      <c r="AY278" s="19" t="s">
        <v>331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19" t="s">
        <v>83</v>
      </c>
      <c r="BK278" s="228">
        <f>ROUND(I278*H278,2)</f>
        <v>0</v>
      </c>
      <c r="BL278" s="19" t="s">
        <v>126</v>
      </c>
      <c r="BM278" s="227" t="s">
        <v>597</v>
      </c>
    </row>
    <row r="279" s="2" customFormat="1">
      <c r="A279" s="40"/>
      <c r="B279" s="41"/>
      <c r="C279" s="42"/>
      <c r="D279" s="229" t="s">
        <v>339</v>
      </c>
      <c r="E279" s="42"/>
      <c r="F279" s="230" t="s">
        <v>598</v>
      </c>
      <c r="G279" s="42"/>
      <c r="H279" s="42"/>
      <c r="I279" s="231"/>
      <c r="J279" s="42"/>
      <c r="K279" s="42"/>
      <c r="L279" s="46"/>
      <c r="M279" s="232"/>
      <c r="N279" s="233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339</v>
      </c>
      <c r="AU279" s="19" t="s">
        <v>85</v>
      </c>
    </row>
    <row r="280" s="2" customFormat="1" ht="16.5" customHeight="1">
      <c r="A280" s="40"/>
      <c r="B280" s="41"/>
      <c r="C280" s="216" t="s">
        <v>599</v>
      </c>
      <c r="D280" s="216" t="s">
        <v>333</v>
      </c>
      <c r="E280" s="217" t="s">
        <v>600</v>
      </c>
      <c r="F280" s="218" t="s">
        <v>601</v>
      </c>
      <c r="G280" s="219" t="s">
        <v>384</v>
      </c>
      <c r="H280" s="220">
        <v>60882.402000000002</v>
      </c>
      <c r="I280" s="221"/>
      <c r="J280" s="222">
        <f>ROUND(I280*H280,2)</f>
        <v>0</v>
      </c>
      <c r="K280" s="218" t="s">
        <v>337</v>
      </c>
      <c r="L280" s="46"/>
      <c r="M280" s="223" t="s">
        <v>19</v>
      </c>
      <c r="N280" s="224" t="s">
        <v>47</v>
      </c>
      <c r="O280" s="86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7" t="s">
        <v>126</v>
      </c>
      <c r="AT280" s="227" t="s">
        <v>333</v>
      </c>
      <c r="AU280" s="227" t="s">
        <v>85</v>
      </c>
      <c r="AY280" s="19" t="s">
        <v>331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19" t="s">
        <v>83</v>
      </c>
      <c r="BK280" s="228">
        <f>ROUND(I280*H280,2)</f>
        <v>0</v>
      </c>
      <c r="BL280" s="19" t="s">
        <v>126</v>
      </c>
      <c r="BM280" s="227" t="s">
        <v>602</v>
      </c>
    </row>
    <row r="281" s="2" customFormat="1">
      <c r="A281" s="40"/>
      <c r="B281" s="41"/>
      <c r="C281" s="42"/>
      <c r="D281" s="229" t="s">
        <v>339</v>
      </c>
      <c r="E281" s="42"/>
      <c r="F281" s="230" t="s">
        <v>603</v>
      </c>
      <c r="G281" s="42"/>
      <c r="H281" s="42"/>
      <c r="I281" s="231"/>
      <c r="J281" s="42"/>
      <c r="K281" s="42"/>
      <c r="L281" s="46"/>
      <c r="M281" s="232"/>
      <c r="N281" s="233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339</v>
      </c>
      <c r="AU281" s="19" t="s">
        <v>85</v>
      </c>
    </row>
    <row r="282" s="14" customFormat="1">
      <c r="A282" s="14"/>
      <c r="B282" s="245"/>
      <c r="C282" s="246"/>
      <c r="D282" s="236" t="s">
        <v>341</v>
      </c>
      <c r="E282" s="246"/>
      <c r="F282" s="248" t="s">
        <v>604</v>
      </c>
      <c r="G282" s="246"/>
      <c r="H282" s="249">
        <v>60882.402000000002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341</v>
      </c>
      <c r="AU282" s="255" t="s">
        <v>85</v>
      </c>
      <c r="AV282" s="14" t="s">
        <v>85</v>
      </c>
      <c r="AW282" s="14" t="s">
        <v>4</v>
      </c>
      <c r="AX282" s="14" t="s">
        <v>83</v>
      </c>
      <c r="AY282" s="255" t="s">
        <v>331</v>
      </c>
    </row>
    <row r="283" s="2" customFormat="1" ht="24.15" customHeight="1">
      <c r="A283" s="40"/>
      <c r="B283" s="41"/>
      <c r="C283" s="216" t="s">
        <v>605</v>
      </c>
      <c r="D283" s="216" t="s">
        <v>333</v>
      </c>
      <c r="E283" s="217" t="s">
        <v>606</v>
      </c>
      <c r="F283" s="218" t="s">
        <v>607</v>
      </c>
      <c r="G283" s="219" t="s">
        <v>384</v>
      </c>
      <c r="H283" s="220">
        <v>3255.5419999999999</v>
      </c>
      <c r="I283" s="221"/>
      <c r="J283" s="222">
        <f>ROUND(I283*H283,2)</f>
        <v>0</v>
      </c>
      <c r="K283" s="218" t="s">
        <v>337</v>
      </c>
      <c r="L283" s="46"/>
      <c r="M283" s="223" t="s">
        <v>19</v>
      </c>
      <c r="N283" s="224" t="s">
        <v>47</v>
      </c>
      <c r="O283" s="86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7" t="s">
        <v>126</v>
      </c>
      <c r="AT283" s="227" t="s">
        <v>333</v>
      </c>
      <c r="AU283" s="227" t="s">
        <v>85</v>
      </c>
      <c r="AY283" s="19" t="s">
        <v>331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19" t="s">
        <v>83</v>
      </c>
      <c r="BK283" s="228">
        <f>ROUND(I283*H283,2)</f>
        <v>0</v>
      </c>
      <c r="BL283" s="19" t="s">
        <v>126</v>
      </c>
      <c r="BM283" s="227" t="s">
        <v>608</v>
      </c>
    </row>
    <row r="284" s="2" customFormat="1">
      <c r="A284" s="40"/>
      <c r="B284" s="41"/>
      <c r="C284" s="42"/>
      <c r="D284" s="229" t="s">
        <v>339</v>
      </c>
      <c r="E284" s="42"/>
      <c r="F284" s="230" t="s">
        <v>609</v>
      </c>
      <c r="G284" s="42"/>
      <c r="H284" s="42"/>
      <c r="I284" s="231"/>
      <c r="J284" s="42"/>
      <c r="K284" s="42"/>
      <c r="L284" s="46"/>
      <c r="M284" s="232"/>
      <c r="N284" s="233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339</v>
      </c>
      <c r="AU284" s="19" t="s">
        <v>85</v>
      </c>
    </row>
    <row r="285" s="13" customFormat="1">
      <c r="A285" s="13"/>
      <c r="B285" s="234"/>
      <c r="C285" s="235"/>
      <c r="D285" s="236" t="s">
        <v>341</v>
      </c>
      <c r="E285" s="237" t="s">
        <v>19</v>
      </c>
      <c r="F285" s="238" t="s">
        <v>610</v>
      </c>
      <c r="G285" s="235"/>
      <c r="H285" s="237" t="s">
        <v>19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341</v>
      </c>
      <c r="AU285" s="244" t="s">
        <v>85</v>
      </c>
      <c r="AV285" s="13" t="s">
        <v>83</v>
      </c>
      <c r="AW285" s="13" t="s">
        <v>35</v>
      </c>
      <c r="AX285" s="13" t="s">
        <v>76</v>
      </c>
      <c r="AY285" s="244" t="s">
        <v>331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611</v>
      </c>
      <c r="G286" s="246"/>
      <c r="H286" s="249">
        <v>3255.5419999999999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83</v>
      </c>
      <c r="AY286" s="255" t="s">
        <v>331</v>
      </c>
    </row>
    <row r="287" s="2" customFormat="1" ht="24.15" customHeight="1">
      <c r="A287" s="40"/>
      <c r="B287" s="41"/>
      <c r="C287" s="216" t="s">
        <v>612</v>
      </c>
      <c r="D287" s="216" t="s">
        <v>333</v>
      </c>
      <c r="E287" s="217" t="s">
        <v>613</v>
      </c>
      <c r="F287" s="218" t="s">
        <v>614</v>
      </c>
      <c r="G287" s="219" t="s">
        <v>384</v>
      </c>
      <c r="H287" s="220">
        <v>130.46199999999999</v>
      </c>
      <c r="I287" s="221"/>
      <c r="J287" s="222">
        <f>ROUND(I287*H287,2)</f>
        <v>0</v>
      </c>
      <c r="K287" s="218" t="s">
        <v>337</v>
      </c>
      <c r="L287" s="46"/>
      <c r="M287" s="223" t="s">
        <v>19</v>
      </c>
      <c r="N287" s="224" t="s">
        <v>47</v>
      </c>
      <c r="O287" s="86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7" t="s">
        <v>126</v>
      </c>
      <c r="AT287" s="227" t="s">
        <v>333</v>
      </c>
      <c r="AU287" s="227" t="s">
        <v>85</v>
      </c>
      <c r="AY287" s="19" t="s">
        <v>331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19" t="s">
        <v>83</v>
      </c>
      <c r="BK287" s="228">
        <f>ROUND(I287*H287,2)</f>
        <v>0</v>
      </c>
      <c r="BL287" s="19" t="s">
        <v>126</v>
      </c>
      <c r="BM287" s="227" t="s">
        <v>615</v>
      </c>
    </row>
    <row r="288" s="2" customFormat="1">
      <c r="A288" s="40"/>
      <c r="B288" s="41"/>
      <c r="C288" s="42"/>
      <c r="D288" s="229" t="s">
        <v>339</v>
      </c>
      <c r="E288" s="42"/>
      <c r="F288" s="230" t="s">
        <v>616</v>
      </c>
      <c r="G288" s="42"/>
      <c r="H288" s="42"/>
      <c r="I288" s="231"/>
      <c r="J288" s="42"/>
      <c r="K288" s="42"/>
      <c r="L288" s="46"/>
      <c r="M288" s="232"/>
      <c r="N288" s="233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339</v>
      </c>
      <c r="AU288" s="19" t="s">
        <v>85</v>
      </c>
    </row>
    <row r="289" s="13" customFormat="1">
      <c r="A289" s="13"/>
      <c r="B289" s="234"/>
      <c r="C289" s="235"/>
      <c r="D289" s="236" t="s">
        <v>341</v>
      </c>
      <c r="E289" s="237" t="s">
        <v>19</v>
      </c>
      <c r="F289" s="238" t="s">
        <v>610</v>
      </c>
      <c r="G289" s="235"/>
      <c r="H289" s="237" t="s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341</v>
      </c>
      <c r="AU289" s="244" t="s">
        <v>85</v>
      </c>
      <c r="AV289" s="13" t="s">
        <v>83</v>
      </c>
      <c r="AW289" s="13" t="s">
        <v>35</v>
      </c>
      <c r="AX289" s="13" t="s">
        <v>76</v>
      </c>
      <c r="AY289" s="244" t="s">
        <v>331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617</v>
      </c>
      <c r="G290" s="246"/>
      <c r="H290" s="249">
        <v>130.46199999999999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83</v>
      </c>
      <c r="AY290" s="255" t="s">
        <v>331</v>
      </c>
    </row>
    <row r="291" s="2" customFormat="1" ht="24.15" customHeight="1">
      <c r="A291" s="40"/>
      <c r="B291" s="41"/>
      <c r="C291" s="216" t="s">
        <v>618</v>
      </c>
      <c r="D291" s="216" t="s">
        <v>333</v>
      </c>
      <c r="E291" s="217" t="s">
        <v>619</v>
      </c>
      <c r="F291" s="218" t="s">
        <v>620</v>
      </c>
      <c r="G291" s="219" t="s">
        <v>384</v>
      </c>
      <c r="H291" s="220">
        <v>391.387</v>
      </c>
      <c r="I291" s="221"/>
      <c r="J291" s="222">
        <f>ROUND(I291*H291,2)</f>
        <v>0</v>
      </c>
      <c r="K291" s="218" t="s">
        <v>337</v>
      </c>
      <c r="L291" s="46"/>
      <c r="M291" s="223" t="s">
        <v>19</v>
      </c>
      <c r="N291" s="224" t="s">
        <v>47</v>
      </c>
      <c r="O291" s="86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7" t="s">
        <v>126</v>
      </c>
      <c r="AT291" s="227" t="s">
        <v>333</v>
      </c>
      <c r="AU291" s="227" t="s">
        <v>85</v>
      </c>
      <c r="AY291" s="19" t="s">
        <v>331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19" t="s">
        <v>83</v>
      </c>
      <c r="BK291" s="228">
        <f>ROUND(I291*H291,2)</f>
        <v>0</v>
      </c>
      <c r="BL291" s="19" t="s">
        <v>126</v>
      </c>
      <c r="BM291" s="227" t="s">
        <v>621</v>
      </c>
    </row>
    <row r="292" s="2" customFormat="1">
      <c r="A292" s="40"/>
      <c r="B292" s="41"/>
      <c r="C292" s="42"/>
      <c r="D292" s="229" t="s">
        <v>339</v>
      </c>
      <c r="E292" s="42"/>
      <c r="F292" s="230" t="s">
        <v>622</v>
      </c>
      <c r="G292" s="42"/>
      <c r="H292" s="42"/>
      <c r="I292" s="231"/>
      <c r="J292" s="42"/>
      <c r="K292" s="42"/>
      <c r="L292" s="46"/>
      <c r="M292" s="232"/>
      <c r="N292" s="233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339</v>
      </c>
      <c r="AU292" s="19" t="s">
        <v>85</v>
      </c>
    </row>
    <row r="293" s="13" customFormat="1">
      <c r="A293" s="13"/>
      <c r="B293" s="234"/>
      <c r="C293" s="235"/>
      <c r="D293" s="236" t="s">
        <v>341</v>
      </c>
      <c r="E293" s="237" t="s">
        <v>19</v>
      </c>
      <c r="F293" s="238" t="s">
        <v>610</v>
      </c>
      <c r="G293" s="235"/>
      <c r="H293" s="237" t="s">
        <v>19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341</v>
      </c>
      <c r="AU293" s="244" t="s">
        <v>85</v>
      </c>
      <c r="AV293" s="13" t="s">
        <v>83</v>
      </c>
      <c r="AW293" s="13" t="s">
        <v>35</v>
      </c>
      <c r="AX293" s="13" t="s">
        <v>76</v>
      </c>
      <c r="AY293" s="244" t="s">
        <v>331</v>
      </c>
    </row>
    <row r="294" s="14" customFormat="1">
      <c r="A294" s="14"/>
      <c r="B294" s="245"/>
      <c r="C294" s="246"/>
      <c r="D294" s="236" t="s">
        <v>341</v>
      </c>
      <c r="E294" s="247" t="s">
        <v>19</v>
      </c>
      <c r="F294" s="248" t="s">
        <v>623</v>
      </c>
      <c r="G294" s="246"/>
      <c r="H294" s="249">
        <v>391.387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341</v>
      </c>
      <c r="AU294" s="255" t="s">
        <v>85</v>
      </c>
      <c r="AV294" s="14" t="s">
        <v>85</v>
      </c>
      <c r="AW294" s="14" t="s">
        <v>35</v>
      </c>
      <c r="AX294" s="14" t="s">
        <v>83</v>
      </c>
      <c r="AY294" s="255" t="s">
        <v>331</v>
      </c>
    </row>
    <row r="295" s="2" customFormat="1" ht="24.15" customHeight="1">
      <c r="A295" s="40"/>
      <c r="B295" s="41"/>
      <c r="C295" s="216" t="s">
        <v>624</v>
      </c>
      <c r="D295" s="216" t="s">
        <v>333</v>
      </c>
      <c r="E295" s="217" t="s">
        <v>625</v>
      </c>
      <c r="F295" s="218" t="s">
        <v>626</v>
      </c>
      <c r="G295" s="219" t="s">
        <v>384</v>
      </c>
      <c r="H295" s="220">
        <v>0.042999999999999997</v>
      </c>
      <c r="I295" s="221"/>
      <c r="J295" s="222">
        <f>ROUND(I295*H295,2)</f>
        <v>0</v>
      </c>
      <c r="K295" s="218" t="s">
        <v>337</v>
      </c>
      <c r="L295" s="46"/>
      <c r="M295" s="223" t="s">
        <v>19</v>
      </c>
      <c r="N295" s="224" t="s">
        <v>47</v>
      </c>
      <c r="O295" s="86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7" t="s">
        <v>126</v>
      </c>
      <c r="AT295" s="227" t="s">
        <v>333</v>
      </c>
      <c r="AU295" s="227" t="s">
        <v>85</v>
      </c>
      <c r="AY295" s="19" t="s">
        <v>331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19" t="s">
        <v>83</v>
      </c>
      <c r="BK295" s="228">
        <f>ROUND(I295*H295,2)</f>
        <v>0</v>
      </c>
      <c r="BL295" s="19" t="s">
        <v>126</v>
      </c>
      <c r="BM295" s="227" t="s">
        <v>627</v>
      </c>
    </row>
    <row r="296" s="2" customFormat="1">
      <c r="A296" s="40"/>
      <c r="B296" s="41"/>
      <c r="C296" s="42"/>
      <c r="D296" s="229" t="s">
        <v>339</v>
      </c>
      <c r="E296" s="42"/>
      <c r="F296" s="230" t="s">
        <v>628</v>
      </c>
      <c r="G296" s="42"/>
      <c r="H296" s="42"/>
      <c r="I296" s="231"/>
      <c r="J296" s="42"/>
      <c r="K296" s="42"/>
      <c r="L296" s="46"/>
      <c r="M296" s="232"/>
      <c r="N296" s="23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339</v>
      </c>
      <c r="AU296" s="19" t="s">
        <v>85</v>
      </c>
    </row>
    <row r="297" s="13" customFormat="1">
      <c r="A297" s="13"/>
      <c r="B297" s="234"/>
      <c r="C297" s="235"/>
      <c r="D297" s="236" t="s">
        <v>341</v>
      </c>
      <c r="E297" s="237" t="s">
        <v>19</v>
      </c>
      <c r="F297" s="238" t="s">
        <v>610</v>
      </c>
      <c r="G297" s="235"/>
      <c r="H297" s="237" t="s">
        <v>19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341</v>
      </c>
      <c r="AU297" s="244" t="s">
        <v>85</v>
      </c>
      <c r="AV297" s="13" t="s">
        <v>83</v>
      </c>
      <c r="AW297" s="13" t="s">
        <v>35</v>
      </c>
      <c r="AX297" s="13" t="s">
        <v>76</v>
      </c>
      <c r="AY297" s="244" t="s">
        <v>331</v>
      </c>
    </row>
    <row r="298" s="13" customFormat="1">
      <c r="A298" s="13"/>
      <c r="B298" s="234"/>
      <c r="C298" s="235"/>
      <c r="D298" s="236" t="s">
        <v>341</v>
      </c>
      <c r="E298" s="237" t="s">
        <v>19</v>
      </c>
      <c r="F298" s="238" t="s">
        <v>629</v>
      </c>
      <c r="G298" s="235"/>
      <c r="H298" s="237" t="s">
        <v>19</v>
      </c>
      <c r="I298" s="239"/>
      <c r="J298" s="235"/>
      <c r="K298" s="235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341</v>
      </c>
      <c r="AU298" s="244" t="s">
        <v>85</v>
      </c>
      <c r="AV298" s="13" t="s">
        <v>83</v>
      </c>
      <c r="AW298" s="13" t="s">
        <v>35</v>
      </c>
      <c r="AX298" s="13" t="s">
        <v>76</v>
      </c>
      <c r="AY298" s="244" t="s">
        <v>331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630</v>
      </c>
      <c r="G299" s="246"/>
      <c r="H299" s="249">
        <v>0.042999999999999997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85</v>
      </c>
      <c r="AV299" s="14" t="s">
        <v>85</v>
      </c>
      <c r="AW299" s="14" t="s">
        <v>35</v>
      </c>
      <c r="AX299" s="14" t="s">
        <v>83</v>
      </c>
      <c r="AY299" s="255" t="s">
        <v>331</v>
      </c>
    </row>
    <row r="300" s="2" customFormat="1" ht="24.15" customHeight="1">
      <c r="A300" s="40"/>
      <c r="B300" s="41"/>
      <c r="C300" s="216" t="s">
        <v>631</v>
      </c>
      <c r="D300" s="216" t="s">
        <v>333</v>
      </c>
      <c r="E300" s="217" t="s">
        <v>632</v>
      </c>
      <c r="F300" s="218" t="s">
        <v>633</v>
      </c>
      <c r="G300" s="219" t="s">
        <v>384</v>
      </c>
      <c r="H300" s="220">
        <v>13.045999999999999</v>
      </c>
      <c r="I300" s="221"/>
      <c r="J300" s="222">
        <f>ROUND(I300*H300,2)</f>
        <v>0</v>
      </c>
      <c r="K300" s="218" t="s">
        <v>337</v>
      </c>
      <c r="L300" s="46"/>
      <c r="M300" s="223" t="s">
        <v>19</v>
      </c>
      <c r="N300" s="224" t="s">
        <v>47</v>
      </c>
      <c r="O300" s="86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7" t="s">
        <v>126</v>
      </c>
      <c r="AT300" s="227" t="s">
        <v>333</v>
      </c>
      <c r="AU300" s="227" t="s">
        <v>85</v>
      </c>
      <c r="AY300" s="19" t="s">
        <v>331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19" t="s">
        <v>83</v>
      </c>
      <c r="BK300" s="228">
        <f>ROUND(I300*H300,2)</f>
        <v>0</v>
      </c>
      <c r="BL300" s="19" t="s">
        <v>126</v>
      </c>
      <c r="BM300" s="227" t="s">
        <v>634</v>
      </c>
    </row>
    <row r="301" s="2" customFormat="1">
      <c r="A301" s="40"/>
      <c r="B301" s="41"/>
      <c r="C301" s="42"/>
      <c r="D301" s="229" t="s">
        <v>339</v>
      </c>
      <c r="E301" s="42"/>
      <c r="F301" s="230" t="s">
        <v>635</v>
      </c>
      <c r="G301" s="42"/>
      <c r="H301" s="42"/>
      <c r="I301" s="231"/>
      <c r="J301" s="42"/>
      <c r="K301" s="42"/>
      <c r="L301" s="46"/>
      <c r="M301" s="232"/>
      <c r="N301" s="233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339</v>
      </c>
      <c r="AU301" s="19" t="s">
        <v>85</v>
      </c>
    </row>
    <row r="302" s="13" customFormat="1">
      <c r="A302" s="13"/>
      <c r="B302" s="234"/>
      <c r="C302" s="235"/>
      <c r="D302" s="236" t="s">
        <v>341</v>
      </c>
      <c r="E302" s="237" t="s">
        <v>19</v>
      </c>
      <c r="F302" s="238" t="s">
        <v>610</v>
      </c>
      <c r="G302" s="235"/>
      <c r="H302" s="237" t="s">
        <v>19</v>
      </c>
      <c r="I302" s="239"/>
      <c r="J302" s="235"/>
      <c r="K302" s="235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341</v>
      </c>
      <c r="AU302" s="244" t="s">
        <v>85</v>
      </c>
      <c r="AV302" s="13" t="s">
        <v>83</v>
      </c>
      <c r="AW302" s="13" t="s">
        <v>35</v>
      </c>
      <c r="AX302" s="13" t="s">
        <v>76</v>
      </c>
      <c r="AY302" s="244" t="s">
        <v>331</v>
      </c>
    </row>
    <row r="303" s="13" customFormat="1">
      <c r="A303" s="13"/>
      <c r="B303" s="234"/>
      <c r="C303" s="235"/>
      <c r="D303" s="236" t="s">
        <v>341</v>
      </c>
      <c r="E303" s="237" t="s">
        <v>19</v>
      </c>
      <c r="F303" s="238" t="s">
        <v>636</v>
      </c>
      <c r="G303" s="235"/>
      <c r="H303" s="237" t="s">
        <v>19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341</v>
      </c>
      <c r="AU303" s="244" t="s">
        <v>85</v>
      </c>
      <c r="AV303" s="13" t="s">
        <v>83</v>
      </c>
      <c r="AW303" s="13" t="s">
        <v>35</v>
      </c>
      <c r="AX303" s="13" t="s">
        <v>76</v>
      </c>
      <c r="AY303" s="244" t="s">
        <v>331</v>
      </c>
    </row>
    <row r="304" s="14" customFormat="1">
      <c r="A304" s="14"/>
      <c r="B304" s="245"/>
      <c r="C304" s="246"/>
      <c r="D304" s="236" t="s">
        <v>341</v>
      </c>
      <c r="E304" s="247" t="s">
        <v>19</v>
      </c>
      <c r="F304" s="248" t="s">
        <v>637</v>
      </c>
      <c r="G304" s="246"/>
      <c r="H304" s="249">
        <v>13.045999999999999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341</v>
      </c>
      <c r="AU304" s="255" t="s">
        <v>85</v>
      </c>
      <c r="AV304" s="14" t="s">
        <v>85</v>
      </c>
      <c r="AW304" s="14" t="s">
        <v>35</v>
      </c>
      <c r="AX304" s="14" t="s">
        <v>83</v>
      </c>
      <c r="AY304" s="255" t="s">
        <v>331</v>
      </c>
    </row>
    <row r="305" s="2" customFormat="1" ht="24.15" customHeight="1">
      <c r="A305" s="40"/>
      <c r="B305" s="41"/>
      <c r="C305" s="216" t="s">
        <v>638</v>
      </c>
      <c r="D305" s="216" t="s">
        <v>333</v>
      </c>
      <c r="E305" s="217" t="s">
        <v>639</v>
      </c>
      <c r="F305" s="218" t="s">
        <v>640</v>
      </c>
      <c r="G305" s="219" t="s">
        <v>384</v>
      </c>
      <c r="H305" s="220">
        <v>20.399999999999999</v>
      </c>
      <c r="I305" s="221"/>
      <c r="J305" s="222">
        <f>ROUND(I305*H305,2)</f>
        <v>0</v>
      </c>
      <c r="K305" s="218" t="s">
        <v>337</v>
      </c>
      <c r="L305" s="46"/>
      <c r="M305" s="223" t="s">
        <v>19</v>
      </c>
      <c r="N305" s="224" t="s">
        <v>47</v>
      </c>
      <c r="O305" s="86"/>
      <c r="P305" s="225">
        <f>O305*H305</f>
        <v>0</v>
      </c>
      <c r="Q305" s="225">
        <v>0</v>
      </c>
      <c r="R305" s="225">
        <f>Q305*H305</f>
        <v>0</v>
      </c>
      <c r="S305" s="225">
        <v>0</v>
      </c>
      <c r="T305" s="226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7" t="s">
        <v>126</v>
      </c>
      <c r="AT305" s="227" t="s">
        <v>333</v>
      </c>
      <c r="AU305" s="227" t="s">
        <v>85</v>
      </c>
      <c r="AY305" s="19" t="s">
        <v>331</v>
      </c>
      <c r="BE305" s="228">
        <f>IF(N305="základní",J305,0)</f>
        <v>0</v>
      </c>
      <c r="BF305" s="228">
        <f>IF(N305="snížená",J305,0)</f>
        <v>0</v>
      </c>
      <c r="BG305" s="228">
        <f>IF(N305="zákl. přenesená",J305,0)</f>
        <v>0</v>
      </c>
      <c r="BH305" s="228">
        <f>IF(N305="sníž. přenesená",J305,0)</f>
        <v>0</v>
      </c>
      <c r="BI305" s="228">
        <f>IF(N305="nulová",J305,0)</f>
        <v>0</v>
      </c>
      <c r="BJ305" s="19" t="s">
        <v>83</v>
      </c>
      <c r="BK305" s="228">
        <f>ROUND(I305*H305,2)</f>
        <v>0</v>
      </c>
      <c r="BL305" s="19" t="s">
        <v>126</v>
      </c>
      <c r="BM305" s="227" t="s">
        <v>641</v>
      </c>
    </row>
    <row r="306" s="2" customFormat="1">
      <c r="A306" s="40"/>
      <c r="B306" s="41"/>
      <c r="C306" s="42"/>
      <c r="D306" s="229" t="s">
        <v>339</v>
      </c>
      <c r="E306" s="42"/>
      <c r="F306" s="230" t="s">
        <v>642</v>
      </c>
      <c r="G306" s="42"/>
      <c r="H306" s="42"/>
      <c r="I306" s="231"/>
      <c r="J306" s="42"/>
      <c r="K306" s="42"/>
      <c r="L306" s="46"/>
      <c r="M306" s="232"/>
      <c r="N306" s="233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339</v>
      </c>
      <c r="AU306" s="19" t="s">
        <v>85</v>
      </c>
    </row>
    <row r="307" s="13" customFormat="1">
      <c r="A307" s="13"/>
      <c r="B307" s="234"/>
      <c r="C307" s="235"/>
      <c r="D307" s="236" t="s">
        <v>341</v>
      </c>
      <c r="E307" s="237" t="s">
        <v>19</v>
      </c>
      <c r="F307" s="238" t="s">
        <v>610</v>
      </c>
      <c r="G307" s="235"/>
      <c r="H307" s="237" t="s">
        <v>19</v>
      </c>
      <c r="I307" s="239"/>
      <c r="J307" s="235"/>
      <c r="K307" s="235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341</v>
      </c>
      <c r="AU307" s="244" t="s">
        <v>85</v>
      </c>
      <c r="AV307" s="13" t="s">
        <v>83</v>
      </c>
      <c r="AW307" s="13" t="s">
        <v>35</v>
      </c>
      <c r="AX307" s="13" t="s">
        <v>76</v>
      </c>
      <c r="AY307" s="244" t="s">
        <v>331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643</v>
      </c>
      <c r="G308" s="246"/>
      <c r="H308" s="249">
        <v>20.399999999999999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85</v>
      </c>
      <c r="AV308" s="14" t="s">
        <v>85</v>
      </c>
      <c r="AW308" s="14" t="s">
        <v>35</v>
      </c>
      <c r="AX308" s="14" t="s">
        <v>83</v>
      </c>
      <c r="AY308" s="255" t="s">
        <v>331</v>
      </c>
    </row>
    <row r="309" s="2" customFormat="1" ht="24.15" customHeight="1">
      <c r="A309" s="40"/>
      <c r="B309" s="41"/>
      <c r="C309" s="216" t="s">
        <v>644</v>
      </c>
      <c r="D309" s="216" t="s">
        <v>333</v>
      </c>
      <c r="E309" s="217" t="s">
        <v>645</v>
      </c>
      <c r="F309" s="218" t="s">
        <v>646</v>
      </c>
      <c r="G309" s="219" t="s">
        <v>384</v>
      </c>
      <c r="H309" s="220">
        <v>434.87400000000002</v>
      </c>
      <c r="I309" s="221"/>
      <c r="J309" s="222">
        <f>ROUND(I309*H309,2)</f>
        <v>0</v>
      </c>
      <c r="K309" s="218" t="s">
        <v>337</v>
      </c>
      <c r="L309" s="46"/>
      <c r="M309" s="223" t="s">
        <v>19</v>
      </c>
      <c r="N309" s="224" t="s">
        <v>47</v>
      </c>
      <c r="O309" s="86"/>
      <c r="P309" s="225">
        <f>O309*H309</f>
        <v>0</v>
      </c>
      <c r="Q309" s="225">
        <v>0</v>
      </c>
      <c r="R309" s="225">
        <f>Q309*H309</f>
        <v>0</v>
      </c>
      <c r="S309" s="225">
        <v>0</v>
      </c>
      <c r="T309" s="22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7" t="s">
        <v>126</v>
      </c>
      <c r="AT309" s="227" t="s">
        <v>333</v>
      </c>
      <c r="AU309" s="227" t="s">
        <v>85</v>
      </c>
      <c r="AY309" s="19" t="s">
        <v>331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19" t="s">
        <v>83</v>
      </c>
      <c r="BK309" s="228">
        <f>ROUND(I309*H309,2)</f>
        <v>0</v>
      </c>
      <c r="BL309" s="19" t="s">
        <v>126</v>
      </c>
      <c r="BM309" s="227" t="s">
        <v>647</v>
      </c>
    </row>
    <row r="310" s="2" customFormat="1">
      <c r="A310" s="40"/>
      <c r="B310" s="41"/>
      <c r="C310" s="42"/>
      <c r="D310" s="229" t="s">
        <v>339</v>
      </c>
      <c r="E310" s="42"/>
      <c r="F310" s="230" t="s">
        <v>648</v>
      </c>
      <c r="G310" s="42"/>
      <c r="H310" s="42"/>
      <c r="I310" s="231"/>
      <c r="J310" s="42"/>
      <c r="K310" s="42"/>
      <c r="L310" s="46"/>
      <c r="M310" s="232"/>
      <c r="N310" s="233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339</v>
      </c>
      <c r="AU310" s="19" t="s">
        <v>85</v>
      </c>
    </row>
    <row r="311" s="13" customFormat="1">
      <c r="A311" s="13"/>
      <c r="B311" s="234"/>
      <c r="C311" s="235"/>
      <c r="D311" s="236" t="s">
        <v>341</v>
      </c>
      <c r="E311" s="237" t="s">
        <v>19</v>
      </c>
      <c r="F311" s="238" t="s">
        <v>610</v>
      </c>
      <c r="G311" s="235"/>
      <c r="H311" s="237" t="s">
        <v>19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341</v>
      </c>
      <c r="AU311" s="244" t="s">
        <v>85</v>
      </c>
      <c r="AV311" s="13" t="s">
        <v>83</v>
      </c>
      <c r="AW311" s="13" t="s">
        <v>35</v>
      </c>
      <c r="AX311" s="13" t="s">
        <v>76</v>
      </c>
      <c r="AY311" s="244" t="s">
        <v>331</v>
      </c>
    </row>
    <row r="312" s="14" customFormat="1">
      <c r="A312" s="14"/>
      <c r="B312" s="245"/>
      <c r="C312" s="246"/>
      <c r="D312" s="236" t="s">
        <v>341</v>
      </c>
      <c r="E312" s="247" t="s">
        <v>19</v>
      </c>
      <c r="F312" s="248" t="s">
        <v>649</v>
      </c>
      <c r="G312" s="246"/>
      <c r="H312" s="249">
        <v>434.87400000000002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341</v>
      </c>
      <c r="AU312" s="255" t="s">
        <v>85</v>
      </c>
      <c r="AV312" s="14" t="s">
        <v>85</v>
      </c>
      <c r="AW312" s="14" t="s">
        <v>35</v>
      </c>
      <c r="AX312" s="14" t="s">
        <v>83</v>
      </c>
      <c r="AY312" s="255" t="s">
        <v>331</v>
      </c>
    </row>
    <row r="313" s="2" customFormat="1" ht="24.15" customHeight="1">
      <c r="A313" s="40"/>
      <c r="B313" s="41"/>
      <c r="C313" s="216" t="s">
        <v>650</v>
      </c>
      <c r="D313" s="216" t="s">
        <v>333</v>
      </c>
      <c r="E313" s="217" t="s">
        <v>651</v>
      </c>
      <c r="F313" s="218" t="s">
        <v>652</v>
      </c>
      <c r="G313" s="219" t="s">
        <v>384</v>
      </c>
      <c r="H313" s="220">
        <v>86.974999999999994</v>
      </c>
      <c r="I313" s="221"/>
      <c r="J313" s="222">
        <f>ROUND(I313*H313,2)</f>
        <v>0</v>
      </c>
      <c r="K313" s="218" t="s">
        <v>337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653</v>
      </c>
    </row>
    <row r="314" s="2" customFormat="1">
      <c r="A314" s="40"/>
      <c r="B314" s="41"/>
      <c r="C314" s="42"/>
      <c r="D314" s="229" t="s">
        <v>339</v>
      </c>
      <c r="E314" s="42"/>
      <c r="F314" s="230" t="s">
        <v>654</v>
      </c>
      <c r="G314" s="42"/>
      <c r="H314" s="42"/>
      <c r="I314" s="231"/>
      <c r="J314" s="42"/>
      <c r="K314" s="42"/>
      <c r="L314" s="46"/>
      <c r="M314" s="232"/>
      <c r="N314" s="233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339</v>
      </c>
      <c r="AU314" s="19" t="s">
        <v>85</v>
      </c>
    </row>
    <row r="315" s="13" customFormat="1">
      <c r="A315" s="13"/>
      <c r="B315" s="234"/>
      <c r="C315" s="235"/>
      <c r="D315" s="236" t="s">
        <v>341</v>
      </c>
      <c r="E315" s="237" t="s">
        <v>19</v>
      </c>
      <c r="F315" s="238" t="s">
        <v>610</v>
      </c>
      <c r="G315" s="235"/>
      <c r="H315" s="237" t="s">
        <v>19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341</v>
      </c>
      <c r="AU315" s="244" t="s">
        <v>85</v>
      </c>
      <c r="AV315" s="13" t="s">
        <v>83</v>
      </c>
      <c r="AW315" s="13" t="s">
        <v>35</v>
      </c>
      <c r="AX315" s="13" t="s">
        <v>76</v>
      </c>
      <c r="AY315" s="244" t="s">
        <v>331</v>
      </c>
    </row>
    <row r="316" s="14" customFormat="1">
      <c r="A316" s="14"/>
      <c r="B316" s="245"/>
      <c r="C316" s="246"/>
      <c r="D316" s="236" t="s">
        <v>341</v>
      </c>
      <c r="E316" s="247" t="s">
        <v>19</v>
      </c>
      <c r="F316" s="248" t="s">
        <v>655</v>
      </c>
      <c r="G316" s="246"/>
      <c r="H316" s="249">
        <v>86.974999999999994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341</v>
      </c>
      <c r="AU316" s="255" t="s">
        <v>85</v>
      </c>
      <c r="AV316" s="14" t="s">
        <v>85</v>
      </c>
      <c r="AW316" s="14" t="s">
        <v>35</v>
      </c>
      <c r="AX316" s="14" t="s">
        <v>83</v>
      </c>
      <c r="AY316" s="255" t="s">
        <v>331</v>
      </c>
    </row>
    <row r="317" s="2" customFormat="1" ht="24.15" customHeight="1">
      <c r="A317" s="40"/>
      <c r="B317" s="41"/>
      <c r="C317" s="216" t="s">
        <v>656</v>
      </c>
      <c r="D317" s="216" t="s">
        <v>333</v>
      </c>
      <c r="E317" s="217" t="s">
        <v>657</v>
      </c>
      <c r="F317" s="218" t="s">
        <v>658</v>
      </c>
      <c r="G317" s="219" t="s">
        <v>384</v>
      </c>
      <c r="H317" s="220">
        <v>4.3490000000000002</v>
      </c>
      <c r="I317" s="221"/>
      <c r="J317" s="222">
        <f>ROUND(I317*H317,2)</f>
        <v>0</v>
      </c>
      <c r="K317" s="218" t="s">
        <v>337</v>
      </c>
      <c r="L317" s="46"/>
      <c r="M317" s="223" t="s">
        <v>19</v>
      </c>
      <c r="N317" s="224" t="s">
        <v>47</v>
      </c>
      <c r="O317" s="86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7" t="s">
        <v>126</v>
      </c>
      <c r="AT317" s="227" t="s">
        <v>333</v>
      </c>
      <c r="AU317" s="227" t="s">
        <v>85</v>
      </c>
      <c r="AY317" s="19" t="s">
        <v>331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19" t="s">
        <v>83</v>
      </c>
      <c r="BK317" s="228">
        <f>ROUND(I317*H317,2)</f>
        <v>0</v>
      </c>
      <c r="BL317" s="19" t="s">
        <v>126</v>
      </c>
      <c r="BM317" s="227" t="s">
        <v>659</v>
      </c>
    </row>
    <row r="318" s="2" customFormat="1">
      <c r="A318" s="40"/>
      <c r="B318" s="41"/>
      <c r="C318" s="42"/>
      <c r="D318" s="229" t="s">
        <v>339</v>
      </c>
      <c r="E318" s="42"/>
      <c r="F318" s="230" t="s">
        <v>660</v>
      </c>
      <c r="G318" s="42"/>
      <c r="H318" s="42"/>
      <c r="I318" s="231"/>
      <c r="J318" s="42"/>
      <c r="K318" s="42"/>
      <c r="L318" s="46"/>
      <c r="M318" s="232"/>
      <c r="N318" s="233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339</v>
      </c>
      <c r="AU318" s="19" t="s">
        <v>85</v>
      </c>
    </row>
    <row r="319" s="13" customFormat="1">
      <c r="A319" s="13"/>
      <c r="B319" s="234"/>
      <c r="C319" s="235"/>
      <c r="D319" s="236" t="s">
        <v>341</v>
      </c>
      <c r="E319" s="237" t="s">
        <v>19</v>
      </c>
      <c r="F319" s="238" t="s">
        <v>610</v>
      </c>
      <c r="G319" s="235"/>
      <c r="H319" s="237" t="s">
        <v>19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341</v>
      </c>
      <c r="AU319" s="244" t="s">
        <v>85</v>
      </c>
      <c r="AV319" s="13" t="s">
        <v>83</v>
      </c>
      <c r="AW319" s="13" t="s">
        <v>35</v>
      </c>
      <c r="AX319" s="13" t="s">
        <v>76</v>
      </c>
      <c r="AY319" s="244" t="s">
        <v>331</v>
      </c>
    </row>
    <row r="320" s="14" customFormat="1">
      <c r="A320" s="14"/>
      <c r="B320" s="245"/>
      <c r="C320" s="246"/>
      <c r="D320" s="236" t="s">
        <v>341</v>
      </c>
      <c r="E320" s="247" t="s">
        <v>19</v>
      </c>
      <c r="F320" s="248" t="s">
        <v>661</v>
      </c>
      <c r="G320" s="246"/>
      <c r="H320" s="249">
        <v>4.3490000000000002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341</v>
      </c>
      <c r="AU320" s="255" t="s">
        <v>85</v>
      </c>
      <c r="AV320" s="14" t="s">
        <v>85</v>
      </c>
      <c r="AW320" s="14" t="s">
        <v>35</v>
      </c>
      <c r="AX320" s="14" t="s">
        <v>83</v>
      </c>
      <c r="AY320" s="255" t="s">
        <v>331</v>
      </c>
    </row>
    <row r="321" s="12" customFormat="1" ht="25.92" customHeight="1">
      <c r="A321" s="12"/>
      <c r="B321" s="200"/>
      <c r="C321" s="201"/>
      <c r="D321" s="202" t="s">
        <v>75</v>
      </c>
      <c r="E321" s="203" t="s">
        <v>662</v>
      </c>
      <c r="F321" s="203" t="s">
        <v>663</v>
      </c>
      <c r="G321" s="201"/>
      <c r="H321" s="201"/>
      <c r="I321" s="204"/>
      <c r="J321" s="205">
        <f>BK321</f>
        <v>0</v>
      </c>
      <c r="K321" s="201"/>
      <c r="L321" s="206"/>
      <c r="M321" s="207"/>
      <c r="N321" s="208"/>
      <c r="O321" s="208"/>
      <c r="P321" s="209">
        <f>P322+P327</f>
        <v>0</v>
      </c>
      <c r="Q321" s="208"/>
      <c r="R321" s="209">
        <f>R322+R327</f>
        <v>0</v>
      </c>
      <c r="S321" s="208"/>
      <c r="T321" s="210">
        <f>T322+T327</f>
        <v>2.5440000000000005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11" t="s">
        <v>85</v>
      </c>
      <c r="AT321" s="212" t="s">
        <v>75</v>
      </c>
      <c r="AU321" s="212" t="s">
        <v>76</v>
      </c>
      <c r="AY321" s="211" t="s">
        <v>331</v>
      </c>
      <c r="BK321" s="213">
        <f>BK322+BK327</f>
        <v>0</v>
      </c>
    </row>
    <row r="322" s="12" customFormat="1" ht="22.8" customHeight="1">
      <c r="A322" s="12"/>
      <c r="B322" s="200"/>
      <c r="C322" s="201"/>
      <c r="D322" s="202" t="s">
        <v>75</v>
      </c>
      <c r="E322" s="214" t="s">
        <v>664</v>
      </c>
      <c r="F322" s="214" t="s">
        <v>665</v>
      </c>
      <c r="G322" s="201"/>
      <c r="H322" s="201"/>
      <c r="I322" s="204"/>
      <c r="J322" s="215">
        <f>BK322</f>
        <v>0</v>
      </c>
      <c r="K322" s="201"/>
      <c r="L322" s="206"/>
      <c r="M322" s="207"/>
      <c r="N322" s="208"/>
      <c r="O322" s="208"/>
      <c r="P322" s="209">
        <f>SUM(P323:P326)</f>
        <v>0</v>
      </c>
      <c r="Q322" s="208"/>
      <c r="R322" s="209">
        <f>SUM(R323:R326)</f>
        <v>0</v>
      </c>
      <c r="S322" s="208"/>
      <c r="T322" s="210">
        <f>SUM(T323:T326)</f>
        <v>0.26400000000000001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1" t="s">
        <v>85</v>
      </c>
      <c r="AT322" s="212" t="s">
        <v>75</v>
      </c>
      <c r="AU322" s="212" t="s">
        <v>83</v>
      </c>
      <c r="AY322" s="211" t="s">
        <v>331</v>
      </c>
      <c r="BK322" s="213">
        <f>SUM(BK323:BK326)</f>
        <v>0</v>
      </c>
    </row>
    <row r="323" s="2" customFormat="1" ht="16.5" customHeight="1">
      <c r="A323" s="40"/>
      <c r="B323" s="41"/>
      <c r="C323" s="216" t="s">
        <v>666</v>
      </c>
      <c r="D323" s="216" t="s">
        <v>333</v>
      </c>
      <c r="E323" s="217" t="s">
        <v>667</v>
      </c>
      <c r="F323" s="218" t="s">
        <v>668</v>
      </c>
      <c r="G323" s="219" t="s">
        <v>336</v>
      </c>
      <c r="H323" s="220">
        <v>8.8000000000000007</v>
      </c>
      <c r="I323" s="221"/>
      <c r="J323" s="222">
        <f>ROUND(I323*H323,2)</f>
        <v>0</v>
      </c>
      <c r="K323" s="218" t="s">
        <v>337</v>
      </c>
      <c r="L323" s="46"/>
      <c r="M323" s="223" t="s">
        <v>19</v>
      </c>
      <c r="N323" s="224" t="s">
        <v>47</v>
      </c>
      <c r="O323" s="86"/>
      <c r="P323" s="225">
        <f>O323*H323</f>
        <v>0</v>
      </c>
      <c r="Q323" s="225">
        <v>0</v>
      </c>
      <c r="R323" s="225">
        <f>Q323*H323</f>
        <v>0</v>
      </c>
      <c r="S323" s="225">
        <v>0.029999999999999999</v>
      </c>
      <c r="T323" s="226">
        <f>S323*H323</f>
        <v>0.26400000000000001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7" t="s">
        <v>541</v>
      </c>
      <c r="AT323" s="227" t="s">
        <v>333</v>
      </c>
      <c r="AU323" s="227" t="s">
        <v>85</v>
      </c>
      <c r="AY323" s="19" t="s">
        <v>331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19" t="s">
        <v>83</v>
      </c>
      <c r="BK323" s="228">
        <f>ROUND(I323*H323,2)</f>
        <v>0</v>
      </c>
      <c r="BL323" s="19" t="s">
        <v>541</v>
      </c>
      <c r="BM323" s="227" t="s">
        <v>669</v>
      </c>
    </row>
    <row r="324" s="2" customFormat="1">
      <c r="A324" s="40"/>
      <c r="B324" s="41"/>
      <c r="C324" s="42"/>
      <c r="D324" s="229" t="s">
        <v>339</v>
      </c>
      <c r="E324" s="42"/>
      <c r="F324" s="230" t="s">
        <v>670</v>
      </c>
      <c r="G324" s="42"/>
      <c r="H324" s="42"/>
      <c r="I324" s="231"/>
      <c r="J324" s="42"/>
      <c r="K324" s="42"/>
      <c r="L324" s="46"/>
      <c r="M324" s="232"/>
      <c r="N324" s="23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339</v>
      </c>
      <c r="AU324" s="19" t="s">
        <v>85</v>
      </c>
    </row>
    <row r="325" s="13" customFormat="1">
      <c r="A325" s="13"/>
      <c r="B325" s="234"/>
      <c r="C325" s="235"/>
      <c r="D325" s="236" t="s">
        <v>341</v>
      </c>
      <c r="E325" s="237" t="s">
        <v>19</v>
      </c>
      <c r="F325" s="238" t="s">
        <v>671</v>
      </c>
      <c r="G325" s="235"/>
      <c r="H325" s="237" t="s">
        <v>19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341</v>
      </c>
      <c r="AU325" s="244" t="s">
        <v>85</v>
      </c>
      <c r="AV325" s="13" t="s">
        <v>83</v>
      </c>
      <c r="AW325" s="13" t="s">
        <v>35</v>
      </c>
      <c r="AX325" s="13" t="s">
        <v>76</v>
      </c>
      <c r="AY325" s="244" t="s">
        <v>331</v>
      </c>
    </row>
    <row r="326" s="14" customFormat="1">
      <c r="A326" s="14"/>
      <c r="B326" s="245"/>
      <c r="C326" s="246"/>
      <c r="D326" s="236" t="s">
        <v>341</v>
      </c>
      <c r="E326" s="247" t="s">
        <v>19</v>
      </c>
      <c r="F326" s="248" t="s">
        <v>672</v>
      </c>
      <c r="G326" s="246"/>
      <c r="H326" s="249">
        <v>8.8000000000000007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341</v>
      </c>
      <c r="AU326" s="255" t="s">
        <v>85</v>
      </c>
      <c r="AV326" s="14" t="s">
        <v>85</v>
      </c>
      <c r="AW326" s="14" t="s">
        <v>35</v>
      </c>
      <c r="AX326" s="14" t="s">
        <v>83</v>
      </c>
      <c r="AY326" s="255" t="s">
        <v>331</v>
      </c>
    </row>
    <row r="327" s="12" customFormat="1" ht="22.8" customHeight="1">
      <c r="A327" s="12"/>
      <c r="B327" s="200"/>
      <c r="C327" s="201"/>
      <c r="D327" s="202" t="s">
        <v>75</v>
      </c>
      <c r="E327" s="214" t="s">
        <v>673</v>
      </c>
      <c r="F327" s="214" t="s">
        <v>674</v>
      </c>
      <c r="G327" s="201"/>
      <c r="H327" s="201"/>
      <c r="I327" s="204"/>
      <c r="J327" s="215">
        <f>BK327</f>
        <v>0</v>
      </c>
      <c r="K327" s="201"/>
      <c r="L327" s="206"/>
      <c r="M327" s="207"/>
      <c r="N327" s="208"/>
      <c r="O327" s="208"/>
      <c r="P327" s="209">
        <f>SUM(P328:P341)</f>
        <v>0</v>
      </c>
      <c r="Q327" s="208"/>
      <c r="R327" s="209">
        <f>SUM(R328:R341)</f>
        <v>0</v>
      </c>
      <c r="S327" s="208"/>
      <c r="T327" s="210">
        <f>SUM(T328:T341)</f>
        <v>2.2800000000000002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11" t="s">
        <v>85</v>
      </c>
      <c r="AT327" s="212" t="s">
        <v>75</v>
      </c>
      <c r="AU327" s="212" t="s">
        <v>83</v>
      </c>
      <c r="AY327" s="211" t="s">
        <v>331</v>
      </c>
      <c r="BK327" s="213">
        <f>SUM(BK328:BK341)</f>
        <v>0</v>
      </c>
    </row>
    <row r="328" s="2" customFormat="1" ht="21.75" customHeight="1">
      <c r="A328" s="40"/>
      <c r="B328" s="41"/>
      <c r="C328" s="216" t="s">
        <v>675</v>
      </c>
      <c r="D328" s="216" t="s">
        <v>333</v>
      </c>
      <c r="E328" s="217" t="s">
        <v>676</v>
      </c>
      <c r="F328" s="218" t="s">
        <v>677</v>
      </c>
      <c r="G328" s="219" t="s">
        <v>678</v>
      </c>
      <c r="H328" s="220">
        <v>520</v>
      </c>
      <c r="I328" s="221"/>
      <c r="J328" s="222">
        <f>ROUND(I328*H328,2)</f>
        <v>0</v>
      </c>
      <c r="K328" s="218" t="s">
        <v>337</v>
      </c>
      <c r="L328" s="46"/>
      <c r="M328" s="223" t="s">
        <v>19</v>
      </c>
      <c r="N328" s="224" t="s">
        <v>47</v>
      </c>
      <c r="O328" s="86"/>
      <c r="P328" s="225">
        <f>O328*H328</f>
        <v>0</v>
      </c>
      <c r="Q328" s="225">
        <v>0</v>
      </c>
      <c r="R328" s="225">
        <f>Q328*H328</f>
        <v>0</v>
      </c>
      <c r="S328" s="225">
        <v>0.001</v>
      </c>
      <c r="T328" s="226">
        <f>S328*H328</f>
        <v>0.52000000000000002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7" t="s">
        <v>541</v>
      </c>
      <c r="AT328" s="227" t="s">
        <v>333</v>
      </c>
      <c r="AU328" s="227" t="s">
        <v>85</v>
      </c>
      <c r="AY328" s="19" t="s">
        <v>331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19" t="s">
        <v>83</v>
      </c>
      <c r="BK328" s="228">
        <f>ROUND(I328*H328,2)</f>
        <v>0</v>
      </c>
      <c r="BL328" s="19" t="s">
        <v>541</v>
      </c>
      <c r="BM328" s="227" t="s">
        <v>679</v>
      </c>
    </row>
    <row r="329" s="2" customFormat="1">
      <c r="A329" s="40"/>
      <c r="B329" s="41"/>
      <c r="C329" s="42"/>
      <c r="D329" s="229" t="s">
        <v>339</v>
      </c>
      <c r="E329" s="42"/>
      <c r="F329" s="230" t="s">
        <v>680</v>
      </c>
      <c r="G329" s="42"/>
      <c r="H329" s="42"/>
      <c r="I329" s="231"/>
      <c r="J329" s="42"/>
      <c r="K329" s="42"/>
      <c r="L329" s="46"/>
      <c r="M329" s="232"/>
      <c r="N329" s="233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339</v>
      </c>
      <c r="AU329" s="19" t="s">
        <v>85</v>
      </c>
    </row>
    <row r="330" s="13" customFormat="1">
      <c r="A330" s="13"/>
      <c r="B330" s="234"/>
      <c r="C330" s="235"/>
      <c r="D330" s="236" t="s">
        <v>341</v>
      </c>
      <c r="E330" s="237" t="s">
        <v>19</v>
      </c>
      <c r="F330" s="238" t="s">
        <v>671</v>
      </c>
      <c r="G330" s="235"/>
      <c r="H330" s="237" t="s">
        <v>19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341</v>
      </c>
      <c r="AU330" s="244" t="s">
        <v>85</v>
      </c>
      <c r="AV330" s="13" t="s">
        <v>83</v>
      </c>
      <c r="AW330" s="13" t="s">
        <v>35</v>
      </c>
      <c r="AX330" s="13" t="s">
        <v>76</v>
      </c>
      <c r="AY330" s="244" t="s">
        <v>331</v>
      </c>
    </row>
    <row r="331" s="14" customFormat="1">
      <c r="A331" s="14"/>
      <c r="B331" s="245"/>
      <c r="C331" s="246"/>
      <c r="D331" s="236" t="s">
        <v>341</v>
      </c>
      <c r="E331" s="247" t="s">
        <v>19</v>
      </c>
      <c r="F331" s="248" t="s">
        <v>681</v>
      </c>
      <c r="G331" s="246"/>
      <c r="H331" s="249">
        <v>260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341</v>
      </c>
      <c r="AU331" s="255" t="s">
        <v>85</v>
      </c>
      <c r="AV331" s="14" t="s">
        <v>85</v>
      </c>
      <c r="AW331" s="14" t="s">
        <v>35</v>
      </c>
      <c r="AX331" s="14" t="s">
        <v>76</v>
      </c>
      <c r="AY331" s="255" t="s">
        <v>331</v>
      </c>
    </row>
    <row r="332" s="13" customFormat="1">
      <c r="A332" s="13"/>
      <c r="B332" s="234"/>
      <c r="C332" s="235"/>
      <c r="D332" s="236" t="s">
        <v>341</v>
      </c>
      <c r="E332" s="237" t="s">
        <v>19</v>
      </c>
      <c r="F332" s="238" t="s">
        <v>682</v>
      </c>
      <c r="G332" s="235"/>
      <c r="H332" s="237" t="s">
        <v>19</v>
      </c>
      <c r="I332" s="239"/>
      <c r="J332" s="235"/>
      <c r="K332" s="235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341</v>
      </c>
      <c r="AU332" s="244" t="s">
        <v>85</v>
      </c>
      <c r="AV332" s="13" t="s">
        <v>83</v>
      </c>
      <c r="AW332" s="13" t="s">
        <v>35</v>
      </c>
      <c r="AX332" s="13" t="s">
        <v>76</v>
      </c>
      <c r="AY332" s="244" t="s">
        <v>331</v>
      </c>
    </row>
    <row r="333" s="14" customFormat="1">
      <c r="A333" s="14"/>
      <c r="B333" s="245"/>
      <c r="C333" s="246"/>
      <c r="D333" s="236" t="s">
        <v>341</v>
      </c>
      <c r="E333" s="247" t="s">
        <v>19</v>
      </c>
      <c r="F333" s="248" t="s">
        <v>681</v>
      </c>
      <c r="G333" s="246"/>
      <c r="H333" s="249">
        <v>260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341</v>
      </c>
      <c r="AU333" s="255" t="s">
        <v>85</v>
      </c>
      <c r="AV333" s="14" t="s">
        <v>85</v>
      </c>
      <c r="AW333" s="14" t="s">
        <v>35</v>
      </c>
      <c r="AX333" s="14" t="s">
        <v>76</v>
      </c>
      <c r="AY333" s="255" t="s">
        <v>331</v>
      </c>
    </row>
    <row r="334" s="15" customFormat="1">
      <c r="A334" s="15"/>
      <c r="B334" s="256"/>
      <c r="C334" s="257"/>
      <c r="D334" s="236" t="s">
        <v>341</v>
      </c>
      <c r="E334" s="258" t="s">
        <v>19</v>
      </c>
      <c r="F334" s="259" t="s">
        <v>353</v>
      </c>
      <c r="G334" s="257"/>
      <c r="H334" s="260">
        <v>520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6" t="s">
        <v>341</v>
      </c>
      <c r="AU334" s="266" t="s">
        <v>85</v>
      </c>
      <c r="AV334" s="15" t="s">
        <v>126</v>
      </c>
      <c r="AW334" s="15" t="s">
        <v>35</v>
      </c>
      <c r="AX334" s="15" t="s">
        <v>83</v>
      </c>
      <c r="AY334" s="266" t="s">
        <v>331</v>
      </c>
    </row>
    <row r="335" s="2" customFormat="1" ht="16.5" customHeight="1">
      <c r="A335" s="40"/>
      <c r="B335" s="41"/>
      <c r="C335" s="216" t="s">
        <v>683</v>
      </c>
      <c r="D335" s="216" t="s">
        <v>333</v>
      </c>
      <c r="E335" s="217" t="s">
        <v>684</v>
      </c>
      <c r="F335" s="218" t="s">
        <v>685</v>
      </c>
      <c r="G335" s="219" t="s">
        <v>678</v>
      </c>
      <c r="H335" s="220">
        <v>1760</v>
      </c>
      <c r="I335" s="221"/>
      <c r="J335" s="222">
        <f>ROUND(I335*H335,2)</f>
        <v>0</v>
      </c>
      <c r="K335" s="218" t="s">
        <v>337</v>
      </c>
      <c r="L335" s="46"/>
      <c r="M335" s="223" t="s">
        <v>19</v>
      </c>
      <c r="N335" s="224" t="s">
        <v>47</v>
      </c>
      <c r="O335" s="86"/>
      <c r="P335" s="225">
        <f>O335*H335</f>
        <v>0</v>
      </c>
      <c r="Q335" s="225">
        <v>0</v>
      </c>
      <c r="R335" s="225">
        <f>Q335*H335</f>
        <v>0</v>
      </c>
      <c r="S335" s="225">
        <v>0.001</v>
      </c>
      <c r="T335" s="226">
        <f>S335*H335</f>
        <v>1.76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7" t="s">
        <v>541</v>
      </c>
      <c r="AT335" s="227" t="s">
        <v>333</v>
      </c>
      <c r="AU335" s="227" t="s">
        <v>85</v>
      </c>
      <c r="AY335" s="19" t="s">
        <v>331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19" t="s">
        <v>83</v>
      </c>
      <c r="BK335" s="228">
        <f>ROUND(I335*H335,2)</f>
        <v>0</v>
      </c>
      <c r="BL335" s="19" t="s">
        <v>541</v>
      </c>
      <c r="BM335" s="227" t="s">
        <v>686</v>
      </c>
    </row>
    <row r="336" s="2" customFormat="1">
      <c r="A336" s="40"/>
      <c r="B336" s="41"/>
      <c r="C336" s="42"/>
      <c r="D336" s="229" t="s">
        <v>339</v>
      </c>
      <c r="E336" s="42"/>
      <c r="F336" s="230" t="s">
        <v>687</v>
      </c>
      <c r="G336" s="42"/>
      <c r="H336" s="42"/>
      <c r="I336" s="231"/>
      <c r="J336" s="42"/>
      <c r="K336" s="42"/>
      <c r="L336" s="46"/>
      <c r="M336" s="232"/>
      <c r="N336" s="23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339</v>
      </c>
      <c r="AU336" s="19" t="s">
        <v>85</v>
      </c>
    </row>
    <row r="337" s="13" customFormat="1">
      <c r="A337" s="13"/>
      <c r="B337" s="234"/>
      <c r="C337" s="235"/>
      <c r="D337" s="236" t="s">
        <v>341</v>
      </c>
      <c r="E337" s="237" t="s">
        <v>19</v>
      </c>
      <c r="F337" s="238" t="s">
        <v>671</v>
      </c>
      <c r="G337" s="235"/>
      <c r="H337" s="237" t="s">
        <v>19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341</v>
      </c>
      <c r="AU337" s="244" t="s">
        <v>85</v>
      </c>
      <c r="AV337" s="13" t="s">
        <v>83</v>
      </c>
      <c r="AW337" s="13" t="s">
        <v>35</v>
      </c>
      <c r="AX337" s="13" t="s">
        <v>76</v>
      </c>
      <c r="AY337" s="244" t="s">
        <v>331</v>
      </c>
    </row>
    <row r="338" s="14" customFormat="1">
      <c r="A338" s="14"/>
      <c r="B338" s="245"/>
      <c r="C338" s="246"/>
      <c r="D338" s="236" t="s">
        <v>341</v>
      </c>
      <c r="E338" s="247" t="s">
        <v>19</v>
      </c>
      <c r="F338" s="248" t="s">
        <v>688</v>
      </c>
      <c r="G338" s="246"/>
      <c r="H338" s="249">
        <v>880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341</v>
      </c>
      <c r="AU338" s="255" t="s">
        <v>85</v>
      </c>
      <c r="AV338" s="14" t="s">
        <v>85</v>
      </c>
      <c r="AW338" s="14" t="s">
        <v>35</v>
      </c>
      <c r="AX338" s="14" t="s">
        <v>76</v>
      </c>
      <c r="AY338" s="255" t="s">
        <v>331</v>
      </c>
    </row>
    <row r="339" s="13" customFormat="1">
      <c r="A339" s="13"/>
      <c r="B339" s="234"/>
      <c r="C339" s="235"/>
      <c r="D339" s="236" t="s">
        <v>341</v>
      </c>
      <c r="E339" s="237" t="s">
        <v>19</v>
      </c>
      <c r="F339" s="238" t="s">
        <v>682</v>
      </c>
      <c r="G339" s="235"/>
      <c r="H339" s="237" t="s">
        <v>19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341</v>
      </c>
      <c r="AU339" s="244" t="s">
        <v>85</v>
      </c>
      <c r="AV339" s="13" t="s">
        <v>83</v>
      </c>
      <c r="AW339" s="13" t="s">
        <v>35</v>
      </c>
      <c r="AX339" s="13" t="s">
        <v>76</v>
      </c>
      <c r="AY339" s="244" t="s">
        <v>331</v>
      </c>
    </row>
    <row r="340" s="14" customFormat="1">
      <c r="A340" s="14"/>
      <c r="B340" s="245"/>
      <c r="C340" s="246"/>
      <c r="D340" s="236" t="s">
        <v>341</v>
      </c>
      <c r="E340" s="247" t="s">
        <v>19</v>
      </c>
      <c r="F340" s="248" t="s">
        <v>688</v>
      </c>
      <c r="G340" s="246"/>
      <c r="H340" s="249">
        <v>880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341</v>
      </c>
      <c r="AU340" s="255" t="s">
        <v>85</v>
      </c>
      <c r="AV340" s="14" t="s">
        <v>85</v>
      </c>
      <c r="AW340" s="14" t="s">
        <v>35</v>
      </c>
      <c r="AX340" s="14" t="s">
        <v>76</v>
      </c>
      <c r="AY340" s="255" t="s">
        <v>331</v>
      </c>
    </row>
    <row r="341" s="15" customFormat="1">
      <c r="A341" s="15"/>
      <c r="B341" s="256"/>
      <c r="C341" s="257"/>
      <c r="D341" s="236" t="s">
        <v>341</v>
      </c>
      <c r="E341" s="258" t="s">
        <v>19</v>
      </c>
      <c r="F341" s="259" t="s">
        <v>353</v>
      </c>
      <c r="G341" s="257"/>
      <c r="H341" s="260">
        <v>1760</v>
      </c>
      <c r="I341" s="261"/>
      <c r="J341" s="257"/>
      <c r="K341" s="257"/>
      <c r="L341" s="262"/>
      <c r="M341" s="270"/>
      <c r="N341" s="271"/>
      <c r="O341" s="271"/>
      <c r="P341" s="271"/>
      <c r="Q341" s="271"/>
      <c r="R341" s="271"/>
      <c r="S341" s="271"/>
      <c r="T341" s="272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6" t="s">
        <v>341</v>
      </c>
      <c r="AU341" s="266" t="s">
        <v>85</v>
      </c>
      <c r="AV341" s="15" t="s">
        <v>126</v>
      </c>
      <c r="AW341" s="15" t="s">
        <v>35</v>
      </c>
      <c r="AX341" s="15" t="s">
        <v>83</v>
      </c>
      <c r="AY341" s="266" t="s">
        <v>331</v>
      </c>
    </row>
    <row r="342" s="2" customFormat="1" ht="6.96" customHeight="1">
      <c r="A342" s="40"/>
      <c r="B342" s="61"/>
      <c r="C342" s="62"/>
      <c r="D342" s="62"/>
      <c r="E342" s="62"/>
      <c r="F342" s="62"/>
      <c r="G342" s="62"/>
      <c r="H342" s="62"/>
      <c r="I342" s="62"/>
      <c r="J342" s="62"/>
      <c r="K342" s="62"/>
      <c r="L342" s="46"/>
      <c r="M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</row>
  </sheetData>
  <sheetProtection sheet="1" autoFilter="0" formatColumns="0" formatRows="0" objects="1" scenarios="1" spinCount="100000" saltValue="IG5hPtFtPpBqw6QfvtJSQZuMFpFsLNdZpN6+a0TWuy2KL7QjV0EIZxoKt+e6FLKkCwTryg49U3jR8piDJXVqMw==" hashValue="eKCuxj/WUH0oYhjuYoeuxKnCm4x68oSwoqLW7mrHlAUrmpuZJNkaRs3b0pR+p1xU1JSM2djBMVHIPfxl0UaRkQ==" algorithmName="SHA-512" password="CC35"/>
  <autoFilter ref="C99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6" r:id="rId1" display="https://podminky.urs.cz/item/CS_URS_2022_02/162351103"/>
    <hyperlink ref="F108" r:id="rId2" display="https://podminky.urs.cz/item/CS_URS_2022_02/167151111"/>
    <hyperlink ref="F110" r:id="rId3" display="https://podminky.urs.cz/item/CS_URS_2022_02/174151101"/>
    <hyperlink ref="F151" r:id="rId4" display="https://podminky.urs.cz/item/CS_URS_2022_02/961044111"/>
    <hyperlink ref="F180" r:id="rId5" display="https://podminky.urs.cz/item/CS_URS_2022_02/961055111"/>
    <hyperlink ref="F191" r:id="rId6" display="https://podminky.urs.cz/item/CS_URS_2022_02/962022491"/>
    <hyperlink ref="F195" r:id="rId7" display="https://podminky.urs.cz/item/CS_URS_2022_02/962032231"/>
    <hyperlink ref="F202" r:id="rId8" display="https://podminky.urs.cz/item/CS_URS_2022_02/962032254"/>
    <hyperlink ref="F206" r:id="rId9" display="https://podminky.urs.cz/item/CS_URS_2022_02/962032314"/>
    <hyperlink ref="F210" r:id="rId10" display="https://podminky.urs.cz/item/CS_URS_2022_02/962032641"/>
    <hyperlink ref="F217" r:id="rId11" display="https://podminky.urs.cz/item/CS_URS_2022_02/962042321"/>
    <hyperlink ref="F221" r:id="rId12" display="https://podminky.urs.cz/item/CS_URS_2022_02/962052211"/>
    <hyperlink ref="F225" r:id="rId13" display="https://podminky.urs.cz/item/CS_URS_2022_02/963042819"/>
    <hyperlink ref="F229" r:id="rId14" display="https://podminky.urs.cz/item/CS_URS_2022_02/965042241"/>
    <hyperlink ref="F233" r:id="rId15" display="https://podminky.urs.cz/item/CS_URS_2022_02/976071111"/>
    <hyperlink ref="F238" r:id="rId16" display="https://podminky.urs.cz/item/CS_URS_2022_02/981011112"/>
    <hyperlink ref="F245" r:id="rId17" display="https://podminky.urs.cz/item/CS_URS_2022_02/981011413"/>
    <hyperlink ref="F249" r:id="rId18" display="https://podminky.urs.cz/item/CS_URS_2022_02/981011414"/>
    <hyperlink ref="F256" r:id="rId19" display="https://podminky.urs.cz/item/CS_URS_2022_02/981011415"/>
    <hyperlink ref="F263" r:id="rId20" display="https://podminky.urs.cz/item/CS_URS_2022_02/981011712"/>
    <hyperlink ref="F279" r:id="rId21" display="https://podminky.urs.cz/item/CS_URS_2022_02/997006512"/>
    <hyperlink ref="F281" r:id="rId22" display="https://podminky.urs.cz/item/CS_URS_2022_02/997006519"/>
    <hyperlink ref="F284" r:id="rId23" display="https://podminky.urs.cz/item/CS_URS_2022_02/997013631"/>
    <hyperlink ref="F288" r:id="rId24" display="https://podminky.urs.cz/item/CS_URS_2022_02/997013804"/>
    <hyperlink ref="F292" r:id="rId25" display="https://podminky.urs.cz/item/CS_URS_2022_02/997013811"/>
    <hyperlink ref="F296" r:id="rId26" display="https://podminky.urs.cz/item/CS_URS_2022_02/997013813"/>
    <hyperlink ref="F301" r:id="rId27" display="https://podminky.urs.cz/item/CS_URS_2022_02/997013814"/>
    <hyperlink ref="F306" r:id="rId28" display="https://podminky.urs.cz/item/CS_URS_2022_02/997013821"/>
    <hyperlink ref="F310" r:id="rId29" display="https://podminky.urs.cz/item/CS_URS_2022_02/997013863"/>
    <hyperlink ref="F314" r:id="rId30" display="https://podminky.urs.cz/item/CS_URS_2022_02/997013867"/>
    <hyperlink ref="F318" r:id="rId31" display="https://podminky.urs.cz/item/CS_URS_2022_02/997013875"/>
    <hyperlink ref="F324" r:id="rId32" display="https://podminky.urs.cz/item/CS_URS_2022_02/762522812"/>
    <hyperlink ref="F329" r:id="rId33" display="https://podminky.urs.cz/item/CS_URS_2022_02/767996804"/>
    <hyperlink ref="F336" r:id="rId34" display="https://podminky.urs.cz/item/CS_URS_2022_02/76799680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689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ROUND(J87,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ROUND((SUM(BE87:BE150)),  2)</f>
        <v>0</v>
      </c>
      <c r="G35" s="40"/>
      <c r="H35" s="40"/>
      <c r="I35" s="160">
        <v>0.20999999999999999</v>
      </c>
      <c r="J35" s="159">
        <f>ROUND(((SUM(BE87:BE150))*I35),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ROUND((SUM(BF87:BF150)),  2)</f>
        <v>0</v>
      </c>
      <c r="G36" s="40"/>
      <c r="H36" s="40"/>
      <c r="I36" s="160">
        <v>0.14999999999999999</v>
      </c>
      <c r="J36" s="159">
        <f>ROUND(((SUM(BF87:BF150))*I36),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ROUND((SUM(BG87:BG150)),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ROUND((SUM(BH87:BH150)),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ROUND((SUM(BI87:BI150)),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02 - SO02 - HTÚ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314</v>
      </c>
      <c r="E65" s="186"/>
      <c r="F65" s="186"/>
      <c r="G65" s="186"/>
      <c r="H65" s="186"/>
      <c r="I65" s="186"/>
      <c r="J65" s="187">
        <f>J89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316</v>
      </c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Anthropos Sportovní a rekreační areál (I.etapa)-revize 1</v>
      </c>
      <c r="F75" s="34"/>
      <c r="G75" s="34"/>
      <c r="H75" s="34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302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303</v>
      </c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304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02 - SO02 - HTÚ</v>
      </c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14. 6. 2022</v>
      </c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Statutární město Brno</v>
      </c>
      <c r="G83" s="42"/>
      <c r="H83" s="42"/>
      <c r="I83" s="34" t="s">
        <v>31</v>
      </c>
      <c r="J83" s="38" t="str">
        <f>E23</f>
        <v>Arch.Design, s.r.o.</v>
      </c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>CKN Invest, spol. s r.o.</v>
      </c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9"/>
      <c r="B86" s="190"/>
      <c r="C86" s="191" t="s">
        <v>317</v>
      </c>
      <c r="D86" s="192" t="s">
        <v>61</v>
      </c>
      <c r="E86" s="192" t="s">
        <v>57</v>
      </c>
      <c r="F86" s="192" t="s">
        <v>58</v>
      </c>
      <c r="G86" s="192" t="s">
        <v>318</v>
      </c>
      <c r="H86" s="192" t="s">
        <v>319</v>
      </c>
      <c r="I86" s="192" t="s">
        <v>320</v>
      </c>
      <c r="J86" s="192" t="s">
        <v>311</v>
      </c>
      <c r="K86" s="193" t="s">
        <v>321</v>
      </c>
      <c r="L86" s="194"/>
      <c r="M86" s="94" t="s">
        <v>19</v>
      </c>
      <c r="N86" s="95" t="s">
        <v>46</v>
      </c>
      <c r="O86" s="95" t="s">
        <v>322</v>
      </c>
      <c r="P86" s="95" t="s">
        <v>323</v>
      </c>
      <c r="Q86" s="95" t="s">
        <v>324</v>
      </c>
      <c r="R86" s="95" t="s">
        <v>325</v>
      </c>
      <c r="S86" s="95" t="s">
        <v>326</v>
      </c>
      <c r="T86" s="96" t="s">
        <v>327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0"/>
      <c r="B87" s="41"/>
      <c r="C87" s="101" t="s">
        <v>328</v>
      </c>
      <c r="D87" s="42"/>
      <c r="E87" s="42"/>
      <c r="F87" s="42"/>
      <c r="G87" s="42"/>
      <c r="H87" s="42"/>
      <c r="I87" s="42"/>
      <c r="J87" s="195">
        <f>BK87</f>
        <v>0</v>
      </c>
      <c r="K87" s="42"/>
      <c r="L87" s="46"/>
      <c r="M87" s="97"/>
      <c r="N87" s="196"/>
      <c r="O87" s="98"/>
      <c r="P87" s="197">
        <f>P88</f>
        <v>0</v>
      </c>
      <c r="Q87" s="98"/>
      <c r="R87" s="197">
        <f>R88</f>
        <v>0</v>
      </c>
      <c r="S87" s="98"/>
      <c r="T87" s="198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75</v>
      </c>
      <c r="AU87" s="19" t="s">
        <v>312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75</v>
      </c>
      <c r="E88" s="203" t="s">
        <v>329</v>
      </c>
      <c r="F88" s="203" t="s">
        <v>330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83</v>
      </c>
      <c r="AT88" s="212" t="s">
        <v>75</v>
      </c>
      <c r="AU88" s="212" t="s">
        <v>76</v>
      </c>
      <c r="AY88" s="211" t="s">
        <v>331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75</v>
      </c>
      <c r="E89" s="214" t="s">
        <v>83</v>
      </c>
      <c r="F89" s="214" t="s">
        <v>332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SUM(P90:P150)</f>
        <v>0</v>
      </c>
      <c r="Q89" s="208"/>
      <c r="R89" s="209">
        <f>SUM(R90:R150)</f>
        <v>0</v>
      </c>
      <c r="S89" s="208"/>
      <c r="T89" s="210">
        <f>SUM(T90:T150)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83</v>
      </c>
      <c r="AT89" s="212" t="s">
        <v>75</v>
      </c>
      <c r="AU89" s="212" t="s">
        <v>83</v>
      </c>
      <c r="AY89" s="211" t="s">
        <v>331</v>
      </c>
      <c r="BK89" s="213">
        <f>SUM(BK90:BK150)</f>
        <v>0</v>
      </c>
    </row>
    <row r="90" s="2" customFormat="1" ht="16.5" customHeight="1">
      <c r="A90" s="40"/>
      <c r="B90" s="41"/>
      <c r="C90" s="216" t="s">
        <v>83</v>
      </c>
      <c r="D90" s="216" t="s">
        <v>333</v>
      </c>
      <c r="E90" s="217" t="s">
        <v>690</v>
      </c>
      <c r="F90" s="218" t="s">
        <v>691</v>
      </c>
      <c r="G90" s="219" t="s">
        <v>336</v>
      </c>
      <c r="H90" s="220">
        <v>29515</v>
      </c>
      <c r="I90" s="221"/>
      <c r="J90" s="222">
        <f>ROUND(I90*H90,2)</f>
        <v>0</v>
      </c>
      <c r="K90" s="218" t="s">
        <v>692</v>
      </c>
      <c r="L90" s="46"/>
      <c r="M90" s="223" t="s">
        <v>19</v>
      </c>
      <c r="N90" s="224" t="s">
        <v>47</v>
      </c>
      <c r="O90" s="86"/>
      <c r="P90" s="225">
        <f>O90*H90</f>
        <v>0</v>
      </c>
      <c r="Q90" s="225">
        <v>0</v>
      </c>
      <c r="R90" s="225">
        <f>Q90*H90</f>
        <v>0</v>
      </c>
      <c r="S90" s="225">
        <v>0</v>
      </c>
      <c r="T90" s="226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7" t="s">
        <v>126</v>
      </c>
      <c r="AT90" s="227" t="s">
        <v>333</v>
      </c>
      <c r="AU90" s="227" t="s">
        <v>85</v>
      </c>
      <c r="AY90" s="19" t="s">
        <v>331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19" t="s">
        <v>83</v>
      </c>
      <c r="BK90" s="228">
        <f>ROUND(I90*H90,2)</f>
        <v>0</v>
      </c>
      <c r="BL90" s="19" t="s">
        <v>126</v>
      </c>
      <c r="BM90" s="227" t="s">
        <v>693</v>
      </c>
    </row>
    <row r="91" s="2" customFormat="1">
      <c r="A91" s="40"/>
      <c r="B91" s="41"/>
      <c r="C91" s="42"/>
      <c r="D91" s="229" t="s">
        <v>339</v>
      </c>
      <c r="E91" s="42"/>
      <c r="F91" s="230" t="s">
        <v>694</v>
      </c>
      <c r="G91" s="42"/>
      <c r="H91" s="42"/>
      <c r="I91" s="231"/>
      <c r="J91" s="42"/>
      <c r="K91" s="42"/>
      <c r="L91" s="46"/>
      <c r="M91" s="232"/>
      <c r="N91" s="233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339</v>
      </c>
      <c r="AU91" s="19" t="s">
        <v>85</v>
      </c>
    </row>
    <row r="92" s="13" customFormat="1">
      <c r="A92" s="13"/>
      <c r="B92" s="234"/>
      <c r="C92" s="235"/>
      <c r="D92" s="236" t="s">
        <v>341</v>
      </c>
      <c r="E92" s="237" t="s">
        <v>19</v>
      </c>
      <c r="F92" s="238" t="s">
        <v>695</v>
      </c>
      <c r="G92" s="235"/>
      <c r="H92" s="237" t="s">
        <v>19</v>
      </c>
      <c r="I92" s="239"/>
      <c r="J92" s="235"/>
      <c r="K92" s="235"/>
      <c r="L92" s="240"/>
      <c r="M92" s="241"/>
      <c r="N92" s="242"/>
      <c r="O92" s="242"/>
      <c r="P92" s="242"/>
      <c r="Q92" s="242"/>
      <c r="R92" s="242"/>
      <c r="S92" s="242"/>
      <c r="T92" s="243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4" t="s">
        <v>341</v>
      </c>
      <c r="AU92" s="244" t="s">
        <v>85</v>
      </c>
      <c r="AV92" s="13" t="s">
        <v>83</v>
      </c>
      <c r="AW92" s="13" t="s">
        <v>35</v>
      </c>
      <c r="AX92" s="13" t="s">
        <v>76</v>
      </c>
      <c r="AY92" s="244" t="s">
        <v>331</v>
      </c>
    </row>
    <row r="93" s="14" customFormat="1">
      <c r="A93" s="14"/>
      <c r="B93" s="245"/>
      <c r="C93" s="246"/>
      <c r="D93" s="236" t="s">
        <v>341</v>
      </c>
      <c r="E93" s="247" t="s">
        <v>19</v>
      </c>
      <c r="F93" s="248" t="s">
        <v>696</v>
      </c>
      <c r="G93" s="246"/>
      <c r="H93" s="249">
        <v>28550</v>
      </c>
      <c r="I93" s="250"/>
      <c r="J93" s="246"/>
      <c r="K93" s="246"/>
      <c r="L93" s="251"/>
      <c r="M93" s="252"/>
      <c r="N93" s="253"/>
      <c r="O93" s="253"/>
      <c r="P93" s="253"/>
      <c r="Q93" s="253"/>
      <c r="R93" s="253"/>
      <c r="S93" s="253"/>
      <c r="T93" s="25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T93" s="255" t="s">
        <v>341</v>
      </c>
      <c r="AU93" s="255" t="s">
        <v>85</v>
      </c>
      <c r="AV93" s="14" t="s">
        <v>85</v>
      </c>
      <c r="AW93" s="14" t="s">
        <v>35</v>
      </c>
      <c r="AX93" s="14" t="s">
        <v>76</v>
      </c>
      <c r="AY93" s="255" t="s">
        <v>331</v>
      </c>
    </row>
    <row r="94" s="13" customFormat="1">
      <c r="A94" s="13"/>
      <c r="B94" s="234"/>
      <c r="C94" s="235"/>
      <c r="D94" s="236" t="s">
        <v>341</v>
      </c>
      <c r="E94" s="237" t="s">
        <v>19</v>
      </c>
      <c r="F94" s="238" t="s">
        <v>697</v>
      </c>
      <c r="G94" s="235"/>
      <c r="H94" s="237" t="s">
        <v>19</v>
      </c>
      <c r="I94" s="239"/>
      <c r="J94" s="235"/>
      <c r="K94" s="235"/>
      <c r="L94" s="240"/>
      <c r="M94" s="241"/>
      <c r="N94" s="242"/>
      <c r="O94" s="242"/>
      <c r="P94" s="242"/>
      <c r="Q94" s="242"/>
      <c r="R94" s="242"/>
      <c r="S94" s="242"/>
      <c r="T94" s="243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4" t="s">
        <v>341</v>
      </c>
      <c r="AU94" s="244" t="s">
        <v>85</v>
      </c>
      <c r="AV94" s="13" t="s">
        <v>83</v>
      </c>
      <c r="AW94" s="13" t="s">
        <v>35</v>
      </c>
      <c r="AX94" s="13" t="s">
        <v>76</v>
      </c>
      <c r="AY94" s="244" t="s">
        <v>331</v>
      </c>
    </row>
    <row r="95" s="14" customFormat="1">
      <c r="A95" s="14"/>
      <c r="B95" s="245"/>
      <c r="C95" s="246"/>
      <c r="D95" s="236" t="s">
        <v>341</v>
      </c>
      <c r="E95" s="247" t="s">
        <v>19</v>
      </c>
      <c r="F95" s="248" t="s">
        <v>698</v>
      </c>
      <c r="G95" s="246"/>
      <c r="H95" s="249">
        <v>965</v>
      </c>
      <c r="I95" s="250"/>
      <c r="J95" s="246"/>
      <c r="K95" s="246"/>
      <c r="L95" s="251"/>
      <c r="M95" s="252"/>
      <c r="N95" s="253"/>
      <c r="O95" s="253"/>
      <c r="P95" s="253"/>
      <c r="Q95" s="253"/>
      <c r="R95" s="253"/>
      <c r="S95" s="253"/>
      <c r="T95" s="25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5" t="s">
        <v>341</v>
      </c>
      <c r="AU95" s="255" t="s">
        <v>85</v>
      </c>
      <c r="AV95" s="14" t="s">
        <v>85</v>
      </c>
      <c r="AW95" s="14" t="s">
        <v>35</v>
      </c>
      <c r="AX95" s="14" t="s">
        <v>76</v>
      </c>
      <c r="AY95" s="255" t="s">
        <v>331</v>
      </c>
    </row>
    <row r="96" s="15" customFormat="1">
      <c r="A96" s="15"/>
      <c r="B96" s="256"/>
      <c r="C96" s="257"/>
      <c r="D96" s="236" t="s">
        <v>341</v>
      </c>
      <c r="E96" s="258" t="s">
        <v>19</v>
      </c>
      <c r="F96" s="259" t="s">
        <v>353</v>
      </c>
      <c r="G96" s="257"/>
      <c r="H96" s="260">
        <v>29515</v>
      </c>
      <c r="I96" s="261"/>
      <c r="J96" s="257"/>
      <c r="K96" s="257"/>
      <c r="L96" s="262"/>
      <c r="M96" s="263"/>
      <c r="N96" s="264"/>
      <c r="O96" s="264"/>
      <c r="P96" s="264"/>
      <c r="Q96" s="264"/>
      <c r="R96" s="264"/>
      <c r="S96" s="264"/>
      <c r="T96" s="26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6" t="s">
        <v>341</v>
      </c>
      <c r="AU96" s="266" t="s">
        <v>85</v>
      </c>
      <c r="AV96" s="15" t="s">
        <v>126</v>
      </c>
      <c r="AW96" s="15" t="s">
        <v>35</v>
      </c>
      <c r="AX96" s="15" t="s">
        <v>83</v>
      </c>
      <c r="AY96" s="266" t="s">
        <v>331</v>
      </c>
    </row>
    <row r="97" s="2" customFormat="1" ht="21.75" customHeight="1">
      <c r="A97" s="40"/>
      <c r="B97" s="41"/>
      <c r="C97" s="216" t="s">
        <v>85</v>
      </c>
      <c r="D97" s="216" t="s">
        <v>333</v>
      </c>
      <c r="E97" s="217" t="s">
        <v>699</v>
      </c>
      <c r="F97" s="218" t="s">
        <v>700</v>
      </c>
      <c r="G97" s="219" t="s">
        <v>429</v>
      </c>
      <c r="H97" s="220">
        <v>2438.2020000000002</v>
      </c>
      <c r="I97" s="221"/>
      <c r="J97" s="222">
        <f>ROUND(I97*H97,2)</f>
        <v>0</v>
      </c>
      <c r="K97" s="218" t="s">
        <v>692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701</v>
      </c>
    </row>
    <row r="98" s="2" customFormat="1">
      <c r="A98" s="40"/>
      <c r="B98" s="41"/>
      <c r="C98" s="42"/>
      <c r="D98" s="229" t="s">
        <v>339</v>
      </c>
      <c r="E98" s="42"/>
      <c r="F98" s="230" t="s">
        <v>702</v>
      </c>
      <c r="G98" s="42"/>
      <c r="H98" s="42"/>
      <c r="I98" s="231"/>
      <c r="J98" s="42"/>
      <c r="K98" s="42"/>
      <c r="L98" s="46"/>
      <c r="M98" s="232"/>
      <c r="N98" s="233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339</v>
      </c>
      <c r="AU98" s="19" t="s">
        <v>85</v>
      </c>
    </row>
    <row r="99" s="13" customFormat="1">
      <c r="A99" s="13"/>
      <c r="B99" s="234"/>
      <c r="C99" s="235"/>
      <c r="D99" s="236" t="s">
        <v>341</v>
      </c>
      <c r="E99" s="237" t="s">
        <v>19</v>
      </c>
      <c r="F99" s="238" t="s">
        <v>703</v>
      </c>
      <c r="G99" s="235"/>
      <c r="H99" s="237" t="s">
        <v>19</v>
      </c>
      <c r="I99" s="239"/>
      <c r="J99" s="235"/>
      <c r="K99" s="235"/>
      <c r="L99" s="240"/>
      <c r="M99" s="241"/>
      <c r="N99" s="242"/>
      <c r="O99" s="242"/>
      <c r="P99" s="242"/>
      <c r="Q99" s="242"/>
      <c r="R99" s="242"/>
      <c r="S99" s="242"/>
      <c r="T99" s="243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4" t="s">
        <v>341</v>
      </c>
      <c r="AU99" s="244" t="s">
        <v>85</v>
      </c>
      <c r="AV99" s="13" t="s">
        <v>83</v>
      </c>
      <c r="AW99" s="13" t="s">
        <v>35</v>
      </c>
      <c r="AX99" s="13" t="s">
        <v>76</v>
      </c>
      <c r="AY99" s="244" t="s">
        <v>331</v>
      </c>
    </row>
    <row r="100" s="14" customFormat="1">
      <c r="A100" s="14"/>
      <c r="B100" s="245"/>
      <c r="C100" s="246"/>
      <c r="D100" s="236" t="s">
        <v>341</v>
      </c>
      <c r="E100" s="247" t="s">
        <v>19</v>
      </c>
      <c r="F100" s="248" t="s">
        <v>704</v>
      </c>
      <c r="G100" s="246"/>
      <c r="H100" s="249">
        <v>369.55500000000001</v>
      </c>
      <c r="I100" s="250"/>
      <c r="J100" s="246"/>
      <c r="K100" s="246"/>
      <c r="L100" s="251"/>
      <c r="M100" s="252"/>
      <c r="N100" s="253"/>
      <c r="O100" s="253"/>
      <c r="P100" s="253"/>
      <c r="Q100" s="253"/>
      <c r="R100" s="253"/>
      <c r="S100" s="253"/>
      <c r="T100" s="25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5" t="s">
        <v>341</v>
      </c>
      <c r="AU100" s="255" t="s">
        <v>85</v>
      </c>
      <c r="AV100" s="14" t="s">
        <v>85</v>
      </c>
      <c r="AW100" s="14" t="s">
        <v>35</v>
      </c>
      <c r="AX100" s="14" t="s">
        <v>76</v>
      </c>
      <c r="AY100" s="255" t="s">
        <v>331</v>
      </c>
    </row>
    <row r="101" s="13" customFormat="1">
      <c r="A101" s="13"/>
      <c r="B101" s="234"/>
      <c r="C101" s="235"/>
      <c r="D101" s="236" t="s">
        <v>341</v>
      </c>
      <c r="E101" s="237" t="s">
        <v>19</v>
      </c>
      <c r="F101" s="238" t="s">
        <v>705</v>
      </c>
      <c r="G101" s="235"/>
      <c r="H101" s="237" t="s">
        <v>19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341</v>
      </c>
      <c r="AU101" s="244" t="s">
        <v>85</v>
      </c>
      <c r="AV101" s="13" t="s">
        <v>83</v>
      </c>
      <c r="AW101" s="13" t="s">
        <v>35</v>
      </c>
      <c r="AX101" s="13" t="s">
        <v>76</v>
      </c>
      <c r="AY101" s="244" t="s">
        <v>331</v>
      </c>
    </row>
    <row r="102" s="14" customFormat="1">
      <c r="A102" s="14"/>
      <c r="B102" s="245"/>
      <c r="C102" s="246"/>
      <c r="D102" s="236" t="s">
        <v>341</v>
      </c>
      <c r="E102" s="247" t="s">
        <v>19</v>
      </c>
      <c r="F102" s="248" t="s">
        <v>706</v>
      </c>
      <c r="G102" s="246"/>
      <c r="H102" s="249">
        <v>793.03499999999997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341</v>
      </c>
      <c r="AU102" s="255" t="s">
        <v>85</v>
      </c>
      <c r="AV102" s="14" t="s">
        <v>85</v>
      </c>
      <c r="AW102" s="14" t="s">
        <v>35</v>
      </c>
      <c r="AX102" s="14" t="s">
        <v>76</v>
      </c>
      <c r="AY102" s="255" t="s">
        <v>331</v>
      </c>
    </row>
    <row r="103" s="13" customFormat="1">
      <c r="A103" s="13"/>
      <c r="B103" s="234"/>
      <c r="C103" s="235"/>
      <c r="D103" s="236" t="s">
        <v>341</v>
      </c>
      <c r="E103" s="237" t="s">
        <v>19</v>
      </c>
      <c r="F103" s="238" t="s">
        <v>707</v>
      </c>
      <c r="G103" s="235"/>
      <c r="H103" s="237" t="s">
        <v>19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341</v>
      </c>
      <c r="AU103" s="244" t="s">
        <v>85</v>
      </c>
      <c r="AV103" s="13" t="s">
        <v>83</v>
      </c>
      <c r="AW103" s="13" t="s">
        <v>35</v>
      </c>
      <c r="AX103" s="13" t="s">
        <v>76</v>
      </c>
      <c r="AY103" s="244" t="s">
        <v>331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708</v>
      </c>
      <c r="G104" s="246"/>
      <c r="H104" s="249">
        <v>436.80599999999998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3" customFormat="1">
      <c r="A105" s="13"/>
      <c r="B105" s="234"/>
      <c r="C105" s="235"/>
      <c r="D105" s="236" t="s">
        <v>341</v>
      </c>
      <c r="E105" s="237" t="s">
        <v>19</v>
      </c>
      <c r="F105" s="238" t="s">
        <v>709</v>
      </c>
      <c r="G105" s="235"/>
      <c r="H105" s="237" t="s">
        <v>19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341</v>
      </c>
      <c r="AU105" s="244" t="s">
        <v>85</v>
      </c>
      <c r="AV105" s="13" t="s">
        <v>83</v>
      </c>
      <c r="AW105" s="13" t="s">
        <v>35</v>
      </c>
      <c r="AX105" s="13" t="s">
        <v>76</v>
      </c>
      <c r="AY105" s="244" t="s">
        <v>331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710</v>
      </c>
      <c r="G106" s="246"/>
      <c r="H106" s="249">
        <v>620.23500000000001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711</v>
      </c>
      <c r="G107" s="246"/>
      <c r="H107" s="249">
        <v>218.571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2438.2020000000002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37.8" customHeight="1">
      <c r="A109" s="40"/>
      <c r="B109" s="41"/>
      <c r="C109" s="216" t="s">
        <v>92</v>
      </c>
      <c r="D109" s="216" t="s">
        <v>333</v>
      </c>
      <c r="E109" s="217" t="s">
        <v>427</v>
      </c>
      <c r="F109" s="218" t="s">
        <v>428</v>
      </c>
      <c r="G109" s="219" t="s">
        <v>429</v>
      </c>
      <c r="H109" s="220">
        <v>4247.7349999999997</v>
      </c>
      <c r="I109" s="221"/>
      <c r="J109" s="222">
        <f>ROUND(I109*H109,2)</f>
        <v>0</v>
      </c>
      <c r="K109" s="218" t="s">
        <v>692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712</v>
      </c>
    </row>
    <row r="110" s="2" customFormat="1">
      <c r="A110" s="40"/>
      <c r="B110" s="41"/>
      <c r="C110" s="42"/>
      <c r="D110" s="229" t="s">
        <v>339</v>
      </c>
      <c r="E110" s="42"/>
      <c r="F110" s="230" t="s">
        <v>713</v>
      </c>
      <c r="G110" s="42"/>
      <c r="H110" s="42"/>
      <c r="I110" s="231"/>
      <c r="J110" s="42"/>
      <c r="K110" s="42"/>
      <c r="L110" s="46"/>
      <c r="M110" s="232"/>
      <c r="N110" s="23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339</v>
      </c>
      <c r="AU110" s="19" t="s">
        <v>85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714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3" customFormat="1">
      <c r="A112" s="13"/>
      <c r="B112" s="234"/>
      <c r="C112" s="235"/>
      <c r="D112" s="236" t="s">
        <v>341</v>
      </c>
      <c r="E112" s="237" t="s">
        <v>19</v>
      </c>
      <c r="F112" s="238" t="s">
        <v>695</v>
      </c>
      <c r="G112" s="235"/>
      <c r="H112" s="237" t="s">
        <v>19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341</v>
      </c>
      <c r="AU112" s="244" t="s">
        <v>85</v>
      </c>
      <c r="AV112" s="13" t="s">
        <v>83</v>
      </c>
      <c r="AW112" s="13" t="s">
        <v>35</v>
      </c>
      <c r="AX112" s="13" t="s">
        <v>76</v>
      </c>
      <c r="AY112" s="244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715</v>
      </c>
      <c r="G113" s="246"/>
      <c r="H113" s="249">
        <v>2855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697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716</v>
      </c>
      <c r="G115" s="246"/>
      <c r="H115" s="249">
        <v>193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6" customFormat="1">
      <c r="A116" s="16"/>
      <c r="B116" s="273"/>
      <c r="C116" s="274"/>
      <c r="D116" s="236" t="s">
        <v>341</v>
      </c>
      <c r="E116" s="275" t="s">
        <v>19</v>
      </c>
      <c r="F116" s="276" t="s">
        <v>717</v>
      </c>
      <c r="G116" s="274"/>
      <c r="H116" s="277">
        <v>3048</v>
      </c>
      <c r="I116" s="278"/>
      <c r="J116" s="274"/>
      <c r="K116" s="274"/>
      <c r="L116" s="279"/>
      <c r="M116" s="280"/>
      <c r="N116" s="281"/>
      <c r="O116" s="281"/>
      <c r="P116" s="281"/>
      <c r="Q116" s="281"/>
      <c r="R116" s="281"/>
      <c r="S116" s="281"/>
      <c r="T116" s="282"/>
      <c r="U116" s="16"/>
      <c r="V116" s="16"/>
      <c r="W116" s="16"/>
      <c r="X116" s="16"/>
      <c r="Y116" s="16"/>
      <c r="Z116" s="16"/>
      <c r="AA116" s="16"/>
      <c r="AB116" s="16"/>
      <c r="AC116" s="16"/>
      <c r="AD116" s="16"/>
      <c r="AE116" s="16"/>
      <c r="AT116" s="283" t="s">
        <v>341</v>
      </c>
      <c r="AU116" s="283" t="s">
        <v>85</v>
      </c>
      <c r="AV116" s="16" t="s">
        <v>92</v>
      </c>
      <c r="AW116" s="16" t="s">
        <v>35</v>
      </c>
      <c r="AX116" s="16" t="s">
        <v>76</v>
      </c>
      <c r="AY116" s="283" t="s">
        <v>331</v>
      </c>
    </row>
    <row r="117" s="13" customFormat="1">
      <c r="A117" s="13"/>
      <c r="B117" s="234"/>
      <c r="C117" s="235"/>
      <c r="D117" s="236" t="s">
        <v>341</v>
      </c>
      <c r="E117" s="237" t="s">
        <v>19</v>
      </c>
      <c r="F117" s="238" t="s">
        <v>718</v>
      </c>
      <c r="G117" s="235"/>
      <c r="H117" s="237" t="s">
        <v>19</v>
      </c>
      <c r="I117" s="239"/>
      <c r="J117" s="235"/>
      <c r="K117" s="235"/>
      <c r="L117" s="240"/>
      <c r="M117" s="241"/>
      <c r="N117" s="242"/>
      <c r="O117" s="242"/>
      <c r="P117" s="242"/>
      <c r="Q117" s="242"/>
      <c r="R117" s="242"/>
      <c r="S117" s="242"/>
      <c r="T117" s="243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4" t="s">
        <v>341</v>
      </c>
      <c r="AU117" s="244" t="s">
        <v>85</v>
      </c>
      <c r="AV117" s="13" t="s">
        <v>83</v>
      </c>
      <c r="AW117" s="13" t="s">
        <v>35</v>
      </c>
      <c r="AX117" s="13" t="s">
        <v>76</v>
      </c>
      <c r="AY117" s="244" t="s">
        <v>331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719</v>
      </c>
      <c r="G118" s="246"/>
      <c r="H118" s="249">
        <v>1199.7349999999999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6" customFormat="1">
      <c r="A119" s="16"/>
      <c r="B119" s="273"/>
      <c r="C119" s="274"/>
      <c r="D119" s="236" t="s">
        <v>341</v>
      </c>
      <c r="E119" s="275" t="s">
        <v>19</v>
      </c>
      <c r="F119" s="276" t="s">
        <v>717</v>
      </c>
      <c r="G119" s="274"/>
      <c r="H119" s="277">
        <v>1199.7349999999999</v>
      </c>
      <c r="I119" s="278"/>
      <c r="J119" s="274"/>
      <c r="K119" s="274"/>
      <c r="L119" s="279"/>
      <c r="M119" s="280"/>
      <c r="N119" s="281"/>
      <c r="O119" s="281"/>
      <c r="P119" s="281"/>
      <c r="Q119" s="281"/>
      <c r="R119" s="281"/>
      <c r="S119" s="281"/>
      <c r="T119" s="282"/>
      <c r="U119" s="16"/>
      <c r="V119" s="16"/>
      <c r="W119" s="16"/>
      <c r="X119" s="16"/>
      <c r="Y119" s="16"/>
      <c r="Z119" s="16"/>
      <c r="AA119" s="16"/>
      <c r="AB119" s="16"/>
      <c r="AC119" s="16"/>
      <c r="AD119" s="16"/>
      <c r="AE119" s="16"/>
      <c r="AT119" s="283" t="s">
        <v>341</v>
      </c>
      <c r="AU119" s="283" t="s">
        <v>85</v>
      </c>
      <c r="AV119" s="16" t="s">
        <v>92</v>
      </c>
      <c r="AW119" s="16" t="s">
        <v>35</v>
      </c>
      <c r="AX119" s="16" t="s">
        <v>76</v>
      </c>
      <c r="AY119" s="283" t="s">
        <v>331</v>
      </c>
    </row>
    <row r="120" s="15" customFormat="1">
      <c r="A120" s="15"/>
      <c r="B120" s="256"/>
      <c r="C120" s="257"/>
      <c r="D120" s="236" t="s">
        <v>341</v>
      </c>
      <c r="E120" s="258" t="s">
        <v>19</v>
      </c>
      <c r="F120" s="259" t="s">
        <v>353</v>
      </c>
      <c r="G120" s="257"/>
      <c r="H120" s="260">
        <v>4247.7349999999997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341</v>
      </c>
      <c r="AU120" s="266" t="s">
        <v>85</v>
      </c>
      <c r="AV120" s="15" t="s">
        <v>126</v>
      </c>
      <c r="AW120" s="15" t="s">
        <v>35</v>
      </c>
      <c r="AX120" s="15" t="s">
        <v>83</v>
      </c>
      <c r="AY120" s="266" t="s">
        <v>331</v>
      </c>
    </row>
    <row r="121" s="2" customFormat="1" ht="37.8" customHeight="1">
      <c r="A121" s="40"/>
      <c r="B121" s="41"/>
      <c r="C121" s="216" t="s">
        <v>126</v>
      </c>
      <c r="D121" s="216" t="s">
        <v>333</v>
      </c>
      <c r="E121" s="217" t="s">
        <v>720</v>
      </c>
      <c r="F121" s="218" t="s">
        <v>721</v>
      </c>
      <c r="G121" s="219" t="s">
        <v>429</v>
      </c>
      <c r="H121" s="220">
        <v>1199.7349999999999</v>
      </c>
      <c r="I121" s="221"/>
      <c r="J121" s="222">
        <f>ROUND(I121*H121,2)</f>
        <v>0</v>
      </c>
      <c r="K121" s="218" t="s">
        <v>337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722</v>
      </c>
    </row>
    <row r="122" s="2" customFormat="1">
      <c r="A122" s="40"/>
      <c r="B122" s="41"/>
      <c r="C122" s="42"/>
      <c r="D122" s="229" t="s">
        <v>339</v>
      </c>
      <c r="E122" s="42"/>
      <c r="F122" s="230" t="s">
        <v>723</v>
      </c>
      <c r="G122" s="42"/>
      <c r="H122" s="42"/>
      <c r="I122" s="231"/>
      <c r="J122" s="42"/>
      <c r="K122" s="42"/>
      <c r="L122" s="46"/>
      <c r="M122" s="232"/>
      <c r="N122" s="23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339</v>
      </c>
      <c r="AU122" s="19" t="s">
        <v>85</v>
      </c>
    </row>
    <row r="123" s="13" customFormat="1">
      <c r="A123" s="13"/>
      <c r="B123" s="234"/>
      <c r="C123" s="235"/>
      <c r="D123" s="236" t="s">
        <v>341</v>
      </c>
      <c r="E123" s="237" t="s">
        <v>19</v>
      </c>
      <c r="F123" s="238" t="s">
        <v>724</v>
      </c>
      <c r="G123" s="235"/>
      <c r="H123" s="237" t="s">
        <v>19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341</v>
      </c>
      <c r="AU123" s="244" t="s">
        <v>85</v>
      </c>
      <c r="AV123" s="13" t="s">
        <v>83</v>
      </c>
      <c r="AW123" s="13" t="s">
        <v>35</v>
      </c>
      <c r="AX123" s="13" t="s">
        <v>76</v>
      </c>
      <c r="AY123" s="244" t="s">
        <v>331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725</v>
      </c>
      <c r="G124" s="246"/>
      <c r="H124" s="249">
        <v>2438.2020000000002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3" customFormat="1">
      <c r="A125" s="13"/>
      <c r="B125" s="234"/>
      <c r="C125" s="235"/>
      <c r="D125" s="236" t="s">
        <v>341</v>
      </c>
      <c r="E125" s="237" t="s">
        <v>19</v>
      </c>
      <c r="F125" s="238" t="s">
        <v>726</v>
      </c>
      <c r="G125" s="235"/>
      <c r="H125" s="237" t="s">
        <v>19</v>
      </c>
      <c r="I125" s="239"/>
      <c r="J125" s="235"/>
      <c r="K125" s="235"/>
      <c r="L125" s="240"/>
      <c r="M125" s="241"/>
      <c r="N125" s="242"/>
      <c r="O125" s="242"/>
      <c r="P125" s="242"/>
      <c r="Q125" s="242"/>
      <c r="R125" s="242"/>
      <c r="S125" s="242"/>
      <c r="T125" s="243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4" t="s">
        <v>341</v>
      </c>
      <c r="AU125" s="244" t="s">
        <v>85</v>
      </c>
      <c r="AV125" s="13" t="s">
        <v>83</v>
      </c>
      <c r="AW125" s="13" t="s">
        <v>35</v>
      </c>
      <c r="AX125" s="13" t="s">
        <v>76</v>
      </c>
      <c r="AY125" s="244" t="s">
        <v>331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727</v>
      </c>
      <c r="G126" s="246"/>
      <c r="H126" s="249">
        <v>-1238.4670000000001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5" customFormat="1">
      <c r="A127" s="15"/>
      <c r="B127" s="256"/>
      <c r="C127" s="257"/>
      <c r="D127" s="236" t="s">
        <v>341</v>
      </c>
      <c r="E127" s="258" t="s">
        <v>19</v>
      </c>
      <c r="F127" s="259" t="s">
        <v>353</v>
      </c>
      <c r="G127" s="257"/>
      <c r="H127" s="260">
        <v>1199.7349999999999</v>
      </c>
      <c r="I127" s="261"/>
      <c r="J127" s="257"/>
      <c r="K127" s="257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341</v>
      </c>
      <c r="AU127" s="266" t="s">
        <v>85</v>
      </c>
      <c r="AV127" s="15" t="s">
        <v>126</v>
      </c>
      <c r="AW127" s="15" t="s">
        <v>35</v>
      </c>
      <c r="AX127" s="15" t="s">
        <v>83</v>
      </c>
      <c r="AY127" s="266" t="s">
        <v>331</v>
      </c>
    </row>
    <row r="128" s="2" customFormat="1" ht="37.8" customHeight="1">
      <c r="A128" s="40"/>
      <c r="B128" s="41"/>
      <c r="C128" s="216" t="s">
        <v>361</v>
      </c>
      <c r="D128" s="216" t="s">
        <v>333</v>
      </c>
      <c r="E128" s="217" t="s">
        <v>728</v>
      </c>
      <c r="F128" s="218" t="s">
        <v>729</v>
      </c>
      <c r="G128" s="219" t="s">
        <v>429</v>
      </c>
      <c r="H128" s="220">
        <v>5998.6750000000002</v>
      </c>
      <c r="I128" s="221"/>
      <c r="J128" s="222">
        <f>ROUND(I128*H128,2)</f>
        <v>0</v>
      </c>
      <c r="K128" s="218" t="s">
        <v>337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730</v>
      </c>
    </row>
    <row r="129" s="2" customFormat="1">
      <c r="A129" s="40"/>
      <c r="B129" s="41"/>
      <c r="C129" s="42"/>
      <c r="D129" s="229" t="s">
        <v>339</v>
      </c>
      <c r="E129" s="42"/>
      <c r="F129" s="230" t="s">
        <v>731</v>
      </c>
      <c r="G129" s="42"/>
      <c r="H129" s="42"/>
      <c r="I129" s="231"/>
      <c r="J129" s="42"/>
      <c r="K129" s="42"/>
      <c r="L129" s="46"/>
      <c r="M129" s="232"/>
      <c r="N129" s="23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339</v>
      </c>
      <c r="AU129" s="19" t="s">
        <v>85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732</v>
      </c>
      <c r="G130" s="246"/>
      <c r="H130" s="249">
        <v>5998.6750000000002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83</v>
      </c>
      <c r="AY130" s="255" t="s">
        <v>331</v>
      </c>
    </row>
    <row r="131" s="2" customFormat="1" ht="24.15" customHeight="1">
      <c r="A131" s="40"/>
      <c r="B131" s="41"/>
      <c r="C131" s="216" t="s">
        <v>366</v>
      </c>
      <c r="D131" s="216" t="s">
        <v>333</v>
      </c>
      <c r="E131" s="217" t="s">
        <v>733</v>
      </c>
      <c r="F131" s="218" t="s">
        <v>734</v>
      </c>
      <c r="G131" s="219" t="s">
        <v>429</v>
      </c>
      <c r="H131" s="220">
        <v>1238.4670000000001</v>
      </c>
      <c r="I131" s="221"/>
      <c r="J131" s="222">
        <f>ROUND(I131*H131,2)</f>
        <v>0</v>
      </c>
      <c r="K131" s="218" t="s">
        <v>337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735</v>
      </c>
    </row>
    <row r="132" s="2" customFormat="1">
      <c r="A132" s="40"/>
      <c r="B132" s="41"/>
      <c r="C132" s="42"/>
      <c r="D132" s="229" t="s">
        <v>339</v>
      </c>
      <c r="E132" s="42"/>
      <c r="F132" s="230" t="s">
        <v>736</v>
      </c>
      <c r="G132" s="42"/>
      <c r="H132" s="42"/>
      <c r="I132" s="231"/>
      <c r="J132" s="42"/>
      <c r="K132" s="42"/>
      <c r="L132" s="46"/>
      <c r="M132" s="232"/>
      <c r="N132" s="23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339</v>
      </c>
      <c r="AU132" s="19" t="s">
        <v>85</v>
      </c>
    </row>
    <row r="133" s="13" customFormat="1">
      <c r="A133" s="13"/>
      <c r="B133" s="234"/>
      <c r="C133" s="235"/>
      <c r="D133" s="236" t="s">
        <v>341</v>
      </c>
      <c r="E133" s="237" t="s">
        <v>19</v>
      </c>
      <c r="F133" s="238" t="s">
        <v>737</v>
      </c>
      <c r="G133" s="235"/>
      <c r="H133" s="237" t="s">
        <v>19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341</v>
      </c>
      <c r="AU133" s="244" t="s">
        <v>85</v>
      </c>
      <c r="AV133" s="13" t="s">
        <v>83</v>
      </c>
      <c r="AW133" s="13" t="s">
        <v>35</v>
      </c>
      <c r="AX133" s="13" t="s">
        <v>76</v>
      </c>
      <c r="AY133" s="244" t="s">
        <v>331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738</v>
      </c>
      <c r="G134" s="246"/>
      <c r="H134" s="249">
        <v>142.83799999999999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3" customFormat="1">
      <c r="A135" s="13"/>
      <c r="B135" s="234"/>
      <c r="C135" s="235"/>
      <c r="D135" s="236" t="s">
        <v>341</v>
      </c>
      <c r="E135" s="237" t="s">
        <v>19</v>
      </c>
      <c r="F135" s="238" t="s">
        <v>739</v>
      </c>
      <c r="G135" s="235"/>
      <c r="H135" s="237" t="s">
        <v>19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341</v>
      </c>
      <c r="AU135" s="244" t="s">
        <v>85</v>
      </c>
      <c r="AV135" s="13" t="s">
        <v>83</v>
      </c>
      <c r="AW135" s="13" t="s">
        <v>35</v>
      </c>
      <c r="AX135" s="13" t="s">
        <v>76</v>
      </c>
      <c r="AY135" s="244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740</v>
      </c>
      <c r="G136" s="246"/>
      <c r="H136" s="249">
        <v>725.05399999999997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3" customFormat="1">
      <c r="A137" s="13"/>
      <c r="B137" s="234"/>
      <c r="C137" s="235"/>
      <c r="D137" s="236" t="s">
        <v>341</v>
      </c>
      <c r="E137" s="237" t="s">
        <v>19</v>
      </c>
      <c r="F137" s="238" t="s">
        <v>741</v>
      </c>
      <c r="G137" s="235"/>
      <c r="H137" s="237" t="s">
        <v>19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341</v>
      </c>
      <c r="AU137" s="244" t="s">
        <v>85</v>
      </c>
      <c r="AV137" s="13" t="s">
        <v>83</v>
      </c>
      <c r="AW137" s="13" t="s">
        <v>35</v>
      </c>
      <c r="AX137" s="13" t="s">
        <v>76</v>
      </c>
      <c r="AY137" s="244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742</v>
      </c>
      <c r="G138" s="246"/>
      <c r="H138" s="249">
        <v>370.57499999999999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1238.4670000000001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24.15" customHeight="1">
      <c r="A140" s="40"/>
      <c r="B140" s="41"/>
      <c r="C140" s="216" t="s">
        <v>373</v>
      </c>
      <c r="D140" s="216" t="s">
        <v>333</v>
      </c>
      <c r="E140" s="217" t="s">
        <v>743</v>
      </c>
      <c r="F140" s="218" t="s">
        <v>411</v>
      </c>
      <c r="G140" s="219" t="s">
        <v>384</v>
      </c>
      <c r="H140" s="220">
        <v>2159.5230000000001</v>
      </c>
      <c r="I140" s="221"/>
      <c r="J140" s="222">
        <f>ROUND(I140*H140,2)</f>
        <v>0</v>
      </c>
      <c r="K140" s="218" t="s">
        <v>337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744</v>
      </c>
    </row>
    <row r="141" s="2" customFormat="1">
      <c r="A141" s="40"/>
      <c r="B141" s="41"/>
      <c r="C141" s="42"/>
      <c r="D141" s="229" t="s">
        <v>339</v>
      </c>
      <c r="E141" s="42"/>
      <c r="F141" s="230" t="s">
        <v>745</v>
      </c>
      <c r="G141" s="42"/>
      <c r="H141" s="42"/>
      <c r="I141" s="231"/>
      <c r="J141" s="42"/>
      <c r="K141" s="42"/>
      <c r="L141" s="46"/>
      <c r="M141" s="232"/>
      <c r="N141" s="23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339</v>
      </c>
      <c r="AU141" s="19" t="s">
        <v>85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746</v>
      </c>
      <c r="G142" s="246"/>
      <c r="H142" s="249">
        <v>2159.5230000000001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83</v>
      </c>
      <c r="AY142" s="255" t="s">
        <v>331</v>
      </c>
    </row>
    <row r="143" s="2" customFormat="1" ht="24.15" customHeight="1">
      <c r="A143" s="40"/>
      <c r="B143" s="41"/>
      <c r="C143" s="216" t="s">
        <v>381</v>
      </c>
      <c r="D143" s="216" t="s">
        <v>333</v>
      </c>
      <c r="E143" s="217" t="s">
        <v>747</v>
      </c>
      <c r="F143" s="218" t="s">
        <v>748</v>
      </c>
      <c r="G143" s="219" t="s">
        <v>429</v>
      </c>
      <c r="H143" s="220">
        <v>3048</v>
      </c>
      <c r="I143" s="221"/>
      <c r="J143" s="222">
        <f>ROUND(I143*H143,2)</f>
        <v>0</v>
      </c>
      <c r="K143" s="218" t="s">
        <v>692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749</v>
      </c>
    </row>
    <row r="144" s="2" customFormat="1">
      <c r="A144" s="40"/>
      <c r="B144" s="41"/>
      <c r="C144" s="42"/>
      <c r="D144" s="229" t="s">
        <v>339</v>
      </c>
      <c r="E144" s="42"/>
      <c r="F144" s="230" t="s">
        <v>750</v>
      </c>
      <c r="G144" s="42"/>
      <c r="H144" s="42"/>
      <c r="I144" s="231"/>
      <c r="J144" s="42"/>
      <c r="K144" s="42"/>
      <c r="L144" s="46"/>
      <c r="M144" s="232"/>
      <c r="N144" s="23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339</v>
      </c>
      <c r="AU144" s="19" t="s">
        <v>85</v>
      </c>
    </row>
    <row r="145" s="13" customFormat="1">
      <c r="A145" s="13"/>
      <c r="B145" s="234"/>
      <c r="C145" s="235"/>
      <c r="D145" s="236" t="s">
        <v>341</v>
      </c>
      <c r="E145" s="237" t="s">
        <v>19</v>
      </c>
      <c r="F145" s="238" t="s">
        <v>714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341</v>
      </c>
      <c r="AU145" s="244" t="s">
        <v>85</v>
      </c>
      <c r="AV145" s="13" t="s">
        <v>83</v>
      </c>
      <c r="AW145" s="13" t="s">
        <v>35</v>
      </c>
      <c r="AX145" s="13" t="s">
        <v>76</v>
      </c>
      <c r="AY145" s="244" t="s">
        <v>331</v>
      </c>
    </row>
    <row r="146" s="13" customFormat="1">
      <c r="A146" s="13"/>
      <c r="B146" s="234"/>
      <c r="C146" s="235"/>
      <c r="D146" s="236" t="s">
        <v>341</v>
      </c>
      <c r="E146" s="237" t="s">
        <v>19</v>
      </c>
      <c r="F146" s="238" t="s">
        <v>695</v>
      </c>
      <c r="G146" s="235"/>
      <c r="H146" s="237" t="s">
        <v>19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341</v>
      </c>
      <c r="AU146" s="244" t="s">
        <v>85</v>
      </c>
      <c r="AV146" s="13" t="s">
        <v>83</v>
      </c>
      <c r="AW146" s="13" t="s">
        <v>35</v>
      </c>
      <c r="AX146" s="13" t="s">
        <v>76</v>
      </c>
      <c r="AY146" s="244" t="s">
        <v>331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715</v>
      </c>
      <c r="G147" s="246"/>
      <c r="H147" s="249">
        <v>2855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3" customFormat="1">
      <c r="A148" s="13"/>
      <c r="B148" s="234"/>
      <c r="C148" s="235"/>
      <c r="D148" s="236" t="s">
        <v>341</v>
      </c>
      <c r="E148" s="237" t="s">
        <v>19</v>
      </c>
      <c r="F148" s="238" t="s">
        <v>697</v>
      </c>
      <c r="G148" s="235"/>
      <c r="H148" s="237" t="s">
        <v>19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341</v>
      </c>
      <c r="AU148" s="244" t="s">
        <v>85</v>
      </c>
      <c r="AV148" s="13" t="s">
        <v>83</v>
      </c>
      <c r="AW148" s="13" t="s">
        <v>35</v>
      </c>
      <c r="AX148" s="13" t="s">
        <v>76</v>
      </c>
      <c r="AY148" s="244" t="s">
        <v>331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716</v>
      </c>
      <c r="G149" s="246"/>
      <c r="H149" s="249">
        <v>193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3048</v>
      </c>
      <c r="I150" s="261"/>
      <c r="J150" s="257"/>
      <c r="K150" s="257"/>
      <c r="L150" s="262"/>
      <c r="M150" s="270"/>
      <c r="N150" s="271"/>
      <c r="O150" s="271"/>
      <c r="P150" s="271"/>
      <c r="Q150" s="271"/>
      <c r="R150" s="271"/>
      <c r="S150" s="271"/>
      <c r="T150" s="272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2" customFormat="1" ht="6.96" customHeight="1">
      <c r="A151" s="40"/>
      <c r="B151" s="61"/>
      <c r="C151" s="62"/>
      <c r="D151" s="62"/>
      <c r="E151" s="62"/>
      <c r="F151" s="62"/>
      <c r="G151" s="62"/>
      <c r="H151" s="62"/>
      <c r="I151" s="62"/>
      <c r="J151" s="62"/>
      <c r="K151" s="62"/>
      <c r="L151" s="46"/>
      <c r="M151" s="40"/>
      <c r="O151" s="40"/>
      <c r="P151" s="40"/>
      <c r="Q151" s="40"/>
      <c r="R151" s="40"/>
      <c r="S151" s="40"/>
      <c r="T151" s="40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</row>
  </sheetData>
  <sheetProtection sheet="1" autoFilter="0" formatColumns="0" formatRows="0" objects="1" scenarios="1" spinCount="100000" saltValue="vhdR6jeq8uS9XwUTFRFOK/H9QuRCz6aEvxdxtjlR13zniUYem7m1o6cyHJfQV0tqbZkdxdbJeTA8YhXMhY6O8g==" hashValue="8SUXl9imT03HGSDovu+zYKJkYHBBW4OE5wuSZfU6Bs7toVQRBw4u9kT37y12AztA3ZjRMopfGFz7fWZ24g1/rA==" algorithmName="SHA-512" password="CC35"/>
  <autoFilter ref="C86:K15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hyperlinks>
    <hyperlink ref="F91" r:id="rId1" display="https://podminky.urs.cz/item/CS_URS_2021_02/121151123"/>
    <hyperlink ref="F98" r:id="rId2" display="https://podminky.urs.cz/item/CS_URS_2021_02/122251106"/>
    <hyperlink ref="F110" r:id="rId3" display="https://podminky.urs.cz/item/CS_URS_2021_02/162351103"/>
    <hyperlink ref="F122" r:id="rId4" display="https://podminky.urs.cz/item/CS_URS_2022_02/162751117"/>
    <hyperlink ref="F129" r:id="rId5" display="https://podminky.urs.cz/item/CS_URS_2022_02/162751119"/>
    <hyperlink ref="F132" r:id="rId6" display="https://podminky.urs.cz/item/CS_URS_2022_02/171151103"/>
    <hyperlink ref="F141" r:id="rId7" display="https://podminky.urs.cz/item/CS_URS_2022_02/171201231"/>
    <hyperlink ref="F144" r:id="rId8" display="https://podminky.urs.cz/item/CS_URS_2021_02/1712512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752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ROUND(J127,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ROUND((SUM(BE127:BE2402)),  2)</f>
        <v>0</v>
      </c>
      <c r="G37" s="40"/>
      <c r="H37" s="40"/>
      <c r="I37" s="160">
        <v>0.20999999999999999</v>
      </c>
      <c r="J37" s="159">
        <f>ROUND(((SUM(BE127:BE2402))*I37),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ROUND((SUM(BF127:BF2402)),  2)</f>
        <v>0</v>
      </c>
      <c r="G38" s="40"/>
      <c r="H38" s="40"/>
      <c r="I38" s="160">
        <v>0.14999999999999999</v>
      </c>
      <c r="J38" s="159">
        <f>ROUND(((SUM(BF127:BF2402))*I38),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ROUND((SUM(BG127:BG2402)),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ROUND((SUM(BH127:BH2402)),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ROUND((SUM(BI127:BI2402)),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05.1.000 - 00 - Stavební část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J127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J128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753</v>
      </c>
      <c r="E69" s="186"/>
      <c r="F69" s="186"/>
      <c r="G69" s="186"/>
      <c r="H69" s="186"/>
      <c r="I69" s="186"/>
      <c r="J69" s="187">
        <f>J129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314</v>
      </c>
      <c r="E70" s="186"/>
      <c r="F70" s="186"/>
      <c r="G70" s="186"/>
      <c r="H70" s="186"/>
      <c r="I70" s="186"/>
      <c r="J70" s="187">
        <f>J131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754</v>
      </c>
      <c r="E71" s="186"/>
      <c r="F71" s="186"/>
      <c r="G71" s="186"/>
      <c r="H71" s="186"/>
      <c r="I71" s="186"/>
      <c r="J71" s="187">
        <f>J190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755</v>
      </c>
      <c r="E72" s="186"/>
      <c r="F72" s="186"/>
      <c r="G72" s="186"/>
      <c r="H72" s="186"/>
      <c r="I72" s="186"/>
      <c r="J72" s="187">
        <f>J227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756</v>
      </c>
      <c r="E73" s="186"/>
      <c r="F73" s="186"/>
      <c r="G73" s="186"/>
      <c r="H73" s="186"/>
      <c r="I73" s="186"/>
      <c r="J73" s="187">
        <f>J352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757</v>
      </c>
      <c r="E74" s="186"/>
      <c r="F74" s="186"/>
      <c r="G74" s="186"/>
      <c r="H74" s="186"/>
      <c r="I74" s="186"/>
      <c r="J74" s="187">
        <f>J394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758</v>
      </c>
      <c r="E75" s="186"/>
      <c r="F75" s="186"/>
      <c r="G75" s="186"/>
      <c r="H75" s="186"/>
      <c r="I75" s="186"/>
      <c r="J75" s="187">
        <f>J545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759</v>
      </c>
      <c r="E76" s="186"/>
      <c r="F76" s="186"/>
      <c r="G76" s="186"/>
      <c r="H76" s="186"/>
      <c r="I76" s="186"/>
      <c r="J76" s="187">
        <f>J700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760</v>
      </c>
      <c r="E77" s="186"/>
      <c r="F77" s="186"/>
      <c r="G77" s="186"/>
      <c r="H77" s="186"/>
      <c r="I77" s="186"/>
      <c r="J77" s="187">
        <f>J780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761</v>
      </c>
      <c r="E78" s="186"/>
      <c r="F78" s="186"/>
      <c r="G78" s="186"/>
      <c r="H78" s="186"/>
      <c r="I78" s="186"/>
      <c r="J78" s="187">
        <f>J842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762</v>
      </c>
      <c r="E79" s="186"/>
      <c r="F79" s="186"/>
      <c r="G79" s="186"/>
      <c r="H79" s="186"/>
      <c r="I79" s="186"/>
      <c r="J79" s="187">
        <f>J1119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315</v>
      </c>
      <c r="E80" s="186"/>
      <c r="F80" s="186"/>
      <c r="G80" s="186"/>
      <c r="H80" s="186"/>
      <c r="I80" s="186"/>
      <c r="J80" s="187">
        <f>J1156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763</v>
      </c>
      <c r="E81" s="186"/>
      <c r="F81" s="186"/>
      <c r="G81" s="186"/>
      <c r="H81" s="186"/>
      <c r="I81" s="186"/>
      <c r="J81" s="187">
        <f>J1166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9" customFormat="1" ht="24.96" customHeight="1">
      <c r="A82" s="9"/>
      <c r="B82" s="178"/>
      <c r="C82" s="179"/>
      <c r="D82" s="180" t="s">
        <v>419</v>
      </c>
      <c r="E82" s="181"/>
      <c r="F82" s="181"/>
      <c r="G82" s="181"/>
      <c r="H82" s="181"/>
      <c r="I82" s="181"/>
      <c r="J82" s="182">
        <f>J1169</f>
        <v>0</v>
      </c>
      <c r="K82" s="179"/>
      <c r="L82" s="183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10" customFormat="1" ht="19.92" customHeight="1">
      <c r="A83" s="10"/>
      <c r="B83" s="184"/>
      <c r="C83" s="126"/>
      <c r="D83" s="185" t="s">
        <v>764</v>
      </c>
      <c r="E83" s="186"/>
      <c r="F83" s="186"/>
      <c r="G83" s="186"/>
      <c r="H83" s="186"/>
      <c r="I83" s="186"/>
      <c r="J83" s="187">
        <f>J1170</f>
        <v>0</v>
      </c>
      <c r="K83" s="126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6"/>
      <c r="D84" s="185" t="s">
        <v>765</v>
      </c>
      <c r="E84" s="186"/>
      <c r="F84" s="186"/>
      <c r="G84" s="186"/>
      <c r="H84" s="186"/>
      <c r="I84" s="186"/>
      <c r="J84" s="187">
        <f>J1259</f>
        <v>0</v>
      </c>
      <c r="K84" s="126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6"/>
      <c r="D85" s="185" t="s">
        <v>766</v>
      </c>
      <c r="E85" s="186"/>
      <c r="F85" s="186"/>
      <c r="G85" s="186"/>
      <c r="H85" s="186"/>
      <c r="I85" s="186"/>
      <c r="J85" s="187">
        <f>J1356</f>
        <v>0</v>
      </c>
      <c r="K85" s="126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4"/>
      <c r="C86" s="126"/>
      <c r="D86" s="185" t="s">
        <v>767</v>
      </c>
      <c r="E86" s="186"/>
      <c r="F86" s="186"/>
      <c r="G86" s="186"/>
      <c r="H86" s="186"/>
      <c r="I86" s="186"/>
      <c r="J86" s="187">
        <f>J1510</f>
        <v>0</v>
      </c>
      <c r="K86" s="126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6"/>
      <c r="D87" s="185" t="s">
        <v>420</v>
      </c>
      <c r="E87" s="186"/>
      <c r="F87" s="186"/>
      <c r="G87" s="186"/>
      <c r="H87" s="186"/>
      <c r="I87" s="186"/>
      <c r="J87" s="187">
        <f>J1518</f>
        <v>0</v>
      </c>
      <c r="K87" s="126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4"/>
      <c r="C88" s="126"/>
      <c r="D88" s="185" t="s">
        <v>768</v>
      </c>
      <c r="E88" s="186"/>
      <c r="F88" s="186"/>
      <c r="G88" s="186"/>
      <c r="H88" s="186"/>
      <c r="I88" s="186"/>
      <c r="J88" s="187">
        <f>J1717</f>
        <v>0</v>
      </c>
      <c r="K88" s="126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6"/>
      <c r="D89" s="185" t="s">
        <v>769</v>
      </c>
      <c r="E89" s="186"/>
      <c r="F89" s="186"/>
      <c r="G89" s="186"/>
      <c r="H89" s="186"/>
      <c r="I89" s="186"/>
      <c r="J89" s="187">
        <f>J1901</f>
        <v>0</v>
      </c>
      <c r="K89" s="126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6"/>
      <c r="D90" s="185" t="s">
        <v>770</v>
      </c>
      <c r="E90" s="186"/>
      <c r="F90" s="186"/>
      <c r="G90" s="186"/>
      <c r="H90" s="186"/>
      <c r="I90" s="186"/>
      <c r="J90" s="187">
        <f>J1972</f>
        <v>0</v>
      </c>
      <c r="K90" s="126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6"/>
      <c r="D91" s="185" t="s">
        <v>771</v>
      </c>
      <c r="E91" s="186"/>
      <c r="F91" s="186"/>
      <c r="G91" s="186"/>
      <c r="H91" s="186"/>
      <c r="I91" s="186"/>
      <c r="J91" s="187">
        <f>J2025</f>
        <v>0</v>
      </c>
      <c r="K91" s="126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4"/>
      <c r="C92" s="126"/>
      <c r="D92" s="185" t="s">
        <v>772</v>
      </c>
      <c r="E92" s="186"/>
      <c r="F92" s="186"/>
      <c r="G92" s="186"/>
      <c r="H92" s="186"/>
      <c r="I92" s="186"/>
      <c r="J92" s="187">
        <f>J2042</f>
        <v>0</v>
      </c>
      <c r="K92" s="126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4"/>
      <c r="C93" s="126"/>
      <c r="D93" s="185" t="s">
        <v>773</v>
      </c>
      <c r="E93" s="186"/>
      <c r="F93" s="186"/>
      <c r="G93" s="186"/>
      <c r="H93" s="186"/>
      <c r="I93" s="186"/>
      <c r="J93" s="187">
        <f>J2077</f>
        <v>0</v>
      </c>
      <c r="K93" s="126"/>
      <c r="L93" s="18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4"/>
      <c r="C94" s="126"/>
      <c r="D94" s="185" t="s">
        <v>421</v>
      </c>
      <c r="E94" s="186"/>
      <c r="F94" s="186"/>
      <c r="G94" s="186"/>
      <c r="H94" s="186"/>
      <c r="I94" s="186"/>
      <c r="J94" s="187">
        <f>J2087</f>
        <v>0</v>
      </c>
      <c r="K94" s="126"/>
      <c r="L94" s="188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4"/>
      <c r="C95" s="126"/>
      <c r="D95" s="185" t="s">
        <v>774</v>
      </c>
      <c r="E95" s="186"/>
      <c r="F95" s="186"/>
      <c r="G95" s="186"/>
      <c r="H95" s="186"/>
      <c r="I95" s="186"/>
      <c r="J95" s="187">
        <f>J2104</f>
        <v>0</v>
      </c>
      <c r="K95" s="126"/>
      <c r="L95" s="18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4"/>
      <c r="C96" s="126"/>
      <c r="D96" s="185" t="s">
        <v>775</v>
      </c>
      <c r="E96" s="186"/>
      <c r="F96" s="186"/>
      <c r="G96" s="186"/>
      <c r="H96" s="186"/>
      <c r="I96" s="186"/>
      <c r="J96" s="187">
        <f>J2121</f>
        <v>0</v>
      </c>
      <c r="K96" s="126"/>
      <c r="L96" s="188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4"/>
      <c r="C97" s="126"/>
      <c r="D97" s="185" t="s">
        <v>776</v>
      </c>
      <c r="E97" s="186"/>
      <c r="F97" s="186"/>
      <c r="G97" s="186"/>
      <c r="H97" s="186"/>
      <c r="I97" s="186"/>
      <c r="J97" s="187">
        <f>J2140</f>
        <v>0</v>
      </c>
      <c r="K97" s="126"/>
      <c r="L97" s="188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4"/>
      <c r="C98" s="126"/>
      <c r="D98" s="185" t="s">
        <v>777</v>
      </c>
      <c r="E98" s="186"/>
      <c r="F98" s="186"/>
      <c r="G98" s="186"/>
      <c r="H98" s="186"/>
      <c r="I98" s="186"/>
      <c r="J98" s="187">
        <f>J2204</f>
        <v>0</v>
      </c>
      <c r="K98" s="126"/>
      <c r="L98" s="18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26"/>
      <c r="D99" s="185" t="s">
        <v>778</v>
      </c>
      <c r="E99" s="186"/>
      <c r="F99" s="186"/>
      <c r="G99" s="186"/>
      <c r="H99" s="186"/>
      <c r="I99" s="186"/>
      <c r="J99" s="187">
        <f>J2210</f>
        <v>0</v>
      </c>
      <c r="K99" s="126"/>
      <c r="L99" s="18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26"/>
      <c r="D100" s="185" t="s">
        <v>779</v>
      </c>
      <c r="E100" s="186"/>
      <c r="F100" s="186"/>
      <c r="G100" s="186"/>
      <c r="H100" s="186"/>
      <c r="I100" s="186"/>
      <c r="J100" s="187">
        <f>J2248</f>
        <v>0</v>
      </c>
      <c r="K100" s="126"/>
      <c r="L100" s="18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26"/>
      <c r="D101" s="185" t="s">
        <v>780</v>
      </c>
      <c r="E101" s="186"/>
      <c r="F101" s="186"/>
      <c r="G101" s="186"/>
      <c r="H101" s="186"/>
      <c r="I101" s="186"/>
      <c r="J101" s="187">
        <f>J2261</f>
        <v>0</v>
      </c>
      <c r="K101" s="126"/>
      <c r="L101" s="18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26"/>
      <c r="D102" s="185" t="s">
        <v>781</v>
      </c>
      <c r="E102" s="186"/>
      <c r="F102" s="186"/>
      <c r="G102" s="186"/>
      <c r="H102" s="186"/>
      <c r="I102" s="186"/>
      <c r="J102" s="187">
        <f>J2343</f>
        <v>0</v>
      </c>
      <c r="K102" s="126"/>
      <c r="L102" s="18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26"/>
      <c r="D103" s="185" t="s">
        <v>782</v>
      </c>
      <c r="E103" s="186"/>
      <c r="F103" s="186"/>
      <c r="G103" s="186"/>
      <c r="H103" s="186"/>
      <c r="I103" s="186"/>
      <c r="J103" s="187">
        <f>J2384</f>
        <v>0</v>
      </c>
      <c r="K103" s="126"/>
      <c r="L103" s="18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40"/>
      <c r="B104" s="41"/>
      <c r="C104" s="42"/>
      <c r="D104" s="42"/>
      <c r="E104" s="42"/>
      <c r="F104" s="42"/>
      <c r="G104" s="42"/>
      <c r="H104" s="42"/>
      <c r="I104" s="42"/>
      <c r="J104" s="42"/>
      <c r="K104" s="42"/>
      <c r="L104" s="148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6.96" customHeight="1">
      <c r="A105" s="40"/>
      <c r="B105" s="61"/>
      <c r="C105" s="62"/>
      <c r="D105" s="62"/>
      <c r="E105" s="62"/>
      <c r="F105" s="62"/>
      <c r="G105" s="62"/>
      <c r="H105" s="62"/>
      <c r="I105" s="62"/>
      <c r="J105" s="62"/>
      <c r="K105" s="62"/>
      <c r="L105" s="148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9" s="2" customFormat="1" ht="6.96" customHeight="1">
      <c r="A109" s="40"/>
      <c r="B109" s="63"/>
      <c r="C109" s="64"/>
      <c r="D109" s="64"/>
      <c r="E109" s="64"/>
      <c r="F109" s="64"/>
      <c r="G109" s="64"/>
      <c r="H109" s="64"/>
      <c r="I109" s="64"/>
      <c r="J109" s="64"/>
      <c r="K109" s="64"/>
      <c r="L109" s="148"/>
      <c r="S109" s="40"/>
      <c r="T109" s="40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</row>
    <row r="110" s="2" customFormat="1" ht="24.96" customHeight="1">
      <c r="A110" s="40"/>
      <c r="B110" s="41"/>
      <c r="C110" s="25" t="s">
        <v>316</v>
      </c>
      <c r="D110" s="42"/>
      <c r="E110" s="42"/>
      <c r="F110" s="42"/>
      <c r="G110" s="42"/>
      <c r="H110" s="42"/>
      <c r="I110" s="42"/>
      <c r="J110" s="42"/>
      <c r="K110" s="42"/>
      <c r="L110" s="148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</row>
    <row r="111" s="2" customFormat="1" ht="6.96" customHeight="1">
      <c r="A111" s="40"/>
      <c r="B111" s="41"/>
      <c r="C111" s="42"/>
      <c r="D111" s="42"/>
      <c r="E111" s="42"/>
      <c r="F111" s="42"/>
      <c r="G111" s="42"/>
      <c r="H111" s="42"/>
      <c r="I111" s="42"/>
      <c r="J111" s="42"/>
      <c r="K111" s="42"/>
      <c r="L111" s="148"/>
      <c r="S111" s="40"/>
      <c r="T111" s="40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</row>
    <row r="112" s="2" customFormat="1" ht="12" customHeight="1">
      <c r="A112" s="40"/>
      <c r="B112" s="41"/>
      <c r="C112" s="34" t="s">
        <v>16</v>
      </c>
      <c r="D112" s="42"/>
      <c r="E112" s="42"/>
      <c r="F112" s="42"/>
      <c r="G112" s="42"/>
      <c r="H112" s="42"/>
      <c r="I112" s="42"/>
      <c r="J112" s="42"/>
      <c r="K112" s="42"/>
      <c r="L112" s="148"/>
      <c r="S112" s="40"/>
      <c r="T112" s="40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</row>
    <row r="113" s="2" customFormat="1" ht="16.5" customHeight="1">
      <c r="A113" s="40"/>
      <c r="B113" s="41"/>
      <c r="C113" s="42"/>
      <c r="D113" s="42"/>
      <c r="E113" s="172" t="str">
        <f>E7</f>
        <v>Anthropos Sportovní a rekreační areál (I.etapa)-revize 1</v>
      </c>
      <c r="F113" s="34"/>
      <c r="G113" s="34"/>
      <c r="H113" s="34"/>
      <c r="I113" s="42"/>
      <c r="J113" s="42"/>
      <c r="K113" s="42"/>
      <c r="L113" s="148"/>
      <c r="S113" s="40"/>
      <c r="T113" s="40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</row>
    <row r="114" s="1" customFormat="1" ht="12" customHeight="1">
      <c r="B114" s="23"/>
      <c r="C114" s="34" t="s">
        <v>302</v>
      </c>
      <c r="D114" s="24"/>
      <c r="E114" s="24"/>
      <c r="F114" s="24"/>
      <c r="G114" s="24"/>
      <c r="H114" s="24"/>
      <c r="I114" s="24"/>
      <c r="J114" s="24"/>
      <c r="K114" s="24"/>
      <c r="L114" s="22"/>
    </row>
    <row r="115" s="1" customFormat="1" ht="16.5" customHeight="1">
      <c r="B115" s="23"/>
      <c r="C115" s="24"/>
      <c r="D115" s="24"/>
      <c r="E115" s="172" t="s">
        <v>303</v>
      </c>
      <c r="F115" s="24"/>
      <c r="G115" s="24"/>
      <c r="H115" s="24"/>
      <c r="I115" s="24"/>
      <c r="J115" s="24"/>
      <c r="K115" s="24"/>
      <c r="L115" s="22"/>
    </row>
    <row r="116" s="1" customFormat="1" ht="12" customHeight="1">
      <c r="B116" s="23"/>
      <c r="C116" s="34" t="s">
        <v>304</v>
      </c>
      <c r="D116" s="24"/>
      <c r="E116" s="24"/>
      <c r="F116" s="24"/>
      <c r="G116" s="24"/>
      <c r="H116" s="24"/>
      <c r="I116" s="24"/>
      <c r="J116" s="24"/>
      <c r="K116" s="24"/>
      <c r="L116" s="22"/>
    </row>
    <row r="117" s="2" customFormat="1" ht="16.5" customHeight="1">
      <c r="A117" s="40"/>
      <c r="B117" s="41"/>
      <c r="C117" s="42"/>
      <c r="D117" s="42"/>
      <c r="E117" s="173" t="s">
        <v>751</v>
      </c>
      <c r="F117" s="42"/>
      <c r="G117" s="42"/>
      <c r="H117" s="42"/>
      <c r="I117" s="42"/>
      <c r="J117" s="42"/>
      <c r="K117" s="42"/>
      <c r="L117" s="148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  <row r="118" s="2" customFormat="1" ht="12" customHeight="1">
      <c r="A118" s="40"/>
      <c r="B118" s="41"/>
      <c r="C118" s="34" t="s">
        <v>306</v>
      </c>
      <c r="D118" s="42"/>
      <c r="E118" s="42"/>
      <c r="F118" s="42"/>
      <c r="G118" s="42"/>
      <c r="H118" s="42"/>
      <c r="I118" s="42"/>
      <c r="J118" s="42"/>
      <c r="K118" s="42"/>
      <c r="L118" s="148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</row>
    <row r="119" s="2" customFormat="1" ht="16.5" customHeight="1">
      <c r="A119" s="40"/>
      <c r="B119" s="41"/>
      <c r="C119" s="42"/>
      <c r="D119" s="42"/>
      <c r="E119" s="71" t="str">
        <f>E13</f>
        <v>05.1.000 - 00 - Stavební část</v>
      </c>
      <c r="F119" s="42"/>
      <c r="G119" s="42"/>
      <c r="H119" s="42"/>
      <c r="I119" s="42"/>
      <c r="J119" s="42"/>
      <c r="K119" s="42"/>
      <c r="L119" s="148"/>
      <c r="S119" s="40"/>
      <c r="T119" s="40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</row>
    <row r="120" s="2" customFormat="1" ht="6.96" customHeight="1">
      <c r="A120" s="40"/>
      <c r="B120" s="41"/>
      <c r="C120" s="42"/>
      <c r="D120" s="42"/>
      <c r="E120" s="42"/>
      <c r="F120" s="42"/>
      <c r="G120" s="42"/>
      <c r="H120" s="42"/>
      <c r="I120" s="42"/>
      <c r="J120" s="42"/>
      <c r="K120" s="42"/>
      <c r="L120" s="148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  <row r="121" s="2" customFormat="1" ht="12" customHeight="1">
      <c r="A121" s="40"/>
      <c r="B121" s="41"/>
      <c r="C121" s="34" t="s">
        <v>21</v>
      </c>
      <c r="D121" s="42"/>
      <c r="E121" s="42"/>
      <c r="F121" s="29" t="str">
        <f>F16</f>
        <v xml:space="preserve"> </v>
      </c>
      <c r="G121" s="42"/>
      <c r="H121" s="42"/>
      <c r="I121" s="34" t="s">
        <v>23</v>
      </c>
      <c r="J121" s="74" t="str">
        <f>IF(J16="","",J16)</f>
        <v>14. 6. 2022</v>
      </c>
      <c r="K121" s="42"/>
      <c r="L121" s="148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  <row r="122" s="2" customFormat="1" ht="6.96" customHeight="1">
      <c r="A122" s="40"/>
      <c r="B122" s="41"/>
      <c r="C122" s="42"/>
      <c r="D122" s="42"/>
      <c r="E122" s="42"/>
      <c r="F122" s="42"/>
      <c r="G122" s="42"/>
      <c r="H122" s="42"/>
      <c r="I122" s="42"/>
      <c r="J122" s="42"/>
      <c r="K122" s="42"/>
      <c r="L122" s="148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  <row r="123" s="2" customFormat="1" ht="15.15" customHeight="1">
      <c r="A123" s="40"/>
      <c r="B123" s="41"/>
      <c r="C123" s="34" t="s">
        <v>25</v>
      </c>
      <c r="D123" s="42"/>
      <c r="E123" s="42"/>
      <c r="F123" s="29" t="str">
        <f>E19</f>
        <v>Statutární město Brno</v>
      </c>
      <c r="G123" s="42"/>
      <c r="H123" s="42"/>
      <c r="I123" s="34" t="s">
        <v>31</v>
      </c>
      <c r="J123" s="38" t="str">
        <f>E25</f>
        <v>Arch.Design, s.r.o.</v>
      </c>
      <c r="K123" s="42"/>
      <c r="L123" s="148"/>
      <c r="S123" s="40"/>
      <c r="T123" s="40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</row>
    <row r="124" s="2" customFormat="1" ht="25.65" customHeight="1">
      <c r="A124" s="40"/>
      <c r="B124" s="41"/>
      <c r="C124" s="34" t="s">
        <v>29</v>
      </c>
      <c r="D124" s="42"/>
      <c r="E124" s="42"/>
      <c r="F124" s="29" t="str">
        <f>IF(E22="","",E22)</f>
        <v>Vyplň údaj</v>
      </c>
      <c r="G124" s="42"/>
      <c r="H124" s="42"/>
      <c r="I124" s="34" t="s">
        <v>36</v>
      </c>
      <c r="J124" s="38" t="str">
        <f>E28</f>
        <v>CKN Invest, spol. s r.o.</v>
      </c>
      <c r="K124" s="42"/>
      <c r="L124" s="148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  <row r="125" s="2" customFormat="1" ht="10.32" customHeight="1">
      <c r="A125" s="40"/>
      <c r="B125" s="41"/>
      <c r="C125" s="42"/>
      <c r="D125" s="42"/>
      <c r="E125" s="42"/>
      <c r="F125" s="42"/>
      <c r="G125" s="42"/>
      <c r="H125" s="42"/>
      <c r="I125" s="42"/>
      <c r="J125" s="42"/>
      <c r="K125" s="42"/>
      <c r="L125" s="148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  <row r="126" s="11" customFormat="1" ht="29.28" customHeight="1">
      <c r="A126" s="189"/>
      <c r="B126" s="190"/>
      <c r="C126" s="191" t="s">
        <v>317</v>
      </c>
      <c r="D126" s="192" t="s">
        <v>61</v>
      </c>
      <c r="E126" s="192" t="s">
        <v>57</v>
      </c>
      <c r="F126" s="192" t="s">
        <v>58</v>
      </c>
      <c r="G126" s="192" t="s">
        <v>318</v>
      </c>
      <c r="H126" s="192" t="s">
        <v>319</v>
      </c>
      <c r="I126" s="192" t="s">
        <v>320</v>
      </c>
      <c r="J126" s="192" t="s">
        <v>311</v>
      </c>
      <c r="K126" s="193" t="s">
        <v>321</v>
      </c>
      <c r="L126" s="194"/>
      <c r="M126" s="94" t="s">
        <v>19</v>
      </c>
      <c r="N126" s="95" t="s">
        <v>46</v>
      </c>
      <c r="O126" s="95" t="s">
        <v>322</v>
      </c>
      <c r="P126" s="95" t="s">
        <v>323</v>
      </c>
      <c r="Q126" s="95" t="s">
        <v>324</v>
      </c>
      <c r="R126" s="95" t="s">
        <v>325</v>
      </c>
      <c r="S126" s="95" t="s">
        <v>326</v>
      </c>
      <c r="T126" s="96" t="s">
        <v>327</v>
      </c>
      <c r="U126" s="189"/>
      <c r="V126" s="189"/>
      <c r="W126" s="189"/>
      <c r="X126" s="189"/>
      <c r="Y126" s="189"/>
      <c r="Z126" s="189"/>
      <c r="AA126" s="189"/>
      <c r="AB126" s="189"/>
      <c r="AC126" s="189"/>
      <c r="AD126" s="189"/>
      <c r="AE126" s="189"/>
    </row>
    <row r="127" s="2" customFormat="1" ht="22.8" customHeight="1">
      <c r="A127" s="40"/>
      <c r="B127" s="41"/>
      <c r="C127" s="101" t="s">
        <v>328</v>
      </c>
      <c r="D127" s="42"/>
      <c r="E127" s="42"/>
      <c r="F127" s="42"/>
      <c r="G127" s="42"/>
      <c r="H127" s="42"/>
      <c r="I127" s="42"/>
      <c r="J127" s="195">
        <f>BK127</f>
        <v>0</v>
      </c>
      <c r="K127" s="42"/>
      <c r="L127" s="46"/>
      <c r="M127" s="97"/>
      <c r="N127" s="196"/>
      <c r="O127" s="98"/>
      <c r="P127" s="197">
        <f>P128+P1169</f>
        <v>0</v>
      </c>
      <c r="Q127" s="98"/>
      <c r="R127" s="197">
        <f>R128+R1169</f>
        <v>627.63279039422946</v>
      </c>
      <c r="S127" s="98"/>
      <c r="T127" s="198">
        <f>T128+T1169</f>
        <v>626.01455664999992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75</v>
      </c>
      <c r="AU127" s="19" t="s">
        <v>312</v>
      </c>
      <c r="BK127" s="199">
        <f>BK128+BK1169</f>
        <v>0</v>
      </c>
    </row>
    <row r="128" s="12" customFormat="1" ht="25.92" customHeight="1">
      <c r="A128" s="12"/>
      <c r="B128" s="200"/>
      <c r="C128" s="201"/>
      <c r="D128" s="202" t="s">
        <v>75</v>
      </c>
      <c r="E128" s="203" t="s">
        <v>329</v>
      </c>
      <c r="F128" s="203" t="s">
        <v>330</v>
      </c>
      <c r="G128" s="201"/>
      <c r="H128" s="201"/>
      <c r="I128" s="204"/>
      <c r="J128" s="205">
        <f>BK128</f>
        <v>0</v>
      </c>
      <c r="K128" s="201"/>
      <c r="L128" s="206"/>
      <c r="M128" s="207"/>
      <c r="N128" s="208"/>
      <c r="O128" s="208"/>
      <c r="P128" s="209">
        <f>P129+P131+P190+P227+P352+P394+P545+P700+P780+P842+P1119+P1156+P1166</f>
        <v>0</v>
      </c>
      <c r="Q128" s="208"/>
      <c r="R128" s="209">
        <f>R129+R131+R190+R227+R352+R394+R545+R700+R780+R842+R1119+R1156+R1166</f>
        <v>495.91014361144175</v>
      </c>
      <c r="S128" s="208"/>
      <c r="T128" s="210">
        <f>T129+T131+T190+T227+T352+T394+T545+T700+T780+T842+T1119+T1156+T1166</f>
        <v>533.19034979999992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76</v>
      </c>
      <c r="AY128" s="211" t="s">
        <v>331</v>
      </c>
      <c r="BK128" s="213">
        <f>BK129+BK131+BK190+BK227+BK352+BK394+BK545+BK700+BK780+BK842+BK1119+BK1156+BK1166</f>
        <v>0</v>
      </c>
    </row>
    <row r="129" s="12" customFormat="1" ht="22.8" customHeight="1">
      <c r="A129" s="12"/>
      <c r="B129" s="200"/>
      <c r="C129" s="201"/>
      <c r="D129" s="202" t="s">
        <v>75</v>
      </c>
      <c r="E129" s="214" t="s">
        <v>783</v>
      </c>
      <c r="F129" s="214" t="s">
        <v>784</v>
      </c>
      <c r="G129" s="201"/>
      <c r="H129" s="201"/>
      <c r="I129" s="204"/>
      <c r="J129" s="215">
        <f>BK129</f>
        <v>0</v>
      </c>
      <c r="K129" s="201"/>
      <c r="L129" s="206"/>
      <c r="M129" s="207"/>
      <c r="N129" s="208"/>
      <c r="O129" s="208"/>
      <c r="P129" s="209">
        <f>P130</f>
        <v>0</v>
      </c>
      <c r="Q129" s="208"/>
      <c r="R129" s="209">
        <f>R130</f>
        <v>0</v>
      </c>
      <c r="S129" s="208"/>
      <c r="T129" s="210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83</v>
      </c>
      <c r="AT129" s="212" t="s">
        <v>75</v>
      </c>
      <c r="AU129" s="212" t="s">
        <v>83</v>
      </c>
      <c r="AY129" s="211" t="s">
        <v>331</v>
      </c>
      <c r="BK129" s="213">
        <f>BK130</f>
        <v>0</v>
      </c>
    </row>
    <row r="130" s="2" customFormat="1" ht="33" customHeight="1">
      <c r="A130" s="40"/>
      <c r="B130" s="41"/>
      <c r="C130" s="216" t="s">
        <v>83</v>
      </c>
      <c r="D130" s="216" t="s">
        <v>333</v>
      </c>
      <c r="E130" s="217" t="s">
        <v>785</v>
      </c>
      <c r="F130" s="218" t="s">
        <v>786</v>
      </c>
      <c r="G130" s="219" t="s">
        <v>19</v>
      </c>
      <c r="H130" s="220">
        <v>0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787</v>
      </c>
    </row>
    <row r="131" s="12" customFormat="1" ht="22.8" customHeight="1">
      <c r="A131" s="12"/>
      <c r="B131" s="200"/>
      <c r="C131" s="201"/>
      <c r="D131" s="202" t="s">
        <v>75</v>
      </c>
      <c r="E131" s="214" t="s">
        <v>83</v>
      </c>
      <c r="F131" s="214" t="s">
        <v>332</v>
      </c>
      <c r="G131" s="201"/>
      <c r="H131" s="201"/>
      <c r="I131" s="204"/>
      <c r="J131" s="215">
        <f>BK131</f>
        <v>0</v>
      </c>
      <c r="K131" s="201"/>
      <c r="L131" s="206"/>
      <c r="M131" s="207"/>
      <c r="N131" s="208"/>
      <c r="O131" s="208"/>
      <c r="P131" s="209">
        <f>SUM(P132:P189)</f>
        <v>0</v>
      </c>
      <c r="Q131" s="208"/>
      <c r="R131" s="209">
        <f>SUM(R132:R189)</f>
        <v>0</v>
      </c>
      <c r="S131" s="208"/>
      <c r="T131" s="210">
        <f>SUM(T132:T189)</f>
        <v>151.38571999999999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83</v>
      </c>
      <c r="AT131" s="212" t="s">
        <v>75</v>
      </c>
      <c r="AU131" s="212" t="s">
        <v>83</v>
      </c>
      <c r="AY131" s="211" t="s">
        <v>331</v>
      </c>
      <c r="BK131" s="213">
        <f>SUM(BK132:BK189)</f>
        <v>0</v>
      </c>
    </row>
    <row r="132" s="2" customFormat="1" ht="33" customHeight="1">
      <c r="A132" s="40"/>
      <c r="B132" s="41"/>
      <c r="C132" s="216" t="s">
        <v>85</v>
      </c>
      <c r="D132" s="216" t="s">
        <v>333</v>
      </c>
      <c r="E132" s="217" t="s">
        <v>788</v>
      </c>
      <c r="F132" s="218" t="s">
        <v>789</v>
      </c>
      <c r="G132" s="219" t="s">
        <v>336</v>
      </c>
      <c r="H132" s="220">
        <v>22.745000000000001</v>
      </c>
      <c r="I132" s="221"/>
      <c r="J132" s="222">
        <f>ROUND(I132*H132,2)</f>
        <v>0</v>
      </c>
      <c r="K132" s="218" t="s">
        <v>337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0.28100000000000003</v>
      </c>
      <c r="T132" s="226">
        <f>S132*H132</f>
        <v>6.3913450000000012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790</v>
      </c>
    </row>
    <row r="133" s="2" customFormat="1">
      <c r="A133" s="40"/>
      <c r="B133" s="41"/>
      <c r="C133" s="42"/>
      <c r="D133" s="229" t="s">
        <v>339</v>
      </c>
      <c r="E133" s="42"/>
      <c r="F133" s="230" t="s">
        <v>791</v>
      </c>
      <c r="G133" s="42"/>
      <c r="H133" s="42"/>
      <c r="I133" s="231"/>
      <c r="J133" s="42"/>
      <c r="K133" s="42"/>
      <c r="L133" s="46"/>
      <c r="M133" s="232"/>
      <c r="N133" s="23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339</v>
      </c>
      <c r="AU133" s="19" t="s">
        <v>85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792</v>
      </c>
      <c r="G134" s="246"/>
      <c r="H134" s="249">
        <v>22.745000000000001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83</v>
      </c>
      <c r="AY134" s="255" t="s">
        <v>331</v>
      </c>
    </row>
    <row r="135" s="2" customFormat="1" ht="37.8" customHeight="1">
      <c r="A135" s="40"/>
      <c r="B135" s="41"/>
      <c r="C135" s="216" t="s">
        <v>92</v>
      </c>
      <c r="D135" s="216" t="s">
        <v>333</v>
      </c>
      <c r="E135" s="217" t="s">
        <v>793</v>
      </c>
      <c r="F135" s="218" t="s">
        <v>794</v>
      </c>
      <c r="G135" s="219" t="s">
        <v>336</v>
      </c>
      <c r="H135" s="220">
        <v>125</v>
      </c>
      <c r="I135" s="221"/>
      <c r="J135" s="222">
        <f>ROUND(I135*H135,2)</f>
        <v>0</v>
      </c>
      <c r="K135" s="218" t="s">
        <v>337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0.255</v>
      </c>
      <c r="T135" s="226">
        <f>S135*H135</f>
        <v>31.875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795</v>
      </c>
    </row>
    <row r="136" s="2" customFormat="1">
      <c r="A136" s="40"/>
      <c r="B136" s="41"/>
      <c r="C136" s="42"/>
      <c r="D136" s="229" t="s">
        <v>339</v>
      </c>
      <c r="E136" s="42"/>
      <c r="F136" s="230" t="s">
        <v>796</v>
      </c>
      <c r="G136" s="42"/>
      <c r="H136" s="42"/>
      <c r="I136" s="231"/>
      <c r="J136" s="42"/>
      <c r="K136" s="42"/>
      <c r="L136" s="46"/>
      <c r="M136" s="232"/>
      <c r="N136" s="23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339</v>
      </c>
      <c r="AU136" s="19" t="s">
        <v>85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797</v>
      </c>
      <c r="G137" s="246"/>
      <c r="H137" s="249">
        <v>125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83</v>
      </c>
      <c r="AY137" s="255" t="s">
        <v>331</v>
      </c>
    </row>
    <row r="138" s="2" customFormat="1" ht="33" customHeight="1">
      <c r="A138" s="40"/>
      <c r="B138" s="41"/>
      <c r="C138" s="216" t="s">
        <v>126</v>
      </c>
      <c r="D138" s="216" t="s">
        <v>333</v>
      </c>
      <c r="E138" s="217" t="s">
        <v>798</v>
      </c>
      <c r="F138" s="218" t="s">
        <v>799</v>
      </c>
      <c r="G138" s="219" t="s">
        <v>336</v>
      </c>
      <c r="H138" s="220">
        <v>32</v>
      </c>
      <c r="I138" s="221"/>
      <c r="J138" s="222">
        <f>ROUND(I138*H138,2)</f>
        <v>0</v>
      </c>
      <c r="K138" s="218" t="s">
        <v>337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0.41699999999999998</v>
      </c>
      <c r="T138" s="226">
        <f>S138*H138</f>
        <v>13.343999999999999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800</v>
      </c>
    </row>
    <row r="139" s="2" customFormat="1">
      <c r="A139" s="40"/>
      <c r="B139" s="41"/>
      <c r="C139" s="42"/>
      <c r="D139" s="229" t="s">
        <v>339</v>
      </c>
      <c r="E139" s="42"/>
      <c r="F139" s="230" t="s">
        <v>801</v>
      </c>
      <c r="G139" s="42"/>
      <c r="H139" s="42"/>
      <c r="I139" s="231"/>
      <c r="J139" s="42"/>
      <c r="K139" s="42"/>
      <c r="L139" s="46"/>
      <c r="M139" s="232"/>
      <c r="N139" s="23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339</v>
      </c>
      <c r="AU139" s="19" t="s">
        <v>85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624</v>
      </c>
      <c r="G140" s="246"/>
      <c r="H140" s="249">
        <v>32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83</v>
      </c>
      <c r="AY140" s="255" t="s">
        <v>331</v>
      </c>
    </row>
    <row r="141" s="2" customFormat="1" ht="33" customHeight="1">
      <c r="A141" s="40"/>
      <c r="B141" s="41"/>
      <c r="C141" s="216" t="s">
        <v>361</v>
      </c>
      <c r="D141" s="216" t="s">
        <v>333</v>
      </c>
      <c r="E141" s="217" t="s">
        <v>802</v>
      </c>
      <c r="F141" s="218" t="s">
        <v>803</v>
      </c>
      <c r="G141" s="219" t="s">
        <v>336</v>
      </c>
      <c r="H141" s="220">
        <v>235.44499999999999</v>
      </c>
      <c r="I141" s="221"/>
      <c r="J141" s="222">
        <f>ROUND(I141*H141,2)</f>
        <v>0</v>
      </c>
      <c r="K141" s="218" t="s">
        <v>337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0.28999999999999998</v>
      </c>
      <c r="T141" s="226">
        <f>S141*H141</f>
        <v>68.279049999999998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804</v>
      </c>
    </row>
    <row r="142" s="2" customFormat="1">
      <c r="A142" s="40"/>
      <c r="B142" s="41"/>
      <c r="C142" s="42"/>
      <c r="D142" s="229" t="s">
        <v>339</v>
      </c>
      <c r="E142" s="42"/>
      <c r="F142" s="230" t="s">
        <v>805</v>
      </c>
      <c r="G142" s="42"/>
      <c r="H142" s="42"/>
      <c r="I142" s="231"/>
      <c r="J142" s="42"/>
      <c r="K142" s="42"/>
      <c r="L142" s="46"/>
      <c r="M142" s="232"/>
      <c r="N142" s="23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339</v>
      </c>
      <c r="AU142" s="19" t="s">
        <v>85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806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807</v>
      </c>
      <c r="G144" s="246"/>
      <c r="H144" s="249">
        <v>55.700000000000003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3" customFormat="1">
      <c r="A145" s="13"/>
      <c r="B145" s="234"/>
      <c r="C145" s="235"/>
      <c r="D145" s="236" t="s">
        <v>341</v>
      </c>
      <c r="E145" s="237" t="s">
        <v>19</v>
      </c>
      <c r="F145" s="238" t="s">
        <v>808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341</v>
      </c>
      <c r="AU145" s="244" t="s">
        <v>85</v>
      </c>
      <c r="AV145" s="13" t="s">
        <v>83</v>
      </c>
      <c r="AW145" s="13" t="s">
        <v>35</v>
      </c>
      <c r="AX145" s="13" t="s">
        <v>76</v>
      </c>
      <c r="AY145" s="244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792</v>
      </c>
      <c r="G146" s="246"/>
      <c r="H146" s="249">
        <v>22.745000000000001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3" customFormat="1">
      <c r="A147" s="13"/>
      <c r="B147" s="234"/>
      <c r="C147" s="235"/>
      <c r="D147" s="236" t="s">
        <v>341</v>
      </c>
      <c r="E147" s="237" t="s">
        <v>19</v>
      </c>
      <c r="F147" s="238" t="s">
        <v>809</v>
      </c>
      <c r="G147" s="235"/>
      <c r="H147" s="237" t="s">
        <v>19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341</v>
      </c>
      <c r="AU147" s="244" t="s">
        <v>85</v>
      </c>
      <c r="AV147" s="13" t="s">
        <v>83</v>
      </c>
      <c r="AW147" s="13" t="s">
        <v>35</v>
      </c>
      <c r="AX147" s="13" t="s">
        <v>76</v>
      </c>
      <c r="AY147" s="244" t="s">
        <v>331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797</v>
      </c>
      <c r="G148" s="246"/>
      <c r="H148" s="249">
        <v>125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3" customFormat="1">
      <c r="A149" s="13"/>
      <c r="B149" s="234"/>
      <c r="C149" s="235"/>
      <c r="D149" s="236" t="s">
        <v>341</v>
      </c>
      <c r="E149" s="237" t="s">
        <v>19</v>
      </c>
      <c r="F149" s="238" t="s">
        <v>810</v>
      </c>
      <c r="G149" s="235"/>
      <c r="H149" s="237" t="s">
        <v>19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341</v>
      </c>
      <c r="AU149" s="244" t="s">
        <v>85</v>
      </c>
      <c r="AV149" s="13" t="s">
        <v>83</v>
      </c>
      <c r="AW149" s="13" t="s">
        <v>35</v>
      </c>
      <c r="AX149" s="13" t="s">
        <v>76</v>
      </c>
      <c r="AY149" s="244" t="s">
        <v>331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624</v>
      </c>
      <c r="G150" s="246"/>
      <c r="H150" s="249">
        <v>32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235.44499999999999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2" customFormat="1" ht="24.15" customHeight="1">
      <c r="A152" s="40"/>
      <c r="B152" s="41"/>
      <c r="C152" s="216" t="s">
        <v>366</v>
      </c>
      <c r="D152" s="216" t="s">
        <v>333</v>
      </c>
      <c r="E152" s="217" t="s">
        <v>811</v>
      </c>
      <c r="F152" s="218" t="s">
        <v>812</v>
      </c>
      <c r="G152" s="219" t="s">
        <v>336</v>
      </c>
      <c r="H152" s="220">
        <v>55.700000000000003</v>
      </c>
      <c r="I152" s="221"/>
      <c r="J152" s="222">
        <f>ROUND(I152*H152,2)</f>
        <v>0</v>
      </c>
      <c r="K152" s="218" t="s">
        <v>337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0.22</v>
      </c>
      <c r="T152" s="226">
        <f>S152*H152</f>
        <v>12.254000000000001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813</v>
      </c>
    </row>
    <row r="153" s="2" customFormat="1">
      <c r="A153" s="40"/>
      <c r="B153" s="41"/>
      <c r="C153" s="42"/>
      <c r="D153" s="229" t="s">
        <v>339</v>
      </c>
      <c r="E153" s="42"/>
      <c r="F153" s="230" t="s">
        <v>814</v>
      </c>
      <c r="G153" s="42"/>
      <c r="H153" s="42"/>
      <c r="I153" s="231"/>
      <c r="J153" s="42"/>
      <c r="K153" s="42"/>
      <c r="L153" s="46"/>
      <c r="M153" s="232"/>
      <c r="N153" s="23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339</v>
      </c>
      <c r="AU153" s="19" t="s">
        <v>85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807</v>
      </c>
      <c r="G154" s="246"/>
      <c r="H154" s="249">
        <v>55.700000000000003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83</v>
      </c>
      <c r="AY154" s="255" t="s">
        <v>331</v>
      </c>
    </row>
    <row r="155" s="2" customFormat="1" ht="24.15" customHeight="1">
      <c r="A155" s="40"/>
      <c r="B155" s="41"/>
      <c r="C155" s="216" t="s">
        <v>373</v>
      </c>
      <c r="D155" s="216" t="s">
        <v>333</v>
      </c>
      <c r="E155" s="217" t="s">
        <v>815</v>
      </c>
      <c r="F155" s="218" t="s">
        <v>816</v>
      </c>
      <c r="G155" s="219" t="s">
        <v>376</v>
      </c>
      <c r="H155" s="220">
        <v>93.864999999999995</v>
      </c>
      <c r="I155" s="221"/>
      <c r="J155" s="222">
        <f>ROUND(I155*H155,2)</f>
        <v>0</v>
      </c>
      <c r="K155" s="218" t="s">
        <v>337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0.20499999999999999</v>
      </c>
      <c r="T155" s="226">
        <f>S155*H155</f>
        <v>19.242324999999997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817</v>
      </c>
    </row>
    <row r="156" s="2" customFormat="1">
      <c r="A156" s="40"/>
      <c r="B156" s="41"/>
      <c r="C156" s="42"/>
      <c r="D156" s="229" t="s">
        <v>339</v>
      </c>
      <c r="E156" s="42"/>
      <c r="F156" s="230" t="s">
        <v>818</v>
      </c>
      <c r="G156" s="42"/>
      <c r="H156" s="42"/>
      <c r="I156" s="231"/>
      <c r="J156" s="42"/>
      <c r="K156" s="42"/>
      <c r="L156" s="46"/>
      <c r="M156" s="232"/>
      <c r="N156" s="23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339</v>
      </c>
      <c r="AU156" s="19" t="s">
        <v>85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819</v>
      </c>
      <c r="G157" s="246"/>
      <c r="H157" s="249">
        <v>93.864999999999995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83</v>
      </c>
      <c r="AY157" s="255" t="s">
        <v>331</v>
      </c>
    </row>
    <row r="158" s="2" customFormat="1" ht="24.15" customHeight="1">
      <c r="A158" s="40"/>
      <c r="B158" s="41"/>
      <c r="C158" s="216" t="s">
        <v>381</v>
      </c>
      <c r="D158" s="216" t="s">
        <v>333</v>
      </c>
      <c r="E158" s="217" t="s">
        <v>820</v>
      </c>
      <c r="F158" s="218" t="s">
        <v>821</v>
      </c>
      <c r="G158" s="219" t="s">
        <v>429</v>
      </c>
      <c r="H158" s="220">
        <v>32.960999999999999</v>
      </c>
      <c r="I158" s="221"/>
      <c r="J158" s="222">
        <f>ROUND(I158*H158,2)</f>
        <v>0</v>
      </c>
      <c r="K158" s="218" t="s">
        <v>337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822</v>
      </c>
    </row>
    <row r="159" s="2" customFormat="1">
      <c r="A159" s="40"/>
      <c r="B159" s="41"/>
      <c r="C159" s="42"/>
      <c r="D159" s="229" t="s">
        <v>339</v>
      </c>
      <c r="E159" s="42"/>
      <c r="F159" s="230" t="s">
        <v>823</v>
      </c>
      <c r="G159" s="42"/>
      <c r="H159" s="42"/>
      <c r="I159" s="231"/>
      <c r="J159" s="42"/>
      <c r="K159" s="42"/>
      <c r="L159" s="46"/>
      <c r="M159" s="232"/>
      <c r="N159" s="233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339</v>
      </c>
      <c r="AU159" s="19" t="s">
        <v>85</v>
      </c>
    </row>
    <row r="160" s="13" customFormat="1">
      <c r="A160" s="13"/>
      <c r="B160" s="234"/>
      <c r="C160" s="235"/>
      <c r="D160" s="236" t="s">
        <v>341</v>
      </c>
      <c r="E160" s="237" t="s">
        <v>19</v>
      </c>
      <c r="F160" s="238" t="s">
        <v>824</v>
      </c>
      <c r="G160" s="235"/>
      <c r="H160" s="237" t="s">
        <v>19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341</v>
      </c>
      <c r="AU160" s="244" t="s">
        <v>85</v>
      </c>
      <c r="AV160" s="13" t="s">
        <v>83</v>
      </c>
      <c r="AW160" s="13" t="s">
        <v>35</v>
      </c>
      <c r="AX160" s="13" t="s">
        <v>76</v>
      </c>
      <c r="AY160" s="244" t="s">
        <v>331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825</v>
      </c>
      <c r="G161" s="246"/>
      <c r="H161" s="249">
        <v>32.960999999999999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83</v>
      </c>
      <c r="AY161" s="255" t="s">
        <v>331</v>
      </c>
    </row>
    <row r="162" s="2" customFormat="1" ht="24.15" customHeight="1">
      <c r="A162" s="40"/>
      <c r="B162" s="41"/>
      <c r="C162" s="216" t="s">
        <v>387</v>
      </c>
      <c r="D162" s="216" t="s">
        <v>333</v>
      </c>
      <c r="E162" s="217" t="s">
        <v>826</v>
      </c>
      <c r="F162" s="218" t="s">
        <v>827</v>
      </c>
      <c r="G162" s="219" t="s">
        <v>429</v>
      </c>
      <c r="H162" s="220">
        <v>10.039999999999999</v>
      </c>
      <c r="I162" s="221"/>
      <c r="J162" s="222">
        <f>ROUND(I162*H162,2)</f>
        <v>0</v>
      </c>
      <c r="K162" s="218" t="s">
        <v>337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828</v>
      </c>
    </row>
    <row r="163" s="2" customFormat="1">
      <c r="A163" s="40"/>
      <c r="B163" s="41"/>
      <c r="C163" s="42"/>
      <c r="D163" s="229" t="s">
        <v>339</v>
      </c>
      <c r="E163" s="42"/>
      <c r="F163" s="230" t="s">
        <v>829</v>
      </c>
      <c r="G163" s="42"/>
      <c r="H163" s="42"/>
      <c r="I163" s="231"/>
      <c r="J163" s="42"/>
      <c r="K163" s="42"/>
      <c r="L163" s="46"/>
      <c r="M163" s="232"/>
      <c r="N163" s="23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339</v>
      </c>
      <c r="AU163" s="19" t="s">
        <v>85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830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831</v>
      </c>
      <c r="G165" s="246"/>
      <c r="H165" s="249">
        <v>10.039999999999999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83</v>
      </c>
      <c r="AY165" s="255" t="s">
        <v>331</v>
      </c>
    </row>
    <row r="166" s="2" customFormat="1" ht="16.5" customHeight="1">
      <c r="A166" s="40"/>
      <c r="B166" s="41"/>
      <c r="C166" s="216" t="s">
        <v>393</v>
      </c>
      <c r="D166" s="216" t="s">
        <v>333</v>
      </c>
      <c r="E166" s="217" t="s">
        <v>832</v>
      </c>
      <c r="F166" s="218" t="s">
        <v>833</v>
      </c>
      <c r="G166" s="219" t="s">
        <v>429</v>
      </c>
      <c r="H166" s="220">
        <v>4.9749999999999996</v>
      </c>
      <c r="I166" s="221"/>
      <c r="J166" s="222">
        <f>ROUND(I166*H166,2)</f>
        <v>0</v>
      </c>
      <c r="K166" s="218" t="s">
        <v>337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834</v>
      </c>
    </row>
    <row r="167" s="2" customFormat="1">
      <c r="A167" s="40"/>
      <c r="B167" s="41"/>
      <c r="C167" s="42"/>
      <c r="D167" s="229" t="s">
        <v>339</v>
      </c>
      <c r="E167" s="42"/>
      <c r="F167" s="230" t="s">
        <v>835</v>
      </c>
      <c r="G167" s="42"/>
      <c r="H167" s="42"/>
      <c r="I167" s="231"/>
      <c r="J167" s="42"/>
      <c r="K167" s="42"/>
      <c r="L167" s="46"/>
      <c r="M167" s="232"/>
      <c r="N167" s="233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339</v>
      </c>
      <c r="AU167" s="19" t="s">
        <v>85</v>
      </c>
    </row>
    <row r="168" s="13" customFormat="1">
      <c r="A168" s="13"/>
      <c r="B168" s="234"/>
      <c r="C168" s="235"/>
      <c r="D168" s="236" t="s">
        <v>341</v>
      </c>
      <c r="E168" s="237" t="s">
        <v>19</v>
      </c>
      <c r="F168" s="238" t="s">
        <v>836</v>
      </c>
      <c r="G168" s="235"/>
      <c r="H168" s="237" t="s">
        <v>19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341</v>
      </c>
      <c r="AU168" s="244" t="s">
        <v>85</v>
      </c>
      <c r="AV168" s="13" t="s">
        <v>83</v>
      </c>
      <c r="AW168" s="13" t="s">
        <v>35</v>
      </c>
      <c r="AX168" s="13" t="s">
        <v>76</v>
      </c>
      <c r="AY168" s="244" t="s">
        <v>331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837</v>
      </c>
      <c r="G169" s="246"/>
      <c r="H169" s="249">
        <v>4.5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3" customFormat="1">
      <c r="A170" s="13"/>
      <c r="B170" s="234"/>
      <c r="C170" s="235"/>
      <c r="D170" s="236" t="s">
        <v>341</v>
      </c>
      <c r="E170" s="237" t="s">
        <v>19</v>
      </c>
      <c r="F170" s="238" t="s">
        <v>838</v>
      </c>
      <c r="G170" s="235"/>
      <c r="H170" s="237" t="s">
        <v>19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341</v>
      </c>
      <c r="AU170" s="244" t="s">
        <v>85</v>
      </c>
      <c r="AV170" s="13" t="s">
        <v>83</v>
      </c>
      <c r="AW170" s="13" t="s">
        <v>35</v>
      </c>
      <c r="AX170" s="13" t="s">
        <v>76</v>
      </c>
      <c r="AY170" s="244" t="s">
        <v>331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839</v>
      </c>
      <c r="G171" s="246"/>
      <c r="H171" s="249">
        <v>0.47499999999999998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4.9749999999999996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2" customFormat="1" ht="33" customHeight="1">
      <c r="A173" s="40"/>
      <c r="B173" s="41"/>
      <c r="C173" s="216" t="s">
        <v>182</v>
      </c>
      <c r="D173" s="216" t="s">
        <v>333</v>
      </c>
      <c r="E173" s="217" t="s">
        <v>840</v>
      </c>
      <c r="F173" s="218" t="s">
        <v>841</v>
      </c>
      <c r="G173" s="219" t="s">
        <v>429</v>
      </c>
      <c r="H173" s="220">
        <v>4.9749999999999996</v>
      </c>
      <c r="I173" s="221"/>
      <c r="J173" s="222">
        <f>ROUND(I173*H173,2)</f>
        <v>0</v>
      </c>
      <c r="K173" s="218" t="s">
        <v>337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842</v>
      </c>
    </row>
    <row r="174" s="2" customFormat="1">
      <c r="A174" s="40"/>
      <c r="B174" s="41"/>
      <c r="C174" s="42"/>
      <c r="D174" s="229" t="s">
        <v>339</v>
      </c>
      <c r="E174" s="42"/>
      <c r="F174" s="230" t="s">
        <v>843</v>
      </c>
      <c r="G174" s="42"/>
      <c r="H174" s="42"/>
      <c r="I174" s="231"/>
      <c r="J174" s="42"/>
      <c r="K174" s="42"/>
      <c r="L174" s="46"/>
      <c r="M174" s="232"/>
      <c r="N174" s="23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339</v>
      </c>
      <c r="AU174" s="19" t="s">
        <v>85</v>
      </c>
    </row>
    <row r="175" s="2" customFormat="1" ht="33" customHeight="1">
      <c r="A175" s="40"/>
      <c r="B175" s="41"/>
      <c r="C175" s="216" t="s">
        <v>185</v>
      </c>
      <c r="D175" s="216" t="s">
        <v>333</v>
      </c>
      <c r="E175" s="217" t="s">
        <v>844</v>
      </c>
      <c r="F175" s="218" t="s">
        <v>845</v>
      </c>
      <c r="G175" s="219" t="s">
        <v>429</v>
      </c>
      <c r="H175" s="220">
        <v>4.9749999999999996</v>
      </c>
      <c r="I175" s="221"/>
      <c r="J175" s="222">
        <f>ROUND(I175*H175,2)</f>
        <v>0</v>
      </c>
      <c r="K175" s="218" t="s">
        <v>337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846</v>
      </c>
    </row>
    <row r="176" s="2" customFormat="1">
      <c r="A176" s="40"/>
      <c r="B176" s="41"/>
      <c r="C176" s="42"/>
      <c r="D176" s="229" t="s">
        <v>339</v>
      </c>
      <c r="E176" s="42"/>
      <c r="F176" s="230" t="s">
        <v>847</v>
      </c>
      <c r="G176" s="42"/>
      <c r="H176" s="42"/>
      <c r="I176" s="231"/>
      <c r="J176" s="42"/>
      <c r="K176" s="42"/>
      <c r="L176" s="46"/>
      <c r="M176" s="232"/>
      <c r="N176" s="233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339</v>
      </c>
      <c r="AU176" s="19" t="s">
        <v>85</v>
      </c>
    </row>
    <row r="177" s="2" customFormat="1" ht="37.8" customHeight="1">
      <c r="A177" s="40"/>
      <c r="B177" s="41"/>
      <c r="C177" s="216" t="s">
        <v>524</v>
      </c>
      <c r="D177" s="216" t="s">
        <v>333</v>
      </c>
      <c r="E177" s="217" t="s">
        <v>720</v>
      </c>
      <c r="F177" s="218" t="s">
        <v>721</v>
      </c>
      <c r="G177" s="219" t="s">
        <v>429</v>
      </c>
      <c r="H177" s="220">
        <v>15.015000000000001</v>
      </c>
      <c r="I177" s="221"/>
      <c r="J177" s="222">
        <f>ROUND(I177*H177,2)</f>
        <v>0</v>
      </c>
      <c r="K177" s="218" t="s">
        <v>337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848</v>
      </c>
    </row>
    <row r="178" s="2" customFormat="1">
      <c r="A178" s="40"/>
      <c r="B178" s="41"/>
      <c r="C178" s="42"/>
      <c r="D178" s="229" t="s">
        <v>339</v>
      </c>
      <c r="E178" s="42"/>
      <c r="F178" s="230" t="s">
        <v>723</v>
      </c>
      <c r="G178" s="42"/>
      <c r="H178" s="42"/>
      <c r="I178" s="231"/>
      <c r="J178" s="42"/>
      <c r="K178" s="42"/>
      <c r="L178" s="46"/>
      <c r="M178" s="232"/>
      <c r="N178" s="23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339</v>
      </c>
      <c r="AU178" s="19" t="s">
        <v>85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849</v>
      </c>
      <c r="G179" s="246"/>
      <c r="H179" s="249">
        <v>15.015000000000001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83</v>
      </c>
      <c r="AY179" s="255" t="s">
        <v>331</v>
      </c>
    </row>
    <row r="180" s="2" customFormat="1" ht="37.8" customHeight="1">
      <c r="A180" s="40"/>
      <c r="B180" s="41"/>
      <c r="C180" s="216" t="s">
        <v>529</v>
      </c>
      <c r="D180" s="216" t="s">
        <v>333</v>
      </c>
      <c r="E180" s="217" t="s">
        <v>728</v>
      </c>
      <c r="F180" s="218" t="s">
        <v>729</v>
      </c>
      <c r="G180" s="219" t="s">
        <v>429</v>
      </c>
      <c r="H180" s="220">
        <v>75.075000000000003</v>
      </c>
      <c r="I180" s="221"/>
      <c r="J180" s="222">
        <f>ROUND(I180*H180,2)</f>
        <v>0</v>
      </c>
      <c r="K180" s="218" t="s">
        <v>337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850</v>
      </c>
    </row>
    <row r="181" s="2" customFormat="1">
      <c r="A181" s="40"/>
      <c r="B181" s="41"/>
      <c r="C181" s="42"/>
      <c r="D181" s="229" t="s">
        <v>339</v>
      </c>
      <c r="E181" s="42"/>
      <c r="F181" s="230" t="s">
        <v>731</v>
      </c>
      <c r="G181" s="42"/>
      <c r="H181" s="42"/>
      <c r="I181" s="231"/>
      <c r="J181" s="42"/>
      <c r="K181" s="42"/>
      <c r="L181" s="46"/>
      <c r="M181" s="232"/>
      <c r="N181" s="23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339</v>
      </c>
      <c r="AU181" s="19" t="s">
        <v>85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851</v>
      </c>
      <c r="G182" s="246"/>
      <c r="H182" s="249">
        <v>75.075000000000003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83</v>
      </c>
      <c r="AY182" s="255" t="s">
        <v>331</v>
      </c>
    </row>
    <row r="183" s="2" customFormat="1" ht="24.15" customHeight="1">
      <c r="A183" s="40"/>
      <c r="B183" s="41"/>
      <c r="C183" s="216" t="s">
        <v>8</v>
      </c>
      <c r="D183" s="216" t="s">
        <v>333</v>
      </c>
      <c r="E183" s="217" t="s">
        <v>743</v>
      </c>
      <c r="F183" s="218" t="s">
        <v>411</v>
      </c>
      <c r="G183" s="219" t="s">
        <v>384</v>
      </c>
      <c r="H183" s="220">
        <v>27.027000000000001</v>
      </c>
      <c r="I183" s="221"/>
      <c r="J183" s="222">
        <f>ROUND(I183*H183,2)</f>
        <v>0</v>
      </c>
      <c r="K183" s="218" t="s">
        <v>337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852</v>
      </c>
    </row>
    <row r="184" s="2" customFormat="1">
      <c r="A184" s="40"/>
      <c r="B184" s="41"/>
      <c r="C184" s="42"/>
      <c r="D184" s="229" t="s">
        <v>339</v>
      </c>
      <c r="E184" s="42"/>
      <c r="F184" s="230" t="s">
        <v>745</v>
      </c>
      <c r="G184" s="42"/>
      <c r="H184" s="42"/>
      <c r="I184" s="231"/>
      <c r="J184" s="42"/>
      <c r="K184" s="42"/>
      <c r="L184" s="46"/>
      <c r="M184" s="232"/>
      <c r="N184" s="23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339</v>
      </c>
      <c r="AU184" s="19" t="s">
        <v>85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853</v>
      </c>
      <c r="G185" s="246"/>
      <c r="H185" s="249">
        <v>27.027000000000001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83</v>
      </c>
      <c r="AY185" s="255" t="s">
        <v>331</v>
      </c>
    </row>
    <row r="186" s="2" customFormat="1" ht="24.15" customHeight="1">
      <c r="A186" s="40"/>
      <c r="B186" s="41"/>
      <c r="C186" s="216" t="s">
        <v>541</v>
      </c>
      <c r="D186" s="216" t="s">
        <v>333</v>
      </c>
      <c r="E186" s="217" t="s">
        <v>854</v>
      </c>
      <c r="F186" s="218" t="s">
        <v>855</v>
      </c>
      <c r="G186" s="219" t="s">
        <v>429</v>
      </c>
      <c r="H186" s="220">
        <v>32.960999999999999</v>
      </c>
      <c r="I186" s="221"/>
      <c r="J186" s="222">
        <f>ROUND(I186*H186,2)</f>
        <v>0</v>
      </c>
      <c r="K186" s="218" t="s">
        <v>337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856</v>
      </c>
    </row>
    <row r="187" s="2" customFormat="1">
      <c r="A187" s="40"/>
      <c r="B187" s="41"/>
      <c r="C187" s="42"/>
      <c r="D187" s="229" t="s">
        <v>339</v>
      </c>
      <c r="E187" s="42"/>
      <c r="F187" s="230" t="s">
        <v>857</v>
      </c>
      <c r="G187" s="42"/>
      <c r="H187" s="42"/>
      <c r="I187" s="231"/>
      <c r="J187" s="42"/>
      <c r="K187" s="42"/>
      <c r="L187" s="46"/>
      <c r="M187" s="232"/>
      <c r="N187" s="23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339</v>
      </c>
      <c r="AU187" s="19" t="s">
        <v>85</v>
      </c>
    </row>
    <row r="188" s="13" customFormat="1">
      <c r="A188" s="13"/>
      <c r="B188" s="234"/>
      <c r="C188" s="235"/>
      <c r="D188" s="236" t="s">
        <v>341</v>
      </c>
      <c r="E188" s="237" t="s">
        <v>19</v>
      </c>
      <c r="F188" s="238" t="s">
        <v>824</v>
      </c>
      <c r="G188" s="235"/>
      <c r="H188" s="237" t="s">
        <v>19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341</v>
      </c>
      <c r="AU188" s="244" t="s">
        <v>85</v>
      </c>
      <c r="AV188" s="13" t="s">
        <v>83</v>
      </c>
      <c r="AW188" s="13" t="s">
        <v>35</v>
      </c>
      <c r="AX188" s="13" t="s">
        <v>76</v>
      </c>
      <c r="AY188" s="244" t="s">
        <v>331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825</v>
      </c>
      <c r="G189" s="246"/>
      <c r="H189" s="249">
        <v>32.960999999999999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83</v>
      </c>
      <c r="AY189" s="255" t="s">
        <v>331</v>
      </c>
    </row>
    <row r="190" s="12" customFormat="1" ht="22.8" customHeight="1">
      <c r="A190" s="12"/>
      <c r="B190" s="200"/>
      <c r="C190" s="201"/>
      <c r="D190" s="202" t="s">
        <v>75</v>
      </c>
      <c r="E190" s="214" t="s">
        <v>85</v>
      </c>
      <c r="F190" s="214" t="s">
        <v>858</v>
      </c>
      <c r="G190" s="201"/>
      <c r="H190" s="201"/>
      <c r="I190" s="204"/>
      <c r="J190" s="215">
        <f>BK190</f>
        <v>0</v>
      </c>
      <c r="K190" s="201"/>
      <c r="L190" s="206"/>
      <c r="M190" s="207"/>
      <c r="N190" s="208"/>
      <c r="O190" s="208"/>
      <c r="P190" s="209">
        <f>SUM(P191:P226)</f>
        <v>0</v>
      </c>
      <c r="Q190" s="208"/>
      <c r="R190" s="209">
        <f>SUM(R191:R226)</f>
        <v>194.80347613888802</v>
      </c>
      <c r="S190" s="208"/>
      <c r="T190" s="210">
        <f>SUM(T191:T226)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1" t="s">
        <v>83</v>
      </c>
      <c r="AT190" s="212" t="s">
        <v>75</v>
      </c>
      <c r="AU190" s="212" t="s">
        <v>83</v>
      </c>
      <c r="AY190" s="211" t="s">
        <v>331</v>
      </c>
      <c r="BK190" s="213">
        <f>SUM(BK191:BK226)</f>
        <v>0</v>
      </c>
    </row>
    <row r="191" s="2" customFormat="1" ht="16.5" customHeight="1">
      <c r="A191" s="40"/>
      <c r="B191" s="41"/>
      <c r="C191" s="216" t="s">
        <v>469</v>
      </c>
      <c r="D191" s="216" t="s">
        <v>333</v>
      </c>
      <c r="E191" s="217" t="s">
        <v>859</v>
      </c>
      <c r="F191" s="218" t="s">
        <v>860</v>
      </c>
      <c r="G191" s="219" t="s">
        <v>429</v>
      </c>
      <c r="H191" s="220">
        <v>15.619999999999999</v>
      </c>
      <c r="I191" s="221"/>
      <c r="J191" s="222">
        <f>ROUND(I191*H191,2)</f>
        <v>0</v>
      </c>
      <c r="K191" s="218" t="s">
        <v>337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1.98</v>
      </c>
      <c r="R191" s="225">
        <f>Q191*H191</f>
        <v>30.927599999999998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861</v>
      </c>
    </row>
    <row r="192" s="2" customFormat="1">
      <c r="A192" s="40"/>
      <c r="B192" s="41"/>
      <c r="C192" s="42"/>
      <c r="D192" s="229" t="s">
        <v>339</v>
      </c>
      <c r="E192" s="42"/>
      <c r="F192" s="230" t="s">
        <v>862</v>
      </c>
      <c r="G192" s="42"/>
      <c r="H192" s="42"/>
      <c r="I192" s="231"/>
      <c r="J192" s="42"/>
      <c r="K192" s="42"/>
      <c r="L192" s="46"/>
      <c r="M192" s="232"/>
      <c r="N192" s="23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339</v>
      </c>
      <c r="AU192" s="19" t="s">
        <v>85</v>
      </c>
    </row>
    <row r="193" s="13" customFormat="1">
      <c r="A193" s="13"/>
      <c r="B193" s="234"/>
      <c r="C193" s="235"/>
      <c r="D193" s="236" t="s">
        <v>341</v>
      </c>
      <c r="E193" s="237" t="s">
        <v>19</v>
      </c>
      <c r="F193" s="238" t="s">
        <v>863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341</v>
      </c>
      <c r="AU193" s="244" t="s">
        <v>85</v>
      </c>
      <c r="AV193" s="13" t="s">
        <v>83</v>
      </c>
      <c r="AW193" s="13" t="s">
        <v>35</v>
      </c>
      <c r="AX193" s="13" t="s">
        <v>76</v>
      </c>
      <c r="AY193" s="244" t="s">
        <v>331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864</v>
      </c>
      <c r="G194" s="246"/>
      <c r="H194" s="249">
        <v>15.619999999999999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76</v>
      </c>
      <c r="AY194" s="255" t="s">
        <v>331</v>
      </c>
    </row>
    <row r="195" s="15" customFormat="1">
      <c r="A195" s="15"/>
      <c r="B195" s="256"/>
      <c r="C195" s="257"/>
      <c r="D195" s="236" t="s">
        <v>341</v>
      </c>
      <c r="E195" s="258" t="s">
        <v>19</v>
      </c>
      <c r="F195" s="259" t="s">
        <v>353</v>
      </c>
      <c r="G195" s="257"/>
      <c r="H195" s="260">
        <v>15.619999999999999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6" t="s">
        <v>341</v>
      </c>
      <c r="AU195" s="266" t="s">
        <v>85</v>
      </c>
      <c r="AV195" s="15" t="s">
        <v>126</v>
      </c>
      <c r="AW195" s="15" t="s">
        <v>35</v>
      </c>
      <c r="AX195" s="15" t="s">
        <v>83</v>
      </c>
      <c r="AY195" s="266" t="s">
        <v>331</v>
      </c>
    </row>
    <row r="196" s="2" customFormat="1" ht="21.75" customHeight="1">
      <c r="A196" s="40"/>
      <c r="B196" s="41"/>
      <c r="C196" s="216" t="s">
        <v>475</v>
      </c>
      <c r="D196" s="216" t="s">
        <v>333</v>
      </c>
      <c r="E196" s="217" t="s">
        <v>865</v>
      </c>
      <c r="F196" s="218" t="s">
        <v>866</v>
      </c>
      <c r="G196" s="219" t="s">
        <v>429</v>
      </c>
      <c r="H196" s="220">
        <v>49.058999999999998</v>
      </c>
      <c r="I196" s="221"/>
      <c r="J196" s="222">
        <f>ROUND(I196*H196,2)</f>
        <v>0</v>
      </c>
      <c r="K196" s="218" t="s">
        <v>337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2.5018722040000001</v>
      </c>
      <c r="R196" s="225">
        <f>Q196*H196</f>
        <v>122.739348456036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867</v>
      </c>
    </row>
    <row r="197" s="2" customFormat="1">
      <c r="A197" s="40"/>
      <c r="B197" s="41"/>
      <c r="C197" s="42"/>
      <c r="D197" s="229" t="s">
        <v>339</v>
      </c>
      <c r="E197" s="42"/>
      <c r="F197" s="230" t="s">
        <v>868</v>
      </c>
      <c r="G197" s="42"/>
      <c r="H197" s="42"/>
      <c r="I197" s="231"/>
      <c r="J197" s="42"/>
      <c r="K197" s="42"/>
      <c r="L197" s="46"/>
      <c r="M197" s="232"/>
      <c r="N197" s="233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339</v>
      </c>
      <c r="AU197" s="19" t="s">
        <v>85</v>
      </c>
    </row>
    <row r="198" s="13" customFormat="1">
      <c r="A198" s="13"/>
      <c r="B198" s="234"/>
      <c r="C198" s="235"/>
      <c r="D198" s="236" t="s">
        <v>341</v>
      </c>
      <c r="E198" s="237" t="s">
        <v>19</v>
      </c>
      <c r="F198" s="238" t="s">
        <v>869</v>
      </c>
      <c r="G198" s="235"/>
      <c r="H198" s="237" t="s">
        <v>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341</v>
      </c>
      <c r="AU198" s="244" t="s">
        <v>85</v>
      </c>
      <c r="AV198" s="13" t="s">
        <v>83</v>
      </c>
      <c r="AW198" s="13" t="s">
        <v>35</v>
      </c>
      <c r="AX198" s="13" t="s">
        <v>76</v>
      </c>
      <c r="AY198" s="244" t="s">
        <v>331</v>
      </c>
    </row>
    <row r="199" s="13" customFormat="1">
      <c r="A199" s="13"/>
      <c r="B199" s="234"/>
      <c r="C199" s="235"/>
      <c r="D199" s="236" t="s">
        <v>341</v>
      </c>
      <c r="E199" s="237" t="s">
        <v>19</v>
      </c>
      <c r="F199" s="238" t="s">
        <v>870</v>
      </c>
      <c r="G199" s="235"/>
      <c r="H199" s="237" t="s">
        <v>19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341</v>
      </c>
      <c r="AU199" s="244" t="s">
        <v>85</v>
      </c>
      <c r="AV199" s="13" t="s">
        <v>83</v>
      </c>
      <c r="AW199" s="13" t="s">
        <v>35</v>
      </c>
      <c r="AX199" s="13" t="s">
        <v>76</v>
      </c>
      <c r="AY199" s="244" t="s">
        <v>331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871</v>
      </c>
      <c r="G200" s="246"/>
      <c r="H200" s="249">
        <v>15.77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872</v>
      </c>
      <c r="G201" s="246"/>
      <c r="H201" s="249">
        <v>17.178000000000001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873</v>
      </c>
      <c r="G202" s="246"/>
      <c r="H202" s="249">
        <v>15.227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874</v>
      </c>
      <c r="G203" s="246"/>
      <c r="H203" s="249">
        <v>0.88400000000000001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76</v>
      </c>
      <c r="AY203" s="255" t="s">
        <v>331</v>
      </c>
    </row>
    <row r="204" s="15" customFormat="1">
      <c r="A204" s="15"/>
      <c r="B204" s="256"/>
      <c r="C204" s="257"/>
      <c r="D204" s="236" t="s">
        <v>341</v>
      </c>
      <c r="E204" s="258" t="s">
        <v>19</v>
      </c>
      <c r="F204" s="259" t="s">
        <v>353</v>
      </c>
      <c r="G204" s="257"/>
      <c r="H204" s="260">
        <v>49.058999999999998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341</v>
      </c>
      <c r="AU204" s="266" t="s">
        <v>85</v>
      </c>
      <c r="AV204" s="15" t="s">
        <v>126</v>
      </c>
      <c r="AW204" s="15" t="s">
        <v>35</v>
      </c>
      <c r="AX204" s="15" t="s">
        <v>83</v>
      </c>
      <c r="AY204" s="266" t="s">
        <v>331</v>
      </c>
    </row>
    <row r="205" s="2" customFormat="1" ht="16.5" customHeight="1">
      <c r="A205" s="40"/>
      <c r="B205" s="41"/>
      <c r="C205" s="216" t="s">
        <v>549</v>
      </c>
      <c r="D205" s="216" t="s">
        <v>333</v>
      </c>
      <c r="E205" s="217" t="s">
        <v>875</v>
      </c>
      <c r="F205" s="218" t="s">
        <v>876</v>
      </c>
      <c r="G205" s="219" t="s">
        <v>384</v>
      </c>
      <c r="H205" s="220">
        <v>3.3599999999999999</v>
      </c>
      <c r="I205" s="221"/>
      <c r="J205" s="222">
        <f>ROUND(I205*H205,2)</f>
        <v>0</v>
      </c>
      <c r="K205" s="218" t="s">
        <v>337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1.0627727797</v>
      </c>
      <c r="R205" s="225">
        <f>Q205*H205</f>
        <v>3.5709165397919995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877</v>
      </c>
    </row>
    <row r="206" s="2" customFormat="1">
      <c r="A206" s="40"/>
      <c r="B206" s="41"/>
      <c r="C206" s="42"/>
      <c r="D206" s="229" t="s">
        <v>339</v>
      </c>
      <c r="E206" s="42"/>
      <c r="F206" s="230" t="s">
        <v>878</v>
      </c>
      <c r="G206" s="42"/>
      <c r="H206" s="42"/>
      <c r="I206" s="231"/>
      <c r="J206" s="42"/>
      <c r="K206" s="42"/>
      <c r="L206" s="46"/>
      <c r="M206" s="232"/>
      <c r="N206" s="23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339</v>
      </c>
      <c r="AU206" s="19" t="s">
        <v>85</v>
      </c>
    </row>
    <row r="207" s="13" customFormat="1">
      <c r="A207" s="13"/>
      <c r="B207" s="234"/>
      <c r="C207" s="235"/>
      <c r="D207" s="236" t="s">
        <v>341</v>
      </c>
      <c r="E207" s="237" t="s">
        <v>19</v>
      </c>
      <c r="F207" s="238" t="s">
        <v>870</v>
      </c>
      <c r="G207" s="235"/>
      <c r="H207" s="237" t="s">
        <v>19</v>
      </c>
      <c r="I207" s="239"/>
      <c r="J207" s="235"/>
      <c r="K207" s="235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341</v>
      </c>
      <c r="AU207" s="244" t="s">
        <v>85</v>
      </c>
      <c r="AV207" s="13" t="s">
        <v>83</v>
      </c>
      <c r="AW207" s="13" t="s">
        <v>35</v>
      </c>
      <c r="AX207" s="13" t="s">
        <v>76</v>
      </c>
      <c r="AY207" s="244" t="s">
        <v>331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879</v>
      </c>
      <c r="G208" s="246"/>
      <c r="H208" s="249">
        <v>1.0800000000000001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880</v>
      </c>
      <c r="G209" s="246"/>
      <c r="H209" s="249">
        <v>1.1759999999999999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76</v>
      </c>
      <c r="AY209" s="255" t="s">
        <v>331</v>
      </c>
    </row>
    <row r="210" s="14" customFormat="1">
      <c r="A210" s="14"/>
      <c r="B210" s="245"/>
      <c r="C210" s="246"/>
      <c r="D210" s="236" t="s">
        <v>341</v>
      </c>
      <c r="E210" s="247" t="s">
        <v>19</v>
      </c>
      <c r="F210" s="248" t="s">
        <v>881</v>
      </c>
      <c r="G210" s="246"/>
      <c r="H210" s="249">
        <v>1.0429999999999999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341</v>
      </c>
      <c r="AU210" s="255" t="s">
        <v>85</v>
      </c>
      <c r="AV210" s="14" t="s">
        <v>85</v>
      </c>
      <c r="AW210" s="14" t="s">
        <v>35</v>
      </c>
      <c r="AX210" s="14" t="s">
        <v>76</v>
      </c>
      <c r="AY210" s="255" t="s">
        <v>331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882</v>
      </c>
      <c r="G211" s="246"/>
      <c r="H211" s="249">
        <v>0.060999999999999999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3.3599999999999999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21.75" customHeight="1">
      <c r="A213" s="40"/>
      <c r="B213" s="41"/>
      <c r="C213" s="216" t="s">
        <v>558</v>
      </c>
      <c r="D213" s="216" t="s">
        <v>333</v>
      </c>
      <c r="E213" s="217" t="s">
        <v>883</v>
      </c>
      <c r="F213" s="218" t="s">
        <v>884</v>
      </c>
      <c r="G213" s="219" t="s">
        <v>429</v>
      </c>
      <c r="H213" s="220">
        <v>10.515000000000001</v>
      </c>
      <c r="I213" s="221"/>
      <c r="J213" s="222">
        <f>ROUND(I213*H213,2)</f>
        <v>0</v>
      </c>
      <c r="K213" s="218" t="s">
        <v>337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2.5018722040000001</v>
      </c>
      <c r="R213" s="225">
        <f>Q213*H213</f>
        <v>26.307186225060004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885</v>
      </c>
    </row>
    <row r="214" s="2" customFormat="1">
      <c r="A214" s="40"/>
      <c r="B214" s="41"/>
      <c r="C214" s="42"/>
      <c r="D214" s="229" t="s">
        <v>339</v>
      </c>
      <c r="E214" s="42"/>
      <c r="F214" s="230" t="s">
        <v>886</v>
      </c>
      <c r="G214" s="42"/>
      <c r="H214" s="42"/>
      <c r="I214" s="231"/>
      <c r="J214" s="42"/>
      <c r="K214" s="42"/>
      <c r="L214" s="46"/>
      <c r="M214" s="232"/>
      <c r="N214" s="233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339</v>
      </c>
      <c r="AU214" s="19" t="s">
        <v>85</v>
      </c>
    </row>
    <row r="215" s="13" customFormat="1">
      <c r="A215" s="13"/>
      <c r="B215" s="234"/>
      <c r="C215" s="235"/>
      <c r="D215" s="236" t="s">
        <v>341</v>
      </c>
      <c r="E215" s="237" t="s">
        <v>19</v>
      </c>
      <c r="F215" s="238" t="s">
        <v>887</v>
      </c>
      <c r="G215" s="235"/>
      <c r="H215" s="237" t="s">
        <v>19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341</v>
      </c>
      <c r="AU215" s="244" t="s">
        <v>85</v>
      </c>
      <c r="AV215" s="13" t="s">
        <v>83</v>
      </c>
      <c r="AW215" s="13" t="s">
        <v>35</v>
      </c>
      <c r="AX215" s="13" t="s">
        <v>76</v>
      </c>
      <c r="AY215" s="244" t="s">
        <v>331</v>
      </c>
    </row>
    <row r="216" s="13" customFormat="1">
      <c r="A216" s="13"/>
      <c r="B216" s="234"/>
      <c r="C216" s="235"/>
      <c r="D216" s="236" t="s">
        <v>341</v>
      </c>
      <c r="E216" s="237" t="s">
        <v>19</v>
      </c>
      <c r="F216" s="238" t="s">
        <v>830</v>
      </c>
      <c r="G216" s="235"/>
      <c r="H216" s="237" t="s">
        <v>19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341</v>
      </c>
      <c r="AU216" s="244" t="s">
        <v>85</v>
      </c>
      <c r="AV216" s="13" t="s">
        <v>83</v>
      </c>
      <c r="AW216" s="13" t="s">
        <v>35</v>
      </c>
      <c r="AX216" s="13" t="s">
        <v>76</v>
      </c>
      <c r="AY216" s="244" t="s">
        <v>331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831</v>
      </c>
      <c r="G217" s="246"/>
      <c r="H217" s="249">
        <v>10.039999999999999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3" customFormat="1">
      <c r="A218" s="13"/>
      <c r="B218" s="234"/>
      <c r="C218" s="235"/>
      <c r="D218" s="236" t="s">
        <v>341</v>
      </c>
      <c r="E218" s="237" t="s">
        <v>19</v>
      </c>
      <c r="F218" s="238" t="s">
        <v>888</v>
      </c>
      <c r="G218" s="235"/>
      <c r="H218" s="237" t="s">
        <v>19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341</v>
      </c>
      <c r="AU218" s="244" t="s">
        <v>85</v>
      </c>
      <c r="AV218" s="13" t="s">
        <v>83</v>
      </c>
      <c r="AW218" s="13" t="s">
        <v>35</v>
      </c>
      <c r="AX218" s="13" t="s">
        <v>76</v>
      </c>
      <c r="AY218" s="244" t="s">
        <v>331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839</v>
      </c>
      <c r="G219" s="246"/>
      <c r="H219" s="249">
        <v>0.47499999999999998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85</v>
      </c>
      <c r="AV219" s="14" t="s">
        <v>85</v>
      </c>
      <c r="AW219" s="14" t="s">
        <v>35</v>
      </c>
      <c r="AX219" s="14" t="s">
        <v>76</v>
      </c>
      <c r="AY219" s="255" t="s">
        <v>331</v>
      </c>
    </row>
    <row r="220" s="15" customFormat="1">
      <c r="A220" s="15"/>
      <c r="B220" s="256"/>
      <c r="C220" s="257"/>
      <c r="D220" s="236" t="s">
        <v>341</v>
      </c>
      <c r="E220" s="258" t="s">
        <v>19</v>
      </c>
      <c r="F220" s="259" t="s">
        <v>353</v>
      </c>
      <c r="G220" s="257"/>
      <c r="H220" s="260">
        <v>10.515000000000001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6" t="s">
        <v>341</v>
      </c>
      <c r="AU220" s="266" t="s">
        <v>85</v>
      </c>
      <c r="AV220" s="15" t="s">
        <v>126</v>
      </c>
      <c r="AW220" s="15" t="s">
        <v>35</v>
      </c>
      <c r="AX220" s="15" t="s">
        <v>83</v>
      </c>
      <c r="AY220" s="266" t="s">
        <v>331</v>
      </c>
    </row>
    <row r="221" s="2" customFormat="1" ht="21.75" customHeight="1">
      <c r="A221" s="40"/>
      <c r="B221" s="41"/>
      <c r="C221" s="216" t="s">
        <v>7</v>
      </c>
      <c r="D221" s="216" t="s">
        <v>333</v>
      </c>
      <c r="E221" s="217" t="s">
        <v>889</v>
      </c>
      <c r="F221" s="218" t="s">
        <v>890</v>
      </c>
      <c r="G221" s="219" t="s">
        <v>429</v>
      </c>
      <c r="H221" s="220">
        <v>4.5</v>
      </c>
      <c r="I221" s="221"/>
      <c r="J221" s="222">
        <f>ROUND(I221*H221,2)</f>
        <v>0</v>
      </c>
      <c r="K221" s="218" t="s">
        <v>337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2.5018722040000001</v>
      </c>
      <c r="R221" s="225">
        <f>Q221*H221</f>
        <v>11.258424918000001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891</v>
      </c>
    </row>
    <row r="222" s="2" customFormat="1">
      <c r="A222" s="40"/>
      <c r="B222" s="41"/>
      <c r="C222" s="42"/>
      <c r="D222" s="229" t="s">
        <v>339</v>
      </c>
      <c r="E222" s="42"/>
      <c r="F222" s="230" t="s">
        <v>892</v>
      </c>
      <c r="G222" s="42"/>
      <c r="H222" s="42"/>
      <c r="I222" s="231"/>
      <c r="J222" s="42"/>
      <c r="K222" s="42"/>
      <c r="L222" s="46"/>
      <c r="M222" s="232"/>
      <c r="N222" s="233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339</v>
      </c>
      <c r="AU222" s="19" t="s">
        <v>85</v>
      </c>
    </row>
    <row r="223" s="13" customFormat="1">
      <c r="A223" s="13"/>
      <c r="B223" s="234"/>
      <c r="C223" s="235"/>
      <c r="D223" s="236" t="s">
        <v>341</v>
      </c>
      <c r="E223" s="237" t="s">
        <v>19</v>
      </c>
      <c r="F223" s="238" t="s">
        <v>887</v>
      </c>
      <c r="G223" s="235"/>
      <c r="H223" s="237" t="s">
        <v>19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341</v>
      </c>
      <c r="AU223" s="244" t="s">
        <v>85</v>
      </c>
      <c r="AV223" s="13" t="s">
        <v>83</v>
      </c>
      <c r="AW223" s="13" t="s">
        <v>35</v>
      </c>
      <c r="AX223" s="13" t="s">
        <v>76</v>
      </c>
      <c r="AY223" s="244" t="s">
        <v>331</v>
      </c>
    </row>
    <row r="224" s="13" customFormat="1">
      <c r="A224" s="13"/>
      <c r="B224" s="234"/>
      <c r="C224" s="235"/>
      <c r="D224" s="236" t="s">
        <v>341</v>
      </c>
      <c r="E224" s="237" t="s">
        <v>19</v>
      </c>
      <c r="F224" s="238" t="s">
        <v>893</v>
      </c>
      <c r="G224" s="235"/>
      <c r="H224" s="237" t="s">
        <v>19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341</v>
      </c>
      <c r="AU224" s="244" t="s">
        <v>85</v>
      </c>
      <c r="AV224" s="13" t="s">
        <v>83</v>
      </c>
      <c r="AW224" s="13" t="s">
        <v>35</v>
      </c>
      <c r="AX224" s="13" t="s">
        <v>76</v>
      </c>
      <c r="AY224" s="244" t="s">
        <v>331</v>
      </c>
    </row>
    <row r="225" s="14" customFormat="1">
      <c r="A225" s="14"/>
      <c r="B225" s="245"/>
      <c r="C225" s="246"/>
      <c r="D225" s="236" t="s">
        <v>341</v>
      </c>
      <c r="E225" s="247" t="s">
        <v>19</v>
      </c>
      <c r="F225" s="248" t="s">
        <v>837</v>
      </c>
      <c r="G225" s="246"/>
      <c r="H225" s="249">
        <v>4.5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341</v>
      </c>
      <c r="AU225" s="255" t="s">
        <v>85</v>
      </c>
      <c r="AV225" s="14" t="s">
        <v>85</v>
      </c>
      <c r="AW225" s="14" t="s">
        <v>35</v>
      </c>
      <c r="AX225" s="14" t="s">
        <v>76</v>
      </c>
      <c r="AY225" s="255" t="s">
        <v>331</v>
      </c>
    </row>
    <row r="226" s="15" customFormat="1">
      <c r="A226" s="15"/>
      <c r="B226" s="256"/>
      <c r="C226" s="257"/>
      <c r="D226" s="236" t="s">
        <v>341</v>
      </c>
      <c r="E226" s="258" t="s">
        <v>19</v>
      </c>
      <c r="F226" s="259" t="s">
        <v>353</v>
      </c>
      <c r="G226" s="257"/>
      <c r="H226" s="260">
        <v>4.5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6" t="s">
        <v>341</v>
      </c>
      <c r="AU226" s="266" t="s">
        <v>85</v>
      </c>
      <c r="AV226" s="15" t="s">
        <v>126</v>
      </c>
      <c r="AW226" s="15" t="s">
        <v>35</v>
      </c>
      <c r="AX226" s="15" t="s">
        <v>83</v>
      </c>
      <c r="AY226" s="266" t="s">
        <v>331</v>
      </c>
    </row>
    <row r="227" s="12" customFormat="1" ht="22.8" customHeight="1">
      <c r="A227" s="12"/>
      <c r="B227" s="200"/>
      <c r="C227" s="201"/>
      <c r="D227" s="202" t="s">
        <v>75</v>
      </c>
      <c r="E227" s="214" t="s">
        <v>92</v>
      </c>
      <c r="F227" s="214" t="s">
        <v>894</v>
      </c>
      <c r="G227" s="201"/>
      <c r="H227" s="201"/>
      <c r="I227" s="204"/>
      <c r="J227" s="215">
        <f>BK227</f>
        <v>0</v>
      </c>
      <c r="K227" s="201"/>
      <c r="L227" s="206"/>
      <c r="M227" s="207"/>
      <c r="N227" s="208"/>
      <c r="O227" s="208"/>
      <c r="P227" s="209">
        <f>SUM(P228:P351)</f>
        <v>0</v>
      </c>
      <c r="Q227" s="208"/>
      <c r="R227" s="209">
        <f>SUM(R228:R351)</f>
        <v>54.831017987999999</v>
      </c>
      <c r="S227" s="208"/>
      <c r="T227" s="210">
        <f>SUM(T228:T351)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1" t="s">
        <v>83</v>
      </c>
      <c r="AT227" s="212" t="s">
        <v>75</v>
      </c>
      <c r="AU227" s="212" t="s">
        <v>83</v>
      </c>
      <c r="AY227" s="211" t="s">
        <v>331</v>
      </c>
      <c r="BK227" s="213">
        <f>SUM(BK228:BK351)</f>
        <v>0</v>
      </c>
    </row>
    <row r="228" s="2" customFormat="1" ht="24.15" customHeight="1">
      <c r="A228" s="40"/>
      <c r="B228" s="41"/>
      <c r="C228" s="216" t="s">
        <v>190</v>
      </c>
      <c r="D228" s="216" t="s">
        <v>333</v>
      </c>
      <c r="E228" s="217" t="s">
        <v>895</v>
      </c>
      <c r="F228" s="218" t="s">
        <v>896</v>
      </c>
      <c r="G228" s="219" t="s">
        <v>425</v>
      </c>
      <c r="H228" s="220">
        <v>2</v>
      </c>
      <c r="I228" s="221"/>
      <c r="J228" s="222">
        <f>ROUND(I228*H228,2)</f>
        <v>0</v>
      </c>
      <c r="K228" s="218" t="s">
        <v>337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0.24042</v>
      </c>
      <c r="R228" s="225">
        <f>Q228*H228</f>
        <v>0.48083999999999999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897</v>
      </c>
    </row>
    <row r="229" s="2" customFormat="1">
      <c r="A229" s="40"/>
      <c r="B229" s="41"/>
      <c r="C229" s="42"/>
      <c r="D229" s="229" t="s">
        <v>339</v>
      </c>
      <c r="E229" s="42"/>
      <c r="F229" s="230" t="s">
        <v>898</v>
      </c>
      <c r="G229" s="42"/>
      <c r="H229" s="42"/>
      <c r="I229" s="231"/>
      <c r="J229" s="42"/>
      <c r="K229" s="42"/>
      <c r="L229" s="46"/>
      <c r="M229" s="232"/>
      <c r="N229" s="23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339</v>
      </c>
      <c r="AU229" s="19" t="s">
        <v>85</v>
      </c>
    </row>
    <row r="230" s="13" customFormat="1">
      <c r="A230" s="13"/>
      <c r="B230" s="234"/>
      <c r="C230" s="235"/>
      <c r="D230" s="236" t="s">
        <v>341</v>
      </c>
      <c r="E230" s="237" t="s">
        <v>19</v>
      </c>
      <c r="F230" s="238" t="s">
        <v>899</v>
      </c>
      <c r="G230" s="235"/>
      <c r="H230" s="237" t="s">
        <v>19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341</v>
      </c>
      <c r="AU230" s="244" t="s">
        <v>85</v>
      </c>
      <c r="AV230" s="13" t="s">
        <v>83</v>
      </c>
      <c r="AW230" s="13" t="s">
        <v>35</v>
      </c>
      <c r="AX230" s="13" t="s">
        <v>76</v>
      </c>
      <c r="AY230" s="244" t="s">
        <v>331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85</v>
      </c>
      <c r="G231" s="246"/>
      <c r="H231" s="249">
        <v>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83</v>
      </c>
      <c r="AY231" s="255" t="s">
        <v>331</v>
      </c>
    </row>
    <row r="232" s="2" customFormat="1" ht="24.15" customHeight="1">
      <c r="A232" s="40"/>
      <c r="B232" s="41"/>
      <c r="C232" s="216" t="s">
        <v>193</v>
      </c>
      <c r="D232" s="216" t="s">
        <v>333</v>
      </c>
      <c r="E232" s="217" t="s">
        <v>900</v>
      </c>
      <c r="F232" s="218" t="s">
        <v>901</v>
      </c>
      <c r="G232" s="219" t="s">
        <v>429</v>
      </c>
      <c r="H232" s="220">
        <v>10.454000000000001</v>
      </c>
      <c r="I232" s="221"/>
      <c r="J232" s="222">
        <f>ROUND(I232*H232,2)</f>
        <v>0</v>
      </c>
      <c r="K232" s="218" t="s">
        <v>337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1.8775</v>
      </c>
      <c r="R232" s="225">
        <f>Q232*H232</f>
        <v>19.627385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902</v>
      </c>
    </row>
    <row r="233" s="2" customFormat="1">
      <c r="A233" s="40"/>
      <c r="B233" s="41"/>
      <c r="C233" s="42"/>
      <c r="D233" s="229" t="s">
        <v>339</v>
      </c>
      <c r="E233" s="42"/>
      <c r="F233" s="230" t="s">
        <v>903</v>
      </c>
      <c r="G233" s="42"/>
      <c r="H233" s="42"/>
      <c r="I233" s="231"/>
      <c r="J233" s="42"/>
      <c r="K233" s="42"/>
      <c r="L233" s="46"/>
      <c r="M233" s="232"/>
      <c r="N233" s="23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339</v>
      </c>
      <c r="AU233" s="19" t="s">
        <v>85</v>
      </c>
    </row>
    <row r="234" s="13" customFormat="1">
      <c r="A234" s="13"/>
      <c r="B234" s="234"/>
      <c r="C234" s="235"/>
      <c r="D234" s="236" t="s">
        <v>341</v>
      </c>
      <c r="E234" s="237" t="s">
        <v>19</v>
      </c>
      <c r="F234" s="238" t="s">
        <v>904</v>
      </c>
      <c r="G234" s="235"/>
      <c r="H234" s="237" t="s">
        <v>19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341</v>
      </c>
      <c r="AU234" s="244" t="s">
        <v>85</v>
      </c>
      <c r="AV234" s="13" t="s">
        <v>83</v>
      </c>
      <c r="AW234" s="13" t="s">
        <v>35</v>
      </c>
      <c r="AX234" s="13" t="s">
        <v>76</v>
      </c>
      <c r="AY234" s="244" t="s">
        <v>331</v>
      </c>
    </row>
    <row r="235" s="13" customFormat="1">
      <c r="A235" s="13"/>
      <c r="B235" s="234"/>
      <c r="C235" s="235"/>
      <c r="D235" s="236" t="s">
        <v>341</v>
      </c>
      <c r="E235" s="237" t="s">
        <v>19</v>
      </c>
      <c r="F235" s="238" t="s">
        <v>905</v>
      </c>
      <c r="G235" s="235"/>
      <c r="H235" s="237" t="s">
        <v>19</v>
      </c>
      <c r="I235" s="239"/>
      <c r="J235" s="235"/>
      <c r="K235" s="235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341</v>
      </c>
      <c r="AU235" s="244" t="s">
        <v>85</v>
      </c>
      <c r="AV235" s="13" t="s">
        <v>83</v>
      </c>
      <c r="AW235" s="13" t="s">
        <v>35</v>
      </c>
      <c r="AX235" s="13" t="s">
        <v>76</v>
      </c>
      <c r="AY235" s="244" t="s">
        <v>331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906</v>
      </c>
      <c r="G236" s="246"/>
      <c r="H236" s="249">
        <v>1.6180000000000001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85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907</v>
      </c>
      <c r="G237" s="246"/>
      <c r="H237" s="249">
        <v>1.5720000000000001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908</v>
      </c>
      <c r="G238" s="246"/>
      <c r="H238" s="249">
        <v>1.5469999999999999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85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4" customFormat="1">
      <c r="A239" s="14"/>
      <c r="B239" s="245"/>
      <c r="C239" s="246"/>
      <c r="D239" s="236" t="s">
        <v>341</v>
      </c>
      <c r="E239" s="247" t="s">
        <v>19</v>
      </c>
      <c r="F239" s="248" t="s">
        <v>909</v>
      </c>
      <c r="G239" s="246"/>
      <c r="H239" s="249">
        <v>1.0349999999999999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341</v>
      </c>
      <c r="AU239" s="255" t="s">
        <v>85</v>
      </c>
      <c r="AV239" s="14" t="s">
        <v>85</v>
      </c>
      <c r="AW239" s="14" t="s">
        <v>35</v>
      </c>
      <c r="AX239" s="14" t="s">
        <v>76</v>
      </c>
      <c r="AY239" s="255" t="s">
        <v>331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910</v>
      </c>
      <c r="G240" s="246"/>
      <c r="H240" s="249">
        <v>1.04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911</v>
      </c>
      <c r="G241" s="246"/>
      <c r="H241" s="249">
        <v>2.0419999999999998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85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3" customFormat="1">
      <c r="A242" s="13"/>
      <c r="B242" s="234"/>
      <c r="C242" s="235"/>
      <c r="D242" s="236" t="s">
        <v>341</v>
      </c>
      <c r="E242" s="237" t="s">
        <v>19</v>
      </c>
      <c r="F242" s="238" t="s">
        <v>912</v>
      </c>
      <c r="G242" s="235"/>
      <c r="H242" s="237" t="s">
        <v>19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341</v>
      </c>
      <c r="AU242" s="244" t="s">
        <v>85</v>
      </c>
      <c r="AV242" s="13" t="s">
        <v>83</v>
      </c>
      <c r="AW242" s="13" t="s">
        <v>35</v>
      </c>
      <c r="AX242" s="13" t="s">
        <v>76</v>
      </c>
      <c r="AY242" s="244" t="s">
        <v>331</v>
      </c>
    </row>
    <row r="243" s="13" customFormat="1">
      <c r="A243" s="13"/>
      <c r="B243" s="234"/>
      <c r="C243" s="235"/>
      <c r="D243" s="236" t="s">
        <v>341</v>
      </c>
      <c r="E243" s="237" t="s">
        <v>19</v>
      </c>
      <c r="F243" s="238" t="s">
        <v>913</v>
      </c>
      <c r="G243" s="235"/>
      <c r="H243" s="237" t="s">
        <v>19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341</v>
      </c>
      <c r="AU243" s="244" t="s">
        <v>85</v>
      </c>
      <c r="AV243" s="13" t="s">
        <v>83</v>
      </c>
      <c r="AW243" s="13" t="s">
        <v>35</v>
      </c>
      <c r="AX243" s="13" t="s">
        <v>76</v>
      </c>
      <c r="AY243" s="244" t="s">
        <v>331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914</v>
      </c>
      <c r="G244" s="246"/>
      <c r="H244" s="249">
        <v>0.76500000000000001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3" customFormat="1">
      <c r="A245" s="13"/>
      <c r="B245" s="234"/>
      <c r="C245" s="235"/>
      <c r="D245" s="236" t="s">
        <v>341</v>
      </c>
      <c r="E245" s="237" t="s">
        <v>19</v>
      </c>
      <c r="F245" s="238" t="s">
        <v>915</v>
      </c>
      <c r="G245" s="235"/>
      <c r="H245" s="237" t="s">
        <v>19</v>
      </c>
      <c r="I245" s="239"/>
      <c r="J245" s="235"/>
      <c r="K245" s="235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341</v>
      </c>
      <c r="AU245" s="244" t="s">
        <v>85</v>
      </c>
      <c r="AV245" s="13" t="s">
        <v>83</v>
      </c>
      <c r="AW245" s="13" t="s">
        <v>35</v>
      </c>
      <c r="AX245" s="13" t="s">
        <v>76</v>
      </c>
      <c r="AY245" s="244" t="s">
        <v>331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916</v>
      </c>
      <c r="G246" s="246"/>
      <c r="H246" s="249">
        <v>0.83499999999999996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10.454000000000001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85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16.5" customHeight="1">
      <c r="A248" s="40"/>
      <c r="B248" s="41"/>
      <c r="C248" s="216" t="s">
        <v>199</v>
      </c>
      <c r="D248" s="216" t="s">
        <v>333</v>
      </c>
      <c r="E248" s="217" t="s">
        <v>917</v>
      </c>
      <c r="F248" s="218" t="s">
        <v>918</v>
      </c>
      <c r="G248" s="219" t="s">
        <v>429</v>
      </c>
      <c r="H248" s="220">
        <v>13.923</v>
      </c>
      <c r="I248" s="221"/>
      <c r="J248" s="222">
        <f>ROUND(I248*H248,2)</f>
        <v>0</v>
      </c>
      <c r="K248" s="218" t="s">
        <v>337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1.8097179999999999</v>
      </c>
      <c r="R248" s="225">
        <f>Q248*H248</f>
        <v>25.196703713999998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919</v>
      </c>
    </row>
    <row r="249" s="2" customFormat="1">
      <c r="A249" s="40"/>
      <c r="B249" s="41"/>
      <c r="C249" s="42"/>
      <c r="D249" s="229" t="s">
        <v>339</v>
      </c>
      <c r="E249" s="42"/>
      <c r="F249" s="230" t="s">
        <v>920</v>
      </c>
      <c r="G249" s="42"/>
      <c r="H249" s="42"/>
      <c r="I249" s="231"/>
      <c r="J249" s="42"/>
      <c r="K249" s="42"/>
      <c r="L249" s="46"/>
      <c r="M249" s="232"/>
      <c r="N249" s="233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339</v>
      </c>
      <c r="AU249" s="19" t="s">
        <v>85</v>
      </c>
    </row>
    <row r="250" s="13" customFormat="1">
      <c r="A250" s="13"/>
      <c r="B250" s="234"/>
      <c r="C250" s="235"/>
      <c r="D250" s="236" t="s">
        <v>341</v>
      </c>
      <c r="E250" s="237" t="s">
        <v>19</v>
      </c>
      <c r="F250" s="238" t="s">
        <v>921</v>
      </c>
      <c r="G250" s="235"/>
      <c r="H250" s="237" t="s">
        <v>19</v>
      </c>
      <c r="I250" s="239"/>
      <c r="J250" s="235"/>
      <c r="K250" s="235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341</v>
      </c>
      <c r="AU250" s="244" t="s">
        <v>85</v>
      </c>
      <c r="AV250" s="13" t="s">
        <v>83</v>
      </c>
      <c r="AW250" s="13" t="s">
        <v>35</v>
      </c>
      <c r="AX250" s="13" t="s">
        <v>76</v>
      </c>
      <c r="AY250" s="244" t="s">
        <v>331</v>
      </c>
    </row>
    <row r="251" s="14" customFormat="1">
      <c r="A251" s="14"/>
      <c r="B251" s="245"/>
      <c r="C251" s="246"/>
      <c r="D251" s="236" t="s">
        <v>341</v>
      </c>
      <c r="E251" s="247" t="s">
        <v>19</v>
      </c>
      <c r="F251" s="248" t="s">
        <v>922</v>
      </c>
      <c r="G251" s="246"/>
      <c r="H251" s="249">
        <v>8.8829999999999991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341</v>
      </c>
      <c r="AU251" s="255" t="s">
        <v>85</v>
      </c>
      <c r="AV251" s="14" t="s">
        <v>85</v>
      </c>
      <c r="AW251" s="14" t="s">
        <v>35</v>
      </c>
      <c r="AX251" s="14" t="s">
        <v>76</v>
      </c>
      <c r="AY251" s="255" t="s">
        <v>331</v>
      </c>
    </row>
    <row r="252" s="14" customFormat="1">
      <c r="A252" s="14"/>
      <c r="B252" s="245"/>
      <c r="C252" s="246"/>
      <c r="D252" s="236" t="s">
        <v>341</v>
      </c>
      <c r="E252" s="247" t="s">
        <v>19</v>
      </c>
      <c r="F252" s="248" t="s">
        <v>923</v>
      </c>
      <c r="G252" s="246"/>
      <c r="H252" s="249">
        <v>5.04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341</v>
      </c>
      <c r="AU252" s="255" t="s">
        <v>85</v>
      </c>
      <c r="AV252" s="14" t="s">
        <v>85</v>
      </c>
      <c r="AW252" s="14" t="s">
        <v>35</v>
      </c>
      <c r="AX252" s="14" t="s">
        <v>76</v>
      </c>
      <c r="AY252" s="255" t="s">
        <v>331</v>
      </c>
    </row>
    <row r="253" s="15" customFormat="1">
      <c r="A253" s="15"/>
      <c r="B253" s="256"/>
      <c r="C253" s="257"/>
      <c r="D253" s="236" t="s">
        <v>341</v>
      </c>
      <c r="E253" s="258" t="s">
        <v>19</v>
      </c>
      <c r="F253" s="259" t="s">
        <v>353</v>
      </c>
      <c r="G253" s="257"/>
      <c r="H253" s="260">
        <v>13.923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341</v>
      </c>
      <c r="AU253" s="266" t="s">
        <v>85</v>
      </c>
      <c r="AV253" s="15" t="s">
        <v>126</v>
      </c>
      <c r="AW253" s="15" t="s">
        <v>35</v>
      </c>
      <c r="AX253" s="15" t="s">
        <v>83</v>
      </c>
      <c r="AY253" s="266" t="s">
        <v>331</v>
      </c>
    </row>
    <row r="254" s="2" customFormat="1" ht="16.5" customHeight="1">
      <c r="A254" s="40"/>
      <c r="B254" s="41"/>
      <c r="C254" s="216" t="s">
        <v>599</v>
      </c>
      <c r="D254" s="216" t="s">
        <v>333</v>
      </c>
      <c r="E254" s="217" t="s">
        <v>924</v>
      </c>
      <c r="F254" s="218" t="s">
        <v>925</v>
      </c>
      <c r="G254" s="219" t="s">
        <v>429</v>
      </c>
      <c r="H254" s="220">
        <v>3.2759999999999998</v>
      </c>
      <c r="I254" s="221"/>
      <c r="J254" s="222">
        <f>ROUND(I254*H254,2)</f>
        <v>0</v>
      </c>
      <c r="K254" s="218" t="s">
        <v>337</v>
      </c>
      <c r="L254" s="46"/>
      <c r="M254" s="223" t="s">
        <v>19</v>
      </c>
      <c r="N254" s="224" t="s">
        <v>47</v>
      </c>
      <c r="O254" s="86"/>
      <c r="P254" s="225">
        <f>O254*H254</f>
        <v>0</v>
      </c>
      <c r="Q254" s="225">
        <v>1.94302</v>
      </c>
      <c r="R254" s="225">
        <f>Q254*H254</f>
        <v>6.3653335199999992</v>
      </c>
      <c r="S254" s="225">
        <v>0</v>
      </c>
      <c r="T254" s="22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7" t="s">
        <v>126</v>
      </c>
      <c r="AT254" s="227" t="s">
        <v>333</v>
      </c>
      <c r="AU254" s="227" t="s">
        <v>85</v>
      </c>
      <c r="AY254" s="19" t="s">
        <v>331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19" t="s">
        <v>83</v>
      </c>
      <c r="BK254" s="228">
        <f>ROUND(I254*H254,2)</f>
        <v>0</v>
      </c>
      <c r="BL254" s="19" t="s">
        <v>126</v>
      </c>
      <c r="BM254" s="227" t="s">
        <v>926</v>
      </c>
    </row>
    <row r="255" s="2" customFormat="1">
      <c r="A255" s="40"/>
      <c r="B255" s="41"/>
      <c r="C255" s="42"/>
      <c r="D255" s="229" t="s">
        <v>339</v>
      </c>
      <c r="E255" s="42"/>
      <c r="F255" s="230" t="s">
        <v>927</v>
      </c>
      <c r="G255" s="42"/>
      <c r="H255" s="42"/>
      <c r="I255" s="231"/>
      <c r="J255" s="42"/>
      <c r="K255" s="42"/>
      <c r="L255" s="46"/>
      <c r="M255" s="232"/>
      <c r="N255" s="233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339</v>
      </c>
      <c r="AU255" s="19" t="s">
        <v>85</v>
      </c>
    </row>
    <row r="256" s="13" customFormat="1">
      <c r="A256" s="13"/>
      <c r="B256" s="234"/>
      <c r="C256" s="235"/>
      <c r="D256" s="236" t="s">
        <v>341</v>
      </c>
      <c r="E256" s="237" t="s">
        <v>19</v>
      </c>
      <c r="F256" s="238" t="s">
        <v>928</v>
      </c>
      <c r="G256" s="235"/>
      <c r="H256" s="237" t="s">
        <v>19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341</v>
      </c>
      <c r="AU256" s="244" t="s">
        <v>85</v>
      </c>
      <c r="AV256" s="13" t="s">
        <v>83</v>
      </c>
      <c r="AW256" s="13" t="s">
        <v>35</v>
      </c>
      <c r="AX256" s="13" t="s">
        <v>76</v>
      </c>
      <c r="AY256" s="244" t="s">
        <v>331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929</v>
      </c>
      <c r="G257" s="246"/>
      <c r="H257" s="249">
        <v>0.086999999999999994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85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3" customFormat="1">
      <c r="A258" s="13"/>
      <c r="B258" s="234"/>
      <c r="C258" s="235"/>
      <c r="D258" s="236" t="s">
        <v>341</v>
      </c>
      <c r="E258" s="237" t="s">
        <v>19</v>
      </c>
      <c r="F258" s="238" t="s">
        <v>930</v>
      </c>
      <c r="G258" s="235"/>
      <c r="H258" s="237" t="s">
        <v>19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341</v>
      </c>
      <c r="AU258" s="244" t="s">
        <v>85</v>
      </c>
      <c r="AV258" s="13" t="s">
        <v>83</v>
      </c>
      <c r="AW258" s="13" t="s">
        <v>35</v>
      </c>
      <c r="AX258" s="13" t="s">
        <v>76</v>
      </c>
      <c r="AY258" s="244" t="s">
        <v>331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931</v>
      </c>
      <c r="G259" s="246"/>
      <c r="H259" s="249">
        <v>0.112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3" customFormat="1">
      <c r="A260" s="13"/>
      <c r="B260" s="234"/>
      <c r="C260" s="235"/>
      <c r="D260" s="236" t="s">
        <v>341</v>
      </c>
      <c r="E260" s="237" t="s">
        <v>19</v>
      </c>
      <c r="F260" s="238" t="s">
        <v>932</v>
      </c>
      <c r="G260" s="235"/>
      <c r="H260" s="237" t="s">
        <v>19</v>
      </c>
      <c r="I260" s="239"/>
      <c r="J260" s="235"/>
      <c r="K260" s="235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341</v>
      </c>
      <c r="AU260" s="244" t="s">
        <v>85</v>
      </c>
      <c r="AV260" s="13" t="s">
        <v>83</v>
      </c>
      <c r="AW260" s="13" t="s">
        <v>35</v>
      </c>
      <c r="AX260" s="13" t="s">
        <v>76</v>
      </c>
      <c r="AY260" s="244" t="s">
        <v>331</v>
      </c>
    </row>
    <row r="261" s="14" customFormat="1">
      <c r="A261" s="14"/>
      <c r="B261" s="245"/>
      <c r="C261" s="246"/>
      <c r="D261" s="236" t="s">
        <v>341</v>
      </c>
      <c r="E261" s="247" t="s">
        <v>19</v>
      </c>
      <c r="F261" s="248" t="s">
        <v>933</v>
      </c>
      <c r="G261" s="246"/>
      <c r="H261" s="249">
        <v>0.52100000000000002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341</v>
      </c>
      <c r="AU261" s="255" t="s">
        <v>85</v>
      </c>
      <c r="AV261" s="14" t="s">
        <v>85</v>
      </c>
      <c r="AW261" s="14" t="s">
        <v>35</v>
      </c>
      <c r="AX261" s="14" t="s">
        <v>76</v>
      </c>
      <c r="AY261" s="255" t="s">
        <v>331</v>
      </c>
    </row>
    <row r="262" s="13" customFormat="1">
      <c r="A262" s="13"/>
      <c r="B262" s="234"/>
      <c r="C262" s="235"/>
      <c r="D262" s="236" t="s">
        <v>341</v>
      </c>
      <c r="E262" s="237" t="s">
        <v>19</v>
      </c>
      <c r="F262" s="238" t="s">
        <v>934</v>
      </c>
      <c r="G262" s="235"/>
      <c r="H262" s="237" t="s">
        <v>19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341</v>
      </c>
      <c r="AU262" s="244" t="s">
        <v>85</v>
      </c>
      <c r="AV262" s="13" t="s">
        <v>83</v>
      </c>
      <c r="AW262" s="13" t="s">
        <v>35</v>
      </c>
      <c r="AX262" s="13" t="s">
        <v>76</v>
      </c>
      <c r="AY262" s="244" t="s">
        <v>331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935</v>
      </c>
      <c r="G263" s="246"/>
      <c r="H263" s="249">
        <v>0.11500000000000001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76</v>
      </c>
      <c r="AY263" s="255" t="s">
        <v>331</v>
      </c>
    </row>
    <row r="264" s="13" customFormat="1">
      <c r="A264" s="13"/>
      <c r="B264" s="234"/>
      <c r="C264" s="235"/>
      <c r="D264" s="236" t="s">
        <v>341</v>
      </c>
      <c r="E264" s="237" t="s">
        <v>19</v>
      </c>
      <c r="F264" s="238" t="s">
        <v>936</v>
      </c>
      <c r="G264" s="235"/>
      <c r="H264" s="237" t="s">
        <v>19</v>
      </c>
      <c r="I264" s="239"/>
      <c r="J264" s="235"/>
      <c r="K264" s="235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341</v>
      </c>
      <c r="AU264" s="244" t="s">
        <v>85</v>
      </c>
      <c r="AV264" s="13" t="s">
        <v>83</v>
      </c>
      <c r="AW264" s="13" t="s">
        <v>35</v>
      </c>
      <c r="AX264" s="13" t="s">
        <v>76</v>
      </c>
      <c r="AY264" s="244" t="s">
        <v>331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937</v>
      </c>
      <c r="G265" s="246"/>
      <c r="H265" s="249">
        <v>0.217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3" customFormat="1">
      <c r="A266" s="13"/>
      <c r="B266" s="234"/>
      <c r="C266" s="235"/>
      <c r="D266" s="236" t="s">
        <v>341</v>
      </c>
      <c r="E266" s="237" t="s">
        <v>19</v>
      </c>
      <c r="F266" s="238" t="s">
        <v>938</v>
      </c>
      <c r="G266" s="235"/>
      <c r="H266" s="237" t="s">
        <v>19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341</v>
      </c>
      <c r="AU266" s="244" t="s">
        <v>85</v>
      </c>
      <c r="AV266" s="13" t="s">
        <v>83</v>
      </c>
      <c r="AW266" s="13" t="s">
        <v>35</v>
      </c>
      <c r="AX266" s="13" t="s">
        <v>76</v>
      </c>
      <c r="AY266" s="244" t="s">
        <v>331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939</v>
      </c>
      <c r="G267" s="246"/>
      <c r="H267" s="249">
        <v>0.32300000000000001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85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3" customFormat="1">
      <c r="A268" s="13"/>
      <c r="B268" s="234"/>
      <c r="C268" s="235"/>
      <c r="D268" s="236" t="s">
        <v>341</v>
      </c>
      <c r="E268" s="237" t="s">
        <v>19</v>
      </c>
      <c r="F268" s="238" t="s">
        <v>940</v>
      </c>
      <c r="G268" s="235"/>
      <c r="H268" s="237" t="s">
        <v>19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341</v>
      </c>
      <c r="AU268" s="244" t="s">
        <v>85</v>
      </c>
      <c r="AV268" s="13" t="s">
        <v>83</v>
      </c>
      <c r="AW268" s="13" t="s">
        <v>35</v>
      </c>
      <c r="AX268" s="13" t="s">
        <v>76</v>
      </c>
      <c r="AY268" s="244" t="s">
        <v>331</v>
      </c>
    </row>
    <row r="269" s="14" customFormat="1">
      <c r="A269" s="14"/>
      <c r="B269" s="245"/>
      <c r="C269" s="246"/>
      <c r="D269" s="236" t="s">
        <v>341</v>
      </c>
      <c r="E269" s="247" t="s">
        <v>19</v>
      </c>
      <c r="F269" s="248" t="s">
        <v>941</v>
      </c>
      <c r="G269" s="246"/>
      <c r="H269" s="249">
        <v>0.36099999999999999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341</v>
      </c>
      <c r="AU269" s="255" t="s">
        <v>85</v>
      </c>
      <c r="AV269" s="14" t="s">
        <v>85</v>
      </c>
      <c r="AW269" s="14" t="s">
        <v>35</v>
      </c>
      <c r="AX269" s="14" t="s">
        <v>76</v>
      </c>
      <c r="AY269" s="255" t="s">
        <v>331</v>
      </c>
    </row>
    <row r="270" s="13" customFormat="1">
      <c r="A270" s="13"/>
      <c r="B270" s="234"/>
      <c r="C270" s="235"/>
      <c r="D270" s="236" t="s">
        <v>341</v>
      </c>
      <c r="E270" s="237" t="s">
        <v>19</v>
      </c>
      <c r="F270" s="238" t="s">
        <v>942</v>
      </c>
      <c r="G270" s="235"/>
      <c r="H270" s="237" t="s">
        <v>19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341</v>
      </c>
      <c r="AU270" s="244" t="s">
        <v>85</v>
      </c>
      <c r="AV270" s="13" t="s">
        <v>83</v>
      </c>
      <c r="AW270" s="13" t="s">
        <v>35</v>
      </c>
      <c r="AX270" s="13" t="s">
        <v>76</v>
      </c>
      <c r="AY270" s="244" t="s">
        <v>331</v>
      </c>
    </row>
    <row r="271" s="14" customFormat="1">
      <c r="A271" s="14"/>
      <c r="B271" s="245"/>
      <c r="C271" s="246"/>
      <c r="D271" s="236" t="s">
        <v>341</v>
      </c>
      <c r="E271" s="247" t="s">
        <v>19</v>
      </c>
      <c r="F271" s="248" t="s">
        <v>943</v>
      </c>
      <c r="G271" s="246"/>
      <c r="H271" s="249">
        <v>0.17199999999999999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341</v>
      </c>
      <c r="AU271" s="255" t="s">
        <v>85</v>
      </c>
      <c r="AV271" s="14" t="s">
        <v>85</v>
      </c>
      <c r="AW271" s="14" t="s">
        <v>35</v>
      </c>
      <c r="AX271" s="14" t="s">
        <v>76</v>
      </c>
      <c r="AY271" s="255" t="s">
        <v>331</v>
      </c>
    </row>
    <row r="272" s="13" customFormat="1">
      <c r="A272" s="13"/>
      <c r="B272" s="234"/>
      <c r="C272" s="235"/>
      <c r="D272" s="236" t="s">
        <v>341</v>
      </c>
      <c r="E272" s="237" t="s">
        <v>19</v>
      </c>
      <c r="F272" s="238" t="s">
        <v>944</v>
      </c>
      <c r="G272" s="235"/>
      <c r="H272" s="237" t="s">
        <v>19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341</v>
      </c>
      <c r="AU272" s="244" t="s">
        <v>85</v>
      </c>
      <c r="AV272" s="13" t="s">
        <v>83</v>
      </c>
      <c r="AW272" s="13" t="s">
        <v>35</v>
      </c>
      <c r="AX272" s="13" t="s">
        <v>76</v>
      </c>
      <c r="AY272" s="244" t="s">
        <v>331</v>
      </c>
    </row>
    <row r="273" s="14" customFormat="1">
      <c r="A273" s="14"/>
      <c r="B273" s="245"/>
      <c r="C273" s="246"/>
      <c r="D273" s="236" t="s">
        <v>341</v>
      </c>
      <c r="E273" s="247" t="s">
        <v>19</v>
      </c>
      <c r="F273" s="248" t="s">
        <v>945</v>
      </c>
      <c r="G273" s="246"/>
      <c r="H273" s="249">
        <v>0.55400000000000005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341</v>
      </c>
      <c r="AU273" s="255" t="s">
        <v>85</v>
      </c>
      <c r="AV273" s="14" t="s">
        <v>85</v>
      </c>
      <c r="AW273" s="14" t="s">
        <v>35</v>
      </c>
      <c r="AX273" s="14" t="s">
        <v>76</v>
      </c>
      <c r="AY273" s="255" t="s">
        <v>331</v>
      </c>
    </row>
    <row r="274" s="13" customFormat="1">
      <c r="A274" s="13"/>
      <c r="B274" s="234"/>
      <c r="C274" s="235"/>
      <c r="D274" s="236" t="s">
        <v>341</v>
      </c>
      <c r="E274" s="237" t="s">
        <v>19</v>
      </c>
      <c r="F274" s="238" t="s">
        <v>946</v>
      </c>
      <c r="G274" s="235"/>
      <c r="H274" s="237" t="s">
        <v>19</v>
      </c>
      <c r="I274" s="239"/>
      <c r="J274" s="235"/>
      <c r="K274" s="235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341</v>
      </c>
      <c r="AU274" s="244" t="s">
        <v>85</v>
      </c>
      <c r="AV274" s="13" t="s">
        <v>83</v>
      </c>
      <c r="AW274" s="13" t="s">
        <v>35</v>
      </c>
      <c r="AX274" s="13" t="s">
        <v>76</v>
      </c>
      <c r="AY274" s="244" t="s">
        <v>331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947</v>
      </c>
      <c r="G275" s="246"/>
      <c r="H275" s="249">
        <v>0.39800000000000002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3" customFormat="1">
      <c r="A276" s="13"/>
      <c r="B276" s="234"/>
      <c r="C276" s="235"/>
      <c r="D276" s="236" t="s">
        <v>341</v>
      </c>
      <c r="E276" s="237" t="s">
        <v>19</v>
      </c>
      <c r="F276" s="238" t="s">
        <v>948</v>
      </c>
      <c r="G276" s="235"/>
      <c r="H276" s="237" t="s">
        <v>19</v>
      </c>
      <c r="I276" s="239"/>
      <c r="J276" s="235"/>
      <c r="K276" s="235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341</v>
      </c>
      <c r="AU276" s="244" t="s">
        <v>85</v>
      </c>
      <c r="AV276" s="13" t="s">
        <v>83</v>
      </c>
      <c r="AW276" s="13" t="s">
        <v>35</v>
      </c>
      <c r="AX276" s="13" t="s">
        <v>76</v>
      </c>
      <c r="AY276" s="244" t="s">
        <v>331</v>
      </c>
    </row>
    <row r="277" s="14" customFormat="1">
      <c r="A277" s="14"/>
      <c r="B277" s="245"/>
      <c r="C277" s="246"/>
      <c r="D277" s="236" t="s">
        <v>341</v>
      </c>
      <c r="E277" s="247" t="s">
        <v>19</v>
      </c>
      <c r="F277" s="248" t="s">
        <v>949</v>
      </c>
      <c r="G277" s="246"/>
      <c r="H277" s="249">
        <v>0.41599999999999998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341</v>
      </c>
      <c r="AU277" s="255" t="s">
        <v>85</v>
      </c>
      <c r="AV277" s="14" t="s">
        <v>85</v>
      </c>
      <c r="AW277" s="14" t="s">
        <v>35</v>
      </c>
      <c r="AX277" s="14" t="s">
        <v>76</v>
      </c>
      <c r="AY277" s="255" t="s">
        <v>331</v>
      </c>
    </row>
    <row r="278" s="15" customFormat="1">
      <c r="A278" s="15"/>
      <c r="B278" s="256"/>
      <c r="C278" s="257"/>
      <c r="D278" s="236" t="s">
        <v>341</v>
      </c>
      <c r="E278" s="258" t="s">
        <v>19</v>
      </c>
      <c r="F278" s="259" t="s">
        <v>353</v>
      </c>
      <c r="G278" s="257"/>
      <c r="H278" s="260">
        <v>3.2759999999999998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6" t="s">
        <v>341</v>
      </c>
      <c r="AU278" s="266" t="s">
        <v>85</v>
      </c>
      <c r="AV278" s="15" t="s">
        <v>126</v>
      </c>
      <c r="AW278" s="15" t="s">
        <v>35</v>
      </c>
      <c r="AX278" s="15" t="s">
        <v>83</v>
      </c>
      <c r="AY278" s="266" t="s">
        <v>331</v>
      </c>
    </row>
    <row r="279" s="2" customFormat="1" ht="24.15" customHeight="1">
      <c r="A279" s="40"/>
      <c r="B279" s="41"/>
      <c r="C279" s="216" t="s">
        <v>587</v>
      </c>
      <c r="D279" s="216" t="s">
        <v>333</v>
      </c>
      <c r="E279" s="217" t="s">
        <v>950</v>
      </c>
      <c r="F279" s="218" t="s">
        <v>951</v>
      </c>
      <c r="G279" s="219" t="s">
        <v>384</v>
      </c>
      <c r="H279" s="220">
        <v>2.161</v>
      </c>
      <c r="I279" s="221"/>
      <c r="J279" s="222">
        <f>ROUND(I279*H279,2)</f>
        <v>0</v>
      </c>
      <c r="K279" s="218" t="s">
        <v>337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0.017094000000000002</v>
      </c>
      <c r="R279" s="225">
        <f>Q279*H279</f>
        <v>0.036940134000000006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952</v>
      </c>
    </row>
    <row r="280" s="2" customFormat="1">
      <c r="A280" s="40"/>
      <c r="B280" s="41"/>
      <c r="C280" s="42"/>
      <c r="D280" s="229" t="s">
        <v>339</v>
      </c>
      <c r="E280" s="42"/>
      <c r="F280" s="230" t="s">
        <v>953</v>
      </c>
      <c r="G280" s="42"/>
      <c r="H280" s="42"/>
      <c r="I280" s="231"/>
      <c r="J280" s="42"/>
      <c r="K280" s="42"/>
      <c r="L280" s="46"/>
      <c r="M280" s="232"/>
      <c r="N280" s="23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339</v>
      </c>
      <c r="AU280" s="19" t="s">
        <v>85</v>
      </c>
    </row>
    <row r="281" s="13" customFormat="1">
      <c r="A281" s="13"/>
      <c r="B281" s="234"/>
      <c r="C281" s="235"/>
      <c r="D281" s="236" t="s">
        <v>341</v>
      </c>
      <c r="E281" s="237" t="s">
        <v>19</v>
      </c>
      <c r="F281" s="238" t="s">
        <v>928</v>
      </c>
      <c r="G281" s="235"/>
      <c r="H281" s="237" t="s">
        <v>19</v>
      </c>
      <c r="I281" s="239"/>
      <c r="J281" s="235"/>
      <c r="K281" s="235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341</v>
      </c>
      <c r="AU281" s="244" t="s">
        <v>85</v>
      </c>
      <c r="AV281" s="13" t="s">
        <v>83</v>
      </c>
      <c r="AW281" s="13" t="s">
        <v>35</v>
      </c>
      <c r="AX281" s="13" t="s">
        <v>76</v>
      </c>
      <c r="AY281" s="244" t="s">
        <v>331</v>
      </c>
    </row>
    <row r="282" s="14" customFormat="1">
      <c r="A282" s="14"/>
      <c r="B282" s="245"/>
      <c r="C282" s="246"/>
      <c r="D282" s="236" t="s">
        <v>341</v>
      </c>
      <c r="E282" s="247" t="s">
        <v>19</v>
      </c>
      <c r="F282" s="248" t="s">
        <v>954</v>
      </c>
      <c r="G282" s="246"/>
      <c r="H282" s="249">
        <v>0.069000000000000006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341</v>
      </c>
      <c r="AU282" s="255" t="s">
        <v>85</v>
      </c>
      <c r="AV282" s="14" t="s">
        <v>85</v>
      </c>
      <c r="AW282" s="14" t="s">
        <v>35</v>
      </c>
      <c r="AX282" s="14" t="s">
        <v>76</v>
      </c>
      <c r="AY282" s="255" t="s">
        <v>331</v>
      </c>
    </row>
    <row r="283" s="13" customFormat="1">
      <c r="A283" s="13"/>
      <c r="B283" s="234"/>
      <c r="C283" s="235"/>
      <c r="D283" s="236" t="s">
        <v>341</v>
      </c>
      <c r="E283" s="237" t="s">
        <v>19</v>
      </c>
      <c r="F283" s="238" t="s">
        <v>930</v>
      </c>
      <c r="G283" s="235"/>
      <c r="H283" s="237" t="s">
        <v>19</v>
      </c>
      <c r="I283" s="239"/>
      <c r="J283" s="235"/>
      <c r="K283" s="235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341</v>
      </c>
      <c r="AU283" s="244" t="s">
        <v>85</v>
      </c>
      <c r="AV283" s="13" t="s">
        <v>83</v>
      </c>
      <c r="AW283" s="13" t="s">
        <v>35</v>
      </c>
      <c r="AX283" s="13" t="s">
        <v>76</v>
      </c>
      <c r="AY283" s="244" t="s">
        <v>331</v>
      </c>
    </row>
    <row r="284" s="14" customFormat="1">
      <c r="A284" s="14"/>
      <c r="B284" s="245"/>
      <c r="C284" s="246"/>
      <c r="D284" s="236" t="s">
        <v>341</v>
      </c>
      <c r="E284" s="247" t="s">
        <v>19</v>
      </c>
      <c r="F284" s="248" t="s">
        <v>955</v>
      </c>
      <c r="G284" s="246"/>
      <c r="H284" s="249">
        <v>0.088999999999999996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341</v>
      </c>
      <c r="AU284" s="255" t="s">
        <v>85</v>
      </c>
      <c r="AV284" s="14" t="s">
        <v>85</v>
      </c>
      <c r="AW284" s="14" t="s">
        <v>35</v>
      </c>
      <c r="AX284" s="14" t="s">
        <v>76</v>
      </c>
      <c r="AY284" s="255" t="s">
        <v>331</v>
      </c>
    </row>
    <row r="285" s="13" customFormat="1">
      <c r="A285" s="13"/>
      <c r="B285" s="234"/>
      <c r="C285" s="235"/>
      <c r="D285" s="236" t="s">
        <v>341</v>
      </c>
      <c r="E285" s="237" t="s">
        <v>19</v>
      </c>
      <c r="F285" s="238" t="s">
        <v>932</v>
      </c>
      <c r="G285" s="235"/>
      <c r="H285" s="237" t="s">
        <v>19</v>
      </c>
      <c r="I285" s="239"/>
      <c r="J285" s="235"/>
      <c r="K285" s="235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341</v>
      </c>
      <c r="AU285" s="244" t="s">
        <v>85</v>
      </c>
      <c r="AV285" s="13" t="s">
        <v>83</v>
      </c>
      <c r="AW285" s="13" t="s">
        <v>35</v>
      </c>
      <c r="AX285" s="13" t="s">
        <v>76</v>
      </c>
      <c r="AY285" s="244" t="s">
        <v>331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956</v>
      </c>
      <c r="G286" s="246"/>
      <c r="H286" s="249">
        <v>0.40000000000000002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3" customFormat="1">
      <c r="A287" s="13"/>
      <c r="B287" s="234"/>
      <c r="C287" s="235"/>
      <c r="D287" s="236" t="s">
        <v>341</v>
      </c>
      <c r="E287" s="237" t="s">
        <v>19</v>
      </c>
      <c r="F287" s="238" t="s">
        <v>934</v>
      </c>
      <c r="G287" s="235"/>
      <c r="H287" s="237" t="s">
        <v>19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341</v>
      </c>
      <c r="AU287" s="244" t="s">
        <v>85</v>
      </c>
      <c r="AV287" s="13" t="s">
        <v>83</v>
      </c>
      <c r="AW287" s="13" t="s">
        <v>35</v>
      </c>
      <c r="AX287" s="13" t="s">
        <v>76</v>
      </c>
      <c r="AY287" s="244" t="s">
        <v>331</v>
      </c>
    </row>
    <row r="288" s="14" customFormat="1">
      <c r="A288" s="14"/>
      <c r="B288" s="245"/>
      <c r="C288" s="246"/>
      <c r="D288" s="236" t="s">
        <v>341</v>
      </c>
      <c r="E288" s="247" t="s">
        <v>19</v>
      </c>
      <c r="F288" s="248" t="s">
        <v>957</v>
      </c>
      <c r="G288" s="246"/>
      <c r="H288" s="249">
        <v>0.12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341</v>
      </c>
      <c r="AU288" s="255" t="s">
        <v>85</v>
      </c>
      <c r="AV288" s="14" t="s">
        <v>85</v>
      </c>
      <c r="AW288" s="14" t="s">
        <v>35</v>
      </c>
      <c r="AX288" s="14" t="s">
        <v>76</v>
      </c>
      <c r="AY288" s="255" t="s">
        <v>331</v>
      </c>
    </row>
    <row r="289" s="13" customFormat="1">
      <c r="A289" s="13"/>
      <c r="B289" s="234"/>
      <c r="C289" s="235"/>
      <c r="D289" s="236" t="s">
        <v>341</v>
      </c>
      <c r="E289" s="237" t="s">
        <v>19</v>
      </c>
      <c r="F289" s="238" t="s">
        <v>936</v>
      </c>
      <c r="G289" s="235"/>
      <c r="H289" s="237" t="s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341</v>
      </c>
      <c r="AU289" s="244" t="s">
        <v>85</v>
      </c>
      <c r="AV289" s="13" t="s">
        <v>83</v>
      </c>
      <c r="AW289" s="13" t="s">
        <v>35</v>
      </c>
      <c r="AX289" s="13" t="s">
        <v>76</v>
      </c>
      <c r="AY289" s="244" t="s">
        <v>331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958</v>
      </c>
      <c r="G290" s="246"/>
      <c r="H290" s="249">
        <v>0.17199999999999999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3" customFormat="1">
      <c r="A291" s="13"/>
      <c r="B291" s="234"/>
      <c r="C291" s="235"/>
      <c r="D291" s="236" t="s">
        <v>341</v>
      </c>
      <c r="E291" s="237" t="s">
        <v>19</v>
      </c>
      <c r="F291" s="238" t="s">
        <v>938</v>
      </c>
      <c r="G291" s="235"/>
      <c r="H291" s="237" t="s">
        <v>19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341</v>
      </c>
      <c r="AU291" s="244" t="s">
        <v>85</v>
      </c>
      <c r="AV291" s="13" t="s">
        <v>83</v>
      </c>
      <c r="AW291" s="13" t="s">
        <v>35</v>
      </c>
      <c r="AX291" s="13" t="s">
        <v>76</v>
      </c>
      <c r="AY291" s="244" t="s">
        <v>331</v>
      </c>
    </row>
    <row r="292" s="14" customFormat="1">
      <c r="A292" s="14"/>
      <c r="B292" s="245"/>
      <c r="C292" s="246"/>
      <c r="D292" s="236" t="s">
        <v>341</v>
      </c>
      <c r="E292" s="247" t="s">
        <v>19</v>
      </c>
      <c r="F292" s="248" t="s">
        <v>959</v>
      </c>
      <c r="G292" s="246"/>
      <c r="H292" s="249">
        <v>0.23599999999999999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341</v>
      </c>
      <c r="AU292" s="255" t="s">
        <v>85</v>
      </c>
      <c r="AV292" s="14" t="s">
        <v>85</v>
      </c>
      <c r="AW292" s="14" t="s">
        <v>35</v>
      </c>
      <c r="AX292" s="14" t="s">
        <v>76</v>
      </c>
      <c r="AY292" s="255" t="s">
        <v>331</v>
      </c>
    </row>
    <row r="293" s="13" customFormat="1">
      <c r="A293" s="13"/>
      <c r="B293" s="234"/>
      <c r="C293" s="235"/>
      <c r="D293" s="236" t="s">
        <v>341</v>
      </c>
      <c r="E293" s="237" t="s">
        <v>19</v>
      </c>
      <c r="F293" s="238" t="s">
        <v>940</v>
      </c>
      <c r="G293" s="235"/>
      <c r="H293" s="237" t="s">
        <v>19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341</v>
      </c>
      <c r="AU293" s="244" t="s">
        <v>85</v>
      </c>
      <c r="AV293" s="13" t="s">
        <v>83</v>
      </c>
      <c r="AW293" s="13" t="s">
        <v>35</v>
      </c>
      <c r="AX293" s="13" t="s">
        <v>76</v>
      </c>
      <c r="AY293" s="244" t="s">
        <v>331</v>
      </c>
    </row>
    <row r="294" s="14" customFormat="1">
      <c r="A294" s="14"/>
      <c r="B294" s="245"/>
      <c r="C294" s="246"/>
      <c r="D294" s="236" t="s">
        <v>341</v>
      </c>
      <c r="E294" s="247" t="s">
        <v>19</v>
      </c>
      <c r="F294" s="248" t="s">
        <v>960</v>
      </c>
      <c r="G294" s="246"/>
      <c r="H294" s="249">
        <v>0.246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341</v>
      </c>
      <c r="AU294" s="255" t="s">
        <v>85</v>
      </c>
      <c r="AV294" s="14" t="s">
        <v>85</v>
      </c>
      <c r="AW294" s="14" t="s">
        <v>35</v>
      </c>
      <c r="AX294" s="14" t="s">
        <v>76</v>
      </c>
      <c r="AY294" s="255" t="s">
        <v>331</v>
      </c>
    </row>
    <row r="295" s="13" customFormat="1">
      <c r="A295" s="13"/>
      <c r="B295" s="234"/>
      <c r="C295" s="235"/>
      <c r="D295" s="236" t="s">
        <v>341</v>
      </c>
      <c r="E295" s="237" t="s">
        <v>19</v>
      </c>
      <c r="F295" s="238" t="s">
        <v>961</v>
      </c>
      <c r="G295" s="235"/>
      <c r="H295" s="237" t="s">
        <v>19</v>
      </c>
      <c r="I295" s="239"/>
      <c r="J295" s="235"/>
      <c r="K295" s="235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341</v>
      </c>
      <c r="AU295" s="244" t="s">
        <v>85</v>
      </c>
      <c r="AV295" s="13" t="s">
        <v>83</v>
      </c>
      <c r="AW295" s="13" t="s">
        <v>35</v>
      </c>
      <c r="AX295" s="13" t="s">
        <v>76</v>
      </c>
      <c r="AY295" s="244" t="s">
        <v>331</v>
      </c>
    </row>
    <row r="296" s="14" customFormat="1">
      <c r="A296" s="14"/>
      <c r="B296" s="245"/>
      <c r="C296" s="246"/>
      <c r="D296" s="236" t="s">
        <v>341</v>
      </c>
      <c r="E296" s="247" t="s">
        <v>19</v>
      </c>
      <c r="F296" s="248" t="s">
        <v>962</v>
      </c>
      <c r="G296" s="246"/>
      <c r="H296" s="249">
        <v>0.063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341</v>
      </c>
      <c r="AU296" s="255" t="s">
        <v>85</v>
      </c>
      <c r="AV296" s="14" t="s">
        <v>85</v>
      </c>
      <c r="AW296" s="14" t="s">
        <v>35</v>
      </c>
      <c r="AX296" s="14" t="s">
        <v>76</v>
      </c>
      <c r="AY296" s="255" t="s">
        <v>331</v>
      </c>
    </row>
    <row r="297" s="13" customFormat="1">
      <c r="A297" s="13"/>
      <c r="B297" s="234"/>
      <c r="C297" s="235"/>
      <c r="D297" s="236" t="s">
        <v>341</v>
      </c>
      <c r="E297" s="237" t="s">
        <v>19</v>
      </c>
      <c r="F297" s="238" t="s">
        <v>963</v>
      </c>
      <c r="G297" s="235"/>
      <c r="H297" s="237" t="s">
        <v>19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341</v>
      </c>
      <c r="AU297" s="244" t="s">
        <v>85</v>
      </c>
      <c r="AV297" s="13" t="s">
        <v>83</v>
      </c>
      <c r="AW297" s="13" t="s">
        <v>35</v>
      </c>
      <c r="AX297" s="13" t="s">
        <v>76</v>
      </c>
      <c r="AY297" s="244" t="s">
        <v>331</v>
      </c>
    </row>
    <row r="298" s="14" customFormat="1">
      <c r="A298" s="14"/>
      <c r="B298" s="245"/>
      <c r="C298" s="246"/>
      <c r="D298" s="236" t="s">
        <v>341</v>
      </c>
      <c r="E298" s="247" t="s">
        <v>19</v>
      </c>
      <c r="F298" s="248" t="s">
        <v>964</v>
      </c>
      <c r="G298" s="246"/>
      <c r="H298" s="249">
        <v>0.20000000000000001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341</v>
      </c>
      <c r="AU298" s="255" t="s">
        <v>85</v>
      </c>
      <c r="AV298" s="14" t="s">
        <v>85</v>
      </c>
      <c r="AW298" s="14" t="s">
        <v>35</v>
      </c>
      <c r="AX298" s="14" t="s">
        <v>76</v>
      </c>
      <c r="AY298" s="255" t="s">
        <v>331</v>
      </c>
    </row>
    <row r="299" s="13" customFormat="1">
      <c r="A299" s="13"/>
      <c r="B299" s="234"/>
      <c r="C299" s="235"/>
      <c r="D299" s="236" t="s">
        <v>341</v>
      </c>
      <c r="E299" s="237" t="s">
        <v>19</v>
      </c>
      <c r="F299" s="238" t="s">
        <v>942</v>
      </c>
      <c r="G299" s="235"/>
      <c r="H299" s="237" t="s">
        <v>19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341</v>
      </c>
      <c r="AU299" s="244" t="s">
        <v>85</v>
      </c>
      <c r="AV299" s="13" t="s">
        <v>83</v>
      </c>
      <c r="AW299" s="13" t="s">
        <v>35</v>
      </c>
      <c r="AX299" s="13" t="s">
        <v>76</v>
      </c>
      <c r="AY299" s="244" t="s">
        <v>331</v>
      </c>
    </row>
    <row r="300" s="14" customFormat="1">
      <c r="A300" s="14"/>
      <c r="B300" s="245"/>
      <c r="C300" s="246"/>
      <c r="D300" s="236" t="s">
        <v>341</v>
      </c>
      <c r="E300" s="247" t="s">
        <v>19</v>
      </c>
      <c r="F300" s="248" t="s">
        <v>965</v>
      </c>
      <c r="G300" s="246"/>
      <c r="H300" s="249">
        <v>0.14000000000000001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341</v>
      </c>
      <c r="AU300" s="255" t="s">
        <v>85</v>
      </c>
      <c r="AV300" s="14" t="s">
        <v>85</v>
      </c>
      <c r="AW300" s="14" t="s">
        <v>35</v>
      </c>
      <c r="AX300" s="14" t="s">
        <v>76</v>
      </c>
      <c r="AY300" s="255" t="s">
        <v>331</v>
      </c>
    </row>
    <row r="301" s="13" customFormat="1">
      <c r="A301" s="13"/>
      <c r="B301" s="234"/>
      <c r="C301" s="235"/>
      <c r="D301" s="236" t="s">
        <v>341</v>
      </c>
      <c r="E301" s="237" t="s">
        <v>19</v>
      </c>
      <c r="F301" s="238" t="s">
        <v>944</v>
      </c>
      <c r="G301" s="235"/>
      <c r="H301" s="237" t="s">
        <v>19</v>
      </c>
      <c r="I301" s="239"/>
      <c r="J301" s="235"/>
      <c r="K301" s="235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341</v>
      </c>
      <c r="AU301" s="244" t="s">
        <v>85</v>
      </c>
      <c r="AV301" s="13" t="s">
        <v>83</v>
      </c>
      <c r="AW301" s="13" t="s">
        <v>35</v>
      </c>
      <c r="AX301" s="13" t="s">
        <v>76</v>
      </c>
      <c r="AY301" s="244" t="s">
        <v>331</v>
      </c>
    </row>
    <row r="302" s="14" customFormat="1">
      <c r="A302" s="14"/>
      <c r="B302" s="245"/>
      <c r="C302" s="246"/>
      <c r="D302" s="236" t="s">
        <v>341</v>
      </c>
      <c r="E302" s="247" t="s">
        <v>19</v>
      </c>
      <c r="F302" s="248" t="s">
        <v>966</v>
      </c>
      <c r="G302" s="246"/>
      <c r="H302" s="249">
        <v>0.41199999999999998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341</v>
      </c>
      <c r="AU302" s="255" t="s">
        <v>85</v>
      </c>
      <c r="AV302" s="14" t="s">
        <v>85</v>
      </c>
      <c r="AW302" s="14" t="s">
        <v>35</v>
      </c>
      <c r="AX302" s="14" t="s">
        <v>76</v>
      </c>
      <c r="AY302" s="255" t="s">
        <v>331</v>
      </c>
    </row>
    <row r="303" s="16" customFormat="1">
      <c r="A303" s="16"/>
      <c r="B303" s="273"/>
      <c r="C303" s="274"/>
      <c r="D303" s="236" t="s">
        <v>341</v>
      </c>
      <c r="E303" s="275" t="s">
        <v>19</v>
      </c>
      <c r="F303" s="276" t="s">
        <v>717</v>
      </c>
      <c r="G303" s="274"/>
      <c r="H303" s="277">
        <v>2.1469999999999998</v>
      </c>
      <c r="I303" s="278"/>
      <c r="J303" s="274"/>
      <c r="K303" s="274"/>
      <c r="L303" s="279"/>
      <c r="M303" s="280"/>
      <c r="N303" s="281"/>
      <c r="O303" s="281"/>
      <c r="P303" s="281"/>
      <c r="Q303" s="281"/>
      <c r="R303" s="281"/>
      <c r="S303" s="281"/>
      <c r="T303" s="282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83" t="s">
        <v>341</v>
      </c>
      <c r="AU303" s="283" t="s">
        <v>85</v>
      </c>
      <c r="AV303" s="16" t="s">
        <v>92</v>
      </c>
      <c r="AW303" s="16" t="s">
        <v>35</v>
      </c>
      <c r="AX303" s="16" t="s">
        <v>76</v>
      </c>
      <c r="AY303" s="283" t="s">
        <v>331</v>
      </c>
    </row>
    <row r="304" s="14" customFormat="1">
      <c r="A304" s="14"/>
      <c r="B304" s="245"/>
      <c r="C304" s="246"/>
      <c r="D304" s="236" t="s">
        <v>341</v>
      </c>
      <c r="E304" s="247" t="s">
        <v>19</v>
      </c>
      <c r="F304" s="248" t="s">
        <v>967</v>
      </c>
      <c r="G304" s="246"/>
      <c r="H304" s="249">
        <v>0.014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341</v>
      </c>
      <c r="AU304" s="255" t="s">
        <v>85</v>
      </c>
      <c r="AV304" s="14" t="s">
        <v>85</v>
      </c>
      <c r="AW304" s="14" t="s">
        <v>35</v>
      </c>
      <c r="AX304" s="14" t="s">
        <v>76</v>
      </c>
      <c r="AY304" s="255" t="s">
        <v>331</v>
      </c>
    </row>
    <row r="305" s="15" customFormat="1">
      <c r="A305" s="15"/>
      <c r="B305" s="256"/>
      <c r="C305" s="257"/>
      <c r="D305" s="236" t="s">
        <v>341</v>
      </c>
      <c r="E305" s="258" t="s">
        <v>19</v>
      </c>
      <c r="F305" s="259" t="s">
        <v>353</v>
      </c>
      <c r="G305" s="257"/>
      <c r="H305" s="260">
        <v>2.1609999999999996</v>
      </c>
      <c r="I305" s="261"/>
      <c r="J305" s="257"/>
      <c r="K305" s="257"/>
      <c r="L305" s="262"/>
      <c r="M305" s="263"/>
      <c r="N305" s="264"/>
      <c r="O305" s="264"/>
      <c r="P305" s="264"/>
      <c r="Q305" s="264"/>
      <c r="R305" s="264"/>
      <c r="S305" s="264"/>
      <c r="T305" s="265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6" t="s">
        <v>341</v>
      </c>
      <c r="AU305" s="266" t="s">
        <v>85</v>
      </c>
      <c r="AV305" s="15" t="s">
        <v>126</v>
      </c>
      <c r="AW305" s="15" t="s">
        <v>35</v>
      </c>
      <c r="AX305" s="15" t="s">
        <v>83</v>
      </c>
      <c r="AY305" s="266" t="s">
        <v>331</v>
      </c>
    </row>
    <row r="306" s="2" customFormat="1" ht="16.5" customHeight="1">
      <c r="A306" s="40"/>
      <c r="B306" s="41"/>
      <c r="C306" s="284" t="s">
        <v>644</v>
      </c>
      <c r="D306" s="284" t="s">
        <v>968</v>
      </c>
      <c r="E306" s="285" t="s">
        <v>969</v>
      </c>
      <c r="F306" s="286" t="s">
        <v>970</v>
      </c>
      <c r="G306" s="287" t="s">
        <v>384</v>
      </c>
      <c r="H306" s="288">
        <v>2.335</v>
      </c>
      <c r="I306" s="289"/>
      <c r="J306" s="290">
        <f>ROUND(I306*H306,2)</f>
        <v>0</v>
      </c>
      <c r="K306" s="286" t="s">
        <v>337</v>
      </c>
      <c r="L306" s="291"/>
      <c r="M306" s="292" t="s">
        <v>19</v>
      </c>
      <c r="N306" s="293" t="s">
        <v>47</v>
      </c>
      <c r="O306" s="86"/>
      <c r="P306" s="225">
        <f>O306*H306</f>
        <v>0</v>
      </c>
      <c r="Q306" s="225">
        <v>1</v>
      </c>
      <c r="R306" s="225">
        <f>Q306*H306</f>
        <v>2.335</v>
      </c>
      <c r="S306" s="225">
        <v>0</v>
      </c>
      <c r="T306" s="22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7" t="s">
        <v>381</v>
      </c>
      <c r="AT306" s="227" t="s">
        <v>968</v>
      </c>
      <c r="AU306" s="227" t="s">
        <v>85</v>
      </c>
      <c r="AY306" s="19" t="s">
        <v>331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19" t="s">
        <v>83</v>
      </c>
      <c r="BK306" s="228">
        <f>ROUND(I306*H306,2)</f>
        <v>0</v>
      </c>
      <c r="BL306" s="19" t="s">
        <v>126</v>
      </c>
      <c r="BM306" s="227" t="s">
        <v>971</v>
      </c>
    </row>
    <row r="307" s="2" customFormat="1">
      <c r="A307" s="40"/>
      <c r="B307" s="41"/>
      <c r="C307" s="42"/>
      <c r="D307" s="236" t="s">
        <v>972</v>
      </c>
      <c r="E307" s="42"/>
      <c r="F307" s="294" t="s">
        <v>973</v>
      </c>
      <c r="G307" s="42"/>
      <c r="H307" s="42"/>
      <c r="I307" s="231"/>
      <c r="J307" s="42"/>
      <c r="K307" s="42"/>
      <c r="L307" s="46"/>
      <c r="M307" s="232"/>
      <c r="N307" s="233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972</v>
      </c>
      <c r="AU307" s="19" t="s">
        <v>85</v>
      </c>
    </row>
    <row r="308" s="13" customFormat="1">
      <c r="A308" s="13"/>
      <c r="B308" s="234"/>
      <c r="C308" s="235"/>
      <c r="D308" s="236" t="s">
        <v>341</v>
      </c>
      <c r="E308" s="237" t="s">
        <v>19</v>
      </c>
      <c r="F308" s="238" t="s">
        <v>928</v>
      </c>
      <c r="G308" s="235"/>
      <c r="H308" s="237" t="s">
        <v>19</v>
      </c>
      <c r="I308" s="239"/>
      <c r="J308" s="235"/>
      <c r="K308" s="235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341</v>
      </c>
      <c r="AU308" s="244" t="s">
        <v>85</v>
      </c>
      <c r="AV308" s="13" t="s">
        <v>83</v>
      </c>
      <c r="AW308" s="13" t="s">
        <v>35</v>
      </c>
      <c r="AX308" s="13" t="s">
        <v>76</v>
      </c>
      <c r="AY308" s="244" t="s">
        <v>331</v>
      </c>
    </row>
    <row r="309" s="14" customFormat="1">
      <c r="A309" s="14"/>
      <c r="B309" s="245"/>
      <c r="C309" s="246"/>
      <c r="D309" s="236" t="s">
        <v>341</v>
      </c>
      <c r="E309" s="247" t="s">
        <v>19</v>
      </c>
      <c r="F309" s="248" t="s">
        <v>954</v>
      </c>
      <c r="G309" s="246"/>
      <c r="H309" s="249">
        <v>0.069000000000000006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341</v>
      </c>
      <c r="AU309" s="255" t="s">
        <v>85</v>
      </c>
      <c r="AV309" s="14" t="s">
        <v>85</v>
      </c>
      <c r="AW309" s="14" t="s">
        <v>35</v>
      </c>
      <c r="AX309" s="14" t="s">
        <v>76</v>
      </c>
      <c r="AY309" s="255" t="s">
        <v>331</v>
      </c>
    </row>
    <row r="310" s="13" customFormat="1">
      <c r="A310" s="13"/>
      <c r="B310" s="234"/>
      <c r="C310" s="235"/>
      <c r="D310" s="236" t="s">
        <v>341</v>
      </c>
      <c r="E310" s="237" t="s">
        <v>19</v>
      </c>
      <c r="F310" s="238" t="s">
        <v>930</v>
      </c>
      <c r="G310" s="235"/>
      <c r="H310" s="237" t="s">
        <v>19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341</v>
      </c>
      <c r="AU310" s="244" t="s">
        <v>85</v>
      </c>
      <c r="AV310" s="13" t="s">
        <v>83</v>
      </c>
      <c r="AW310" s="13" t="s">
        <v>35</v>
      </c>
      <c r="AX310" s="13" t="s">
        <v>76</v>
      </c>
      <c r="AY310" s="244" t="s">
        <v>331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955</v>
      </c>
      <c r="G311" s="246"/>
      <c r="H311" s="249">
        <v>0.088999999999999996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3" customFormat="1">
      <c r="A312" s="13"/>
      <c r="B312" s="234"/>
      <c r="C312" s="235"/>
      <c r="D312" s="236" t="s">
        <v>341</v>
      </c>
      <c r="E312" s="237" t="s">
        <v>19</v>
      </c>
      <c r="F312" s="238" t="s">
        <v>932</v>
      </c>
      <c r="G312" s="235"/>
      <c r="H312" s="237" t="s">
        <v>19</v>
      </c>
      <c r="I312" s="239"/>
      <c r="J312" s="235"/>
      <c r="K312" s="235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341</v>
      </c>
      <c r="AU312" s="244" t="s">
        <v>85</v>
      </c>
      <c r="AV312" s="13" t="s">
        <v>83</v>
      </c>
      <c r="AW312" s="13" t="s">
        <v>35</v>
      </c>
      <c r="AX312" s="13" t="s">
        <v>76</v>
      </c>
      <c r="AY312" s="244" t="s">
        <v>331</v>
      </c>
    </row>
    <row r="313" s="14" customFormat="1">
      <c r="A313" s="14"/>
      <c r="B313" s="245"/>
      <c r="C313" s="246"/>
      <c r="D313" s="236" t="s">
        <v>341</v>
      </c>
      <c r="E313" s="247" t="s">
        <v>19</v>
      </c>
      <c r="F313" s="248" t="s">
        <v>956</v>
      </c>
      <c r="G313" s="246"/>
      <c r="H313" s="249">
        <v>0.40000000000000002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341</v>
      </c>
      <c r="AU313" s="255" t="s">
        <v>85</v>
      </c>
      <c r="AV313" s="14" t="s">
        <v>85</v>
      </c>
      <c r="AW313" s="14" t="s">
        <v>35</v>
      </c>
      <c r="AX313" s="14" t="s">
        <v>76</v>
      </c>
      <c r="AY313" s="255" t="s">
        <v>331</v>
      </c>
    </row>
    <row r="314" s="13" customFormat="1">
      <c r="A314" s="13"/>
      <c r="B314" s="234"/>
      <c r="C314" s="235"/>
      <c r="D314" s="236" t="s">
        <v>341</v>
      </c>
      <c r="E314" s="237" t="s">
        <v>19</v>
      </c>
      <c r="F314" s="238" t="s">
        <v>934</v>
      </c>
      <c r="G314" s="235"/>
      <c r="H314" s="237" t="s">
        <v>19</v>
      </c>
      <c r="I314" s="239"/>
      <c r="J314" s="235"/>
      <c r="K314" s="235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341</v>
      </c>
      <c r="AU314" s="244" t="s">
        <v>85</v>
      </c>
      <c r="AV314" s="13" t="s">
        <v>83</v>
      </c>
      <c r="AW314" s="13" t="s">
        <v>35</v>
      </c>
      <c r="AX314" s="13" t="s">
        <v>76</v>
      </c>
      <c r="AY314" s="244" t="s">
        <v>331</v>
      </c>
    </row>
    <row r="315" s="14" customFormat="1">
      <c r="A315" s="14"/>
      <c r="B315" s="245"/>
      <c r="C315" s="246"/>
      <c r="D315" s="236" t="s">
        <v>341</v>
      </c>
      <c r="E315" s="247" t="s">
        <v>19</v>
      </c>
      <c r="F315" s="248" t="s">
        <v>957</v>
      </c>
      <c r="G315" s="246"/>
      <c r="H315" s="249">
        <v>0.12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341</v>
      </c>
      <c r="AU315" s="255" t="s">
        <v>85</v>
      </c>
      <c r="AV315" s="14" t="s">
        <v>85</v>
      </c>
      <c r="AW315" s="14" t="s">
        <v>35</v>
      </c>
      <c r="AX315" s="14" t="s">
        <v>76</v>
      </c>
      <c r="AY315" s="255" t="s">
        <v>331</v>
      </c>
    </row>
    <row r="316" s="13" customFormat="1">
      <c r="A316" s="13"/>
      <c r="B316" s="234"/>
      <c r="C316" s="235"/>
      <c r="D316" s="236" t="s">
        <v>341</v>
      </c>
      <c r="E316" s="237" t="s">
        <v>19</v>
      </c>
      <c r="F316" s="238" t="s">
        <v>936</v>
      </c>
      <c r="G316" s="235"/>
      <c r="H316" s="237" t="s">
        <v>19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341</v>
      </c>
      <c r="AU316" s="244" t="s">
        <v>85</v>
      </c>
      <c r="AV316" s="13" t="s">
        <v>83</v>
      </c>
      <c r="AW316" s="13" t="s">
        <v>35</v>
      </c>
      <c r="AX316" s="13" t="s">
        <v>76</v>
      </c>
      <c r="AY316" s="244" t="s">
        <v>331</v>
      </c>
    </row>
    <row r="317" s="14" customFormat="1">
      <c r="A317" s="14"/>
      <c r="B317" s="245"/>
      <c r="C317" s="246"/>
      <c r="D317" s="236" t="s">
        <v>341</v>
      </c>
      <c r="E317" s="247" t="s">
        <v>19</v>
      </c>
      <c r="F317" s="248" t="s">
        <v>958</v>
      </c>
      <c r="G317" s="246"/>
      <c r="H317" s="249">
        <v>0.17199999999999999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341</v>
      </c>
      <c r="AU317" s="255" t="s">
        <v>85</v>
      </c>
      <c r="AV317" s="14" t="s">
        <v>85</v>
      </c>
      <c r="AW317" s="14" t="s">
        <v>35</v>
      </c>
      <c r="AX317" s="14" t="s">
        <v>76</v>
      </c>
      <c r="AY317" s="255" t="s">
        <v>331</v>
      </c>
    </row>
    <row r="318" s="13" customFormat="1">
      <c r="A318" s="13"/>
      <c r="B318" s="234"/>
      <c r="C318" s="235"/>
      <c r="D318" s="236" t="s">
        <v>341</v>
      </c>
      <c r="E318" s="237" t="s">
        <v>19</v>
      </c>
      <c r="F318" s="238" t="s">
        <v>938</v>
      </c>
      <c r="G318" s="235"/>
      <c r="H318" s="237" t="s">
        <v>19</v>
      </c>
      <c r="I318" s="239"/>
      <c r="J318" s="235"/>
      <c r="K318" s="235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341</v>
      </c>
      <c r="AU318" s="244" t="s">
        <v>85</v>
      </c>
      <c r="AV318" s="13" t="s">
        <v>83</v>
      </c>
      <c r="AW318" s="13" t="s">
        <v>35</v>
      </c>
      <c r="AX318" s="13" t="s">
        <v>76</v>
      </c>
      <c r="AY318" s="244" t="s">
        <v>331</v>
      </c>
    </row>
    <row r="319" s="14" customFormat="1">
      <c r="A319" s="14"/>
      <c r="B319" s="245"/>
      <c r="C319" s="246"/>
      <c r="D319" s="236" t="s">
        <v>341</v>
      </c>
      <c r="E319" s="247" t="s">
        <v>19</v>
      </c>
      <c r="F319" s="248" t="s">
        <v>959</v>
      </c>
      <c r="G319" s="246"/>
      <c r="H319" s="249">
        <v>0.23599999999999999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341</v>
      </c>
      <c r="AU319" s="255" t="s">
        <v>85</v>
      </c>
      <c r="AV319" s="14" t="s">
        <v>85</v>
      </c>
      <c r="AW319" s="14" t="s">
        <v>35</v>
      </c>
      <c r="AX319" s="14" t="s">
        <v>76</v>
      </c>
      <c r="AY319" s="255" t="s">
        <v>331</v>
      </c>
    </row>
    <row r="320" s="13" customFormat="1">
      <c r="A320" s="13"/>
      <c r="B320" s="234"/>
      <c r="C320" s="235"/>
      <c r="D320" s="236" t="s">
        <v>341</v>
      </c>
      <c r="E320" s="237" t="s">
        <v>19</v>
      </c>
      <c r="F320" s="238" t="s">
        <v>940</v>
      </c>
      <c r="G320" s="235"/>
      <c r="H320" s="237" t="s">
        <v>19</v>
      </c>
      <c r="I320" s="239"/>
      <c r="J320" s="235"/>
      <c r="K320" s="235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341</v>
      </c>
      <c r="AU320" s="244" t="s">
        <v>85</v>
      </c>
      <c r="AV320" s="13" t="s">
        <v>83</v>
      </c>
      <c r="AW320" s="13" t="s">
        <v>35</v>
      </c>
      <c r="AX320" s="13" t="s">
        <v>76</v>
      </c>
      <c r="AY320" s="244" t="s">
        <v>331</v>
      </c>
    </row>
    <row r="321" s="14" customFormat="1">
      <c r="A321" s="14"/>
      <c r="B321" s="245"/>
      <c r="C321" s="246"/>
      <c r="D321" s="236" t="s">
        <v>341</v>
      </c>
      <c r="E321" s="247" t="s">
        <v>19</v>
      </c>
      <c r="F321" s="248" t="s">
        <v>960</v>
      </c>
      <c r="G321" s="246"/>
      <c r="H321" s="249">
        <v>0.246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341</v>
      </c>
      <c r="AU321" s="255" t="s">
        <v>85</v>
      </c>
      <c r="AV321" s="14" t="s">
        <v>85</v>
      </c>
      <c r="AW321" s="14" t="s">
        <v>35</v>
      </c>
      <c r="AX321" s="14" t="s">
        <v>76</v>
      </c>
      <c r="AY321" s="255" t="s">
        <v>331</v>
      </c>
    </row>
    <row r="322" s="13" customFormat="1">
      <c r="A322" s="13"/>
      <c r="B322" s="234"/>
      <c r="C322" s="235"/>
      <c r="D322" s="236" t="s">
        <v>341</v>
      </c>
      <c r="E322" s="237" t="s">
        <v>19</v>
      </c>
      <c r="F322" s="238" t="s">
        <v>961</v>
      </c>
      <c r="G322" s="235"/>
      <c r="H322" s="237" t="s">
        <v>19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341</v>
      </c>
      <c r="AU322" s="244" t="s">
        <v>85</v>
      </c>
      <c r="AV322" s="13" t="s">
        <v>83</v>
      </c>
      <c r="AW322" s="13" t="s">
        <v>35</v>
      </c>
      <c r="AX322" s="13" t="s">
        <v>76</v>
      </c>
      <c r="AY322" s="244" t="s">
        <v>331</v>
      </c>
    </row>
    <row r="323" s="14" customFormat="1">
      <c r="A323" s="14"/>
      <c r="B323" s="245"/>
      <c r="C323" s="246"/>
      <c r="D323" s="236" t="s">
        <v>341</v>
      </c>
      <c r="E323" s="247" t="s">
        <v>19</v>
      </c>
      <c r="F323" s="248" t="s">
        <v>962</v>
      </c>
      <c r="G323" s="246"/>
      <c r="H323" s="249">
        <v>0.063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341</v>
      </c>
      <c r="AU323" s="255" t="s">
        <v>85</v>
      </c>
      <c r="AV323" s="14" t="s">
        <v>85</v>
      </c>
      <c r="AW323" s="14" t="s">
        <v>35</v>
      </c>
      <c r="AX323" s="14" t="s">
        <v>76</v>
      </c>
      <c r="AY323" s="255" t="s">
        <v>331</v>
      </c>
    </row>
    <row r="324" s="13" customFormat="1">
      <c r="A324" s="13"/>
      <c r="B324" s="234"/>
      <c r="C324" s="235"/>
      <c r="D324" s="236" t="s">
        <v>341</v>
      </c>
      <c r="E324" s="237" t="s">
        <v>19</v>
      </c>
      <c r="F324" s="238" t="s">
        <v>963</v>
      </c>
      <c r="G324" s="235"/>
      <c r="H324" s="237" t="s">
        <v>19</v>
      </c>
      <c r="I324" s="239"/>
      <c r="J324" s="235"/>
      <c r="K324" s="235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341</v>
      </c>
      <c r="AU324" s="244" t="s">
        <v>85</v>
      </c>
      <c r="AV324" s="13" t="s">
        <v>83</v>
      </c>
      <c r="AW324" s="13" t="s">
        <v>35</v>
      </c>
      <c r="AX324" s="13" t="s">
        <v>76</v>
      </c>
      <c r="AY324" s="244" t="s">
        <v>331</v>
      </c>
    </row>
    <row r="325" s="14" customFormat="1">
      <c r="A325" s="14"/>
      <c r="B325" s="245"/>
      <c r="C325" s="246"/>
      <c r="D325" s="236" t="s">
        <v>341</v>
      </c>
      <c r="E325" s="247" t="s">
        <v>19</v>
      </c>
      <c r="F325" s="248" t="s">
        <v>964</v>
      </c>
      <c r="G325" s="246"/>
      <c r="H325" s="249">
        <v>0.20000000000000001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341</v>
      </c>
      <c r="AU325" s="255" t="s">
        <v>85</v>
      </c>
      <c r="AV325" s="14" t="s">
        <v>85</v>
      </c>
      <c r="AW325" s="14" t="s">
        <v>35</v>
      </c>
      <c r="AX325" s="14" t="s">
        <v>76</v>
      </c>
      <c r="AY325" s="255" t="s">
        <v>331</v>
      </c>
    </row>
    <row r="326" s="13" customFormat="1">
      <c r="A326" s="13"/>
      <c r="B326" s="234"/>
      <c r="C326" s="235"/>
      <c r="D326" s="236" t="s">
        <v>341</v>
      </c>
      <c r="E326" s="237" t="s">
        <v>19</v>
      </c>
      <c r="F326" s="238" t="s">
        <v>942</v>
      </c>
      <c r="G326" s="235"/>
      <c r="H326" s="237" t="s">
        <v>19</v>
      </c>
      <c r="I326" s="239"/>
      <c r="J326" s="235"/>
      <c r="K326" s="235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341</v>
      </c>
      <c r="AU326" s="244" t="s">
        <v>85</v>
      </c>
      <c r="AV326" s="13" t="s">
        <v>83</v>
      </c>
      <c r="AW326" s="13" t="s">
        <v>35</v>
      </c>
      <c r="AX326" s="13" t="s">
        <v>76</v>
      </c>
      <c r="AY326" s="244" t="s">
        <v>331</v>
      </c>
    </row>
    <row r="327" s="14" customFormat="1">
      <c r="A327" s="14"/>
      <c r="B327" s="245"/>
      <c r="C327" s="246"/>
      <c r="D327" s="236" t="s">
        <v>341</v>
      </c>
      <c r="E327" s="247" t="s">
        <v>19</v>
      </c>
      <c r="F327" s="248" t="s">
        <v>965</v>
      </c>
      <c r="G327" s="246"/>
      <c r="H327" s="249">
        <v>0.14000000000000001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341</v>
      </c>
      <c r="AU327" s="255" t="s">
        <v>85</v>
      </c>
      <c r="AV327" s="14" t="s">
        <v>85</v>
      </c>
      <c r="AW327" s="14" t="s">
        <v>35</v>
      </c>
      <c r="AX327" s="14" t="s">
        <v>76</v>
      </c>
      <c r="AY327" s="255" t="s">
        <v>331</v>
      </c>
    </row>
    <row r="328" s="13" customFormat="1">
      <c r="A328" s="13"/>
      <c r="B328" s="234"/>
      <c r="C328" s="235"/>
      <c r="D328" s="236" t="s">
        <v>341</v>
      </c>
      <c r="E328" s="237" t="s">
        <v>19</v>
      </c>
      <c r="F328" s="238" t="s">
        <v>944</v>
      </c>
      <c r="G328" s="235"/>
      <c r="H328" s="237" t="s">
        <v>19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341</v>
      </c>
      <c r="AU328" s="244" t="s">
        <v>85</v>
      </c>
      <c r="AV328" s="13" t="s">
        <v>83</v>
      </c>
      <c r="AW328" s="13" t="s">
        <v>35</v>
      </c>
      <c r="AX328" s="13" t="s">
        <v>76</v>
      </c>
      <c r="AY328" s="244" t="s">
        <v>331</v>
      </c>
    </row>
    <row r="329" s="14" customFormat="1">
      <c r="A329" s="14"/>
      <c r="B329" s="245"/>
      <c r="C329" s="246"/>
      <c r="D329" s="236" t="s">
        <v>341</v>
      </c>
      <c r="E329" s="247" t="s">
        <v>19</v>
      </c>
      <c r="F329" s="248" t="s">
        <v>966</v>
      </c>
      <c r="G329" s="246"/>
      <c r="H329" s="249">
        <v>0.41199999999999998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341</v>
      </c>
      <c r="AU329" s="255" t="s">
        <v>85</v>
      </c>
      <c r="AV329" s="14" t="s">
        <v>85</v>
      </c>
      <c r="AW329" s="14" t="s">
        <v>35</v>
      </c>
      <c r="AX329" s="14" t="s">
        <v>76</v>
      </c>
      <c r="AY329" s="255" t="s">
        <v>331</v>
      </c>
    </row>
    <row r="330" s="16" customFormat="1">
      <c r="A330" s="16"/>
      <c r="B330" s="273"/>
      <c r="C330" s="274"/>
      <c r="D330" s="236" t="s">
        <v>341</v>
      </c>
      <c r="E330" s="275" t="s">
        <v>19</v>
      </c>
      <c r="F330" s="276" t="s">
        <v>717</v>
      </c>
      <c r="G330" s="274"/>
      <c r="H330" s="277">
        <v>2.1469999999999998</v>
      </c>
      <c r="I330" s="278"/>
      <c r="J330" s="274"/>
      <c r="K330" s="274"/>
      <c r="L330" s="279"/>
      <c r="M330" s="280"/>
      <c r="N330" s="281"/>
      <c r="O330" s="281"/>
      <c r="P330" s="281"/>
      <c r="Q330" s="281"/>
      <c r="R330" s="281"/>
      <c r="S330" s="281"/>
      <c r="T330" s="282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T330" s="283" t="s">
        <v>341</v>
      </c>
      <c r="AU330" s="283" t="s">
        <v>85</v>
      </c>
      <c r="AV330" s="16" t="s">
        <v>92</v>
      </c>
      <c r="AW330" s="16" t="s">
        <v>35</v>
      </c>
      <c r="AX330" s="16" t="s">
        <v>76</v>
      </c>
      <c r="AY330" s="283" t="s">
        <v>331</v>
      </c>
    </row>
    <row r="331" s="13" customFormat="1">
      <c r="A331" s="13"/>
      <c r="B331" s="234"/>
      <c r="C331" s="235"/>
      <c r="D331" s="236" t="s">
        <v>341</v>
      </c>
      <c r="E331" s="237" t="s">
        <v>19</v>
      </c>
      <c r="F331" s="238" t="s">
        <v>974</v>
      </c>
      <c r="G331" s="235"/>
      <c r="H331" s="237" t="s">
        <v>19</v>
      </c>
      <c r="I331" s="239"/>
      <c r="J331" s="235"/>
      <c r="K331" s="235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341</v>
      </c>
      <c r="AU331" s="244" t="s">
        <v>85</v>
      </c>
      <c r="AV331" s="13" t="s">
        <v>83</v>
      </c>
      <c r="AW331" s="13" t="s">
        <v>35</v>
      </c>
      <c r="AX331" s="13" t="s">
        <v>76</v>
      </c>
      <c r="AY331" s="244" t="s">
        <v>331</v>
      </c>
    </row>
    <row r="332" s="14" customFormat="1">
      <c r="A332" s="14"/>
      <c r="B332" s="245"/>
      <c r="C332" s="246"/>
      <c r="D332" s="236" t="s">
        <v>341</v>
      </c>
      <c r="E332" s="247" t="s">
        <v>19</v>
      </c>
      <c r="F332" s="248" t="s">
        <v>975</v>
      </c>
      <c r="G332" s="246"/>
      <c r="H332" s="249">
        <v>0.17199999999999999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341</v>
      </c>
      <c r="AU332" s="255" t="s">
        <v>85</v>
      </c>
      <c r="AV332" s="14" t="s">
        <v>85</v>
      </c>
      <c r="AW332" s="14" t="s">
        <v>35</v>
      </c>
      <c r="AX332" s="14" t="s">
        <v>76</v>
      </c>
      <c r="AY332" s="255" t="s">
        <v>331</v>
      </c>
    </row>
    <row r="333" s="14" customFormat="1">
      <c r="A333" s="14"/>
      <c r="B333" s="245"/>
      <c r="C333" s="246"/>
      <c r="D333" s="236" t="s">
        <v>341</v>
      </c>
      <c r="E333" s="247" t="s">
        <v>19</v>
      </c>
      <c r="F333" s="248" t="s">
        <v>976</v>
      </c>
      <c r="G333" s="246"/>
      <c r="H333" s="249">
        <v>0.016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341</v>
      </c>
      <c r="AU333" s="255" t="s">
        <v>85</v>
      </c>
      <c r="AV333" s="14" t="s">
        <v>85</v>
      </c>
      <c r="AW333" s="14" t="s">
        <v>35</v>
      </c>
      <c r="AX333" s="14" t="s">
        <v>76</v>
      </c>
      <c r="AY333" s="255" t="s">
        <v>331</v>
      </c>
    </row>
    <row r="334" s="15" customFormat="1">
      <c r="A334" s="15"/>
      <c r="B334" s="256"/>
      <c r="C334" s="257"/>
      <c r="D334" s="236" t="s">
        <v>341</v>
      </c>
      <c r="E334" s="258" t="s">
        <v>19</v>
      </c>
      <c r="F334" s="259" t="s">
        <v>353</v>
      </c>
      <c r="G334" s="257"/>
      <c r="H334" s="260">
        <v>2.335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6" t="s">
        <v>341</v>
      </c>
      <c r="AU334" s="266" t="s">
        <v>85</v>
      </c>
      <c r="AV334" s="15" t="s">
        <v>126</v>
      </c>
      <c r="AW334" s="15" t="s">
        <v>35</v>
      </c>
      <c r="AX334" s="15" t="s">
        <v>83</v>
      </c>
      <c r="AY334" s="266" t="s">
        <v>331</v>
      </c>
    </row>
    <row r="335" s="2" customFormat="1" ht="24.15" customHeight="1">
      <c r="A335" s="40"/>
      <c r="B335" s="41"/>
      <c r="C335" s="216" t="s">
        <v>650</v>
      </c>
      <c r="D335" s="216" t="s">
        <v>333</v>
      </c>
      <c r="E335" s="217" t="s">
        <v>977</v>
      </c>
      <c r="F335" s="218" t="s">
        <v>978</v>
      </c>
      <c r="G335" s="219" t="s">
        <v>384</v>
      </c>
      <c r="H335" s="220">
        <v>0.72199999999999998</v>
      </c>
      <c r="I335" s="221"/>
      <c r="J335" s="222">
        <f>ROUND(I335*H335,2)</f>
        <v>0</v>
      </c>
      <c r="K335" s="218" t="s">
        <v>337</v>
      </c>
      <c r="L335" s="46"/>
      <c r="M335" s="223" t="s">
        <v>19</v>
      </c>
      <c r="N335" s="224" t="s">
        <v>47</v>
      </c>
      <c r="O335" s="86"/>
      <c r="P335" s="225">
        <f>O335*H335</f>
        <v>0</v>
      </c>
      <c r="Q335" s="225">
        <v>0.01221</v>
      </c>
      <c r="R335" s="225">
        <f>Q335*H335</f>
        <v>0.0088156199999999997</v>
      </c>
      <c r="S335" s="225">
        <v>0</v>
      </c>
      <c r="T335" s="22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7" t="s">
        <v>126</v>
      </c>
      <c r="AT335" s="227" t="s">
        <v>333</v>
      </c>
      <c r="AU335" s="227" t="s">
        <v>85</v>
      </c>
      <c r="AY335" s="19" t="s">
        <v>331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19" t="s">
        <v>83</v>
      </c>
      <c r="BK335" s="228">
        <f>ROUND(I335*H335,2)</f>
        <v>0</v>
      </c>
      <c r="BL335" s="19" t="s">
        <v>126</v>
      </c>
      <c r="BM335" s="227" t="s">
        <v>979</v>
      </c>
    </row>
    <row r="336" s="2" customFormat="1">
      <c r="A336" s="40"/>
      <c r="B336" s="41"/>
      <c r="C336" s="42"/>
      <c r="D336" s="229" t="s">
        <v>339</v>
      </c>
      <c r="E336" s="42"/>
      <c r="F336" s="230" t="s">
        <v>980</v>
      </c>
      <c r="G336" s="42"/>
      <c r="H336" s="42"/>
      <c r="I336" s="231"/>
      <c r="J336" s="42"/>
      <c r="K336" s="42"/>
      <c r="L336" s="46"/>
      <c r="M336" s="232"/>
      <c r="N336" s="233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339</v>
      </c>
      <c r="AU336" s="19" t="s">
        <v>85</v>
      </c>
    </row>
    <row r="337" s="13" customFormat="1">
      <c r="A337" s="13"/>
      <c r="B337" s="234"/>
      <c r="C337" s="235"/>
      <c r="D337" s="236" t="s">
        <v>341</v>
      </c>
      <c r="E337" s="237" t="s">
        <v>19</v>
      </c>
      <c r="F337" s="238" t="s">
        <v>946</v>
      </c>
      <c r="G337" s="235"/>
      <c r="H337" s="237" t="s">
        <v>19</v>
      </c>
      <c r="I337" s="239"/>
      <c r="J337" s="235"/>
      <c r="K337" s="235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341</v>
      </c>
      <c r="AU337" s="244" t="s">
        <v>85</v>
      </c>
      <c r="AV337" s="13" t="s">
        <v>83</v>
      </c>
      <c r="AW337" s="13" t="s">
        <v>35</v>
      </c>
      <c r="AX337" s="13" t="s">
        <v>76</v>
      </c>
      <c r="AY337" s="244" t="s">
        <v>331</v>
      </c>
    </row>
    <row r="338" s="14" customFormat="1">
      <c r="A338" s="14"/>
      <c r="B338" s="245"/>
      <c r="C338" s="246"/>
      <c r="D338" s="236" t="s">
        <v>341</v>
      </c>
      <c r="E338" s="247" t="s">
        <v>19</v>
      </c>
      <c r="F338" s="248" t="s">
        <v>981</v>
      </c>
      <c r="G338" s="246"/>
      <c r="H338" s="249">
        <v>0.35299999999999998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341</v>
      </c>
      <c r="AU338" s="255" t="s">
        <v>85</v>
      </c>
      <c r="AV338" s="14" t="s">
        <v>85</v>
      </c>
      <c r="AW338" s="14" t="s">
        <v>35</v>
      </c>
      <c r="AX338" s="14" t="s">
        <v>76</v>
      </c>
      <c r="AY338" s="255" t="s">
        <v>331</v>
      </c>
    </row>
    <row r="339" s="13" customFormat="1">
      <c r="A339" s="13"/>
      <c r="B339" s="234"/>
      <c r="C339" s="235"/>
      <c r="D339" s="236" t="s">
        <v>341</v>
      </c>
      <c r="E339" s="237" t="s">
        <v>19</v>
      </c>
      <c r="F339" s="238" t="s">
        <v>948</v>
      </c>
      <c r="G339" s="235"/>
      <c r="H339" s="237" t="s">
        <v>19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341</v>
      </c>
      <c r="AU339" s="244" t="s">
        <v>85</v>
      </c>
      <c r="AV339" s="13" t="s">
        <v>83</v>
      </c>
      <c r="AW339" s="13" t="s">
        <v>35</v>
      </c>
      <c r="AX339" s="13" t="s">
        <v>76</v>
      </c>
      <c r="AY339" s="244" t="s">
        <v>331</v>
      </c>
    </row>
    <row r="340" s="14" customFormat="1">
      <c r="A340" s="14"/>
      <c r="B340" s="245"/>
      <c r="C340" s="246"/>
      <c r="D340" s="236" t="s">
        <v>341</v>
      </c>
      <c r="E340" s="247" t="s">
        <v>19</v>
      </c>
      <c r="F340" s="248" t="s">
        <v>982</v>
      </c>
      <c r="G340" s="246"/>
      <c r="H340" s="249">
        <v>0.36899999999999999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341</v>
      </c>
      <c r="AU340" s="255" t="s">
        <v>85</v>
      </c>
      <c r="AV340" s="14" t="s">
        <v>85</v>
      </c>
      <c r="AW340" s="14" t="s">
        <v>35</v>
      </c>
      <c r="AX340" s="14" t="s">
        <v>76</v>
      </c>
      <c r="AY340" s="255" t="s">
        <v>331</v>
      </c>
    </row>
    <row r="341" s="15" customFormat="1">
      <c r="A341" s="15"/>
      <c r="B341" s="256"/>
      <c r="C341" s="257"/>
      <c r="D341" s="236" t="s">
        <v>341</v>
      </c>
      <c r="E341" s="258" t="s">
        <v>19</v>
      </c>
      <c r="F341" s="259" t="s">
        <v>353</v>
      </c>
      <c r="G341" s="257"/>
      <c r="H341" s="260">
        <v>0.72199999999999998</v>
      </c>
      <c r="I341" s="261"/>
      <c r="J341" s="257"/>
      <c r="K341" s="257"/>
      <c r="L341" s="262"/>
      <c r="M341" s="263"/>
      <c r="N341" s="264"/>
      <c r="O341" s="264"/>
      <c r="P341" s="264"/>
      <c r="Q341" s="264"/>
      <c r="R341" s="264"/>
      <c r="S341" s="264"/>
      <c r="T341" s="26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6" t="s">
        <v>341</v>
      </c>
      <c r="AU341" s="266" t="s">
        <v>85</v>
      </c>
      <c r="AV341" s="15" t="s">
        <v>126</v>
      </c>
      <c r="AW341" s="15" t="s">
        <v>35</v>
      </c>
      <c r="AX341" s="15" t="s">
        <v>83</v>
      </c>
      <c r="AY341" s="266" t="s">
        <v>331</v>
      </c>
    </row>
    <row r="342" s="2" customFormat="1" ht="16.5" customHeight="1">
      <c r="A342" s="40"/>
      <c r="B342" s="41"/>
      <c r="C342" s="284" t="s">
        <v>656</v>
      </c>
      <c r="D342" s="284" t="s">
        <v>968</v>
      </c>
      <c r="E342" s="285" t="s">
        <v>983</v>
      </c>
      <c r="F342" s="286" t="s">
        <v>984</v>
      </c>
      <c r="G342" s="287" t="s">
        <v>384</v>
      </c>
      <c r="H342" s="288">
        <v>0.78000000000000003</v>
      </c>
      <c r="I342" s="289"/>
      <c r="J342" s="290">
        <f>ROUND(I342*H342,2)</f>
        <v>0</v>
      </c>
      <c r="K342" s="286" t="s">
        <v>337</v>
      </c>
      <c r="L342" s="291"/>
      <c r="M342" s="292" t="s">
        <v>19</v>
      </c>
      <c r="N342" s="293" t="s">
        <v>47</v>
      </c>
      <c r="O342" s="86"/>
      <c r="P342" s="225">
        <f>O342*H342</f>
        <v>0</v>
      </c>
      <c r="Q342" s="225">
        <v>1</v>
      </c>
      <c r="R342" s="225">
        <f>Q342*H342</f>
        <v>0.78000000000000003</v>
      </c>
      <c r="S342" s="225">
        <v>0</v>
      </c>
      <c r="T342" s="22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7" t="s">
        <v>381</v>
      </c>
      <c r="AT342" s="227" t="s">
        <v>968</v>
      </c>
      <c r="AU342" s="227" t="s">
        <v>85</v>
      </c>
      <c r="AY342" s="19" t="s">
        <v>331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19" t="s">
        <v>83</v>
      </c>
      <c r="BK342" s="228">
        <f>ROUND(I342*H342,2)</f>
        <v>0</v>
      </c>
      <c r="BL342" s="19" t="s">
        <v>126</v>
      </c>
      <c r="BM342" s="227" t="s">
        <v>985</v>
      </c>
    </row>
    <row r="343" s="2" customFormat="1">
      <c r="A343" s="40"/>
      <c r="B343" s="41"/>
      <c r="C343" s="42"/>
      <c r="D343" s="236" t="s">
        <v>972</v>
      </c>
      <c r="E343" s="42"/>
      <c r="F343" s="294" t="s">
        <v>986</v>
      </c>
      <c r="G343" s="42"/>
      <c r="H343" s="42"/>
      <c r="I343" s="231"/>
      <c r="J343" s="42"/>
      <c r="K343" s="42"/>
      <c r="L343" s="46"/>
      <c r="M343" s="232"/>
      <c r="N343" s="233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972</v>
      </c>
      <c r="AU343" s="19" t="s">
        <v>85</v>
      </c>
    </row>
    <row r="344" s="13" customFormat="1">
      <c r="A344" s="13"/>
      <c r="B344" s="234"/>
      <c r="C344" s="235"/>
      <c r="D344" s="236" t="s">
        <v>341</v>
      </c>
      <c r="E344" s="237" t="s">
        <v>19</v>
      </c>
      <c r="F344" s="238" t="s">
        <v>946</v>
      </c>
      <c r="G344" s="235"/>
      <c r="H344" s="237" t="s">
        <v>19</v>
      </c>
      <c r="I344" s="239"/>
      <c r="J344" s="235"/>
      <c r="K344" s="235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341</v>
      </c>
      <c r="AU344" s="244" t="s">
        <v>85</v>
      </c>
      <c r="AV344" s="13" t="s">
        <v>83</v>
      </c>
      <c r="AW344" s="13" t="s">
        <v>35</v>
      </c>
      <c r="AX344" s="13" t="s">
        <v>76</v>
      </c>
      <c r="AY344" s="244" t="s">
        <v>331</v>
      </c>
    </row>
    <row r="345" s="14" customFormat="1">
      <c r="A345" s="14"/>
      <c r="B345" s="245"/>
      <c r="C345" s="246"/>
      <c r="D345" s="236" t="s">
        <v>341</v>
      </c>
      <c r="E345" s="247" t="s">
        <v>19</v>
      </c>
      <c r="F345" s="248" t="s">
        <v>981</v>
      </c>
      <c r="G345" s="246"/>
      <c r="H345" s="249">
        <v>0.35299999999999998</v>
      </c>
      <c r="I345" s="250"/>
      <c r="J345" s="246"/>
      <c r="K345" s="246"/>
      <c r="L345" s="251"/>
      <c r="M345" s="252"/>
      <c r="N345" s="253"/>
      <c r="O345" s="253"/>
      <c r="P345" s="253"/>
      <c r="Q345" s="253"/>
      <c r="R345" s="253"/>
      <c r="S345" s="253"/>
      <c r="T345" s="254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5" t="s">
        <v>341</v>
      </c>
      <c r="AU345" s="255" t="s">
        <v>85</v>
      </c>
      <c r="AV345" s="14" t="s">
        <v>85</v>
      </c>
      <c r="AW345" s="14" t="s">
        <v>35</v>
      </c>
      <c r="AX345" s="14" t="s">
        <v>76</v>
      </c>
      <c r="AY345" s="255" t="s">
        <v>331</v>
      </c>
    </row>
    <row r="346" s="13" customFormat="1">
      <c r="A346" s="13"/>
      <c r="B346" s="234"/>
      <c r="C346" s="235"/>
      <c r="D346" s="236" t="s">
        <v>341</v>
      </c>
      <c r="E346" s="237" t="s">
        <v>19</v>
      </c>
      <c r="F346" s="238" t="s">
        <v>948</v>
      </c>
      <c r="G346" s="235"/>
      <c r="H346" s="237" t="s">
        <v>19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341</v>
      </c>
      <c r="AU346" s="244" t="s">
        <v>85</v>
      </c>
      <c r="AV346" s="13" t="s">
        <v>83</v>
      </c>
      <c r="AW346" s="13" t="s">
        <v>35</v>
      </c>
      <c r="AX346" s="13" t="s">
        <v>76</v>
      </c>
      <c r="AY346" s="244" t="s">
        <v>331</v>
      </c>
    </row>
    <row r="347" s="14" customFormat="1">
      <c r="A347" s="14"/>
      <c r="B347" s="245"/>
      <c r="C347" s="246"/>
      <c r="D347" s="236" t="s">
        <v>341</v>
      </c>
      <c r="E347" s="247" t="s">
        <v>19</v>
      </c>
      <c r="F347" s="248" t="s">
        <v>982</v>
      </c>
      <c r="G347" s="246"/>
      <c r="H347" s="249">
        <v>0.36899999999999999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341</v>
      </c>
      <c r="AU347" s="255" t="s">
        <v>85</v>
      </c>
      <c r="AV347" s="14" t="s">
        <v>85</v>
      </c>
      <c r="AW347" s="14" t="s">
        <v>35</v>
      </c>
      <c r="AX347" s="14" t="s">
        <v>76</v>
      </c>
      <c r="AY347" s="255" t="s">
        <v>331</v>
      </c>
    </row>
    <row r="348" s="16" customFormat="1">
      <c r="A348" s="16"/>
      <c r="B348" s="273"/>
      <c r="C348" s="274"/>
      <c r="D348" s="236" t="s">
        <v>341</v>
      </c>
      <c r="E348" s="275" t="s">
        <v>19</v>
      </c>
      <c r="F348" s="276" t="s">
        <v>717</v>
      </c>
      <c r="G348" s="274"/>
      <c r="H348" s="277">
        <v>0.72199999999999998</v>
      </c>
      <c r="I348" s="278"/>
      <c r="J348" s="274"/>
      <c r="K348" s="274"/>
      <c r="L348" s="279"/>
      <c r="M348" s="280"/>
      <c r="N348" s="281"/>
      <c r="O348" s="281"/>
      <c r="P348" s="281"/>
      <c r="Q348" s="281"/>
      <c r="R348" s="281"/>
      <c r="S348" s="281"/>
      <c r="T348" s="282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83" t="s">
        <v>341</v>
      </c>
      <c r="AU348" s="283" t="s">
        <v>85</v>
      </c>
      <c r="AV348" s="16" t="s">
        <v>92</v>
      </c>
      <c r="AW348" s="16" t="s">
        <v>35</v>
      </c>
      <c r="AX348" s="16" t="s">
        <v>76</v>
      </c>
      <c r="AY348" s="283" t="s">
        <v>331</v>
      </c>
    </row>
    <row r="349" s="13" customFormat="1">
      <c r="A349" s="13"/>
      <c r="B349" s="234"/>
      <c r="C349" s="235"/>
      <c r="D349" s="236" t="s">
        <v>341</v>
      </c>
      <c r="E349" s="237" t="s">
        <v>19</v>
      </c>
      <c r="F349" s="238" t="s">
        <v>974</v>
      </c>
      <c r="G349" s="235"/>
      <c r="H349" s="237" t="s">
        <v>19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341</v>
      </c>
      <c r="AU349" s="244" t="s">
        <v>85</v>
      </c>
      <c r="AV349" s="13" t="s">
        <v>83</v>
      </c>
      <c r="AW349" s="13" t="s">
        <v>35</v>
      </c>
      <c r="AX349" s="13" t="s">
        <v>76</v>
      </c>
      <c r="AY349" s="244" t="s">
        <v>331</v>
      </c>
    </row>
    <row r="350" s="14" customFormat="1">
      <c r="A350" s="14"/>
      <c r="B350" s="245"/>
      <c r="C350" s="246"/>
      <c r="D350" s="236" t="s">
        <v>341</v>
      </c>
      <c r="E350" s="247" t="s">
        <v>19</v>
      </c>
      <c r="F350" s="248" t="s">
        <v>987</v>
      </c>
      <c r="G350" s="246"/>
      <c r="H350" s="249">
        <v>0.058000000000000003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341</v>
      </c>
      <c r="AU350" s="255" t="s">
        <v>85</v>
      </c>
      <c r="AV350" s="14" t="s">
        <v>85</v>
      </c>
      <c r="AW350" s="14" t="s">
        <v>35</v>
      </c>
      <c r="AX350" s="14" t="s">
        <v>76</v>
      </c>
      <c r="AY350" s="255" t="s">
        <v>331</v>
      </c>
    </row>
    <row r="351" s="15" customFormat="1">
      <c r="A351" s="15"/>
      <c r="B351" s="256"/>
      <c r="C351" s="257"/>
      <c r="D351" s="236" t="s">
        <v>341</v>
      </c>
      <c r="E351" s="258" t="s">
        <v>19</v>
      </c>
      <c r="F351" s="259" t="s">
        <v>353</v>
      </c>
      <c r="G351" s="257"/>
      <c r="H351" s="260">
        <v>0.78000000000000003</v>
      </c>
      <c r="I351" s="261"/>
      <c r="J351" s="257"/>
      <c r="K351" s="257"/>
      <c r="L351" s="262"/>
      <c r="M351" s="263"/>
      <c r="N351" s="264"/>
      <c r="O351" s="264"/>
      <c r="P351" s="264"/>
      <c r="Q351" s="264"/>
      <c r="R351" s="264"/>
      <c r="S351" s="264"/>
      <c r="T351" s="26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6" t="s">
        <v>341</v>
      </c>
      <c r="AU351" s="266" t="s">
        <v>85</v>
      </c>
      <c r="AV351" s="15" t="s">
        <v>126</v>
      </c>
      <c r="AW351" s="15" t="s">
        <v>35</v>
      </c>
      <c r="AX351" s="15" t="s">
        <v>83</v>
      </c>
      <c r="AY351" s="266" t="s">
        <v>331</v>
      </c>
    </row>
    <row r="352" s="12" customFormat="1" ht="22.8" customHeight="1">
      <c r="A352" s="12"/>
      <c r="B352" s="200"/>
      <c r="C352" s="201"/>
      <c r="D352" s="202" t="s">
        <v>75</v>
      </c>
      <c r="E352" s="214" t="s">
        <v>126</v>
      </c>
      <c r="F352" s="214" t="s">
        <v>988</v>
      </c>
      <c r="G352" s="201"/>
      <c r="H352" s="201"/>
      <c r="I352" s="204"/>
      <c r="J352" s="215">
        <f>BK352</f>
        <v>0</v>
      </c>
      <c r="K352" s="201"/>
      <c r="L352" s="206"/>
      <c r="M352" s="207"/>
      <c r="N352" s="208"/>
      <c r="O352" s="208"/>
      <c r="P352" s="209">
        <f>SUM(P353:P393)</f>
        <v>0</v>
      </c>
      <c r="Q352" s="208"/>
      <c r="R352" s="209">
        <f>SUM(R353:R393)</f>
        <v>121.36267395855381</v>
      </c>
      <c r="S352" s="208"/>
      <c r="T352" s="210">
        <f>SUM(T353:T393)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11" t="s">
        <v>83</v>
      </c>
      <c r="AT352" s="212" t="s">
        <v>75</v>
      </c>
      <c r="AU352" s="212" t="s">
        <v>83</v>
      </c>
      <c r="AY352" s="211" t="s">
        <v>331</v>
      </c>
      <c r="BK352" s="213">
        <f>SUM(BK353:BK393)</f>
        <v>0</v>
      </c>
    </row>
    <row r="353" s="2" customFormat="1" ht="24.15" customHeight="1">
      <c r="A353" s="40"/>
      <c r="B353" s="41"/>
      <c r="C353" s="216" t="s">
        <v>631</v>
      </c>
      <c r="D353" s="216" t="s">
        <v>333</v>
      </c>
      <c r="E353" s="217" t="s">
        <v>989</v>
      </c>
      <c r="F353" s="218" t="s">
        <v>990</v>
      </c>
      <c r="G353" s="219" t="s">
        <v>429</v>
      </c>
      <c r="H353" s="220">
        <v>40.822000000000003</v>
      </c>
      <c r="I353" s="221"/>
      <c r="J353" s="222">
        <f>ROUND(I353*H353,2)</f>
        <v>0</v>
      </c>
      <c r="K353" s="218" t="s">
        <v>337</v>
      </c>
      <c r="L353" s="46"/>
      <c r="M353" s="223" t="s">
        <v>19</v>
      </c>
      <c r="N353" s="224" t="s">
        <v>47</v>
      </c>
      <c r="O353" s="86"/>
      <c r="P353" s="225">
        <f>O353*H353</f>
        <v>0</v>
      </c>
      <c r="Q353" s="225">
        <v>2.5020099999999998</v>
      </c>
      <c r="R353" s="225">
        <f>Q353*H353</f>
        <v>102.13705222</v>
      </c>
      <c r="S353" s="225">
        <v>0</v>
      </c>
      <c r="T353" s="22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7" t="s">
        <v>126</v>
      </c>
      <c r="AT353" s="227" t="s">
        <v>333</v>
      </c>
      <c r="AU353" s="227" t="s">
        <v>85</v>
      </c>
      <c r="AY353" s="19" t="s">
        <v>331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19" t="s">
        <v>83</v>
      </c>
      <c r="BK353" s="228">
        <f>ROUND(I353*H353,2)</f>
        <v>0</v>
      </c>
      <c r="BL353" s="19" t="s">
        <v>126</v>
      </c>
      <c r="BM353" s="227" t="s">
        <v>991</v>
      </c>
    </row>
    <row r="354" s="2" customFormat="1">
      <c r="A354" s="40"/>
      <c r="B354" s="41"/>
      <c r="C354" s="42"/>
      <c r="D354" s="229" t="s">
        <v>339</v>
      </c>
      <c r="E354" s="42"/>
      <c r="F354" s="230" t="s">
        <v>992</v>
      </c>
      <c r="G354" s="42"/>
      <c r="H354" s="42"/>
      <c r="I354" s="231"/>
      <c r="J354" s="42"/>
      <c r="K354" s="42"/>
      <c r="L354" s="46"/>
      <c r="M354" s="232"/>
      <c r="N354" s="233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339</v>
      </c>
      <c r="AU354" s="19" t="s">
        <v>85</v>
      </c>
    </row>
    <row r="355" s="14" customFormat="1">
      <c r="A355" s="14"/>
      <c r="B355" s="245"/>
      <c r="C355" s="246"/>
      <c r="D355" s="236" t="s">
        <v>341</v>
      </c>
      <c r="E355" s="247" t="s">
        <v>19</v>
      </c>
      <c r="F355" s="248" t="s">
        <v>993</v>
      </c>
      <c r="G355" s="246"/>
      <c r="H355" s="249">
        <v>21.126999999999999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341</v>
      </c>
      <c r="AU355" s="255" t="s">
        <v>85</v>
      </c>
      <c r="AV355" s="14" t="s">
        <v>85</v>
      </c>
      <c r="AW355" s="14" t="s">
        <v>35</v>
      </c>
      <c r="AX355" s="14" t="s">
        <v>76</v>
      </c>
      <c r="AY355" s="255" t="s">
        <v>331</v>
      </c>
    </row>
    <row r="356" s="14" customFormat="1">
      <c r="A356" s="14"/>
      <c r="B356" s="245"/>
      <c r="C356" s="246"/>
      <c r="D356" s="236" t="s">
        <v>341</v>
      </c>
      <c r="E356" s="247" t="s">
        <v>19</v>
      </c>
      <c r="F356" s="248" t="s">
        <v>994</v>
      </c>
      <c r="G356" s="246"/>
      <c r="H356" s="249">
        <v>19.695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341</v>
      </c>
      <c r="AU356" s="255" t="s">
        <v>85</v>
      </c>
      <c r="AV356" s="14" t="s">
        <v>85</v>
      </c>
      <c r="AW356" s="14" t="s">
        <v>35</v>
      </c>
      <c r="AX356" s="14" t="s">
        <v>76</v>
      </c>
      <c r="AY356" s="255" t="s">
        <v>331</v>
      </c>
    </row>
    <row r="357" s="15" customFormat="1">
      <c r="A357" s="15"/>
      <c r="B357" s="256"/>
      <c r="C357" s="257"/>
      <c r="D357" s="236" t="s">
        <v>341</v>
      </c>
      <c r="E357" s="258" t="s">
        <v>19</v>
      </c>
      <c r="F357" s="259" t="s">
        <v>353</v>
      </c>
      <c r="G357" s="257"/>
      <c r="H357" s="260">
        <v>40.822000000000003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6" t="s">
        <v>341</v>
      </c>
      <c r="AU357" s="266" t="s">
        <v>85</v>
      </c>
      <c r="AV357" s="15" t="s">
        <v>126</v>
      </c>
      <c r="AW357" s="15" t="s">
        <v>35</v>
      </c>
      <c r="AX357" s="15" t="s">
        <v>83</v>
      </c>
      <c r="AY357" s="266" t="s">
        <v>331</v>
      </c>
    </row>
    <row r="358" s="2" customFormat="1" ht="44.25" customHeight="1">
      <c r="A358" s="40"/>
      <c r="B358" s="41"/>
      <c r="C358" s="216" t="s">
        <v>618</v>
      </c>
      <c r="D358" s="216" t="s">
        <v>333</v>
      </c>
      <c r="E358" s="217" t="s">
        <v>995</v>
      </c>
      <c r="F358" s="218" t="s">
        <v>996</v>
      </c>
      <c r="G358" s="219" t="s">
        <v>384</v>
      </c>
      <c r="H358" s="220">
        <v>3.3540000000000001</v>
      </c>
      <c r="I358" s="221"/>
      <c r="J358" s="222">
        <f>ROUND(I358*H358,2)</f>
        <v>0</v>
      </c>
      <c r="K358" s="218" t="s">
        <v>337</v>
      </c>
      <c r="L358" s="46"/>
      <c r="M358" s="223" t="s">
        <v>19</v>
      </c>
      <c r="N358" s="224" t="s">
        <v>47</v>
      </c>
      <c r="O358" s="86"/>
      <c r="P358" s="225">
        <f>O358*H358</f>
        <v>0</v>
      </c>
      <c r="Q358" s="225">
        <v>1.0627727797</v>
      </c>
      <c r="R358" s="225">
        <f>Q358*H358</f>
        <v>3.5645399031138001</v>
      </c>
      <c r="S358" s="225">
        <v>0</v>
      </c>
      <c r="T358" s="22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7" t="s">
        <v>126</v>
      </c>
      <c r="AT358" s="227" t="s">
        <v>333</v>
      </c>
      <c r="AU358" s="227" t="s">
        <v>85</v>
      </c>
      <c r="AY358" s="19" t="s">
        <v>331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19" t="s">
        <v>83</v>
      </c>
      <c r="BK358" s="228">
        <f>ROUND(I358*H358,2)</f>
        <v>0</v>
      </c>
      <c r="BL358" s="19" t="s">
        <v>126</v>
      </c>
      <c r="BM358" s="227" t="s">
        <v>997</v>
      </c>
    </row>
    <row r="359" s="2" customFormat="1">
      <c r="A359" s="40"/>
      <c r="B359" s="41"/>
      <c r="C359" s="42"/>
      <c r="D359" s="229" t="s">
        <v>339</v>
      </c>
      <c r="E359" s="42"/>
      <c r="F359" s="230" t="s">
        <v>998</v>
      </c>
      <c r="G359" s="42"/>
      <c r="H359" s="42"/>
      <c r="I359" s="231"/>
      <c r="J359" s="42"/>
      <c r="K359" s="42"/>
      <c r="L359" s="46"/>
      <c r="M359" s="232"/>
      <c r="N359" s="233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339</v>
      </c>
      <c r="AU359" s="19" t="s">
        <v>85</v>
      </c>
    </row>
    <row r="360" s="14" customFormat="1">
      <c r="A360" s="14"/>
      <c r="B360" s="245"/>
      <c r="C360" s="246"/>
      <c r="D360" s="236" t="s">
        <v>341</v>
      </c>
      <c r="E360" s="247" t="s">
        <v>19</v>
      </c>
      <c r="F360" s="248" t="s">
        <v>999</v>
      </c>
      <c r="G360" s="246"/>
      <c r="H360" s="249">
        <v>1.736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341</v>
      </c>
      <c r="AU360" s="255" t="s">
        <v>85</v>
      </c>
      <c r="AV360" s="14" t="s">
        <v>85</v>
      </c>
      <c r="AW360" s="14" t="s">
        <v>35</v>
      </c>
      <c r="AX360" s="14" t="s">
        <v>76</v>
      </c>
      <c r="AY360" s="255" t="s">
        <v>331</v>
      </c>
    </row>
    <row r="361" s="14" customFormat="1">
      <c r="A361" s="14"/>
      <c r="B361" s="245"/>
      <c r="C361" s="246"/>
      <c r="D361" s="236" t="s">
        <v>341</v>
      </c>
      <c r="E361" s="247" t="s">
        <v>19</v>
      </c>
      <c r="F361" s="248" t="s">
        <v>1000</v>
      </c>
      <c r="G361" s="246"/>
      <c r="H361" s="249">
        <v>1.6180000000000001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341</v>
      </c>
      <c r="AU361" s="255" t="s">
        <v>85</v>
      </c>
      <c r="AV361" s="14" t="s">
        <v>85</v>
      </c>
      <c r="AW361" s="14" t="s">
        <v>35</v>
      </c>
      <c r="AX361" s="14" t="s">
        <v>76</v>
      </c>
      <c r="AY361" s="255" t="s">
        <v>331</v>
      </c>
    </row>
    <row r="362" s="15" customFormat="1">
      <c r="A362" s="15"/>
      <c r="B362" s="256"/>
      <c r="C362" s="257"/>
      <c r="D362" s="236" t="s">
        <v>341</v>
      </c>
      <c r="E362" s="258" t="s">
        <v>19</v>
      </c>
      <c r="F362" s="259" t="s">
        <v>353</v>
      </c>
      <c r="G362" s="257"/>
      <c r="H362" s="260">
        <v>3.3540000000000001</v>
      </c>
      <c r="I362" s="261"/>
      <c r="J362" s="257"/>
      <c r="K362" s="257"/>
      <c r="L362" s="262"/>
      <c r="M362" s="263"/>
      <c r="N362" s="264"/>
      <c r="O362" s="264"/>
      <c r="P362" s="264"/>
      <c r="Q362" s="264"/>
      <c r="R362" s="264"/>
      <c r="S362" s="264"/>
      <c r="T362" s="26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6" t="s">
        <v>341</v>
      </c>
      <c r="AU362" s="266" t="s">
        <v>85</v>
      </c>
      <c r="AV362" s="15" t="s">
        <v>126</v>
      </c>
      <c r="AW362" s="15" t="s">
        <v>35</v>
      </c>
      <c r="AX362" s="15" t="s">
        <v>83</v>
      </c>
      <c r="AY362" s="266" t="s">
        <v>331</v>
      </c>
    </row>
    <row r="363" s="2" customFormat="1" ht="24.15" customHeight="1">
      <c r="A363" s="40"/>
      <c r="B363" s="41"/>
      <c r="C363" s="216" t="s">
        <v>624</v>
      </c>
      <c r="D363" s="216" t="s">
        <v>333</v>
      </c>
      <c r="E363" s="217" t="s">
        <v>1001</v>
      </c>
      <c r="F363" s="218" t="s">
        <v>1002</v>
      </c>
      <c r="G363" s="219" t="s">
        <v>425</v>
      </c>
      <c r="H363" s="220">
        <v>65</v>
      </c>
      <c r="I363" s="221"/>
      <c r="J363" s="222">
        <f>ROUND(I363*H363,2)</f>
        <v>0</v>
      </c>
      <c r="K363" s="218" t="s">
        <v>337</v>
      </c>
      <c r="L363" s="46"/>
      <c r="M363" s="223" t="s">
        <v>19</v>
      </c>
      <c r="N363" s="224" t="s">
        <v>47</v>
      </c>
      <c r="O363" s="86"/>
      <c r="P363" s="225">
        <f>O363*H363</f>
        <v>0</v>
      </c>
      <c r="Q363" s="225">
        <v>0.058999999999999997</v>
      </c>
      <c r="R363" s="225">
        <f>Q363*H363</f>
        <v>3.835</v>
      </c>
      <c r="S363" s="225">
        <v>0</v>
      </c>
      <c r="T363" s="22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7" t="s">
        <v>126</v>
      </c>
      <c r="AT363" s="227" t="s">
        <v>333</v>
      </c>
      <c r="AU363" s="227" t="s">
        <v>85</v>
      </c>
      <c r="AY363" s="19" t="s">
        <v>331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19" t="s">
        <v>83</v>
      </c>
      <c r="BK363" s="228">
        <f>ROUND(I363*H363,2)</f>
        <v>0</v>
      </c>
      <c r="BL363" s="19" t="s">
        <v>126</v>
      </c>
      <c r="BM363" s="227" t="s">
        <v>1003</v>
      </c>
    </row>
    <row r="364" s="2" customFormat="1">
      <c r="A364" s="40"/>
      <c r="B364" s="41"/>
      <c r="C364" s="42"/>
      <c r="D364" s="229" t="s">
        <v>339</v>
      </c>
      <c r="E364" s="42"/>
      <c r="F364" s="230" t="s">
        <v>1004</v>
      </c>
      <c r="G364" s="42"/>
      <c r="H364" s="42"/>
      <c r="I364" s="231"/>
      <c r="J364" s="42"/>
      <c r="K364" s="42"/>
      <c r="L364" s="46"/>
      <c r="M364" s="232"/>
      <c r="N364" s="233"/>
      <c r="O364" s="86"/>
      <c r="P364" s="86"/>
      <c r="Q364" s="86"/>
      <c r="R364" s="86"/>
      <c r="S364" s="86"/>
      <c r="T364" s="87"/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T364" s="19" t="s">
        <v>339</v>
      </c>
      <c r="AU364" s="19" t="s">
        <v>85</v>
      </c>
    </row>
    <row r="365" s="13" customFormat="1">
      <c r="A365" s="13"/>
      <c r="B365" s="234"/>
      <c r="C365" s="235"/>
      <c r="D365" s="236" t="s">
        <v>341</v>
      </c>
      <c r="E365" s="237" t="s">
        <v>19</v>
      </c>
      <c r="F365" s="238" t="s">
        <v>1005</v>
      </c>
      <c r="G365" s="235"/>
      <c r="H365" s="237" t="s">
        <v>19</v>
      </c>
      <c r="I365" s="239"/>
      <c r="J365" s="235"/>
      <c r="K365" s="235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341</v>
      </c>
      <c r="AU365" s="244" t="s">
        <v>85</v>
      </c>
      <c r="AV365" s="13" t="s">
        <v>83</v>
      </c>
      <c r="AW365" s="13" t="s">
        <v>35</v>
      </c>
      <c r="AX365" s="13" t="s">
        <v>76</v>
      </c>
      <c r="AY365" s="244" t="s">
        <v>331</v>
      </c>
    </row>
    <row r="366" s="14" customFormat="1">
      <c r="A366" s="14"/>
      <c r="B366" s="245"/>
      <c r="C366" s="246"/>
      <c r="D366" s="236" t="s">
        <v>341</v>
      </c>
      <c r="E366" s="247" t="s">
        <v>19</v>
      </c>
      <c r="F366" s="248" t="s">
        <v>1006</v>
      </c>
      <c r="G366" s="246"/>
      <c r="H366" s="249">
        <v>65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341</v>
      </c>
      <c r="AU366" s="255" t="s">
        <v>85</v>
      </c>
      <c r="AV366" s="14" t="s">
        <v>85</v>
      </c>
      <c r="AW366" s="14" t="s">
        <v>35</v>
      </c>
      <c r="AX366" s="14" t="s">
        <v>83</v>
      </c>
      <c r="AY366" s="255" t="s">
        <v>331</v>
      </c>
    </row>
    <row r="367" s="2" customFormat="1" ht="16.5" customHeight="1">
      <c r="A367" s="40"/>
      <c r="B367" s="41"/>
      <c r="C367" s="216" t="s">
        <v>612</v>
      </c>
      <c r="D367" s="216" t="s">
        <v>333</v>
      </c>
      <c r="E367" s="217" t="s">
        <v>1007</v>
      </c>
      <c r="F367" s="218" t="s">
        <v>1008</v>
      </c>
      <c r="G367" s="219" t="s">
        <v>429</v>
      </c>
      <c r="H367" s="220">
        <v>4.4980000000000002</v>
      </c>
      <c r="I367" s="221"/>
      <c r="J367" s="222">
        <f>ROUND(I367*H367,2)</f>
        <v>0</v>
      </c>
      <c r="K367" s="218" t="s">
        <v>337</v>
      </c>
      <c r="L367" s="46"/>
      <c r="M367" s="223" t="s">
        <v>19</v>
      </c>
      <c r="N367" s="224" t="s">
        <v>47</v>
      </c>
      <c r="O367" s="86"/>
      <c r="P367" s="225">
        <f>O367*H367</f>
        <v>0</v>
      </c>
      <c r="Q367" s="225">
        <v>2.5019749999999998</v>
      </c>
      <c r="R367" s="225">
        <f>Q367*H367</f>
        <v>11.253883549999999</v>
      </c>
      <c r="S367" s="225">
        <v>0</v>
      </c>
      <c r="T367" s="226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7" t="s">
        <v>126</v>
      </c>
      <c r="AT367" s="227" t="s">
        <v>333</v>
      </c>
      <c r="AU367" s="227" t="s">
        <v>85</v>
      </c>
      <c r="AY367" s="19" t="s">
        <v>331</v>
      </c>
      <c r="BE367" s="228">
        <f>IF(N367="základní",J367,0)</f>
        <v>0</v>
      </c>
      <c r="BF367" s="228">
        <f>IF(N367="snížená",J367,0)</f>
        <v>0</v>
      </c>
      <c r="BG367" s="228">
        <f>IF(N367="zákl. přenesená",J367,0)</f>
        <v>0</v>
      </c>
      <c r="BH367" s="228">
        <f>IF(N367="sníž. přenesená",J367,0)</f>
        <v>0</v>
      </c>
      <c r="BI367" s="228">
        <f>IF(N367="nulová",J367,0)</f>
        <v>0</v>
      </c>
      <c r="BJ367" s="19" t="s">
        <v>83</v>
      </c>
      <c r="BK367" s="228">
        <f>ROUND(I367*H367,2)</f>
        <v>0</v>
      </c>
      <c r="BL367" s="19" t="s">
        <v>126</v>
      </c>
      <c r="BM367" s="227" t="s">
        <v>1009</v>
      </c>
    </row>
    <row r="368" s="2" customFormat="1">
      <c r="A368" s="40"/>
      <c r="B368" s="41"/>
      <c r="C368" s="42"/>
      <c r="D368" s="229" t="s">
        <v>339</v>
      </c>
      <c r="E368" s="42"/>
      <c r="F368" s="230" t="s">
        <v>1010</v>
      </c>
      <c r="G368" s="42"/>
      <c r="H368" s="42"/>
      <c r="I368" s="231"/>
      <c r="J368" s="42"/>
      <c r="K368" s="42"/>
      <c r="L368" s="46"/>
      <c r="M368" s="232"/>
      <c r="N368" s="233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339</v>
      </c>
      <c r="AU368" s="19" t="s">
        <v>85</v>
      </c>
    </row>
    <row r="369" s="13" customFormat="1">
      <c r="A369" s="13"/>
      <c r="B369" s="234"/>
      <c r="C369" s="235"/>
      <c r="D369" s="236" t="s">
        <v>341</v>
      </c>
      <c r="E369" s="237" t="s">
        <v>19</v>
      </c>
      <c r="F369" s="238" t="s">
        <v>1011</v>
      </c>
      <c r="G369" s="235"/>
      <c r="H369" s="237" t="s">
        <v>19</v>
      </c>
      <c r="I369" s="239"/>
      <c r="J369" s="235"/>
      <c r="K369" s="235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341</v>
      </c>
      <c r="AU369" s="244" t="s">
        <v>85</v>
      </c>
      <c r="AV369" s="13" t="s">
        <v>83</v>
      </c>
      <c r="AW369" s="13" t="s">
        <v>35</v>
      </c>
      <c r="AX369" s="13" t="s">
        <v>76</v>
      </c>
      <c r="AY369" s="244" t="s">
        <v>331</v>
      </c>
    </row>
    <row r="370" s="14" customFormat="1">
      <c r="A370" s="14"/>
      <c r="B370" s="245"/>
      <c r="C370" s="246"/>
      <c r="D370" s="236" t="s">
        <v>341</v>
      </c>
      <c r="E370" s="247" t="s">
        <v>19</v>
      </c>
      <c r="F370" s="248" t="s">
        <v>1012</v>
      </c>
      <c r="G370" s="246"/>
      <c r="H370" s="249">
        <v>2.698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341</v>
      </c>
      <c r="AU370" s="255" t="s">
        <v>85</v>
      </c>
      <c r="AV370" s="14" t="s">
        <v>85</v>
      </c>
      <c r="AW370" s="14" t="s">
        <v>35</v>
      </c>
      <c r="AX370" s="14" t="s">
        <v>76</v>
      </c>
      <c r="AY370" s="255" t="s">
        <v>331</v>
      </c>
    </row>
    <row r="371" s="13" customFormat="1">
      <c r="A371" s="13"/>
      <c r="B371" s="234"/>
      <c r="C371" s="235"/>
      <c r="D371" s="236" t="s">
        <v>341</v>
      </c>
      <c r="E371" s="237" t="s">
        <v>19</v>
      </c>
      <c r="F371" s="238" t="s">
        <v>1013</v>
      </c>
      <c r="G371" s="235"/>
      <c r="H371" s="237" t="s">
        <v>19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341</v>
      </c>
      <c r="AU371" s="244" t="s">
        <v>85</v>
      </c>
      <c r="AV371" s="13" t="s">
        <v>83</v>
      </c>
      <c r="AW371" s="13" t="s">
        <v>35</v>
      </c>
      <c r="AX371" s="13" t="s">
        <v>76</v>
      </c>
      <c r="AY371" s="244" t="s">
        <v>331</v>
      </c>
    </row>
    <row r="372" s="14" customFormat="1">
      <c r="A372" s="14"/>
      <c r="B372" s="245"/>
      <c r="C372" s="246"/>
      <c r="D372" s="236" t="s">
        <v>341</v>
      </c>
      <c r="E372" s="247" t="s">
        <v>19</v>
      </c>
      <c r="F372" s="248" t="s">
        <v>1014</v>
      </c>
      <c r="G372" s="246"/>
      <c r="H372" s="249">
        <v>1.54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341</v>
      </c>
      <c r="AU372" s="255" t="s">
        <v>85</v>
      </c>
      <c r="AV372" s="14" t="s">
        <v>85</v>
      </c>
      <c r="AW372" s="14" t="s">
        <v>35</v>
      </c>
      <c r="AX372" s="14" t="s">
        <v>76</v>
      </c>
      <c r="AY372" s="255" t="s">
        <v>331</v>
      </c>
    </row>
    <row r="373" s="13" customFormat="1">
      <c r="A373" s="13"/>
      <c r="B373" s="234"/>
      <c r="C373" s="235"/>
      <c r="D373" s="236" t="s">
        <v>341</v>
      </c>
      <c r="E373" s="237" t="s">
        <v>19</v>
      </c>
      <c r="F373" s="238" t="s">
        <v>1015</v>
      </c>
      <c r="G373" s="235"/>
      <c r="H373" s="237" t="s">
        <v>19</v>
      </c>
      <c r="I373" s="239"/>
      <c r="J373" s="235"/>
      <c r="K373" s="235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341</v>
      </c>
      <c r="AU373" s="244" t="s">
        <v>85</v>
      </c>
      <c r="AV373" s="13" t="s">
        <v>83</v>
      </c>
      <c r="AW373" s="13" t="s">
        <v>35</v>
      </c>
      <c r="AX373" s="13" t="s">
        <v>76</v>
      </c>
      <c r="AY373" s="244" t="s">
        <v>331</v>
      </c>
    </row>
    <row r="374" s="14" customFormat="1">
      <c r="A374" s="14"/>
      <c r="B374" s="245"/>
      <c r="C374" s="246"/>
      <c r="D374" s="236" t="s">
        <v>341</v>
      </c>
      <c r="E374" s="247" t="s">
        <v>19</v>
      </c>
      <c r="F374" s="248" t="s">
        <v>1016</v>
      </c>
      <c r="G374" s="246"/>
      <c r="H374" s="249">
        <v>0.26000000000000001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341</v>
      </c>
      <c r="AU374" s="255" t="s">
        <v>85</v>
      </c>
      <c r="AV374" s="14" t="s">
        <v>85</v>
      </c>
      <c r="AW374" s="14" t="s">
        <v>35</v>
      </c>
      <c r="AX374" s="14" t="s">
        <v>76</v>
      </c>
      <c r="AY374" s="255" t="s">
        <v>331</v>
      </c>
    </row>
    <row r="375" s="15" customFormat="1">
      <c r="A375" s="15"/>
      <c r="B375" s="256"/>
      <c r="C375" s="257"/>
      <c r="D375" s="236" t="s">
        <v>341</v>
      </c>
      <c r="E375" s="258" t="s">
        <v>19</v>
      </c>
      <c r="F375" s="259" t="s">
        <v>353</v>
      </c>
      <c r="G375" s="257"/>
      <c r="H375" s="260">
        <v>4.4980000000000002</v>
      </c>
      <c r="I375" s="261"/>
      <c r="J375" s="257"/>
      <c r="K375" s="257"/>
      <c r="L375" s="262"/>
      <c r="M375" s="263"/>
      <c r="N375" s="264"/>
      <c r="O375" s="264"/>
      <c r="P375" s="264"/>
      <c r="Q375" s="264"/>
      <c r="R375" s="264"/>
      <c r="S375" s="264"/>
      <c r="T375" s="265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66" t="s">
        <v>341</v>
      </c>
      <c r="AU375" s="266" t="s">
        <v>85</v>
      </c>
      <c r="AV375" s="15" t="s">
        <v>126</v>
      </c>
      <c r="AW375" s="15" t="s">
        <v>35</v>
      </c>
      <c r="AX375" s="15" t="s">
        <v>83</v>
      </c>
      <c r="AY375" s="266" t="s">
        <v>331</v>
      </c>
    </row>
    <row r="376" s="2" customFormat="1" ht="16.5" customHeight="1">
      <c r="A376" s="40"/>
      <c r="B376" s="41"/>
      <c r="C376" s="216" t="s">
        <v>638</v>
      </c>
      <c r="D376" s="216" t="s">
        <v>333</v>
      </c>
      <c r="E376" s="217" t="s">
        <v>1017</v>
      </c>
      <c r="F376" s="218" t="s">
        <v>1018</v>
      </c>
      <c r="G376" s="219" t="s">
        <v>336</v>
      </c>
      <c r="H376" s="220">
        <v>30.584</v>
      </c>
      <c r="I376" s="221"/>
      <c r="J376" s="222">
        <f>ROUND(I376*H376,2)</f>
        <v>0</v>
      </c>
      <c r="K376" s="218" t="s">
        <v>337</v>
      </c>
      <c r="L376" s="46"/>
      <c r="M376" s="223" t="s">
        <v>19</v>
      </c>
      <c r="N376" s="224" t="s">
        <v>47</v>
      </c>
      <c r="O376" s="86"/>
      <c r="P376" s="225">
        <f>O376*H376</f>
        <v>0</v>
      </c>
      <c r="Q376" s="225">
        <v>0.0057646399999999997</v>
      </c>
      <c r="R376" s="225">
        <f>Q376*H376</f>
        <v>0.17630574975999999</v>
      </c>
      <c r="S376" s="225">
        <v>0</v>
      </c>
      <c r="T376" s="226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7" t="s">
        <v>126</v>
      </c>
      <c r="AT376" s="227" t="s">
        <v>333</v>
      </c>
      <c r="AU376" s="227" t="s">
        <v>85</v>
      </c>
      <c r="AY376" s="19" t="s">
        <v>331</v>
      </c>
      <c r="BE376" s="228">
        <f>IF(N376="základní",J376,0)</f>
        <v>0</v>
      </c>
      <c r="BF376" s="228">
        <f>IF(N376="snížená",J376,0)</f>
        <v>0</v>
      </c>
      <c r="BG376" s="228">
        <f>IF(N376="zákl. přenesená",J376,0)</f>
        <v>0</v>
      </c>
      <c r="BH376" s="228">
        <f>IF(N376="sníž. přenesená",J376,0)</f>
        <v>0</v>
      </c>
      <c r="BI376" s="228">
        <f>IF(N376="nulová",J376,0)</f>
        <v>0</v>
      </c>
      <c r="BJ376" s="19" t="s">
        <v>83</v>
      </c>
      <c r="BK376" s="228">
        <f>ROUND(I376*H376,2)</f>
        <v>0</v>
      </c>
      <c r="BL376" s="19" t="s">
        <v>126</v>
      </c>
      <c r="BM376" s="227" t="s">
        <v>1019</v>
      </c>
    </row>
    <row r="377" s="2" customFormat="1">
      <c r="A377" s="40"/>
      <c r="B377" s="41"/>
      <c r="C377" s="42"/>
      <c r="D377" s="229" t="s">
        <v>339</v>
      </c>
      <c r="E377" s="42"/>
      <c r="F377" s="230" t="s">
        <v>1020</v>
      </c>
      <c r="G377" s="42"/>
      <c r="H377" s="42"/>
      <c r="I377" s="231"/>
      <c r="J377" s="42"/>
      <c r="K377" s="42"/>
      <c r="L377" s="46"/>
      <c r="M377" s="232"/>
      <c r="N377" s="233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339</v>
      </c>
      <c r="AU377" s="19" t="s">
        <v>85</v>
      </c>
    </row>
    <row r="378" s="13" customFormat="1">
      <c r="A378" s="13"/>
      <c r="B378" s="234"/>
      <c r="C378" s="235"/>
      <c r="D378" s="236" t="s">
        <v>341</v>
      </c>
      <c r="E378" s="237" t="s">
        <v>19</v>
      </c>
      <c r="F378" s="238" t="s">
        <v>1011</v>
      </c>
      <c r="G378" s="235"/>
      <c r="H378" s="237" t="s">
        <v>19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341</v>
      </c>
      <c r="AU378" s="244" t="s">
        <v>85</v>
      </c>
      <c r="AV378" s="13" t="s">
        <v>83</v>
      </c>
      <c r="AW378" s="13" t="s">
        <v>35</v>
      </c>
      <c r="AX378" s="13" t="s">
        <v>76</v>
      </c>
      <c r="AY378" s="244" t="s">
        <v>331</v>
      </c>
    </row>
    <row r="379" s="14" customFormat="1">
      <c r="A379" s="14"/>
      <c r="B379" s="245"/>
      <c r="C379" s="246"/>
      <c r="D379" s="236" t="s">
        <v>341</v>
      </c>
      <c r="E379" s="247" t="s">
        <v>19</v>
      </c>
      <c r="F379" s="248" t="s">
        <v>1021</v>
      </c>
      <c r="G379" s="246"/>
      <c r="H379" s="249">
        <v>21.584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341</v>
      </c>
      <c r="AU379" s="255" t="s">
        <v>85</v>
      </c>
      <c r="AV379" s="14" t="s">
        <v>85</v>
      </c>
      <c r="AW379" s="14" t="s">
        <v>35</v>
      </c>
      <c r="AX379" s="14" t="s">
        <v>76</v>
      </c>
      <c r="AY379" s="255" t="s">
        <v>331</v>
      </c>
    </row>
    <row r="380" s="13" customFormat="1">
      <c r="A380" s="13"/>
      <c r="B380" s="234"/>
      <c r="C380" s="235"/>
      <c r="D380" s="236" t="s">
        <v>341</v>
      </c>
      <c r="E380" s="237" t="s">
        <v>19</v>
      </c>
      <c r="F380" s="238" t="s">
        <v>1013</v>
      </c>
      <c r="G380" s="235"/>
      <c r="H380" s="237" t="s">
        <v>19</v>
      </c>
      <c r="I380" s="239"/>
      <c r="J380" s="235"/>
      <c r="K380" s="235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341</v>
      </c>
      <c r="AU380" s="244" t="s">
        <v>85</v>
      </c>
      <c r="AV380" s="13" t="s">
        <v>83</v>
      </c>
      <c r="AW380" s="13" t="s">
        <v>35</v>
      </c>
      <c r="AX380" s="13" t="s">
        <v>76</v>
      </c>
      <c r="AY380" s="244" t="s">
        <v>331</v>
      </c>
    </row>
    <row r="381" s="14" customFormat="1">
      <c r="A381" s="14"/>
      <c r="B381" s="245"/>
      <c r="C381" s="246"/>
      <c r="D381" s="236" t="s">
        <v>341</v>
      </c>
      <c r="E381" s="247" t="s">
        <v>19</v>
      </c>
      <c r="F381" s="248" t="s">
        <v>1022</v>
      </c>
      <c r="G381" s="246"/>
      <c r="H381" s="249">
        <v>7.7000000000000002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341</v>
      </c>
      <c r="AU381" s="255" t="s">
        <v>85</v>
      </c>
      <c r="AV381" s="14" t="s">
        <v>85</v>
      </c>
      <c r="AW381" s="14" t="s">
        <v>35</v>
      </c>
      <c r="AX381" s="14" t="s">
        <v>76</v>
      </c>
      <c r="AY381" s="255" t="s">
        <v>331</v>
      </c>
    </row>
    <row r="382" s="13" customFormat="1">
      <c r="A382" s="13"/>
      <c r="B382" s="234"/>
      <c r="C382" s="235"/>
      <c r="D382" s="236" t="s">
        <v>341</v>
      </c>
      <c r="E382" s="237" t="s">
        <v>19</v>
      </c>
      <c r="F382" s="238" t="s">
        <v>1015</v>
      </c>
      <c r="G382" s="235"/>
      <c r="H382" s="237" t="s">
        <v>19</v>
      </c>
      <c r="I382" s="239"/>
      <c r="J382" s="235"/>
      <c r="K382" s="235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341</v>
      </c>
      <c r="AU382" s="244" t="s">
        <v>85</v>
      </c>
      <c r="AV382" s="13" t="s">
        <v>83</v>
      </c>
      <c r="AW382" s="13" t="s">
        <v>35</v>
      </c>
      <c r="AX382" s="13" t="s">
        <v>76</v>
      </c>
      <c r="AY382" s="244" t="s">
        <v>331</v>
      </c>
    </row>
    <row r="383" s="14" customFormat="1">
      <c r="A383" s="14"/>
      <c r="B383" s="245"/>
      <c r="C383" s="246"/>
      <c r="D383" s="236" t="s">
        <v>341</v>
      </c>
      <c r="E383" s="247" t="s">
        <v>19</v>
      </c>
      <c r="F383" s="248" t="s">
        <v>1023</v>
      </c>
      <c r="G383" s="246"/>
      <c r="H383" s="249">
        <v>1.3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341</v>
      </c>
      <c r="AU383" s="255" t="s">
        <v>85</v>
      </c>
      <c r="AV383" s="14" t="s">
        <v>85</v>
      </c>
      <c r="AW383" s="14" t="s">
        <v>35</v>
      </c>
      <c r="AX383" s="14" t="s">
        <v>76</v>
      </c>
      <c r="AY383" s="255" t="s">
        <v>331</v>
      </c>
    </row>
    <row r="384" s="15" customFormat="1">
      <c r="A384" s="15"/>
      <c r="B384" s="256"/>
      <c r="C384" s="257"/>
      <c r="D384" s="236" t="s">
        <v>341</v>
      </c>
      <c r="E384" s="258" t="s">
        <v>19</v>
      </c>
      <c r="F384" s="259" t="s">
        <v>353</v>
      </c>
      <c r="G384" s="257"/>
      <c r="H384" s="260">
        <v>30.584</v>
      </c>
      <c r="I384" s="261"/>
      <c r="J384" s="257"/>
      <c r="K384" s="257"/>
      <c r="L384" s="262"/>
      <c r="M384" s="263"/>
      <c r="N384" s="264"/>
      <c r="O384" s="264"/>
      <c r="P384" s="264"/>
      <c r="Q384" s="264"/>
      <c r="R384" s="264"/>
      <c r="S384" s="264"/>
      <c r="T384" s="26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66" t="s">
        <v>341</v>
      </c>
      <c r="AU384" s="266" t="s">
        <v>85</v>
      </c>
      <c r="AV384" s="15" t="s">
        <v>126</v>
      </c>
      <c r="AW384" s="15" t="s">
        <v>35</v>
      </c>
      <c r="AX384" s="15" t="s">
        <v>83</v>
      </c>
      <c r="AY384" s="266" t="s">
        <v>331</v>
      </c>
    </row>
    <row r="385" s="2" customFormat="1" ht="16.5" customHeight="1">
      <c r="A385" s="40"/>
      <c r="B385" s="41"/>
      <c r="C385" s="216" t="s">
        <v>605</v>
      </c>
      <c r="D385" s="216" t="s">
        <v>333</v>
      </c>
      <c r="E385" s="217" t="s">
        <v>1024</v>
      </c>
      <c r="F385" s="218" t="s">
        <v>1025</v>
      </c>
      <c r="G385" s="219" t="s">
        <v>336</v>
      </c>
      <c r="H385" s="220">
        <v>30.584</v>
      </c>
      <c r="I385" s="221"/>
      <c r="J385" s="222">
        <f>ROUND(I385*H385,2)</f>
        <v>0</v>
      </c>
      <c r="K385" s="218" t="s">
        <v>337</v>
      </c>
      <c r="L385" s="46"/>
      <c r="M385" s="223" t="s">
        <v>19</v>
      </c>
      <c r="N385" s="224" t="s">
        <v>47</v>
      </c>
      <c r="O385" s="86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7" t="s">
        <v>126</v>
      </c>
      <c r="AT385" s="227" t="s">
        <v>333</v>
      </c>
      <c r="AU385" s="227" t="s">
        <v>85</v>
      </c>
      <c r="AY385" s="19" t="s">
        <v>331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19" t="s">
        <v>83</v>
      </c>
      <c r="BK385" s="228">
        <f>ROUND(I385*H385,2)</f>
        <v>0</v>
      </c>
      <c r="BL385" s="19" t="s">
        <v>126</v>
      </c>
      <c r="BM385" s="227" t="s">
        <v>1026</v>
      </c>
    </row>
    <row r="386" s="2" customFormat="1">
      <c r="A386" s="40"/>
      <c r="B386" s="41"/>
      <c r="C386" s="42"/>
      <c r="D386" s="229" t="s">
        <v>339</v>
      </c>
      <c r="E386" s="42"/>
      <c r="F386" s="230" t="s">
        <v>1027</v>
      </c>
      <c r="G386" s="42"/>
      <c r="H386" s="42"/>
      <c r="I386" s="231"/>
      <c r="J386" s="42"/>
      <c r="K386" s="42"/>
      <c r="L386" s="46"/>
      <c r="M386" s="232"/>
      <c r="N386" s="233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339</v>
      </c>
      <c r="AU386" s="19" t="s">
        <v>85</v>
      </c>
    </row>
    <row r="387" s="2" customFormat="1" ht="16.5" customHeight="1">
      <c r="A387" s="40"/>
      <c r="B387" s="41"/>
      <c r="C387" s="216" t="s">
        <v>666</v>
      </c>
      <c r="D387" s="216" t="s">
        <v>333</v>
      </c>
      <c r="E387" s="217" t="s">
        <v>1028</v>
      </c>
      <c r="F387" s="218" t="s">
        <v>1029</v>
      </c>
      <c r="G387" s="219" t="s">
        <v>384</v>
      </c>
      <c r="H387" s="220">
        <v>0.376</v>
      </c>
      <c r="I387" s="221"/>
      <c r="J387" s="222">
        <f>ROUND(I387*H387,2)</f>
        <v>0</v>
      </c>
      <c r="K387" s="218" t="s">
        <v>337</v>
      </c>
      <c r="L387" s="46"/>
      <c r="M387" s="223" t="s">
        <v>19</v>
      </c>
      <c r="N387" s="224" t="s">
        <v>47</v>
      </c>
      <c r="O387" s="86"/>
      <c r="P387" s="225">
        <f>O387*H387</f>
        <v>0</v>
      </c>
      <c r="Q387" s="225">
        <v>1.0529056800000001</v>
      </c>
      <c r="R387" s="225">
        <f>Q387*H387</f>
        <v>0.39589253568000005</v>
      </c>
      <c r="S387" s="225">
        <v>0</v>
      </c>
      <c r="T387" s="226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7" t="s">
        <v>126</v>
      </c>
      <c r="AT387" s="227" t="s">
        <v>333</v>
      </c>
      <c r="AU387" s="227" t="s">
        <v>85</v>
      </c>
      <c r="AY387" s="19" t="s">
        <v>331</v>
      </c>
      <c r="BE387" s="228">
        <f>IF(N387="základní",J387,0)</f>
        <v>0</v>
      </c>
      <c r="BF387" s="228">
        <f>IF(N387="snížená",J387,0)</f>
        <v>0</v>
      </c>
      <c r="BG387" s="228">
        <f>IF(N387="zákl. přenesená",J387,0)</f>
        <v>0</v>
      </c>
      <c r="BH387" s="228">
        <f>IF(N387="sníž. přenesená",J387,0)</f>
        <v>0</v>
      </c>
      <c r="BI387" s="228">
        <f>IF(N387="nulová",J387,0)</f>
        <v>0</v>
      </c>
      <c r="BJ387" s="19" t="s">
        <v>83</v>
      </c>
      <c r="BK387" s="228">
        <f>ROUND(I387*H387,2)</f>
        <v>0</v>
      </c>
      <c r="BL387" s="19" t="s">
        <v>126</v>
      </c>
      <c r="BM387" s="227" t="s">
        <v>1030</v>
      </c>
    </row>
    <row r="388" s="2" customFormat="1">
      <c r="A388" s="40"/>
      <c r="B388" s="41"/>
      <c r="C388" s="42"/>
      <c r="D388" s="229" t="s">
        <v>339</v>
      </c>
      <c r="E388" s="42"/>
      <c r="F388" s="230" t="s">
        <v>1031</v>
      </c>
      <c r="G388" s="42"/>
      <c r="H388" s="42"/>
      <c r="I388" s="231"/>
      <c r="J388" s="42"/>
      <c r="K388" s="42"/>
      <c r="L388" s="46"/>
      <c r="M388" s="232"/>
      <c r="N388" s="233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339</v>
      </c>
      <c r="AU388" s="19" t="s">
        <v>85</v>
      </c>
    </row>
    <row r="389" s="13" customFormat="1">
      <c r="A389" s="13"/>
      <c r="B389" s="234"/>
      <c r="C389" s="235"/>
      <c r="D389" s="236" t="s">
        <v>341</v>
      </c>
      <c r="E389" s="237" t="s">
        <v>19</v>
      </c>
      <c r="F389" s="238" t="s">
        <v>1032</v>
      </c>
      <c r="G389" s="235"/>
      <c r="H389" s="237" t="s">
        <v>19</v>
      </c>
      <c r="I389" s="239"/>
      <c r="J389" s="235"/>
      <c r="K389" s="235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341</v>
      </c>
      <c r="AU389" s="244" t="s">
        <v>85</v>
      </c>
      <c r="AV389" s="13" t="s">
        <v>83</v>
      </c>
      <c r="AW389" s="13" t="s">
        <v>35</v>
      </c>
      <c r="AX389" s="13" t="s">
        <v>76</v>
      </c>
      <c r="AY389" s="244" t="s">
        <v>331</v>
      </c>
    </row>
    <row r="390" s="14" customFormat="1">
      <c r="A390" s="14"/>
      <c r="B390" s="245"/>
      <c r="C390" s="246"/>
      <c r="D390" s="236" t="s">
        <v>341</v>
      </c>
      <c r="E390" s="247" t="s">
        <v>19</v>
      </c>
      <c r="F390" s="248" t="s">
        <v>1033</v>
      </c>
      <c r="G390" s="246"/>
      <c r="H390" s="249">
        <v>0.376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341</v>
      </c>
      <c r="AU390" s="255" t="s">
        <v>85</v>
      </c>
      <c r="AV390" s="14" t="s">
        <v>85</v>
      </c>
      <c r="AW390" s="14" t="s">
        <v>35</v>
      </c>
      <c r="AX390" s="14" t="s">
        <v>83</v>
      </c>
      <c r="AY390" s="255" t="s">
        <v>331</v>
      </c>
    </row>
    <row r="391" s="2" customFormat="1" ht="16.5" customHeight="1">
      <c r="A391" s="40"/>
      <c r="B391" s="41"/>
      <c r="C391" s="216" t="s">
        <v>675</v>
      </c>
      <c r="D391" s="216" t="s">
        <v>333</v>
      </c>
      <c r="E391" s="217" t="s">
        <v>1034</v>
      </c>
      <c r="F391" s="218" t="s">
        <v>1035</v>
      </c>
      <c r="G391" s="219" t="s">
        <v>425</v>
      </c>
      <c r="H391" s="220">
        <v>479</v>
      </c>
      <c r="I391" s="221"/>
      <c r="J391" s="222">
        <f>ROUND(I391*H391,2)</f>
        <v>0</v>
      </c>
      <c r="K391" s="218" t="s">
        <v>19</v>
      </c>
      <c r="L391" s="46"/>
      <c r="M391" s="223" t="s">
        <v>19</v>
      </c>
      <c r="N391" s="224" t="s">
        <v>47</v>
      </c>
      <c r="O391" s="86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7" t="s">
        <v>126</v>
      </c>
      <c r="AT391" s="227" t="s">
        <v>333</v>
      </c>
      <c r="AU391" s="227" t="s">
        <v>85</v>
      </c>
      <c r="AY391" s="19" t="s">
        <v>331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19" t="s">
        <v>83</v>
      </c>
      <c r="BK391" s="228">
        <f>ROUND(I391*H391,2)</f>
        <v>0</v>
      </c>
      <c r="BL391" s="19" t="s">
        <v>126</v>
      </c>
      <c r="BM391" s="227" t="s">
        <v>1036</v>
      </c>
    </row>
    <row r="392" s="13" customFormat="1">
      <c r="A392" s="13"/>
      <c r="B392" s="234"/>
      <c r="C392" s="235"/>
      <c r="D392" s="236" t="s">
        <v>341</v>
      </c>
      <c r="E392" s="237" t="s">
        <v>19</v>
      </c>
      <c r="F392" s="238" t="s">
        <v>1037</v>
      </c>
      <c r="G392" s="235"/>
      <c r="H392" s="237" t="s">
        <v>19</v>
      </c>
      <c r="I392" s="239"/>
      <c r="J392" s="235"/>
      <c r="K392" s="235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341</v>
      </c>
      <c r="AU392" s="244" t="s">
        <v>85</v>
      </c>
      <c r="AV392" s="13" t="s">
        <v>83</v>
      </c>
      <c r="AW392" s="13" t="s">
        <v>35</v>
      </c>
      <c r="AX392" s="13" t="s">
        <v>76</v>
      </c>
      <c r="AY392" s="244" t="s">
        <v>331</v>
      </c>
    </row>
    <row r="393" s="14" customFormat="1">
      <c r="A393" s="14"/>
      <c r="B393" s="245"/>
      <c r="C393" s="246"/>
      <c r="D393" s="236" t="s">
        <v>341</v>
      </c>
      <c r="E393" s="247" t="s">
        <v>19</v>
      </c>
      <c r="F393" s="248" t="s">
        <v>1038</v>
      </c>
      <c r="G393" s="246"/>
      <c r="H393" s="249">
        <v>479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341</v>
      </c>
      <c r="AU393" s="255" t="s">
        <v>85</v>
      </c>
      <c r="AV393" s="14" t="s">
        <v>85</v>
      </c>
      <c r="AW393" s="14" t="s">
        <v>35</v>
      </c>
      <c r="AX393" s="14" t="s">
        <v>83</v>
      </c>
      <c r="AY393" s="255" t="s">
        <v>331</v>
      </c>
    </row>
    <row r="394" s="12" customFormat="1" ht="22.8" customHeight="1">
      <c r="A394" s="12"/>
      <c r="B394" s="200"/>
      <c r="C394" s="201"/>
      <c r="D394" s="202" t="s">
        <v>75</v>
      </c>
      <c r="E394" s="214" t="s">
        <v>1039</v>
      </c>
      <c r="F394" s="214" t="s">
        <v>1040</v>
      </c>
      <c r="G394" s="201"/>
      <c r="H394" s="201"/>
      <c r="I394" s="204"/>
      <c r="J394" s="215">
        <f>BK394</f>
        <v>0</v>
      </c>
      <c r="K394" s="201"/>
      <c r="L394" s="206"/>
      <c r="M394" s="207"/>
      <c r="N394" s="208"/>
      <c r="O394" s="208"/>
      <c r="P394" s="209">
        <f>SUM(P395:P544)</f>
        <v>0</v>
      </c>
      <c r="Q394" s="208"/>
      <c r="R394" s="209">
        <f>SUM(R395:R544)</f>
        <v>25.918257199999999</v>
      </c>
      <c r="S394" s="208"/>
      <c r="T394" s="210">
        <f>SUM(T395:T544)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11" t="s">
        <v>83</v>
      </c>
      <c r="AT394" s="212" t="s">
        <v>75</v>
      </c>
      <c r="AU394" s="212" t="s">
        <v>83</v>
      </c>
      <c r="AY394" s="211" t="s">
        <v>331</v>
      </c>
      <c r="BK394" s="213">
        <f>SUM(BK395:BK544)</f>
        <v>0</v>
      </c>
    </row>
    <row r="395" s="2" customFormat="1" ht="16.5" customHeight="1">
      <c r="A395" s="40"/>
      <c r="B395" s="41"/>
      <c r="C395" s="216" t="s">
        <v>683</v>
      </c>
      <c r="D395" s="216" t="s">
        <v>333</v>
      </c>
      <c r="E395" s="217" t="s">
        <v>1041</v>
      </c>
      <c r="F395" s="218" t="s">
        <v>1042</v>
      </c>
      <c r="G395" s="219" t="s">
        <v>376</v>
      </c>
      <c r="H395" s="220">
        <v>796.38</v>
      </c>
      <c r="I395" s="221"/>
      <c r="J395" s="222">
        <f>ROUND(I395*H395,2)</f>
        <v>0</v>
      </c>
      <c r="K395" s="218" t="s">
        <v>19</v>
      </c>
      <c r="L395" s="46"/>
      <c r="M395" s="223" t="s">
        <v>19</v>
      </c>
      <c r="N395" s="224" t="s">
        <v>47</v>
      </c>
      <c r="O395" s="86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7" t="s">
        <v>126</v>
      </c>
      <c r="AT395" s="227" t="s">
        <v>333</v>
      </c>
      <c r="AU395" s="227" t="s">
        <v>85</v>
      </c>
      <c r="AY395" s="19" t="s">
        <v>331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19" t="s">
        <v>83</v>
      </c>
      <c r="BK395" s="228">
        <f>ROUND(I395*H395,2)</f>
        <v>0</v>
      </c>
      <c r="BL395" s="19" t="s">
        <v>126</v>
      </c>
      <c r="BM395" s="227" t="s">
        <v>1043</v>
      </c>
    </row>
    <row r="396" s="2" customFormat="1" ht="24.15" customHeight="1">
      <c r="A396" s="40"/>
      <c r="B396" s="41"/>
      <c r="C396" s="216" t="s">
        <v>1044</v>
      </c>
      <c r="D396" s="216" t="s">
        <v>333</v>
      </c>
      <c r="E396" s="217" t="s">
        <v>1045</v>
      </c>
      <c r="F396" s="218" t="s">
        <v>1046</v>
      </c>
      <c r="G396" s="219" t="s">
        <v>336</v>
      </c>
      <c r="H396" s="220">
        <v>62.259999999999998</v>
      </c>
      <c r="I396" s="221"/>
      <c r="J396" s="222">
        <f>ROUND(I396*H396,2)</f>
        <v>0</v>
      </c>
      <c r="K396" s="218" t="s">
        <v>19</v>
      </c>
      <c r="L396" s="46"/>
      <c r="M396" s="223" t="s">
        <v>19</v>
      </c>
      <c r="N396" s="224" t="s">
        <v>47</v>
      </c>
      <c r="O396" s="86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7" t="s">
        <v>126</v>
      </c>
      <c r="AT396" s="227" t="s">
        <v>333</v>
      </c>
      <c r="AU396" s="227" t="s">
        <v>85</v>
      </c>
      <c r="AY396" s="19" t="s">
        <v>331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19" t="s">
        <v>83</v>
      </c>
      <c r="BK396" s="228">
        <f>ROUND(I396*H396,2)</f>
        <v>0</v>
      </c>
      <c r="BL396" s="19" t="s">
        <v>126</v>
      </c>
      <c r="BM396" s="227" t="s">
        <v>1047</v>
      </c>
    </row>
    <row r="397" s="2" customFormat="1" ht="16.5" customHeight="1">
      <c r="A397" s="40"/>
      <c r="B397" s="41"/>
      <c r="C397" s="216" t="s">
        <v>1048</v>
      </c>
      <c r="D397" s="216" t="s">
        <v>333</v>
      </c>
      <c r="E397" s="217" t="s">
        <v>1049</v>
      </c>
      <c r="F397" s="218" t="s">
        <v>1050</v>
      </c>
      <c r="G397" s="219" t="s">
        <v>1051</v>
      </c>
      <c r="H397" s="220">
        <v>1593</v>
      </c>
      <c r="I397" s="221"/>
      <c r="J397" s="222">
        <f>ROUND(I397*H397,2)</f>
        <v>0</v>
      </c>
      <c r="K397" s="218" t="s">
        <v>19</v>
      </c>
      <c r="L397" s="46"/>
      <c r="M397" s="223" t="s">
        <v>19</v>
      </c>
      <c r="N397" s="224" t="s">
        <v>47</v>
      </c>
      <c r="O397" s="86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7" t="s">
        <v>126</v>
      </c>
      <c r="AT397" s="227" t="s">
        <v>333</v>
      </c>
      <c r="AU397" s="227" t="s">
        <v>85</v>
      </c>
      <c r="AY397" s="19" t="s">
        <v>331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19" t="s">
        <v>83</v>
      </c>
      <c r="BK397" s="228">
        <f>ROUND(I397*H397,2)</f>
        <v>0</v>
      </c>
      <c r="BL397" s="19" t="s">
        <v>126</v>
      </c>
      <c r="BM397" s="227" t="s">
        <v>1052</v>
      </c>
    </row>
    <row r="398" s="2" customFormat="1" ht="16.5" customHeight="1">
      <c r="A398" s="40"/>
      <c r="B398" s="41"/>
      <c r="C398" s="216" t="s">
        <v>1053</v>
      </c>
      <c r="D398" s="216" t="s">
        <v>333</v>
      </c>
      <c r="E398" s="217" t="s">
        <v>1054</v>
      </c>
      <c r="F398" s="218" t="s">
        <v>1055</v>
      </c>
      <c r="G398" s="219" t="s">
        <v>1056</v>
      </c>
      <c r="H398" s="220">
        <v>147</v>
      </c>
      <c r="I398" s="221"/>
      <c r="J398" s="222">
        <f>ROUND(I398*H398,2)</f>
        <v>0</v>
      </c>
      <c r="K398" s="218" t="s">
        <v>19</v>
      </c>
      <c r="L398" s="46"/>
      <c r="M398" s="223" t="s">
        <v>19</v>
      </c>
      <c r="N398" s="224" t="s">
        <v>47</v>
      </c>
      <c r="O398" s="86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7" t="s">
        <v>126</v>
      </c>
      <c r="AT398" s="227" t="s">
        <v>333</v>
      </c>
      <c r="AU398" s="227" t="s">
        <v>85</v>
      </c>
      <c r="AY398" s="19" t="s">
        <v>331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19" t="s">
        <v>83</v>
      </c>
      <c r="BK398" s="228">
        <f>ROUND(I398*H398,2)</f>
        <v>0</v>
      </c>
      <c r="BL398" s="19" t="s">
        <v>126</v>
      </c>
      <c r="BM398" s="227" t="s">
        <v>1057</v>
      </c>
    </row>
    <row r="399" s="2" customFormat="1" ht="16.5" customHeight="1">
      <c r="A399" s="40"/>
      <c r="B399" s="41"/>
      <c r="C399" s="216" t="s">
        <v>1058</v>
      </c>
      <c r="D399" s="216" t="s">
        <v>333</v>
      </c>
      <c r="E399" s="217" t="s">
        <v>1059</v>
      </c>
      <c r="F399" s="218" t="s">
        <v>1060</v>
      </c>
      <c r="G399" s="219" t="s">
        <v>336</v>
      </c>
      <c r="H399" s="220">
        <v>90.176000000000002</v>
      </c>
      <c r="I399" s="221"/>
      <c r="J399" s="222">
        <f>ROUND(I399*H399,2)</f>
        <v>0</v>
      </c>
      <c r="K399" s="218" t="s">
        <v>19</v>
      </c>
      <c r="L399" s="46"/>
      <c r="M399" s="223" t="s">
        <v>19</v>
      </c>
      <c r="N399" s="224" t="s">
        <v>47</v>
      </c>
      <c r="O399" s="86"/>
      <c r="P399" s="225">
        <f>O399*H399</f>
        <v>0</v>
      </c>
      <c r="Q399" s="225">
        <v>0</v>
      </c>
      <c r="R399" s="225">
        <f>Q399*H399</f>
        <v>0</v>
      </c>
      <c r="S399" s="225">
        <v>0</v>
      </c>
      <c r="T399" s="226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7" t="s">
        <v>126</v>
      </c>
      <c r="AT399" s="227" t="s">
        <v>333</v>
      </c>
      <c r="AU399" s="227" t="s">
        <v>85</v>
      </c>
      <c r="AY399" s="19" t="s">
        <v>331</v>
      </c>
      <c r="BE399" s="228">
        <f>IF(N399="základní",J399,0)</f>
        <v>0</v>
      </c>
      <c r="BF399" s="228">
        <f>IF(N399="snížená",J399,0)</f>
        <v>0</v>
      </c>
      <c r="BG399" s="228">
        <f>IF(N399="zákl. přenesená",J399,0)</f>
        <v>0</v>
      </c>
      <c r="BH399" s="228">
        <f>IF(N399="sníž. přenesená",J399,0)</f>
        <v>0</v>
      </c>
      <c r="BI399" s="228">
        <f>IF(N399="nulová",J399,0)</f>
        <v>0</v>
      </c>
      <c r="BJ399" s="19" t="s">
        <v>83</v>
      </c>
      <c r="BK399" s="228">
        <f>ROUND(I399*H399,2)</f>
        <v>0</v>
      </c>
      <c r="BL399" s="19" t="s">
        <v>126</v>
      </c>
      <c r="BM399" s="227" t="s">
        <v>1061</v>
      </c>
    </row>
    <row r="400" s="13" customFormat="1">
      <c r="A400" s="13"/>
      <c r="B400" s="234"/>
      <c r="C400" s="235"/>
      <c r="D400" s="236" t="s">
        <v>341</v>
      </c>
      <c r="E400" s="237" t="s">
        <v>19</v>
      </c>
      <c r="F400" s="238" t="s">
        <v>1062</v>
      </c>
      <c r="G400" s="235"/>
      <c r="H400" s="237" t="s">
        <v>19</v>
      </c>
      <c r="I400" s="239"/>
      <c r="J400" s="235"/>
      <c r="K400" s="235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341</v>
      </c>
      <c r="AU400" s="244" t="s">
        <v>85</v>
      </c>
      <c r="AV400" s="13" t="s">
        <v>83</v>
      </c>
      <c r="AW400" s="13" t="s">
        <v>35</v>
      </c>
      <c r="AX400" s="13" t="s">
        <v>76</v>
      </c>
      <c r="AY400" s="244" t="s">
        <v>331</v>
      </c>
    </row>
    <row r="401" s="14" customFormat="1">
      <c r="A401" s="14"/>
      <c r="B401" s="245"/>
      <c r="C401" s="246"/>
      <c r="D401" s="236" t="s">
        <v>341</v>
      </c>
      <c r="E401" s="247" t="s">
        <v>19</v>
      </c>
      <c r="F401" s="248" t="s">
        <v>1063</v>
      </c>
      <c r="G401" s="246"/>
      <c r="H401" s="249">
        <v>63.122999999999998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341</v>
      </c>
      <c r="AU401" s="255" t="s">
        <v>85</v>
      </c>
      <c r="AV401" s="14" t="s">
        <v>85</v>
      </c>
      <c r="AW401" s="14" t="s">
        <v>35</v>
      </c>
      <c r="AX401" s="14" t="s">
        <v>76</v>
      </c>
      <c r="AY401" s="255" t="s">
        <v>331</v>
      </c>
    </row>
    <row r="402" s="13" customFormat="1">
      <c r="A402" s="13"/>
      <c r="B402" s="234"/>
      <c r="C402" s="235"/>
      <c r="D402" s="236" t="s">
        <v>341</v>
      </c>
      <c r="E402" s="237" t="s">
        <v>19</v>
      </c>
      <c r="F402" s="238" t="s">
        <v>1064</v>
      </c>
      <c r="G402" s="235"/>
      <c r="H402" s="237" t="s">
        <v>19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341</v>
      </c>
      <c r="AU402" s="244" t="s">
        <v>85</v>
      </c>
      <c r="AV402" s="13" t="s">
        <v>83</v>
      </c>
      <c r="AW402" s="13" t="s">
        <v>35</v>
      </c>
      <c r="AX402" s="13" t="s">
        <v>76</v>
      </c>
      <c r="AY402" s="244" t="s">
        <v>331</v>
      </c>
    </row>
    <row r="403" s="14" customFormat="1">
      <c r="A403" s="14"/>
      <c r="B403" s="245"/>
      <c r="C403" s="246"/>
      <c r="D403" s="236" t="s">
        <v>341</v>
      </c>
      <c r="E403" s="247" t="s">
        <v>19</v>
      </c>
      <c r="F403" s="248" t="s">
        <v>1065</v>
      </c>
      <c r="G403" s="246"/>
      <c r="H403" s="249">
        <v>27.053000000000001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341</v>
      </c>
      <c r="AU403" s="255" t="s">
        <v>85</v>
      </c>
      <c r="AV403" s="14" t="s">
        <v>85</v>
      </c>
      <c r="AW403" s="14" t="s">
        <v>35</v>
      </c>
      <c r="AX403" s="14" t="s">
        <v>76</v>
      </c>
      <c r="AY403" s="255" t="s">
        <v>331</v>
      </c>
    </row>
    <row r="404" s="15" customFormat="1">
      <c r="A404" s="15"/>
      <c r="B404" s="256"/>
      <c r="C404" s="257"/>
      <c r="D404" s="236" t="s">
        <v>341</v>
      </c>
      <c r="E404" s="258" t="s">
        <v>19</v>
      </c>
      <c r="F404" s="259" t="s">
        <v>353</v>
      </c>
      <c r="G404" s="257"/>
      <c r="H404" s="260">
        <v>90.176000000000002</v>
      </c>
      <c r="I404" s="261"/>
      <c r="J404" s="257"/>
      <c r="K404" s="257"/>
      <c r="L404" s="262"/>
      <c r="M404" s="263"/>
      <c r="N404" s="264"/>
      <c r="O404" s="264"/>
      <c r="P404" s="264"/>
      <c r="Q404" s="264"/>
      <c r="R404" s="264"/>
      <c r="S404" s="264"/>
      <c r="T404" s="265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66" t="s">
        <v>341</v>
      </c>
      <c r="AU404" s="266" t="s">
        <v>85</v>
      </c>
      <c r="AV404" s="15" t="s">
        <v>126</v>
      </c>
      <c r="AW404" s="15" t="s">
        <v>35</v>
      </c>
      <c r="AX404" s="15" t="s">
        <v>83</v>
      </c>
      <c r="AY404" s="266" t="s">
        <v>331</v>
      </c>
    </row>
    <row r="405" s="2" customFormat="1" ht="24.15" customHeight="1">
      <c r="A405" s="40"/>
      <c r="B405" s="41"/>
      <c r="C405" s="216" t="s">
        <v>1066</v>
      </c>
      <c r="D405" s="216" t="s">
        <v>333</v>
      </c>
      <c r="E405" s="217" t="s">
        <v>1067</v>
      </c>
      <c r="F405" s="218" t="s">
        <v>1068</v>
      </c>
      <c r="G405" s="219" t="s">
        <v>376</v>
      </c>
      <c r="H405" s="220">
        <v>137.30000000000001</v>
      </c>
      <c r="I405" s="221"/>
      <c r="J405" s="222">
        <f>ROUND(I405*H405,2)</f>
        <v>0</v>
      </c>
      <c r="K405" s="218" t="s">
        <v>19</v>
      </c>
      <c r="L405" s="46"/>
      <c r="M405" s="223" t="s">
        <v>19</v>
      </c>
      <c r="N405" s="224" t="s">
        <v>47</v>
      </c>
      <c r="O405" s="86"/>
      <c r="P405" s="225">
        <f>O405*H405</f>
        <v>0</v>
      </c>
      <c r="Q405" s="225">
        <v>0</v>
      </c>
      <c r="R405" s="225">
        <f>Q405*H405</f>
        <v>0</v>
      </c>
      <c r="S405" s="225">
        <v>0</v>
      </c>
      <c r="T405" s="226">
        <f>S405*H405</f>
        <v>0</v>
      </c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R405" s="227" t="s">
        <v>126</v>
      </c>
      <c r="AT405" s="227" t="s">
        <v>333</v>
      </c>
      <c r="AU405" s="227" t="s">
        <v>85</v>
      </c>
      <c r="AY405" s="19" t="s">
        <v>331</v>
      </c>
      <c r="BE405" s="228">
        <f>IF(N405="základní",J405,0)</f>
        <v>0</v>
      </c>
      <c r="BF405" s="228">
        <f>IF(N405="snížená",J405,0)</f>
        <v>0</v>
      </c>
      <c r="BG405" s="228">
        <f>IF(N405="zákl. přenesená",J405,0)</f>
        <v>0</v>
      </c>
      <c r="BH405" s="228">
        <f>IF(N405="sníž. přenesená",J405,0)</f>
        <v>0</v>
      </c>
      <c r="BI405" s="228">
        <f>IF(N405="nulová",J405,0)</f>
        <v>0</v>
      </c>
      <c r="BJ405" s="19" t="s">
        <v>83</v>
      </c>
      <c r="BK405" s="228">
        <f>ROUND(I405*H405,2)</f>
        <v>0</v>
      </c>
      <c r="BL405" s="19" t="s">
        <v>126</v>
      </c>
      <c r="BM405" s="227" t="s">
        <v>1069</v>
      </c>
    </row>
    <row r="406" s="2" customFormat="1" ht="21.75" customHeight="1">
      <c r="A406" s="40"/>
      <c r="B406" s="41"/>
      <c r="C406" s="216" t="s">
        <v>1070</v>
      </c>
      <c r="D406" s="216" t="s">
        <v>333</v>
      </c>
      <c r="E406" s="217" t="s">
        <v>1071</v>
      </c>
      <c r="F406" s="218" t="s">
        <v>1072</v>
      </c>
      <c r="G406" s="219" t="s">
        <v>376</v>
      </c>
      <c r="H406" s="220">
        <v>18</v>
      </c>
      <c r="I406" s="221"/>
      <c r="J406" s="222">
        <f>ROUND(I406*H406,2)</f>
        <v>0</v>
      </c>
      <c r="K406" s="218" t="s">
        <v>19</v>
      </c>
      <c r="L406" s="46"/>
      <c r="M406" s="223" t="s">
        <v>19</v>
      </c>
      <c r="N406" s="224" t="s">
        <v>47</v>
      </c>
      <c r="O406" s="86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7" t="s">
        <v>126</v>
      </c>
      <c r="AT406" s="227" t="s">
        <v>333</v>
      </c>
      <c r="AU406" s="227" t="s">
        <v>85</v>
      </c>
      <c r="AY406" s="19" t="s">
        <v>331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19" t="s">
        <v>83</v>
      </c>
      <c r="BK406" s="228">
        <f>ROUND(I406*H406,2)</f>
        <v>0</v>
      </c>
      <c r="BL406" s="19" t="s">
        <v>126</v>
      </c>
      <c r="BM406" s="227" t="s">
        <v>1073</v>
      </c>
    </row>
    <row r="407" s="2" customFormat="1" ht="16.5" customHeight="1">
      <c r="A407" s="40"/>
      <c r="B407" s="41"/>
      <c r="C407" s="216" t="s">
        <v>546</v>
      </c>
      <c r="D407" s="216" t="s">
        <v>333</v>
      </c>
      <c r="E407" s="217" t="s">
        <v>1074</v>
      </c>
      <c r="F407" s="218" t="s">
        <v>1075</v>
      </c>
      <c r="G407" s="219" t="s">
        <v>1076</v>
      </c>
      <c r="H407" s="220">
        <v>40</v>
      </c>
      <c r="I407" s="221"/>
      <c r="J407" s="222">
        <f>ROUND(I407*H407,2)</f>
        <v>0</v>
      </c>
      <c r="K407" s="218" t="s">
        <v>19</v>
      </c>
      <c r="L407" s="46"/>
      <c r="M407" s="223" t="s">
        <v>19</v>
      </c>
      <c r="N407" s="224" t="s">
        <v>47</v>
      </c>
      <c r="O407" s="86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7" t="s">
        <v>126</v>
      </c>
      <c r="AT407" s="227" t="s">
        <v>333</v>
      </c>
      <c r="AU407" s="227" t="s">
        <v>85</v>
      </c>
      <c r="AY407" s="19" t="s">
        <v>331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19" t="s">
        <v>83</v>
      </c>
      <c r="BK407" s="228">
        <f>ROUND(I407*H407,2)</f>
        <v>0</v>
      </c>
      <c r="BL407" s="19" t="s">
        <v>126</v>
      </c>
      <c r="BM407" s="227" t="s">
        <v>1077</v>
      </c>
    </row>
    <row r="408" s="2" customFormat="1" ht="16.5" customHeight="1">
      <c r="A408" s="40"/>
      <c r="B408" s="41"/>
      <c r="C408" s="216" t="s">
        <v>1078</v>
      </c>
      <c r="D408" s="216" t="s">
        <v>333</v>
      </c>
      <c r="E408" s="217" t="s">
        <v>1079</v>
      </c>
      <c r="F408" s="218" t="s">
        <v>1080</v>
      </c>
      <c r="G408" s="219" t="s">
        <v>1081</v>
      </c>
      <c r="H408" s="220">
        <v>30</v>
      </c>
      <c r="I408" s="221"/>
      <c r="J408" s="222">
        <f>ROUND(I408*H408,2)</f>
        <v>0</v>
      </c>
      <c r="K408" s="218" t="s">
        <v>19</v>
      </c>
      <c r="L408" s="46"/>
      <c r="M408" s="223" t="s">
        <v>19</v>
      </c>
      <c r="N408" s="224" t="s">
        <v>47</v>
      </c>
      <c r="O408" s="86"/>
      <c r="P408" s="225">
        <f>O408*H408</f>
        <v>0</v>
      </c>
      <c r="Q408" s="225">
        <v>0</v>
      </c>
      <c r="R408" s="225">
        <f>Q408*H408</f>
        <v>0</v>
      </c>
      <c r="S408" s="225">
        <v>0</v>
      </c>
      <c r="T408" s="226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7" t="s">
        <v>126</v>
      </c>
      <c r="AT408" s="227" t="s">
        <v>333</v>
      </c>
      <c r="AU408" s="227" t="s">
        <v>85</v>
      </c>
      <c r="AY408" s="19" t="s">
        <v>331</v>
      </c>
      <c r="BE408" s="228">
        <f>IF(N408="základní",J408,0)</f>
        <v>0</v>
      </c>
      <c r="BF408" s="228">
        <f>IF(N408="snížená",J408,0)</f>
        <v>0</v>
      </c>
      <c r="BG408" s="228">
        <f>IF(N408="zákl. přenesená",J408,0)</f>
        <v>0</v>
      </c>
      <c r="BH408" s="228">
        <f>IF(N408="sníž. přenesená",J408,0)</f>
        <v>0</v>
      </c>
      <c r="BI408" s="228">
        <f>IF(N408="nulová",J408,0)</f>
        <v>0</v>
      </c>
      <c r="BJ408" s="19" t="s">
        <v>83</v>
      </c>
      <c r="BK408" s="228">
        <f>ROUND(I408*H408,2)</f>
        <v>0</v>
      </c>
      <c r="BL408" s="19" t="s">
        <v>126</v>
      </c>
      <c r="BM408" s="227" t="s">
        <v>1082</v>
      </c>
    </row>
    <row r="409" s="2" customFormat="1" ht="16.5" customHeight="1">
      <c r="A409" s="40"/>
      <c r="B409" s="41"/>
      <c r="C409" s="216" t="s">
        <v>1083</v>
      </c>
      <c r="D409" s="216" t="s">
        <v>333</v>
      </c>
      <c r="E409" s="217" t="s">
        <v>1084</v>
      </c>
      <c r="F409" s="218" t="s">
        <v>1085</v>
      </c>
      <c r="G409" s="219" t="s">
        <v>336</v>
      </c>
      <c r="H409" s="220">
        <v>219.90700000000001</v>
      </c>
      <c r="I409" s="221"/>
      <c r="J409" s="222">
        <f>ROUND(I409*H409,2)</f>
        <v>0</v>
      </c>
      <c r="K409" s="218" t="s">
        <v>337</v>
      </c>
      <c r="L409" s="46"/>
      <c r="M409" s="223" t="s">
        <v>19</v>
      </c>
      <c r="N409" s="224" t="s">
        <v>47</v>
      </c>
      <c r="O409" s="86"/>
      <c r="P409" s="225">
        <f>O409*H409</f>
        <v>0</v>
      </c>
      <c r="Q409" s="225">
        <v>0.0080000000000000002</v>
      </c>
      <c r="R409" s="225">
        <f>Q409*H409</f>
        <v>1.7592560000000002</v>
      </c>
      <c r="S409" s="225">
        <v>0</v>
      </c>
      <c r="T409" s="22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7" t="s">
        <v>126</v>
      </c>
      <c r="AT409" s="227" t="s">
        <v>333</v>
      </c>
      <c r="AU409" s="227" t="s">
        <v>85</v>
      </c>
      <c r="AY409" s="19" t="s">
        <v>331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19" t="s">
        <v>83</v>
      </c>
      <c r="BK409" s="228">
        <f>ROUND(I409*H409,2)</f>
        <v>0</v>
      </c>
      <c r="BL409" s="19" t="s">
        <v>126</v>
      </c>
      <c r="BM409" s="227" t="s">
        <v>1086</v>
      </c>
    </row>
    <row r="410" s="2" customFormat="1">
      <c r="A410" s="40"/>
      <c r="B410" s="41"/>
      <c r="C410" s="42"/>
      <c r="D410" s="229" t="s">
        <v>339</v>
      </c>
      <c r="E410" s="42"/>
      <c r="F410" s="230" t="s">
        <v>1087</v>
      </c>
      <c r="G410" s="42"/>
      <c r="H410" s="42"/>
      <c r="I410" s="231"/>
      <c r="J410" s="42"/>
      <c r="K410" s="42"/>
      <c r="L410" s="46"/>
      <c r="M410" s="232"/>
      <c r="N410" s="233"/>
      <c r="O410" s="86"/>
      <c r="P410" s="86"/>
      <c r="Q410" s="86"/>
      <c r="R410" s="86"/>
      <c r="S410" s="86"/>
      <c r="T410" s="87"/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T410" s="19" t="s">
        <v>339</v>
      </c>
      <c r="AU410" s="19" t="s">
        <v>85</v>
      </c>
    </row>
    <row r="411" s="13" customFormat="1">
      <c r="A411" s="13"/>
      <c r="B411" s="234"/>
      <c r="C411" s="235"/>
      <c r="D411" s="236" t="s">
        <v>341</v>
      </c>
      <c r="E411" s="237" t="s">
        <v>19</v>
      </c>
      <c r="F411" s="238" t="s">
        <v>1088</v>
      </c>
      <c r="G411" s="235"/>
      <c r="H411" s="237" t="s">
        <v>19</v>
      </c>
      <c r="I411" s="239"/>
      <c r="J411" s="235"/>
      <c r="K411" s="235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341</v>
      </c>
      <c r="AU411" s="244" t="s">
        <v>85</v>
      </c>
      <c r="AV411" s="13" t="s">
        <v>83</v>
      </c>
      <c r="AW411" s="13" t="s">
        <v>35</v>
      </c>
      <c r="AX411" s="13" t="s">
        <v>76</v>
      </c>
      <c r="AY411" s="244" t="s">
        <v>331</v>
      </c>
    </row>
    <row r="412" s="13" customFormat="1">
      <c r="A412" s="13"/>
      <c r="B412" s="234"/>
      <c r="C412" s="235"/>
      <c r="D412" s="236" t="s">
        <v>341</v>
      </c>
      <c r="E412" s="237" t="s">
        <v>19</v>
      </c>
      <c r="F412" s="238" t="s">
        <v>1089</v>
      </c>
      <c r="G412" s="235"/>
      <c r="H412" s="237" t="s">
        <v>19</v>
      </c>
      <c r="I412" s="239"/>
      <c r="J412" s="235"/>
      <c r="K412" s="235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341</v>
      </c>
      <c r="AU412" s="244" t="s">
        <v>85</v>
      </c>
      <c r="AV412" s="13" t="s">
        <v>83</v>
      </c>
      <c r="AW412" s="13" t="s">
        <v>35</v>
      </c>
      <c r="AX412" s="13" t="s">
        <v>76</v>
      </c>
      <c r="AY412" s="244" t="s">
        <v>331</v>
      </c>
    </row>
    <row r="413" s="14" customFormat="1">
      <c r="A413" s="14"/>
      <c r="B413" s="245"/>
      <c r="C413" s="246"/>
      <c r="D413" s="236" t="s">
        <v>341</v>
      </c>
      <c r="E413" s="247" t="s">
        <v>19</v>
      </c>
      <c r="F413" s="248" t="s">
        <v>1090</v>
      </c>
      <c r="G413" s="246"/>
      <c r="H413" s="249">
        <v>83.180000000000007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341</v>
      </c>
      <c r="AU413" s="255" t="s">
        <v>85</v>
      </c>
      <c r="AV413" s="14" t="s">
        <v>85</v>
      </c>
      <c r="AW413" s="14" t="s">
        <v>35</v>
      </c>
      <c r="AX413" s="14" t="s">
        <v>76</v>
      </c>
      <c r="AY413" s="255" t="s">
        <v>331</v>
      </c>
    </row>
    <row r="414" s="14" customFormat="1">
      <c r="A414" s="14"/>
      <c r="B414" s="245"/>
      <c r="C414" s="246"/>
      <c r="D414" s="236" t="s">
        <v>341</v>
      </c>
      <c r="E414" s="247" t="s">
        <v>19</v>
      </c>
      <c r="F414" s="248" t="s">
        <v>1091</v>
      </c>
      <c r="G414" s="246"/>
      <c r="H414" s="249">
        <v>1.1399999999999999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341</v>
      </c>
      <c r="AU414" s="255" t="s">
        <v>85</v>
      </c>
      <c r="AV414" s="14" t="s">
        <v>85</v>
      </c>
      <c r="AW414" s="14" t="s">
        <v>35</v>
      </c>
      <c r="AX414" s="14" t="s">
        <v>76</v>
      </c>
      <c r="AY414" s="255" t="s">
        <v>331</v>
      </c>
    </row>
    <row r="415" s="14" customFormat="1">
      <c r="A415" s="14"/>
      <c r="B415" s="245"/>
      <c r="C415" s="246"/>
      <c r="D415" s="236" t="s">
        <v>341</v>
      </c>
      <c r="E415" s="247" t="s">
        <v>19</v>
      </c>
      <c r="F415" s="248" t="s">
        <v>1092</v>
      </c>
      <c r="G415" s="246"/>
      <c r="H415" s="249">
        <v>-47.180999999999997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341</v>
      </c>
      <c r="AU415" s="255" t="s">
        <v>85</v>
      </c>
      <c r="AV415" s="14" t="s">
        <v>85</v>
      </c>
      <c r="AW415" s="14" t="s">
        <v>35</v>
      </c>
      <c r="AX415" s="14" t="s">
        <v>76</v>
      </c>
      <c r="AY415" s="255" t="s">
        <v>331</v>
      </c>
    </row>
    <row r="416" s="13" customFormat="1">
      <c r="A416" s="13"/>
      <c r="B416" s="234"/>
      <c r="C416" s="235"/>
      <c r="D416" s="236" t="s">
        <v>341</v>
      </c>
      <c r="E416" s="237" t="s">
        <v>19</v>
      </c>
      <c r="F416" s="238" t="s">
        <v>1093</v>
      </c>
      <c r="G416" s="235"/>
      <c r="H416" s="237" t="s">
        <v>19</v>
      </c>
      <c r="I416" s="239"/>
      <c r="J416" s="235"/>
      <c r="K416" s="235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341</v>
      </c>
      <c r="AU416" s="244" t="s">
        <v>85</v>
      </c>
      <c r="AV416" s="13" t="s">
        <v>83</v>
      </c>
      <c r="AW416" s="13" t="s">
        <v>35</v>
      </c>
      <c r="AX416" s="13" t="s">
        <v>76</v>
      </c>
      <c r="AY416" s="244" t="s">
        <v>331</v>
      </c>
    </row>
    <row r="417" s="14" customFormat="1">
      <c r="A417" s="14"/>
      <c r="B417" s="245"/>
      <c r="C417" s="246"/>
      <c r="D417" s="236" t="s">
        <v>341</v>
      </c>
      <c r="E417" s="247" t="s">
        <v>19</v>
      </c>
      <c r="F417" s="248" t="s">
        <v>1094</v>
      </c>
      <c r="G417" s="246"/>
      <c r="H417" s="249">
        <v>9.9440000000000008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5" t="s">
        <v>341</v>
      </c>
      <c r="AU417" s="255" t="s">
        <v>85</v>
      </c>
      <c r="AV417" s="14" t="s">
        <v>85</v>
      </c>
      <c r="AW417" s="14" t="s">
        <v>35</v>
      </c>
      <c r="AX417" s="14" t="s">
        <v>76</v>
      </c>
      <c r="AY417" s="255" t="s">
        <v>331</v>
      </c>
    </row>
    <row r="418" s="16" customFormat="1">
      <c r="A418" s="16"/>
      <c r="B418" s="273"/>
      <c r="C418" s="274"/>
      <c r="D418" s="236" t="s">
        <v>341</v>
      </c>
      <c r="E418" s="275" t="s">
        <v>19</v>
      </c>
      <c r="F418" s="276" t="s">
        <v>717</v>
      </c>
      <c r="G418" s="274"/>
      <c r="H418" s="277">
        <v>47.082999999999998</v>
      </c>
      <c r="I418" s="278"/>
      <c r="J418" s="274"/>
      <c r="K418" s="274"/>
      <c r="L418" s="279"/>
      <c r="M418" s="280"/>
      <c r="N418" s="281"/>
      <c r="O418" s="281"/>
      <c r="P418" s="281"/>
      <c r="Q418" s="281"/>
      <c r="R418" s="281"/>
      <c r="S418" s="281"/>
      <c r="T418" s="282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283" t="s">
        <v>341</v>
      </c>
      <c r="AU418" s="283" t="s">
        <v>85</v>
      </c>
      <c r="AV418" s="16" t="s">
        <v>92</v>
      </c>
      <c r="AW418" s="16" t="s">
        <v>35</v>
      </c>
      <c r="AX418" s="16" t="s">
        <v>76</v>
      </c>
      <c r="AY418" s="283" t="s">
        <v>331</v>
      </c>
    </row>
    <row r="419" s="13" customFormat="1">
      <c r="A419" s="13"/>
      <c r="B419" s="234"/>
      <c r="C419" s="235"/>
      <c r="D419" s="236" t="s">
        <v>341</v>
      </c>
      <c r="E419" s="237" t="s">
        <v>19</v>
      </c>
      <c r="F419" s="238" t="s">
        <v>1095</v>
      </c>
      <c r="G419" s="235"/>
      <c r="H419" s="237" t="s">
        <v>19</v>
      </c>
      <c r="I419" s="239"/>
      <c r="J419" s="235"/>
      <c r="K419" s="235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341</v>
      </c>
      <c r="AU419" s="244" t="s">
        <v>85</v>
      </c>
      <c r="AV419" s="13" t="s">
        <v>83</v>
      </c>
      <c r="AW419" s="13" t="s">
        <v>35</v>
      </c>
      <c r="AX419" s="13" t="s">
        <v>76</v>
      </c>
      <c r="AY419" s="244" t="s">
        <v>331</v>
      </c>
    </row>
    <row r="420" s="14" customFormat="1">
      <c r="A420" s="14"/>
      <c r="B420" s="245"/>
      <c r="C420" s="246"/>
      <c r="D420" s="236" t="s">
        <v>341</v>
      </c>
      <c r="E420" s="247" t="s">
        <v>19</v>
      </c>
      <c r="F420" s="248" t="s">
        <v>1096</v>
      </c>
      <c r="G420" s="246"/>
      <c r="H420" s="249">
        <v>129.44</v>
      </c>
      <c r="I420" s="250"/>
      <c r="J420" s="246"/>
      <c r="K420" s="246"/>
      <c r="L420" s="251"/>
      <c r="M420" s="252"/>
      <c r="N420" s="253"/>
      <c r="O420" s="253"/>
      <c r="P420" s="253"/>
      <c r="Q420" s="253"/>
      <c r="R420" s="253"/>
      <c r="S420" s="253"/>
      <c r="T420" s="25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5" t="s">
        <v>341</v>
      </c>
      <c r="AU420" s="255" t="s">
        <v>85</v>
      </c>
      <c r="AV420" s="14" t="s">
        <v>85</v>
      </c>
      <c r="AW420" s="14" t="s">
        <v>35</v>
      </c>
      <c r="AX420" s="14" t="s">
        <v>76</v>
      </c>
      <c r="AY420" s="255" t="s">
        <v>331</v>
      </c>
    </row>
    <row r="421" s="13" customFormat="1">
      <c r="A421" s="13"/>
      <c r="B421" s="234"/>
      <c r="C421" s="235"/>
      <c r="D421" s="236" t="s">
        <v>341</v>
      </c>
      <c r="E421" s="237" t="s">
        <v>19</v>
      </c>
      <c r="F421" s="238" t="s">
        <v>1097</v>
      </c>
      <c r="G421" s="235"/>
      <c r="H421" s="237" t="s">
        <v>19</v>
      </c>
      <c r="I421" s="239"/>
      <c r="J421" s="235"/>
      <c r="K421" s="235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341</v>
      </c>
      <c r="AU421" s="244" t="s">
        <v>85</v>
      </c>
      <c r="AV421" s="13" t="s">
        <v>83</v>
      </c>
      <c r="AW421" s="13" t="s">
        <v>35</v>
      </c>
      <c r="AX421" s="13" t="s">
        <v>76</v>
      </c>
      <c r="AY421" s="244" t="s">
        <v>331</v>
      </c>
    </row>
    <row r="422" s="14" customFormat="1">
      <c r="A422" s="14"/>
      <c r="B422" s="245"/>
      <c r="C422" s="246"/>
      <c r="D422" s="236" t="s">
        <v>341</v>
      </c>
      <c r="E422" s="247" t="s">
        <v>19</v>
      </c>
      <c r="F422" s="248" t="s">
        <v>1098</v>
      </c>
      <c r="G422" s="246"/>
      <c r="H422" s="249">
        <v>-45.299999999999997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341</v>
      </c>
      <c r="AU422" s="255" t="s">
        <v>85</v>
      </c>
      <c r="AV422" s="14" t="s">
        <v>85</v>
      </c>
      <c r="AW422" s="14" t="s">
        <v>35</v>
      </c>
      <c r="AX422" s="14" t="s">
        <v>76</v>
      </c>
      <c r="AY422" s="255" t="s">
        <v>331</v>
      </c>
    </row>
    <row r="423" s="14" customFormat="1">
      <c r="A423" s="14"/>
      <c r="B423" s="245"/>
      <c r="C423" s="246"/>
      <c r="D423" s="236" t="s">
        <v>341</v>
      </c>
      <c r="E423" s="247" t="s">
        <v>19</v>
      </c>
      <c r="F423" s="248" t="s">
        <v>1099</v>
      </c>
      <c r="G423" s="246"/>
      <c r="H423" s="249">
        <v>-8.6999999999999993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341</v>
      </c>
      <c r="AU423" s="255" t="s">
        <v>85</v>
      </c>
      <c r="AV423" s="14" t="s">
        <v>85</v>
      </c>
      <c r="AW423" s="14" t="s">
        <v>35</v>
      </c>
      <c r="AX423" s="14" t="s">
        <v>76</v>
      </c>
      <c r="AY423" s="255" t="s">
        <v>331</v>
      </c>
    </row>
    <row r="424" s="13" customFormat="1">
      <c r="A424" s="13"/>
      <c r="B424" s="234"/>
      <c r="C424" s="235"/>
      <c r="D424" s="236" t="s">
        <v>341</v>
      </c>
      <c r="E424" s="237" t="s">
        <v>19</v>
      </c>
      <c r="F424" s="238" t="s">
        <v>1093</v>
      </c>
      <c r="G424" s="235"/>
      <c r="H424" s="237" t="s">
        <v>19</v>
      </c>
      <c r="I424" s="239"/>
      <c r="J424" s="235"/>
      <c r="K424" s="235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341</v>
      </c>
      <c r="AU424" s="244" t="s">
        <v>85</v>
      </c>
      <c r="AV424" s="13" t="s">
        <v>83</v>
      </c>
      <c r="AW424" s="13" t="s">
        <v>35</v>
      </c>
      <c r="AX424" s="13" t="s">
        <v>76</v>
      </c>
      <c r="AY424" s="244" t="s">
        <v>331</v>
      </c>
    </row>
    <row r="425" s="14" customFormat="1">
      <c r="A425" s="14"/>
      <c r="B425" s="245"/>
      <c r="C425" s="246"/>
      <c r="D425" s="236" t="s">
        <v>341</v>
      </c>
      <c r="E425" s="247" t="s">
        <v>19</v>
      </c>
      <c r="F425" s="248" t="s">
        <v>1100</v>
      </c>
      <c r="G425" s="246"/>
      <c r="H425" s="249">
        <v>16.059999999999999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341</v>
      </c>
      <c r="AU425" s="255" t="s">
        <v>85</v>
      </c>
      <c r="AV425" s="14" t="s">
        <v>85</v>
      </c>
      <c r="AW425" s="14" t="s">
        <v>35</v>
      </c>
      <c r="AX425" s="14" t="s">
        <v>76</v>
      </c>
      <c r="AY425" s="255" t="s">
        <v>331</v>
      </c>
    </row>
    <row r="426" s="14" customFormat="1">
      <c r="A426" s="14"/>
      <c r="B426" s="245"/>
      <c r="C426" s="246"/>
      <c r="D426" s="236" t="s">
        <v>341</v>
      </c>
      <c r="E426" s="247" t="s">
        <v>19</v>
      </c>
      <c r="F426" s="248" t="s">
        <v>1101</v>
      </c>
      <c r="G426" s="246"/>
      <c r="H426" s="249">
        <v>15.75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341</v>
      </c>
      <c r="AU426" s="255" t="s">
        <v>85</v>
      </c>
      <c r="AV426" s="14" t="s">
        <v>85</v>
      </c>
      <c r="AW426" s="14" t="s">
        <v>35</v>
      </c>
      <c r="AX426" s="14" t="s">
        <v>76</v>
      </c>
      <c r="AY426" s="255" t="s">
        <v>331</v>
      </c>
    </row>
    <row r="427" s="16" customFormat="1">
      <c r="A427" s="16"/>
      <c r="B427" s="273"/>
      <c r="C427" s="274"/>
      <c r="D427" s="236" t="s">
        <v>341</v>
      </c>
      <c r="E427" s="275" t="s">
        <v>19</v>
      </c>
      <c r="F427" s="276" t="s">
        <v>717</v>
      </c>
      <c r="G427" s="274"/>
      <c r="H427" s="277">
        <v>107.25</v>
      </c>
      <c r="I427" s="278"/>
      <c r="J427" s="274"/>
      <c r="K427" s="274"/>
      <c r="L427" s="279"/>
      <c r="M427" s="280"/>
      <c r="N427" s="281"/>
      <c r="O427" s="281"/>
      <c r="P427" s="281"/>
      <c r="Q427" s="281"/>
      <c r="R427" s="281"/>
      <c r="S427" s="281"/>
      <c r="T427" s="282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83" t="s">
        <v>341</v>
      </c>
      <c r="AU427" s="283" t="s">
        <v>85</v>
      </c>
      <c r="AV427" s="16" t="s">
        <v>92</v>
      </c>
      <c r="AW427" s="16" t="s">
        <v>35</v>
      </c>
      <c r="AX427" s="16" t="s">
        <v>76</v>
      </c>
      <c r="AY427" s="283" t="s">
        <v>331</v>
      </c>
    </row>
    <row r="428" s="13" customFormat="1">
      <c r="A428" s="13"/>
      <c r="B428" s="234"/>
      <c r="C428" s="235"/>
      <c r="D428" s="236" t="s">
        <v>341</v>
      </c>
      <c r="E428" s="237" t="s">
        <v>19</v>
      </c>
      <c r="F428" s="238" t="s">
        <v>1102</v>
      </c>
      <c r="G428" s="235"/>
      <c r="H428" s="237" t="s">
        <v>19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341</v>
      </c>
      <c r="AU428" s="244" t="s">
        <v>85</v>
      </c>
      <c r="AV428" s="13" t="s">
        <v>83</v>
      </c>
      <c r="AW428" s="13" t="s">
        <v>35</v>
      </c>
      <c r="AX428" s="13" t="s">
        <v>76</v>
      </c>
      <c r="AY428" s="244" t="s">
        <v>331</v>
      </c>
    </row>
    <row r="429" s="14" customFormat="1">
      <c r="A429" s="14"/>
      <c r="B429" s="245"/>
      <c r="C429" s="246"/>
      <c r="D429" s="236" t="s">
        <v>341</v>
      </c>
      <c r="E429" s="247" t="s">
        <v>19</v>
      </c>
      <c r="F429" s="248" t="s">
        <v>1103</v>
      </c>
      <c r="G429" s="246"/>
      <c r="H429" s="249">
        <v>82.920000000000002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341</v>
      </c>
      <c r="AU429" s="255" t="s">
        <v>85</v>
      </c>
      <c r="AV429" s="14" t="s">
        <v>85</v>
      </c>
      <c r="AW429" s="14" t="s">
        <v>35</v>
      </c>
      <c r="AX429" s="14" t="s">
        <v>76</v>
      </c>
      <c r="AY429" s="255" t="s">
        <v>331</v>
      </c>
    </row>
    <row r="430" s="13" customFormat="1">
      <c r="A430" s="13"/>
      <c r="B430" s="234"/>
      <c r="C430" s="235"/>
      <c r="D430" s="236" t="s">
        <v>341</v>
      </c>
      <c r="E430" s="237" t="s">
        <v>19</v>
      </c>
      <c r="F430" s="238" t="s">
        <v>1097</v>
      </c>
      <c r="G430" s="235"/>
      <c r="H430" s="237" t="s">
        <v>19</v>
      </c>
      <c r="I430" s="239"/>
      <c r="J430" s="235"/>
      <c r="K430" s="235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341</v>
      </c>
      <c r="AU430" s="244" t="s">
        <v>85</v>
      </c>
      <c r="AV430" s="13" t="s">
        <v>83</v>
      </c>
      <c r="AW430" s="13" t="s">
        <v>35</v>
      </c>
      <c r="AX430" s="13" t="s">
        <v>76</v>
      </c>
      <c r="AY430" s="244" t="s">
        <v>331</v>
      </c>
    </row>
    <row r="431" s="14" customFormat="1">
      <c r="A431" s="14"/>
      <c r="B431" s="245"/>
      <c r="C431" s="246"/>
      <c r="D431" s="236" t="s">
        <v>341</v>
      </c>
      <c r="E431" s="247" t="s">
        <v>19</v>
      </c>
      <c r="F431" s="248" t="s">
        <v>1104</v>
      </c>
      <c r="G431" s="246"/>
      <c r="H431" s="249">
        <v>-21.606000000000002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341</v>
      </c>
      <c r="AU431" s="255" t="s">
        <v>85</v>
      </c>
      <c r="AV431" s="14" t="s">
        <v>85</v>
      </c>
      <c r="AW431" s="14" t="s">
        <v>35</v>
      </c>
      <c r="AX431" s="14" t="s">
        <v>76</v>
      </c>
      <c r="AY431" s="255" t="s">
        <v>331</v>
      </c>
    </row>
    <row r="432" s="13" customFormat="1">
      <c r="A432" s="13"/>
      <c r="B432" s="234"/>
      <c r="C432" s="235"/>
      <c r="D432" s="236" t="s">
        <v>341</v>
      </c>
      <c r="E432" s="237" t="s">
        <v>19</v>
      </c>
      <c r="F432" s="238" t="s">
        <v>1093</v>
      </c>
      <c r="G432" s="235"/>
      <c r="H432" s="237" t="s">
        <v>19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341</v>
      </c>
      <c r="AU432" s="244" t="s">
        <v>85</v>
      </c>
      <c r="AV432" s="13" t="s">
        <v>83</v>
      </c>
      <c r="AW432" s="13" t="s">
        <v>35</v>
      </c>
      <c r="AX432" s="13" t="s">
        <v>76</v>
      </c>
      <c r="AY432" s="244" t="s">
        <v>331</v>
      </c>
    </row>
    <row r="433" s="14" customFormat="1">
      <c r="A433" s="14"/>
      <c r="B433" s="245"/>
      <c r="C433" s="246"/>
      <c r="D433" s="236" t="s">
        <v>341</v>
      </c>
      <c r="E433" s="247" t="s">
        <v>19</v>
      </c>
      <c r="F433" s="248" t="s">
        <v>1105</v>
      </c>
      <c r="G433" s="246"/>
      <c r="H433" s="249">
        <v>4.2599999999999998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341</v>
      </c>
      <c r="AU433" s="255" t="s">
        <v>85</v>
      </c>
      <c r="AV433" s="14" t="s">
        <v>85</v>
      </c>
      <c r="AW433" s="14" t="s">
        <v>35</v>
      </c>
      <c r="AX433" s="14" t="s">
        <v>76</v>
      </c>
      <c r="AY433" s="255" t="s">
        <v>331</v>
      </c>
    </row>
    <row r="434" s="16" customFormat="1">
      <c r="A434" s="16"/>
      <c r="B434" s="273"/>
      <c r="C434" s="274"/>
      <c r="D434" s="236" t="s">
        <v>341</v>
      </c>
      <c r="E434" s="275" t="s">
        <v>19</v>
      </c>
      <c r="F434" s="276" t="s">
        <v>717</v>
      </c>
      <c r="G434" s="274"/>
      <c r="H434" s="277">
        <v>65.573999999999998</v>
      </c>
      <c r="I434" s="278"/>
      <c r="J434" s="274"/>
      <c r="K434" s="274"/>
      <c r="L434" s="279"/>
      <c r="M434" s="280"/>
      <c r="N434" s="281"/>
      <c r="O434" s="281"/>
      <c r="P434" s="281"/>
      <c r="Q434" s="281"/>
      <c r="R434" s="281"/>
      <c r="S434" s="281"/>
      <c r="T434" s="282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83" t="s">
        <v>341</v>
      </c>
      <c r="AU434" s="283" t="s">
        <v>85</v>
      </c>
      <c r="AV434" s="16" t="s">
        <v>92</v>
      </c>
      <c r="AW434" s="16" t="s">
        <v>35</v>
      </c>
      <c r="AX434" s="16" t="s">
        <v>76</v>
      </c>
      <c r="AY434" s="283" t="s">
        <v>331</v>
      </c>
    </row>
    <row r="435" s="15" customFormat="1">
      <c r="A435" s="15"/>
      <c r="B435" s="256"/>
      <c r="C435" s="257"/>
      <c r="D435" s="236" t="s">
        <v>341</v>
      </c>
      <c r="E435" s="258" t="s">
        <v>19</v>
      </c>
      <c r="F435" s="259" t="s">
        <v>353</v>
      </c>
      <c r="G435" s="257"/>
      <c r="H435" s="260">
        <v>219.90700000000001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6" t="s">
        <v>341</v>
      </c>
      <c r="AU435" s="266" t="s">
        <v>85</v>
      </c>
      <c r="AV435" s="15" t="s">
        <v>126</v>
      </c>
      <c r="AW435" s="15" t="s">
        <v>35</v>
      </c>
      <c r="AX435" s="15" t="s">
        <v>83</v>
      </c>
      <c r="AY435" s="266" t="s">
        <v>331</v>
      </c>
    </row>
    <row r="436" s="2" customFormat="1" ht="24.15" customHeight="1">
      <c r="A436" s="40"/>
      <c r="B436" s="41"/>
      <c r="C436" s="216" t="s">
        <v>1106</v>
      </c>
      <c r="D436" s="216" t="s">
        <v>333</v>
      </c>
      <c r="E436" s="217" t="s">
        <v>1107</v>
      </c>
      <c r="F436" s="218" t="s">
        <v>1108</v>
      </c>
      <c r="G436" s="219" t="s">
        <v>336</v>
      </c>
      <c r="H436" s="220">
        <v>219.90700000000001</v>
      </c>
      <c r="I436" s="221"/>
      <c r="J436" s="222">
        <f>ROUND(I436*H436,2)</f>
        <v>0</v>
      </c>
      <c r="K436" s="218" t="s">
        <v>337</v>
      </c>
      <c r="L436" s="46"/>
      <c r="M436" s="223" t="s">
        <v>19</v>
      </c>
      <c r="N436" s="224" t="s">
        <v>47</v>
      </c>
      <c r="O436" s="86"/>
      <c r="P436" s="225">
        <f>O436*H436</f>
        <v>0</v>
      </c>
      <c r="Q436" s="225">
        <v>0.012</v>
      </c>
      <c r="R436" s="225">
        <f>Q436*H436</f>
        <v>2.638884</v>
      </c>
      <c r="S436" s="225">
        <v>0</v>
      </c>
      <c r="T436" s="22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7" t="s">
        <v>126</v>
      </c>
      <c r="AT436" s="227" t="s">
        <v>333</v>
      </c>
      <c r="AU436" s="227" t="s">
        <v>85</v>
      </c>
      <c r="AY436" s="19" t="s">
        <v>331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19" t="s">
        <v>83</v>
      </c>
      <c r="BK436" s="228">
        <f>ROUND(I436*H436,2)</f>
        <v>0</v>
      </c>
      <c r="BL436" s="19" t="s">
        <v>126</v>
      </c>
      <c r="BM436" s="227" t="s">
        <v>1109</v>
      </c>
    </row>
    <row r="437" s="2" customFormat="1">
      <c r="A437" s="40"/>
      <c r="B437" s="41"/>
      <c r="C437" s="42"/>
      <c r="D437" s="229" t="s">
        <v>339</v>
      </c>
      <c r="E437" s="42"/>
      <c r="F437" s="230" t="s">
        <v>1110</v>
      </c>
      <c r="G437" s="42"/>
      <c r="H437" s="42"/>
      <c r="I437" s="231"/>
      <c r="J437" s="42"/>
      <c r="K437" s="42"/>
      <c r="L437" s="46"/>
      <c r="M437" s="232"/>
      <c r="N437" s="233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339</v>
      </c>
      <c r="AU437" s="19" t="s">
        <v>85</v>
      </c>
    </row>
    <row r="438" s="13" customFormat="1">
      <c r="A438" s="13"/>
      <c r="B438" s="234"/>
      <c r="C438" s="235"/>
      <c r="D438" s="236" t="s">
        <v>341</v>
      </c>
      <c r="E438" s="237" t="s">
        <v>19</v>
      </c>
      <c r="F438" s="238" t="s">
        <v>1088</v>
      </c>
      <c r="G438" s="235"/>
      <c r="H438" s="237" t="s">
        <v>19</v>
      </c>
      <c r="I438" s="239"/>
      <c r="J438" s="235"/>
      <c r="K438" s="235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341</v>
      </c>
      <c r="AU438" s="244" t="s">
        <v>85</v>
      </c>
      <c r="AV438" s="13" t="s">
        <v>83</v>
      </c>
      <c r="AW438" s="13" t="s">
        <v>35</v>
      </c>
      <c r="AX438" s="13" t="s">
        <v>76</v>
      </c>
      <c r="AY438" s="244" t="s">
        <v>331</v>
      </c>
    </row>
    <row r="439" s="13" customFormat="1">
      <c r="A439" s="13"/>
      <c r="B439" s="234"/>
      <c r="C439" s="235"/>
      <c r="D439" s="236" t="s">
        <v>341</v>
      </c>
      <c r="E439" s="237" t="s">
        <v>19</v>
      </c>
      <c r="F439" s="238" t="s">
        <v>1089</v>
      </c>
      <c r="G439" s="235"/>
      <c r="H439" s="237" t="s">
        <v>19</v>
      </c>
      <c r="I439" s="239"/>
      <c r="J439" s="235"/>
      <c r="K439" s="235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341</v>
      </c>
      <c r="AU439" s="244" t="s">
        <v>85</v>
      </c>
      <c r="AV439" s="13" t="s">
        <v>83</v>
      </c>
      <c r="AW439" s="13" t="s">
        <v>35</v>
      </c>
      <c r="AX439" s="13" t="s">
        <v>76</v>
      </c>
      <c r="AY439" s="244" t="s">
        <v>331</v>
      </c>
    </row>
    <row r="440" s="14" customFormat="1">
      <c r="A440" s="14"/>
      <c r="B440" s="245"/>
      <c r="C440" s="246"/>
      <c r="D440" s="236" t="s">
        <v>341</v>
      </c>
      <c r="E440" s="247" t="s">
        <v>19</v>
      </c>
      <c r="F440" s="248" t="s">
        <v>1090</v>
      </c>
      <c r="G440" s="246"/>
      <c r="H440" s="249">
        <v>83.180000000000007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341</v>
      </c>
      <c r="AU440" s="255" t="s">
        <v>85</v>
      </c>
      <c r="AV440" s="14" t="s">
        <v>85</v>
      </c>
      <c r="AW440" s="14" t="s">
        <v>35</v>
      </c>
      <c r="AX440" s="14" t="s">
        <v>76</v>
      </c>
      <c r="AY440" s="255" t="s">
        <v>331</v>
      </c>
    </row>
    <row r="441" s="14" customFormat="1">
      <c r="A441" s="14"/>
      <c r="B441" s="245"/>
      <c r="C441" s="246"/>
      <c r="D441" s="236" t="s">
        <v>341</v>
      </c>
      <c r="E441" s="247" t="s">
        <v>19</v>
      </c>
      <c r="F441" s="248" t="s">
        <v>1091</v>
      </c>
      <c r="G441" s="246"/>
      <c r="H441" s="249">
        <v>1.1399999999999999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341</v>
      </c>
      <c r="AU441" s="255" t="s">
        <v>85</v>
      </c>
      <c r="AV441" s="14" t="s">
        <v>85</v>
      </c>
      <c r="AW441" s="14" t="s">
        <v>35</v>
      </c>
      <c r="AX441" s="14" t="s">
        <v>76</v>
      </c>
      <c r="AY441" s="255" t="s">
        <v>331</v>
      </c>
    </row>
    <row r="442" s="14" customFormat="1">
      <c r="A442" s="14"/>
      <c r="B442" s="245"/>
      <c r="C442" s="246"/>
      <c r="D442" s="236" t="s">
        <v>341</v>
      </c>
      <c r="E442" s="247" t="s">
        <v>19</v>
      </c>
      <c r="F442" s="248" t="s">
        <v>1092</v>
      </c>
      <c r="G442" s="246"/>
      <c r="H442" s="249">
        <v>-47.180999999999997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341</v>
      </c>
      <c r="AU442" s="255" t="s">
        <v>85</v>
      </c>
      <c r="AV442" s="14" t="s">
        <v>85</v>
      </c>
      <c r="AW442" s="14" t="s">
        <v>35</v>
      </c>
      <c r="AX442" s="14" t="s">
        <v>76</v>
      </c>
      <c r="AY442" s="255" t="s">
        <v>331</v>
      </c>
    </row>
    <row r="443" s="13" customFormat="1">
      <c r="A443" s="13"/>
      <c r="B443" s="234"/>
      <c r="C443" s="235"/>
      <c r="D443" s="236" t="s">
        <v>341</v>
      </c>
      <c r="E443" s="237" t="s">
        <v>19</v>
      </c>
      <c r="F443" s="238" t="s">
        <v>1093</v>
      </c>
      <c r="G443" s="235"/>
      <c r="H443" s="237" t="s">
        <v>19</v>
      </c>
      <c r="I443" s="239"/>
      <c r="J443" s="235"/>
      <c r="K443" s="235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341</v>
      </c>
      <c r="AU443" s="244" t="s">
        <v>85</v>
      </c>
      <c r="AV443" s="13" t="s">
        <v>83</v>
      </c>
      <c r="AW443" s="13" t="s">
        <v>35</v>
      </c>
      <c r="AX443" s="13" t="s">
        <v>76</v>
      </c>
      <c r="AY443" s="244" t="s">
        <v>331</v>
      </c>
    </row>
    <row r="444" s="14" customFormat="1">
      <c r="A444" s="14"/>
      <c r="B444" s="245"/>
      <c r="C444" s="246"/>
      <c r="D444" s="236" t="s">
        <v>341</v>
      </c>
      <c r="E444" s="247" t="s">
        <v>19</v>
      </c>
      <c r="F444" s="248" t="s">
        <v>1094</v>
      </c>
      <c r="G444" s="246"/>
      <c r="H444" s="249">
        <v>9.9440000000000008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341</v>
      </c>
      <c r="AU444" s="255" t="s">
        <v>85</v>
      </c>
      <c r="AV444" s="14" t="s">
        <v>85</v>
      </c>
      <c r="AW444" s="14" t="s">
        <v>35</v>
      </c>
      <c r="AX444" s="14" t="s">
        <v>76</v>
      </c>
      <c r="AY444" s="255" t="s">
        <v>331</v>
      </c>
    </row>
    <row r="445" s="16" customFormat="1">
      <c r="A445" s="16"/>
      <c r="B445" s="273"/>
      <c r="C445" s="274"/>
      <c r="D445" s="236" t="s">
        <v>341</v>
      </c>
      <c r="E445" s="275" t="s">
        <v>19</v>
      </c>
      <c r="F445" s="276" t="s">
        <v>717</v>
      </c>
      <c r="G445" s="274"/>
      <c r="H445" s="277">
        <v>47.082999999999998</v>
      </c>
      <c r="I445" s="278"/>
      <c r="J445" s="274"/>
      <c r="K445" s="274"/>
      <c r="L445" s="279"/>
      <c r="M445" s="280"/>
      <c r="N445" s="281"/>
      <c r="O445" s="281"/>
      <c r="P445" s="281"/>
      <c r="Q445" s="281"/>
      <c r="R445" s="281"/>
      <c r="S445" s="281"/>
      <c r="T445" s="282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T445" s="283" t="s">
        <v>341</v>
      </c>
      <c r="AU445" s="283" t="s">
        <v>85</v>
      </c>
      <c r="AV445" s="16" t="s">
        <v>92</v>
      </c>
      <c r="AW445" s="16" t="s">
        <v>35</v>
      </c>
      <c r="AX445" s="16" t="s">
        <v>76</v>
      </c>
      <c r="AY445" s="283" t="s">
        <v>331</v>
      </c>
    </row>
    <row r="446" s="13" customFormat="1">
      <c r="A446" s="13"/>
      <c r="B446" s="234"/>
      <c r="C446" s="235"/>
      <c r="D446" s="236" t="s">
        <v>341</v>
      </c>
      <c r="E446" s="237" t="s">
        <v>19</v>
      </c>
      <c r="F446" s="238" t="s">
        <v>1095</v>
      </c>
      <c r="G446" s="235"/>
      <c r="H446" s="237" t="s">
        <v>19</v>
      </c>
      <c r="I446" s="239"/>
      <c r="J446" s="235"/>
      <c r="K446" s="235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341</v>
      </c>
      <c r="AU446" s="244" t="s">
        <v>85</v>
      </c>
      <c r="AV446" s="13" t="s">
        <v>83</v>
      </c>
      <c r="AW446" s="13" t="s">
        <v>35</v>
      </c>
      <c r="AX446" s="13" t="s">
        <v>76</v>
      </c>
      <c r="AY446" s="244" t="s">
        <v>331</v>
      </c>
    </row>
    <row r="447" s="14" customFormat="1">
      <c r="A447" s="14"/>
      <c r="B447" s="245"/>
      <c r="C447" s="246"/>
      <c r="D447" s="236" t="s">
        <v>341</v>
      </c>
      <c r="E447" s="247" t="s">
        <v>19</v>
      </c>
      <c r="F447" s="248" t="s">
        <v>1096</v>
      </c>
      <c r="G447" s="246"/>
      <c r="H447" s="249">
        <v>129.44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341</v>
      </c>
      <c r="AU447" s="255" t="s">
        <v>85</v>
      </c>
      <c r="AV447" s="14" t="s">
        <v>85</v>
      </c>
      <c r="AW447" s="14" t="s">
        <v>35</v>
      </c>
      <c r="AX447" s="14" t="s">
        <v>76</v>
      </c>
      <c r="AY447" s="255" t="s">
        <v>331</v>
      </c>
    </row>
    <row r="448" s="13" customFormat="1">
      <c r="A448" s="13"/>
      <c r="B448" s="234"/>
      <c r="C448" s="235"/>
      <c r="D448" s="236" t="s">
        <v>341</v>
      </c>
      <c r="E448" s="237" t="s">
        <v>19</v>
      </c>
      <c r="F448" s="238" t="s">
        <v>1097</v>
      </c>
      <c r="G448" s="235"/>
      <c r="H448" s="237" t="s">
        <v>19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341</v>
      </c>
      <c r="AU448" s="244" t="s">
        <v>85</v>
      </c>
      <c r="AV448" s="13" t="s">
        <v>83</v>
      </c>
      <c r="AW448" s="13" t="s">
        <v>35</v>
      </c>
      <c r="AX448" s="13" t="s">
        <v>76</v>
      </c>
      <c r="AY448" s="244" t="s">
        <v>331</v>
      </c>
    </row>
    <row r="449" s="14" customFormat="1">
      <c r="A449" s="14"/>
      <c r="B449" s="245"/>
      <c r="C449" s="246"/>
      <c r="D449" s="236" t="s">
        <v>341</v>
      </c>
      <c r="E449" s="247" t="s">
        <v>19</v>
      </c>
      <c r="F449" s="248" t="s">
        <v>1098</v>
      </c>
      <c r="G449" s="246"/>
      <c r="H449" s="249">
        <v>-45.299999999999997</v>
      </c>
      <c r="I449" s="250"/>
      <c r="J449" s="246"/>
      <c r="K449" s="246"/>
      <c r="L449" s="251"/>
      <c r="M449" s="252"/>
      <c r="N449" s="253"/>
      <c r="O449" s="253"/>
      <c r="P449" s="253"/>
      <c r="Q449" s="253"/>
      <c r="R449" s="253"/>
      <c r="S449" s="253"/>
      <c r="T449" s="25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5" t="s">
        <v>341</v>
      </c>
      <c r="AU449" s="255" t="s">
        <v>85</v>
      </c>
      <c r="AV449" s="14" t="s">
        <v>85</v>
      </c>
      <c r="AW449" s="14" t="s">
        <v>35</v>
      </c>
      <c r="AX449" s="14" t="s">
        <v>76</v>
      </c>
      <c r="AY449" s="255" t="s">
        <v>331</v>
      </c>
    </row>
    <row r="450" s="14" customFormat="1">
      <c r="A450" s="14"/>
      <c r="B450" s="245"/>
      <c r="C450" s="246"/>
      <c r="D450" s="236" t="s">
        <v>341</v>
      </c>
      <c r="E450" s="247" t="s">
        <v>19</v>
      </c>
      <c r="F450" s="248" t="s">
        <v>1099</v>
      </c>
      <c r="G450" s="246"/>
      <c r="H450" s="249">
        <v>-8.6999999999999993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341</v>
      </c>
      <c r="AU450" s="255" t="s">
        <v>85</v>
      </c>
      <c r="AV450" s="14" t="s">
        <v>85</v>
      </c>
      <c r="AW450" s="14" t="s">
        <v>35</v>
      </c>
      <c r="AX450" s="14" t="s">
        <v>76</v>
      </c>
      <c r="AY450" s="255" t="s">
        <v>331</v>
      </c>
    </row>
    <row r="451" s="13" customFormat="1">
      <c r="A451" s="13"/>
      <c r="B451" s="234"/>
      <c r="C451" s="235"/>
      <c r="D451" s="236" t="s">
        <v>341</v>
      </c>
      <c r="E451" s="237" t="s">
        <v>19</v>
      </c>
      <c r="F451" s="238" t="s">
        <v>1093</v>
      </c>
      <c r="G451" s="235"/>
      <c r="H451" s="237" t="s">
        <v>19</v>
      </c>
      <c r="I451" s="239"/>
      <c r="J451" s="235"/>
      <c r="K451" s="235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341</v>
      </c>
      <c r="AU451" s="244" t="s">
        <v>85</v>
      </c>
      <c r="AV451" s="13" t="s">
        <v>83</v>
      </c>
      <c r="AW451" s="13" t="s">
        <v>35</v>
      </c>
      <c r="AX451" s="13" t="s">
        <v>76</v>
      </c>
      <c r="AY451" s="244" t="s">
        <v>331</v>
      </c>
    </row>
    <row r="452" s="14" customFormat="1">
      <c r="A452" s="14"/>
      <c r="B452" s="245"/>
      <c r="C452" s="246"/>
      <c r="D452" s="236" t="s">
        <v>341</v>
      </c>
      <c r="E452" s="247" t="s">
        <v>19</v>
      </c>
      <c r="F452" s="248" t="s">
        <v>1100</v>
      </c>
      <c r="G452" s="246"/>
      <c r="H452" s="249">
        <v>16.059999999999999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341</v>
      </c>
      <c r="AU452" s="255" t="s">
        <v>85</v>
      </c>
      <c r="AV452" s="14" t="s">
        <v>85</v>
      </c>
      <c r="AW452" s="14" t="s">
        <v>35</v>
      </c>
      <c r="AX452" s="14" t="s">
        <v>76</v>
      </c>
      <c r="AY452" s="255" t="s">
        <v>331</v>
      </c>
    </row>
    <row r="453" s="14" customFormat="1">
      <c r="A453" s="14"/>
      <c r="B453" s="245"/>
      <c r="C453" s="246"/>
      <c r="D453" s="236" t="s">
        <v>341</v>
      </c>
      <c r="E453" s="247" t="s">
        <v>19</v>
      </c>
      <c r="F453" s="248" t="s">
        <v>1101</v>
      </c>
      <c r="G453" s="246"/>
      <c r="H453" s="249">
        <v>15.75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341</v>
      </c>
      <c r="AU453" s="255" t="s">
        <v>85</v>
      </c>
      <c r="AV453" s="14" t="s">
        <v>85</v>
      </c>
      <c r="AW453" s="14" t="s">
        <v>35</v>
      </c>
      <c r="AX453" s="14" t="s">
        <v>76</v>
      </c>
      <c r="AY453" s="255" t="s">
        <v>331</v>
      </c>
    </row>
    <row r="454" s="16" customFormat="1">
      <c r="A454" s="16"/>
      <c r="B454" s="273"/>
      <c r="C454" s="274"/>
      <c r="D454" s="236" t="s">
        <v>341</v>
      </c>
      <c r="E454" s="275" t="s">
        <v>19</v>
      </c>
      <c r="F454" s="276" t="s">
        <v>717</v>
      </c>
      <c r="G454" s="274"/>
      <c r="H454" s="277">
        <v>107.25</v>
      </c>
      <c r="I454" s="278"/>
      <c r="J454" s="274"/>
      <c r="K454" s="274"/>
      <c r="L454" s="279"/>
      <c r="M454" s="280"/>
      <c r="N454" s="281"/>
      <c r="O454" s="281"/>
      <c r="P454" s="281"/>
      <c r="Q454" s="281"/>
      <c r="R454" s="281"/>
      <c r="S454" s="281"/>
      <c r="T454" s="282"/>
      <c r="U454" s="16"/>
      <c r="V454" s="16"/>
      <c r="W454" s="16"/>
      <c r="X454" s="16"/>
      <c r="Y454" s="16"/>
      <c r="Z454" s="16"/>
      <c r="AA454" s="16"/>
      <c r="AB454" s="16"/>
      <c r="AC454" s="16"/>
      <c r="AD454" s="16"/>
      <c r="AE454" s="16"/>
      <c r="AT454" s="283" t="s">
        <v>341</v>
      </c>
      <c r="AU454" s="283" t="s">
        <v>85</v>
      </c>
      <c r="AV454" s="16" t="s">
        <v>92</v>
      </c>
      <c r="AW454" s="16" t="s">
        <v>35</v>
      </c>
      <c r="AX454" s="16" t="s">
        <v>76</v>
      </c>
      <c r="AY454" s="283" t="s">
        <v>331</v>
      </c>
    </row>
    <row r="455" s="13" customFormat="1">
      <c r="A455" s="13"/>
      <c r="B455" s="234"/>
      <c r="C455" s="235"/>
      <c r="D455" s="236" t="s">
        <v>341</v>
      </c>
      <c r="E455" s="237" t="s">
        <v>19</v>
      </c>
      <c r="F455" s="238" t="s">
        <v>1102</v>
      </c>
      <c r="G455" s="235"/>
      <c r="H455" s="237" t="s">
        <v>19</v>
      </c>
      <c r="I455" s="239"/>
      <c r="J455" s="235"/>
      <c r="K455" s="235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341</v>
      </c>
      <c r="AU455" s="244" t="s">
        <v>85</v>
      </c>
      <c r="AV455" s="13" t="s">
        <v>83</v>
      </c>
      <c r="AW455" s="13" t="s">
        <v>35</v>
      </c>
      <c r="AX455" s="13" t="s">
        <v>76</v>
      </c>
      <c r="AY455" s="244" t="s">
        <v>331</v>
      </c>
    </row>
    <row r="456" s="14" customFormat="1">
      <c r="A456" s="14"/>
      <c r="B456" s="245"/>
      <c r="C456" s="246"/>
      <c r="D456" s="236" t="s">
        <v>341</v>
      </c>
      <c r="E456" s="247" t="s">
        <v>19</v>
      </c>
      <c r="F456" s="248" t="s">
        <v>1103</v>
      </c>
      <c r="G456" s="246"/>
      <c r="H456" s="249">
        <v>82.920000000000002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341</v>
      </c>
      <c r="AU456" s="255" t="s">
        <v>85</v>
      </c>
      <c r="AV456" s="14" t="s">
        <v>85</v>
      </c>
      <c r="AW456" s="14" t="s">
        <v>35</v>
      </c>
      <c r="AX456" s="14" t="s">
        <v>76</v>
      </c>
      <c r="AY456" s="255" t="s">
        <v>331</v>
      </c>
    </row>
    <row r="457" s="13" customFormat="1">
      <c r="A457" s="13"/>
      <c r="B457" s="234"/>
      <c r="C457" s="235"/>
      <c r="D457" s="236" t="s">
        <v>341</v>
      </c>
      <c r="E457" s="237" t="s">
        <v>19</v>
      </c>
      <c r="F457" s="238" t="s">
        <v>1097</v>
      </c>
      <c r="G457" s="235"/>
      <c r="H457" s="237" t="s">
        <v>19</v>
      </c>
      <c r="I457" s="239"/>
      <c r="J457" s="235"/>
      <c r="K457" s="235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341</v>
      </c>
      <c r="AU457" s="244" t="s">
        <v>85</v>
      </c>
      <c r="AV457" s="13" t="s">
        <v>83</v>
      </c>
      <c r="AW457" s="13" t="s">
        <v>35</v>
      </c>
      <c r="AX457" s="13" t="s">
        <v>76</v>
      </c>
      <c r="AY457" s="244" t="s">
        <v>331</v>
      </c>
    </row>
    <row r="458" s="14" customFormat="1">
      <c r="A458" s="14"/>
      <c r="B458" s="245"/>
      <c r="C458" s="246"/>
      <c r="D458" s="236" t="s">
        <v>341</v>
      </c>
      <c r="E458" s="247" t="s">
        <v>19</v>
      </c>
      <c r="F458" s="248" t="s">
        <v>1104</v>
      </c>
      <c r="G458" s="246"/>
      <c r="H458" s="249">
        <v>-21.606000000000002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341</v>
      </c>
      <c r="AU458" s="255" t="s">
        <v>85</v>
      </c>
      <c r="AV458" s="14" t="s">
        <v>85</v>
      </c>
      <c r="AW458" s="14" t="s">
        <v>35</v>
      </c>
      <c r="AX458" s="14" t="s">
        <v>76</v>
      </c>
      <c r="AY458" s="255" t="s">
        <v>331</v>
      </c>
    </row>
    <row r="459" s="13" customFormat="1">
      <c r="A459" s="13"/>
      <c r="B459" s="234"/>
      <c r="C459" s="235"/>
      <c r="D459" s="236" t="s">
        <v>341</v>
      </c>
      <c r="E459" s="237" t="s">
        <v>19</v>
      </c>
      <c r="F459" s="238" t="s">
        <v>1093</v>
      </c>
      <c r="G459" s="235"/>
      <c r="H459" s="237" t="s">
        <v>19</v>
      </c>
      <c r="I459" s="239"/>
      <c r="J459" s="235"/>
      <c r="K459" s="235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341</v>
      </c>
      <c r="AU459" s="244" t="s">
        <v>85</v>
      </c>
      <c r="AV459" s="13" t="s">
        <v>83</v>
      </c>
      <c r="AW459" s="13" t="s">
        <v>35</v>
      </c>
      <c r="AX459" s="13" t="s">
        <v>76</v>
      </c>
      <c r="AY459" s="244" t="s">
        <v>331</v>
      </c>
    </row>
    <row r="460" s="14" customFormat="1">
      <c r="A460" s="14"/>
      <c r="B460" s="245"/>
      <c r="C460" s="246"/>
      <c r="D460" s="236" t="s">
        <v>341</v>
      </c>
      <c r="E460" s="247" t="s">
        <v>19</v>
      </c>
      <c r="F460" s="248" t="s">
        <v>1105</v>
      </c>
      <c r="G460" s="246"/>
      <c r="H460" s="249">
        <v>4.2599999999999998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341</v>
      </c>
      <c r="AU460" s="255" t="s">
        <v>85</v>
      </c>
      <c r="AV460" s="14" t="s">
        <v>85</v>
      </c>
      <c r="AW460" s="14" t="s">
        <v>35</v>
      </c>
      <c r="AX460" s="14" t="s">
        <v>76</v>
      </c>
      <c r="AY460" s="255" t="s">
        <v>331</v>
      </c>
    </row>
    <row r="461" s="16" customFormat="1">
      <c r="A461" s="16"/>
      <c r="B461" s="273"/>
      <c r="C461" s="274"/>
      <c r="D461" s="236" t="s">
        <v>341</v>
      </c>
      <c r="E461" s="275" t="s">
        <v>19</v>
      </c>
      <c r="F461" s="276" t="s">
        <v>717</v>
      </c>
      <c r="G461" s="274"/>
      <c r="H461" s="277">
        <v>65.573999999999998</v>
      </c>
      <c r="I461" s="278"/>
      <c r="J461" s="274"/>
      <c r="K461" s="274"/>
      <c r="L461" s="279"/>
      <c r="M461" s="280"/>
      <c r="N461" s="281"/>
      <c r="O461" s="281"/>
      <c r="P461" s="281"/>
      <c r="Q461" s="281"/>
      <c r="R461" s="281"/>
      <c r="S461" s="281"/>
      <c r="T461" s="282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83" t="s">
        <v>341</v>
      </c>
      <c r="AU461" s="283" t="s">
        <v>85</v>
      </c>
      <c r="AV461" s="16" t="s">
        <v>92</v>
      </c>
      <c r="AW461" s="16" t="s">
        <v>35</v>
      </c>
      <c r="AX461" s="16" t="s">
        <v>76</v>
      </c>
      <c r="AY461" s="283" t="s">
        <v>331</v>
      </c>
    </row>
    <row r="462" s="15" customFormat="1">
      <c r="A462" s="15"/>
      <c r="B462" s="256"/>
      <c r="C462" s="257"/>
      <c r="D462" s="236" t="s">
        <v>341</v>
      </c>
      <c r="E462" s="258" t="s">
        <v>19</v>
      </c>
      <c r="F462" s="259" t="s">
        <v>353</v>
      </c>
      <c r="G462" s="257"/>
      <c r="H462" s="260">
        <v>219.90700000000001</v>
      </c>
      <c r="I462" s="261"/>
      <c r="J462" s="257"/>
      <c r="K462" s="257"/>
      <c r="L462" s="262"/>
      <c r="M462" s="263"/>
      <c r="N462" s="264"/>
      <c r="O462" s="264"/>
      <c r="P462" s="264"/>
      <c r="Q462" s="264"/>
      <c r="R462" s="264"/>
      <c r="S462" s="264"/>
      <c r="T462" s="26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6" t="s">
        <v>341</v>
      </c>
      <c r="AU462" s="266" t="s">
        <v>85</v>
      </c>
      <c r="AV462" s="15" t="s">
        <v>126</v>
      </c>
      <c r="AW462" s="15" t="s">
        <v>35</v>
      </c>
      <c r="AX462" s="15" t="s">
        <v>83</v>
      </c>
      <c r="AY462" s="266" t="s">
        <v>331</v>
      </c>
    </row>
    <row r="463" s="2" customFormat="1" ht="21.75" customHeight="1">
      <c r="A463" s="40"/>
      <c r="B463" s="41"/>
      <c r="C463" s="216" t="s">
        <v>1111</v>
      </c>
      <c r="D463" s="216" t="s">
        <v>333</v>
      </c>
      <c r="E463" s="217" t="s">
        <v>1112</v>
      </c>
      <c r="F463" s="218" t="s">
        <v>1113</v>
      </c>
      <c r="G463" s="219" t="s">
        <v>336</v>
      </c>
      <c r="H463" s="220">
        <v>219.90700000000001</v>
      </c>
      <c r="I463" s="221"/>
      <c r="J463" s="222">
        <f>ROUND(I463*H463,2)</f>
        <v>0</v>
      </c>
      <c r="K463" s="218" t="s">
        <v>337</v>
      </c>
      <c r="L463" s="46"/>
      <c r="M463" s="223" t="s">
        <v>19</v>
      </c>
      <c r="N463" s="224" t="s">
        <v>47</v>
      </c>
      <c r="O463" s="86"/>
      <c r="P463" s="225">
        <f>O463*H463</f>
        <v>0</v>
      </c>
      <c r="Q463" s="225">
        <v>0.016199999999999999</v>
      </c>
      <c r="R463" s="225">
        <f>Q463*H463</f>
        <v>3.5624934000000001</v>
      </c>
      <c r="S463" s="225">
        <v>0</v>
      </c>
      <c r="T463" s="22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7" t="s">
        <v>126</v>
      </c>
      <c r="AT463" s="227" t="s">
        <v>333</v>
      </c>
      <c r="AU463" s="227" t="s">
        <v>85</v>
      </c>
      <c r="AY463" s="19" t="s">
        <v>331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19" t="s">
        <v>83</v>
      </c>
      <c r="BK463" s="228">
        <f>ROUND(I463*H463,2)</f>
        <v>0</v>
      </c>
      <c r="BL463" s="19" t="s">
        <v>126</v>
      </c>
      <c r="BM463" s="227" t="s">
        <v>1114</v>
      </c>
    </row>
    <row r="464" s="2" customFormat="1">
      <c r="A464" s="40"/>
      <c r="B464" s="41"/>
      <c r="C464" s="42"/>
      <c r="D464" s="229" t="s">
        <v>339</v>
      </c>
      <c r="E464" s="42"/>
      <c r="F464" s="230" t="s">
        <v>1115</v>
      </c>
      <c r="G464" s="42"/>
      <c r="H464" s="42"/>
      <c r="I464" s="231"/>
      <c r="J464" s="42"/>
      <c r="K464" s="42"/>
      <c r="L464" s="46"/>
      <c r="M464" s="232"/>
      <c r="N464" s="233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339</v>
      </c>
      <c r="AU464" s="19" t="s">
        <v>85</v>
      </c>
    </row>
    <row r="465" s="13" customFormat="1">
      <c r="A465" s="13"/>
      <c r="B465" s="234"/>
      <c r="C465" s="235"/>
      <c r="D465" s="236" t="s">
        <v>341</v>
      </c>
      <c r="E465" s="237" t="s">
        <v>19</v>
      </c>
      <c r="F465" s="238" t="s">
        <v>1088</v>
      </c>
      <c r="G465" s="235"/>
      <c r="H465" s="237" t="s">
        <v>19</v>
      </c>
      <c r="I465" s="239"/>
      <c r="J465" s="235"/>
      <c r="K465" s="235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341</v>
      </c>
      <c r="AU465" s="244" t="s">
        <v>85</v>
      </c>
      <c r="AV465" s="13" t="s">
        <v>83</v>
      </c>
      <c r="AW465" s="13" t="s">
        <v>35</v>
      </c>
      <c r="AX465" s="13" t="s">
        <v>76</v>
      </c>
      <c r="AY465" s="244" t="s">
        <v>331</v>
      </c>
    </row>
    <row r="466" s="13" customFormat="1">
      <c r="A466" s="13"/>
      <c r="B466" s="234"/>
      <c r="C466" s="235"/>
      <c r="D466" s="236" t="s">
        <v>341</v>
      </c>
      <c r="E466" s="237" t="s">
        <v>19</v>
      </c>
      <c r="F466" s="238" t="s">
        <v>1089</v>
      </c>
      <c r="G466" s="235"/>
      <c r="H466" s="237" t="s">
        <v>19</v>
      </c>
      <c r="I466" s="239"/>
      <c r="J466" s="235"/>
      <c r="K466" s="235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341</v>
      </c>
      <c r="AU466" s="244" t="s">
        <v>85</v>
      </c>
      <c r="AV466" s="13" t="s">
        <v>83</v>
      </c>
      <c r="AW466" s="13" t="s">
        <v>35</v>
      </c>
      <c r="AX466" s="13" t="s">
        <v>76</v>
      </c>
      <c r="AY466" s="244" t="s">
        <v>331</v>
      </c>
    </row>
    <row r="467" s="14" customFormat="1">
      <c r="A467" s="14"/>
      <c r="B467" s="245"/>
      <c r="C467" s="246"/>
      <c r="D467" s="236" t="s">
        <v>341</v>
      </c>
      <c r="E467" s="247" t="s">
        <v>19</v>
      </c>
      <c r="F467" s="248" t="s">
        <v>1090</v>
      </c>
      <c r="G467" s="246"/>
      <c r="H467" s="249">
        <v>83.180000000000007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5" t="s">
        <v>341</v>
      </c>
      <c r="AU467" s="255" t="s">
        <v>85</v>
      </c>
      <c r="AV467" s="14" t="s">
        <v>85</v>
      </c>
      <c r="AW467" s="14" t="s">
        <v>35</v>
      </c>
      <c r="AX467" s="14" t="s">
        <v>76</v>
      </c>
      <c r="AY467" s="255" t="s">
        <v>331</v>
      </c>
    </row>
    <row r="468" s="14" customFormat="1">
      <c r="A468" s="14"/>
      <c r="B468" s="245"/>
      <c r="C468" s="246"/>
      <c r="D468" s="236" t="s">
        <v>341</v>
      </c>
      <c r="E468" s="247" t="s">
        <v>19</v>
      </c>
      <c r="F468" s="248" t="s">
        <v>1091</v>
      </c>
      <c r="G468" s="246"/>
      <c r="H468" s="249">
        <v>1.1399999999999999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341</v>
      </c>
      <c r="AU468" s="255" t="s">
        <v>85</v>
      </c>
      <c r="AV468" s="14" t="s">
        <v>85</v>
      </c>
      <c r="AW468" s="14" t="s">
        <v>35</v>
      </c>
      <c r="AX468" s="14" t="s">
        <v>76</v>
      </c>
      <c r="AY468" s="255" t="s">
        <v>331</v>
      </c>
    </row>
    <row r="469" s="14" customFormat="1">
      <c r="A469" s="14"/>
      <c r="B469" s="245"/>
      <c r="C469" s="246"/>
      <c r="D469" s="236" t="s">
        <v>341</v>
      </c>
      <c r="E469" s="247" t="s">
        <v>19</v>
      </c>
      <c r="F469" s="248" t="s">
        <v>1092</v>
      </c>
      <c r="G469" s="246"/>
      <c r="H469" s="249">
        <v>-47.180999999999997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341</v>
      </c>
      <c r="AU469" s="255" t="s">
        <v>85</v>
      </c>
      <c r="AV469" s="14" t="s">
        <v>85</v>
      </c>
      <c r="AW469" s="14" t="s">
        <v>35</v>
      </c>
      <c r="AX469" s="14" t="s">
        <v>76</v>
      </c>
      <c r="AY469" s="255" t="s">
        <v>331</v>
      </c>
    </row>
    <row r="470" s="13" customFormat="1">
      <c r="A470" s="13"/>
      <c r="B470" s="234"/>
      <c r="C470" s="235"/>
      <c r="D470" s="236" t="s">
        <v>341</v>
      </c>
      <c r="E470" s="237" t="s">
        <v>19</v>
      </c>
      <c r="F470" s="238" t="s">
        <v>1093</v>
      </c>
      <c r="G470" s="235"/>
      <c r="H470" s="237" t="s">
        <v>19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341</v>
      </c>
      <c r="AU470" s="244" t="s">
        <v>85</v>
      </c>
      <c r="AV470" s="13" t="s">
        <v>83</v>
      </c>
      <c r="AW470" s="13" t="s">
        <v>35</v>
      </c>
      <c r="AX470" s="13" t="s">
        <v>76</v>
      </c>
      <c r="AY470" s="244" t="s">
        <v>331</v>
      </c>
    </row>
    <row r="471" s="14" customFormat="1">
      <c r="A471" s="14"/>
      <c r="B471" s="245"/>
      <c r="C471" s="246"/>
      <c r="D471" s="236" t="s">
        <v>341</v>
      </c>
      <c r="E471" s="247" t="s">
        <v>19</v>
      </c>
      <c r="F471" s="248" t="s">
        <v>1094</v>
      </c>
      <c r="G471" s="246"/>
      <c r="H471" s="249">
        <v>9.9440000000000008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341</v>
      </c>
      <c r="AU471" s="255" t="s">
        <v>85</v>
      </c>
      <c r="AV471" s="14" t="s">
        <v>85</v>
      </c>
      <c r="AW471" s="14" t="s">
        <v>35</v>
      </c>
      <c r="AX471" s="14" t="s">
        <v>76</v>
      </c>
      <c r="AY471" s="255" t="s">
        <v>331</v>
      </c>
    </row>
    <row r="472" s="16" customFormat="1">
      <c r="A472" s="16"/>
      <c r="B472" s="273"/>
      <c r="C472" s="274"/>
      <c r="D472" s="236" t="s">
        <v>341</v>
      </c>
      <c r="E472" s="275" t="s">
        <v>19</v>
      </c>
      <c r="F472" s="276" t="s">
        <v>717</v>
      </c>
      <c r="G472" s="274"/>
      <c r="H472" s="277">
        <v>47.082999999999998</v>
      </c>
      <c r="I472" s="278"/>
      <c r="J472" s="274"/>
      <c r="K472" s="274"/>
      <c r="L472" s="279"/>
      <c r="M472" s="280"/>
      <c r="N472" s="281"/>
      <c r="O472" s="281"/>
      <c r="P472" s="281"/>
      <c r="Q472" s="281"/>
      <c r="R472" s="281"/>
      <c r="S472" s="281"/>
      <c r="T472" s="282"/>
      <c r="U472" s="16"/>
      <c r="V472" s="16"/>
      <c r="W472" s="16"/>
      <c r="X472" s="16"/>
      <c r="Y472" s="16"/>
      <c r="Z472" s="16"/>
      <c r="AA472" s="16"/>
      <c r="AB472" s="16"/>
      <c r="AC472" s="16"/>
      <c r="AD472" s="16"/>
      <c r="AE472" s="16"/>
      <c r="AT472" s="283" t="s">
        <v>341</v>
      </c>
      <c r="AU472" s="283" t="s">
        <v>85</v>
      </c>
      <c r="AV472" s="16" t="s">
        <v>92</v>
      </c>
      <c r="AW472" s="16" t="s">
        <v>35</v>
      </c>
      <c r="AX472" s="16" t="s">
        <v>76</v>
      </c>
      <c r="AY472" s="283" t="s">
        <v>331</v>
      </c>
    </row>
    <row r="473" s="13" customFormat="1">
      <c r="A473" s="13"/>
      <c r="B473" s="234"/>
      <c r="C473" s="235"/>
      <c r="D473" s="236" t="s">
        <v>341</v>
      </c>
      <c r="E473" s="237" t="s">
        <v>19</v>
      </c>
      <c r="F473" s="238" t="s">
        <v>1095</v>
      </c>
      <c r="G473" s="235"/>
      <c r="H473" s="237" t="s">
        <v>19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341</v>
      </c>
      <c r="AU473" s="244" t="s">
        <v>85</v>
      </c>
      <c r="AV473" s="13" t="s">
        <v>83</v>
      </c>
      <c r="AW473" s="13" t="s">
        <v>35</v>
      </c>
      <c r="AX473" s="13" t="s">
        <v>76</v>
      </c>
      <c r="AY473" s="244" t="s">
        <v>331</v>
      </c>
    </row>
    <row r="474" s="14" customFormat="1">
      <c r="A474" s="14"/>
      <c r="B474" s="245"/>
      <c r="C474" s="246"/>
      <c r="D474" s="236" t="s">
        <v>341</v>
      </c>
      <c r="E474" s="247" t="s">
        <v>19</v>
      </c>
      <c r="F474" s="248" t="s">
        <v>1096</v>
      </c>
      <c r="G474" s="246"/>
      <c r="H474" s="249">
        <v>129.44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341</v>
      </c>
      <c r="AU474" s="255" t="s">
        <v>85</v>
      </c>
      <c r="AV474" s="14" t="s">
        <v>85</v>
      </c>
      <c r="AW474" s="14" t="s">
        <v>35</v>
      </c>
      <c r="AX474" s="14" t="s">
        <v>76</v>
      </c>
      <c r="AY474" s="255" t="s">
        <v>331</v>
      </c>
    </row>
    <row r="475" s="13" customFormat="1">
      <c r="A475" s="13"/>
      <c r="B475" s="234"/>
      <c r="C475" s="235"/>
      <c r="D475" s="236" t="s">
        <v>341</v>
      </c>
      <c r="E475" s="237" t="s">
        <v>19</v>
      </c>
      <c r="F475" s="238" t="s">
        <v>1097</v>
      </c>
      <c r="G475" s="235"/>
      <c r="H475" s="237" t="s">
        <v>19</v>
      </c>
      <c r="I475" s="239"/>
      <c r="J475" s="235"/>
      <c r="K475" s="235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341</v>
      </c>
      <c r="AU475" s="244" t="s">
        <v>85</v>
      </c>
      <c r="AV475" s="13" t="s">
        <v>83</v>
      </c>
      <c r="AW475" s="13" t="s">
        <v>35</v>
      </c>
      <c r="AX475" s="13" t="s">
        <v>76</v>
      </c>
      <c r="AY475" s="244" t="s">
        <v>331</v>
      </c>
    </row>
    <row r="476" s="14" customFormat="1">
      <c r="A476" s="14"/>
      <c r="B476" s="245"/>
      <c r="C476" s="246"/>
      <c r="D476" s="236" t="s">
        <v>341</v>
      </c>
      <c r="E476" s="247" t="s">
        <v>19</v>
      </c>
      <c r="F476" s="248" t="s">
        <v>1098</v>
      </c>
      <c r="G476" s="246"/>
      <c r="H476" s="249">
        <v>-45.299999999999997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341</v>
      </c>
      <c r="AU476" s="255" t="s">
        <v>85</v>
      </c>
      <c r="AV476" s="14" t="s">
        <v>85</v>
      </c>
      <c r="AW476" s="14" t="s">
        <v>35</v>
      </c>
      <c r="AX476" s="14" t="s">
        <v>76</v>
      </c>
      <c r="AY476" s="255" t="s">
        <v>331</v>
      </c>
    </row>
    <row r="477" s="14" customFormat="1">
      <c r="A477" s="14"/>
      <c r="B477" s="245"/>
      <c r="C477" s="246"/>
      <c r="D477" s="236" t="s">
        <v>341</v>
      </c>
      <c r="E477" s="247" t="s">
        <v>19</v>
      </c>
      <c r="F477" s="248" t="s">
        <v>1099</v>
      </c>
      <c r="G477" s="246"/>
      <c r="H477" s="249">
        <v>-8.6999999999999993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341</v>
      </c>
      <c r="AU477" s="255" t="s">
        <v>85</v>
      </c>
      <c r="AV477" s="14" t="s">
        <v>85</v>
      </c>
      <c r="AW477" s="14" t="s">
        <v>35</v>
      </c>
      <c r="AX477" s="14" t="s">
        <v>76</v>
      </c>
      <c r="AY477" s="255" t="s">
        <v>331</v>
      </c>
    </row>
    <row r="478" s="13" customFormat="1">
      <c r="A478" s="13"/>
      <c r="B478" s="234"/>
      <c r="C478" s="235"/>
      <c r="D478" s="236" t="s">
        <v>341</v>
      </c>
      <c r="E478" s="237" t="s">
        <v>19</v>
      </c>
      <c r="F478" s="238" t="s">
        <v>1093</v>
      </c>
      <c r="G478" s="235"/>
      <c r="H478" s="237" t="s">
        <v>19</v>
      </c>
      <c r="I478" s="239"/>
      <c r="J478" s="235"/>
      <c r="K478" s="235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341</v>
      </c>
      <c r="AU478" s="244" t="s">
        <v>85</v>
      </c>
      <c r="AV478" s="13" t="s">
        <v>83</v>
      </c>
      <c r="AW478" s="13" t="s">
        <v>35</v>
      </c>
      <c r="AX478" s="13" t="s">
        <v>76</v>
      </c>
      <c r="AY478" s="244" t="s">
        <v>331</v>
      </c>
    </row>
    <row r="479" s="14" customFormat="1">
      <c r="A479" s="14"/>
      <c r="B479" s="245"/>
      <c r="C479" s="246"/>
      <c r="D479" s="236" t="s">
        <v>341</v>
      </c>
      <c r="E479" s="247" t="s">
        <v>19</v>
      </c>
      <c r="F479" s="248" t="s">
        <v>1100</v>
      </c>
      <c r="G479" s="246"/>
      <c r="H479" s="249">
        <v>16.059999999999999</v>
      </c>
      <c r="I479" s="250"/>
      <c r="J479" s="246"/>
      <c r="K479" s="246"/>
      <c r="L479" s="251"/>
      <c r="M479" s="252"/>
      <c r="N479" s="253"/>
      <c r="O479" s="253"/>
      <c r="P479" s="253"/>
      <c r="Q479" s="253"/>
      <c r="R479" s="253"/>
      <c r="S479" s="253"/>
      <c r="T479" s="25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5" t="s">
        <v>341</v>
      </c>
      <c r="AU479" s="255" t="s">
        <v>85</v>
      </c>
      <c r="AV479" s="14" t="s">
        <v>85</v>
      </c>
      <c r="AW479" s="14" t="s">
        <v>35</v>
      </c>
      <c r="AX479" s="14" t="s">
        <v>76</v>
      </c>
      <c r="AY479" s="255" t="s">
        <v>331</v>
      </c>
    </row>
    <row r="480" s="14" customFormat="1">
      <c r="A480" s="14"/>
      <c r="B480" s="245"/>
      <c r="C480" s="246"/>
      <c r="D480" s="236" t="s">
        <v>341</v>
      </c>
      <c r="E480" s="247" t="s">
        <v>19</v>
      </c>
      <c r="F480" s="248" t="s">
        <v>1101</v>
      </c>
      <c r="G480" s="246"/>
      <c r="H480" s="249">
        <v>15.75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341</v>
      </c>
      <c r="AU480" s="255" t="s">
        <v>85</v>
      </c>
      <c r="AV480" s="14" t="s">
        <v>85</v>
      </c>
      <c r="AW480" s="14" t="s">
        <v>35</v>
      </c>
      <c r="AX480" s="14" t="s">
        <v>76</v>
      </c>
      <c r="AY480" s="255" t="s">
        <v>331</v>
      </c>
    </row>
    <row r="481" s="16" customFormat="1">
      <c r="A481" s="16"/>
      <c r="B481" s="273"/>
      <c r="C481" s="274"/>
      <c r="D481" s="236" t="s">
        <v>341</v>
      </c>
      <c r="E481" s="275" t="s">
        <v>19</v>
      </c>
      <c r="F481" s="276" t="s">
        <v>717</v>
      </c>
      <c r="G481" s="274"/>
      <c r="H481" s="277">
        <v>107.25</v>
      </c>
      <c r="I481" s="278"/>
      <c r="J481" s="274"/>
      <c r="K481" s="274"/>
      <c r="L481" s="279"/>
      <c r="M481" s="280"/>
      <c r="N481" s="281"/>
      <c r="O481" s="281"/>
      <c r="P481" s="281"/>
      <c r="Q481" s="281"/>
      <c r="R481" s="281"/>
      <c r="S481" s="281"/>
      <c r="T481" s="282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83" t="s">
        <v>341</v>
      </c>
      <c r="AU481" s="283" t="s">
        <v>85</v>
      </c>
      <c r="AV481" s="16" t="s">
        <v>92</v>
      </c>
      <c r="AW481" s="16" t="s">
        <v>35</v>
      </c>
      <c r="AX481" s="16" t="s">
        <v>76</v>
      </c>
      <c r="AY481" s="283" t="s">
        <v>331</v>
      </c>
    </row>
    <row r="482" s="13" customFormat="1">
      <c r="A482" s="13"/>
      <c r="B482" s="234"/>
      <c r="C482" s="235"/>
      <c r="D482" s="236" t="s">
        <v>341</v>
      </c>
      <c r="E482" s="237" t="s">
        <v>19</v>
      </c>
      <c r="F482" s="238" t="s">
        <v>1102</v>
      </c>
      <c r="G482" s="235"/>
      <c r="H482" s="237" t="s">
        <v>19</v>
      </c>
      <c r="I482" s="239"/>
      <c r="J482" s="235"/>
      <c r="K482" s="235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341</v>
      </c>
      <c r="AU482" s="244" t="s">
        <v>85</v>
      </c>
      <c r="AV482" s="13" t="s">
        <v>83</v>
      </c>
      <c r="AW482" s="13" t="s">
        <v>35</v>
      </c>
      <c r="AX482" s="13" t="s">
        <v>76</v>
      </c>
      <c r="AY482" s="244" t="s">
        <v>331</v>
      </c>
    </row>
    <row r="483" s="14" customFormat="1">
      <c r="A483" s="14"/>
      <c r="B483" s="245"/>
      <c r="C483" s="246"/>
      <c r="D483" s="236" t="s">
        <v>341</v>
      </c>
      <c r="E483" s="247" t="s">
        <v>19</v>
      </c>
      <c r="F483" s="248" t="s">
        <v>1103</v>
      </c>
      <c r="G483" s="246"/>
      <c r="H483" s="249">
        <v>82.920000000000002</v>
      </c>
      <c r="I483" s="250"/>
      <c r="J483" s="246"/>
      <c r="K483" s="246"/>
      <c r="L483" s="251"/>
      <c r="M483" s="252"/>
      <c r="N483" s="253"/>
      <c r="O483" s="253"/>
      <c r="P483" s="253"/>
      <c r="Q483" s="253"/>
      <c r="R483" s="253"/>
      <c r="S483" s="253"/>
      <c r="T483" s="25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5" t="s">
        <v>341</v>
      </c>
      <c r="AU483" s="255" t="s">
        <v>85</v>
      </c>
      <c r="AV483" s="14" t="s">
        <v>85</v>
      </c>
      <c r="AW483" s="14" t="s">
        <v>35</v>
      </c>
      <c r="AX483" s="14" t="s">
        <v>76</v>
      </c>
      <c r="AY483" s="255" t="s">
        <v>331</v>
      </c>
    </row>
    <row r="484" s="13" customFormat="1">
      <c r="A484" s="13"/>
      <c r="B484" s="234"/>
      <c r="C484" s="235"/>
      <c r="D484" s="236" t="s">
        <v>341</v>
      </c>
      <c r="E484" s="237" t="s">
        <v>19</v>
      </c>
      <c r="F484" s="238" t="s">
        <v>1097</v>
      </c>
      <c r="G484" s="235"/>
      <c r="H484" s="237" t="s">
        <v>19</v>
      </c>
      <c r="I484" s="239"/>
      <c r="J484" s="235"/>
      <c r="K484" s="235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341</v>
      </c>
      <c r="AU484" s="244" t="s">
        <v>85</v>
      </c>
      <c r="AV484" s="13" t="s">
        <v>83</v>
      </c>
      <c r="AW484" s="13" t="s">
        <v>35</v>
      </c>
      <c r="AX484" s="13" t="s">
        <v>76</v>
      </c>
      <c r="AY484" s="244" t="s">
        <v>331</v>
      </c>
    </row>
    <row r="485" s="14" customFormat="1">
      <c r="A485" s="14"/>
      <c r="B485" s="245"/>
      <c r="C485" s="246"/>
      <c r="D485" s="236" t="s">
        <v>341</v>
      </c>
      <c r="E485" s="247" t="s">
        <v>19</v>
      </c>
      <c r="F485" s="248" t="s">
        <v>1104</v>
      </c>
      <c r="G485" s="246"/>
      <c r="H485" s="249">
        <v>-21.606000000000002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341</v>
      </c>
      <c r="AU485" s="255" t="s">
        <v>85</v>
      </c>
      <c r="AV485" s="14" t="s">
        <v>85</v>
      </c>
      <c r="AW485" s="14" t="s">
        <v>35</v>
      </c>
      <c r="AX485" s="14" t="s">
        <v>76</v>
      </c>
      <c r="AY485" s="255" t="s">
        <v>331</v>
      </c>
    </row>
    <row r="486" s="13" customFormat="1">
      <c r="A486" s="13"/>
      <c r="B486" s="234"/>
      <c r="C486" s="235"/>
      <c r="D486" s="236" t="s">
        <v>341</v>
      </c>
      <c r="E486" s="237" t="s">
        <v>19</v>
      </c>
      <c r="F486" s="238" t="s">
        <v>1093</v>
      </c>
      <c r="G486" s="235"/>
      <c r="H486" s="237" t="s">
        <v>19</v>
      </c>
      <c r="I486" s="239"/>
      <c r="J486" s="235"/>
      <c r="K486" s="235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341</v>
      </c>
      <c r="AU486" s="244" t="s">
        <v>85</v>
      </c>
      <c r="AV486" s="13" t="s">
        <v>83</v>
      </c>
      <c r="AW486" s="13" t="s">
        <v>35</v>
      </c>
      <c r="AX486" s="13" t="s">
        <v>76</v>
      </c>
      <c r="AY486" s="244" t="s">
        <v>331</v>
      </c>
    </row>
    <row r="487" s="14" customFormat="1">
      <c r="A487" s="14"/>
      <c r="B487" s="245"/>
      <c r="C487" s="246"/>
      <c r="D487" s="236" t="s">
        <v>341</v>
      </c>
      <c r="E487" s="247" t="s">
        <v>19</v>
      </c>
      <c r="F487" s="248" t="s">
        <v>1105</v>
      </c>
      <c r="G487" s="246"/>
      <c r="H487" s="249">
        <v>4.2599999999999998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341</v>
      </c>
      <c r="AU487" s="255" t="s">
        <v>85</v>
      </c>
      <c r="AV487" s="14" t="s">
        <v>85</v>
      </c>
      <c r="AW487" s="14" t="s">
        <v>35</v>
      </c>
      <c r="AX487" s="14" t="s">
        <v>76</v>
      </c>
      <c r="AY487" s="255" t="s">
        <v>331</v>
      </c>
    </row>
    <row r="488" s="16" customFormat="1">
      <c r="A488" s="16"/>
      <c r="B488" s="273"/>
      <c r="C488" s="274"/>
      <c r="D488" s="236" t="s">
        <v>341</v>
      </c>
      <c r="E488" s="275" t="s">
        <v>19</v>
      </c>
      <c r="F488" s="276" t="s">
        <v>717</v>
      </c>
      <c r="G488" s="274"/>
      <c r="H488" s="277">
        <v>65.573999999999998</v>
      </c>
      <c r="I488" s="278"/>
      <c r="J488" s="274"/>
      <c r="K488" s="274"/>
      <c r="L488" s="279"/>
      <c r="M488" s="280"/>
      <c r="N488" s="281"/>
      <c r="O488" s="281"/>
      <c r="P488" s="281"/>
      <c r="Q488" s="281"/>
      <c r="R488" s="281"/>
      <c r="S488" s="281"/>
      <c r="T488" s="282"/>
      <c r="U488" s="16"/>
      <c r="V488" s="16"/>
      <c r="W488" s="16"/>
      <c r="X488" s="16"/>
      <c r="Y488" s="16"/>
      <c r="Z488" s="16"/>
      <c r="AA488" s="16"/>
      <c r="AB488" s="16"/>
      <c r="AC488" s="16"/>
      <c r="AD488" s="16"/>
      <c r="AE488" s="16"/>
      <c r="AT488" s="283" t="s">
        <v>341</v>
      </c>
      <c r="AU488" s="283" t="s">
        <v>85</v>
      </c>
      <c r="AV488" s="16" t="s">
        <v>92</v>
      </c>
      <c r="AW488" s="16" t="s">
        <v>35</v>
      </c>
      <c r="AX488" s="16" t="s">
        <v>76</v>
      </c>
      <c r="AY488" s="283" t="s">
        <v>331</v>
      </c>
    </row>
    <row r="489" s="15" customFormat="1">
      <c r="A489" s="15"/>
      <c r="B489" s="256"/>
      <c r="C489" s="257"/>
      <c r="D489" s="236" t="s">
        <v>341</v>
      </c>
      <c r="E489" s="258" t="s">
        <v>19</v>
      </c>
      <c r="F489" s="259" t="s">
        <v>353</v>
      </c>
      <c r="G489" s="257"/>
      <c r="H489" s="260">
        <v>219.90700000000001</v>
      </c>
      <c r="I489" s="261"/>
      <c r="J489" s="257"/>
      <c r="K489" s="257"/>
      <c r="L489" s="262"/>
      <c r="M489" s="263"/>
      <c r="N489" s="264"/>
      <c r="O489" s="264"/>
      <c r="P489" s="264"/>
      <c r="Q489" s="264"/>
      <c r="R489" s="264"/>
      <c r="S489" s="264"/>
      <c r="T489" s="26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6" t="s">
        <v>341</v>
      </c>
      <c r="AU489" s="266" t="s">
        <v>85</v>
      </c>
      <c r="AV489" s="15" t="s">
        <v>126</v>
      </c>
      <c r="AW489" s="15" t="s">
        <v>35</v>
      </c>
      <c r="AX489" s="15" t="s">
        <v>83</v>
      </c>
      <c r="AY489" s="266" t="s">
        <v>331</v>
      </c>
    </row>
    <row r="490" s="2" customFormat="1" ht="16.5" customHeight="1">
      <c r="A490" s="40"/>
      <c r="B490" s="41"/>
      <c r="C490" s="216" t="s">
        <v>495</v>
      </c>
      <c r="D490" s="216" t="s">
        <v>333</v>
      </c>
      <c r="E490" s="217" t="s">
        <v>1116</v>
      </c>
      <c r="F490" s="218" t="s">
        <v>1117</v>
      </c>
      <c r="G490" s="219" t="s">
        <v>336</v>
      </c>
      <c r="H490" s="220">
        <v>237.196</v>
      </c>
      <c r="I490" s="221"/>
      <c r="J490" s="222">
        <f>ROUND(I490*H490,2)</f>
        <v>0</v>
      </c>
      <c r="K490" s="218" t="s">
        <v>337</v>
      </c>
      <c r="L490" s="46"/>
      <c r="M490" s="223" t="s">
        <v>19</v>
      </c>
      <c r="N490" s="224" t="s">
        <v>47</v>
      </c>
      <c r="O490" s="86"/>
      <c r="P490" s="225">
        <f>O490*H490</f>
        <v>0</v>
      </c>
      <c r="Q490" s="225">
        <v>0.0089999999999999993</v>
      </c>
      <c r="R490" s="225">
        <f>Q490*H490</f>
        <v>2.1347639999999997</v>
      </c>
      <c r="S490" s="225">
        <v>0</v>
      </c>
      <c r="T490" s="22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7" t="s">
        <v>126</v>
      </c>
      <c r="AT490" s="227" t="s">
        <v>333</v>
      </c>
      <c r="AU490" s="227" t="s">
        <v>85</v>
      </c>
      <c r="AY490" s="19" t="s">
        <v>331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19" t="s">
        <v>83</v>
      </c>
      <c r="BK490" s="228">
        <f>ROUND(I490*H490,2)</f>
        <v>0</v>
      </c>
      <c r="BL490" s="19" t="s">
        <v>126</v>
      </c>
      <c r="BM490" s="227" t="s">
        <v>1118</v>
      </c>
    </row>
    <row r="491" s="2" customFormat="1">
      <c r="A491" s="40"/>
      <c r="B491" s="41"/>
      <c r="C491" s="42"/>
      <c r="D491" s="229" t="s">
        <v>339</v>
      </c>
      <c r="E491" s="42"/>
      <c r="F491" s="230" t="s">
        <v>1119</v>
      </c>
      <c r="G491" s="42"/>
      <c r="H491" s="42"/>
      <c r="I491" s="231"/>
      <c r="J491" s="42"/>
      <c r="K491" s="42"/>
      <c r="L491" s="46"/>
      <c r="M491" s="232"/>
      <c r="N491" s="233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339</v>
      </c>
      <c r="AU491" s="19" t="s">
        <v>85</v>
      </c>
    </row>
    <row r="492" s="13" customFormat="1">
      <c r="A492" s="13"/>
      <c r="B492" s="234"/>
      <c r="C492" s="235"/>
      <c r="D492" s="236" t="s">
        <v>341</v>
      </c>
      <c r="E492" s="237" t="s">
        <v>19</v>
      </c>
      <c r="F492" s="238" t="s">
        <v>1062</v>
      </c>
      <c r="G492" s="235"/>
      <c r="H492" s="237" t="s">
        <v>19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341</v>
      </c>
      <c r="AU492" s="244" t="s">
        <v>85</v>
      </c>
      <c r="AV492" s="13" t="s">
        <v>83</v>
      </c>
      <c r="AW492" s="13" t="s">
        <v>35</v>
      </c>
      <c r="AX492" s="13" t="s">
        <v>76</v>
      </c>
      <c r="AY492" s="244" t="s">
        <v>331</v>
      </c>
    </row>
    <row r="493" s="14" customFormat="1">
      <c r="A493" s="14"/>
      <c r="B493" s="245"/>
      <c r="C493" s="246"/>
      <c r="D493" s="236" t="s">
        <v>341</v>
      </c>
      <c r="E493" s="247" t="s">
        <v>19</v>
      </c>
      <c r="F493" s="248" t="s">
        <v>1063</v>
      </c>
      <c r="G493" s="246"/>
      <c r="H493" s="249">
        <v>63.122999999999998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341</v>
      </c>
      <c r="AU493" s="255" t="s">
        <v>85</v>
      </c>
      <c r="AV493" s="14" t="s">
        <v>85</v>
      </c>
      <c r="AW493" s="14" t="s">
        <v>35</v>
      </c>
      <c r="AX493" s="14" t="s">
        <v>76</v>
      </c>
      <c r="AY493" s="255" t="s">
        <v>331</v>
      </c>
    </row>
    <row r="494" s="13" customFormat="1">
      <c r="A494" s="13"/>
      <c r="B494" s="234"/>
      <c r="C494" s="235"/>
      <c r="D494" s="236" t="s">
        <v>341</v>
      </c>
      <c r="E494" s="237" t="s">
        <v>19</v>
      </c>
      <c r="F494" s="238" t="s">
        <v>1064</v>
      </c>
      <c r="G494" s="235"/>
      <c r="H494" s="237" t="s">
        <v>19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341</v>
      </c>
      <c r="AU494" s="244" t="s">
        <v>85</v>
      </c>
      <c r="AV494" s="13" t="s">
        <v>83</v>
      </c>
      <c r="AW494" s="13" t="s">
        <v>35</v>
      </c>
      <c r="AX494" s="13" t="s">
        <v>76</v>
      </c>
      <c r="AY494" s="244" t="s">
        <v>331</v>
      </c>
    </row>
    <row r="495" s="14" customFormat="1">
      <c r="A495" s="14"/>
      <c r="B495" s="245"/>
      <c r="C495" s="246"/>
      <c r="D495" s="236" t="s">
        <v>341</v>
      </c>
      <c r="E495" s="247" t="s">
        <v>19</v>
      </c>
      <c r="F495" s="248" t="s">
        <v>1065</v>
      </c>
      <c r="G495" s="246"/>
      <c r="H495" s="249">
        <v>27.053000000000001</v>
      </c>
      <c r="I495" s="250"/>
      <c r="J495" s="246"/>
      <c r="K495" s="246"/>
      <c r="L495" s="251"/>
      <c r="M495" s="252"/>
      <c r="N495" s="253"/>
      <c r="O495" s="253"/>
      <c r="P495" s="253"/>
      <c r="Q495" s="253"/>
      <c r="R495" s="253"/>
      <c r="S495" s="253"/>
      <c r="T495" s="25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5" t="s">
        <v>341</v>
      </c>
      <c r="AU495" s="255" t="s">
        <v>85</v>
      </c>
      <c r="AV495" s="14" t="s">
        <v>85</v>
      </c>
      <c r="AW495" s="14" t="s">
        <v>35</v>
      </c>
      <c r="AX495" s="14" t="s">
        <v>76</v>
      </c>
      <c r="AY495" s="255" t="s">
        <v>331</v>
      </c>
    </row>
    <row r="496" s="13" customFormat="1">
      <c r="A496" s="13"/>
      <c r="B496" s="234"/>
      <c r="C496" s="235"/>
      <c r="D496" s="236" t="s">
        <v>341</v>
      </c>
      <c r="E496" s="237" t="s">
        <v>19</v>
      </c>
      <c r="F496" s="238" t="s">
        <v>1120</v>
      </c>
      <c r="G496" s="235"/>
      <c r="H496" s="237" t="s">
        <v>19</v>
      </c>
      <c r="I496" s="239"/>
      <c r="J496" s="235"/>
      <c r="K496" s="235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341</v>
      </c>
      <c r="AU496" s="244" t="s">
        <v>85</v>
      </c>
      <c r="AV496" s="13" t="s">
        <v>83</v>
      </c>
      <c r="AW496" s="13" t="s">
        <v>35</v>
      </c>
      <c r="AX496" s="13" t="s">
        <v>76</v>
      </c>
      <c r="AY496" s="244" t="s">
        <v>331</v>
      </c>
    </row>
    <row r="497" s="14" customFormat="1">
      <c r="A497" s="14"/>
      <c r="B497" s="245"/>
      <c r="C497" s="246"/>
      <c r="D497" s="236" t="s">
        <v>341</v>
      </c>
      <c r="E497" s="247" t="s">
        <v>19</v>
      </c>
      <c r="F497" s="248" t="s">
        <v>1121</v>
      </c>
      <c r="G497" s="246"/>
      <c r="H497" s="249">
        <v>153.297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341</v>
      </c>
      <c r="AU497" s="255" t="s">
        <v>85</v>
      </c>
      <c r="AV497" s="14" t="s">
        <v>85</v>
      </c>
      <c r="AW497" s="14" t="s">
        <v>35</v>
      </c>
      <c r="AX497" s="14" t="s">
        <v>76</v>
      </c>
      <c r="AY497" s="255" t="s">
        <v>331</v>
      </c>
    </row>
    <row r="498" s="14" customFormat="1">
      <c r="A498" s="14"/>
      <c r="B498" s="245"/>
      <c r="C498" s="246"/>
      <c r="D498" s="236" t="s">
        <v>341</v>
      </c>
      <c r="E498" s="247" t="s">
        <v>19</v>
      </c>
      <c r="F498" s="248" t="s">
        <v>1122</v>
      </c>
      <c r="G498" s="246"/>
      <c r="H498" s="249">
        <v>-21.039999999999999</v>
      </c>
      <c r="I498" s="250"/>
      <c r="J498" s="246"/>
      <c r="K498" s="246"/>
      <c r="L498" s="251"/>
      <c r="M498" s="252"/>
      <c r="N498" s="253"/>
      <c r="O498" s="253"/>
      <c r="P498" s="253"/>
      <c r="Q498" s="253"/>
      <c r="R498" s="253"/>
      <c r="S498" s="253"/>
      <c r="T498" s="254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55" t="s">
        <v>341</v>
      </c>
      <c r="AU498" s="255" t="s">
        <v>85</v>
      </c>
      <c r="AV498" s="14" t="s">
        <v>85</v>
      </c>
      <c r="AW498" s="14" t="s">
        <v>35</v>
      </c>
      <c r="AX498" s="14" t="s">
        <v>76</v>
      </c>
      <c r="AY498" s="255" t="s">
        <v>331</v>
      </c>
    </row>
    <row r="499" s="14" customFormat="1">
      <c r="A499" s="14"/>
      <c r="B499" s="245"/>
      <c r="C499" s="246"/>
      <c r="D499" s="236" t="s">
        <v>341</v>
      </c>
      <c r="E499" s="247" t="s">
        <v>19</v>
      </c>
      <c r="F499" s="248" t="s">
        <v>1123</v>
      </c>
      <c r="G499" s="246"/>
      <c r="H499" s="249">
        <v>-15.875999999999999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341</v>
      </c>
      <c r="AU499" s="255" t="s">
        <v>85</v>
      </c>
      <c r="AV499" s="14" t="s">
        <v>85</v>
      </c>
      <c r="AW499" s="14" t="s">
        <v>35</v>
      </c>
      <c r="AX499" s="14" t="s">
        <v>76</v>
      </c>
      <c r="AY499" s="255" t="s">
        <v>331</v>
      </c>
    </row>
    <row r="500" s="14" customFormat="1">
      <c r="A500" s="14"/>
      <c r="B500" s="245"/>
      <c r="C500" s="246"/>
      <c r="D500" s="236" t="s">
        <v>341</v>
      </c>
      <c r="E500" s="247" t="s">
        <v>19</v>
      </c>
      <c r="F500" s="248" t="s">
        <v>1124</v>
      </c>
      <c r="G500" s="246"/>
      <c r="H500" s="249">
        <v>3.98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341</v>
      </c>
      <c r="AU500" s="255" t="s">
        <v>85</v>
      </c>
      <c r="AV500" s="14" t="s">
        <v>85</v>
      </c>
      <c r="AW500" s="14" t="s">
        <v>35</v>
      </c>
      <c r="AX500" s="14" t="s">
        <v>76</v>
      </c>
      <c r="AY500" s="255" t="s">
        <v>331</v>
      </c>
    </row>
    <row r="501" s="14" customFormat="1">
      <c r="A501" s="14"/>
      <c r="B501" s="245"/>
      <c r="C501" s="246"/>
      <c r="D501" s="236" t="s">
        <v>341</v>
      </c>
      <c r="E501" s="247" t="s">
        <v>19</v>
      </c>
      <c r="F501" s="248" t="s">
        <v>1125</v>
      </c>
      <c r="G501" s="246"/>
      <c r="H501" s="249">
        <v>8.6590000000000007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341</v>
      </c>
      <c r="AU501" s="255" t="s">
        <v>85</v>
      </c>
      <c r="AV501" s="14" t="s">
        <v>85</v>
      </c>
      <c r="AW501" s="14" t="s">
        <v>35</v>
      </c>
      <c r="AX501" s="14" t="s">
        <v>76</v>
      </c>
      <c r="AY501" s="255" t="s">
        <v>331</v>
      </c>
    </row>
    <row r="502" s="14" customFormat="1">
      <c r="A502" s="14"/>
      <c r="B502" s="245"/>
      <c r="C502" s="246"/>
      <c r="D502" s="236" t="s">
        <v>341</v>
      </c>
      <c r="E502" s="247" t="s">
        <v>19</v>
      </c>
      <c r="F502" s="248" t="s">
        <v>1126</v>
      </c>
      <c r="G502" s="246"/>
      <c r="H502" s="249">
        <v>18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341</v>
      </c>
      <c r="AU502" s="255" t="s">
        <v>85</v>
      </c>
      <c r="AV502" s="14" t="s">
        <v>85</v>
      </c>
      <c r="AW502" s="14" t="s">
        <v>35</v>
      </c>
      <c r="AX502" s="14" t="s">
        <v>76</v>
      </c>
      <c r="AY502" s="255" t="s">
        <v>331</v>
      </c>
    </row>
    <row r="503" s="15" customFormat="1">
      <c r="A503" s="15"/>
      <c r="B503" s="256"/>
      <c r="C503" s="257"/>
      <c r="D503" s="236" t="s">
        <v>341</v>
      </c>
      <c r="E503" s="258" t="s">
        <v>19</v>
      </c>
      <c r="F503" s="259" t="s">
        <v>353</v>
      </c>
      <c r="G503" s="257"/>
      <c r="H503" s="260">
        <v>237.196</v>
      </c>
      <c r="I503" s="261"/>
      <c r="J503" s="257"/>
      <c r="K503" s="257"/>
      <c r="L503" s="262"/>
      <c r="M503" s="263"/>
      <c r="N503" s="264"/>
      <c r="O503" s="264"/>
      <c r="P503" s="264"/>
      <c r="Q503" s="264"/>
      <c r="R503" s="264"/>
      <c r="S503" s="264"/>
      <c r="T503" s="26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6" t="s">
        <v>341</v>
      </c>
      <c r="AU503" s="266" t="s">
        <v>85</v>
      </c>
      <c r="AV503" s="15" t="s">
        <v>126</v>
      </c>
      <c r="AW503" s="15" t="s">
        <v>35</v>
      </c>
      <c r="AX503" s="15" t="s">
        <v>83</v>
      </c>
      <c r="AY503" s="266" t="s">
        <v>331</v>
      </c>
    </row>
    <row r="504" s="2" customFormat="1" ht="16.5" customHeight="1">
      <c r="A504" s="40"/>
      <c r="B504" s="41"/>
      <c r="C504" s="216" t="s">
        <v>1127</v>
      </c>
      <c r="D504" s="216" t="s">
        <v>333</v>
      </c>
      <c r="E504" s="217" t="s">
        <v>1128</v>
      </c>
      <c r="F504" s="218" t="s">
        <v>1129</v>
      </c>
      <c r="G504" s="219" t="s">
        <v>336</v>
      </c>
      <c r="H504" s="220">
        <v>237.196</v>
      </c>
      <c r="I504" s="221"/>
      <c r="J504" s="222">
        <f>ROUND(I504*H504,2)</f>
        <v>0</v>
      </c>
      <c r="K504" s="218" t="s">
        <v>337</v>
      </c>
      <c r="L504" s="46"/>
      <c r="M504" s="223" t="s">
        <v>19</v>
      </c>
      <c r="N504" s="224" t="s">
        <v>47</v>
      </c>
      <c r="O504" s="86"/>
      <c r="P504" s="225">
        <f>O504*H504</f>
        <v>0</v>
      </c>
      <c r="Q504" s="225">
        <v>0.012080000000000001</v>
      </c>
      <c r="R504" s="225">
        <f>Q504*H504</f>
        <v>2.86532768</v>
      </c>
      <c r="S504" s="225">
        <v>0</v>
      </c>
      <c r="T504" s="226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7" t="s">
        <v>126</v>
      </c>
      <c r="AT504" s="227" t="s">
        <v>333</v>
      </c>
      <c r="AU504" s="227" t="s">
        <v>85</v>
      </c>
      <c r="AY504" s="19" t="s">
        <v>331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19" t="s">
        <v>83</v>
      </c>
      <c r="BK504" s="228">
        <f>ROUND(I504*H504,2)</f>
        <v>0</v>
      </c>
      <c r="BL504" s="19" t="s">
        <v>126</v>
      </c>
      <c r="BM504" s="227" t="s">
        <v>1130</v>
      </c>
    </row>
    <row r="505" s="2" customFormat="1">
      <c r="A505" s="40"/>
      <c r="B505" s="41"/>
      <c r="C505" s="42"/>
      <c r="D505" s="229" t="s">
        <v>339</v>
      </c>
      <c r="E505" s="42"/>
      <c r="F505" s="230" t="s">
        <v>1131</v>
      </c>
      <c r="G505" s="42"/>
      <c r="H505" s="42"/>
      <c r="I505" s="231"/>
      <c r="J505" s="42"/>
      <c r="K505" s="42"/>
      <c r="L505" s="46"/>
      <c r="M505" s="232"/>
      <c r="N505" s="233"/>
      <c r="O505" s="86"/>
      <c r="P505" s="86"/>
      <c r="Q505" s="86"/>
      <c r="R505" s="86"/>
      <c r="S505" s="86"/>
      <c r="T505" s="87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T505" s="19" t="s">
        <v>339</v>
      </c>
      <c r="AU505" s="19" t="s">
        <v>85</v>
      </c>
    </row>
    <row r="506" s="13" customFormat="1">
      <c r="A506" s="13"/>
      <c r="B506" s="234"/>
      <c r="C506" s="235"/>
      <c r="D506" s="236" t="s">
        <v>341</v>
      </c>
      <c r="E506" s="237" t="s">
        <v>19</v>
      </c>
      <c r="F506" s="238" t="s">
        <v>1062</v>
      </c>
      <c r="G506" s="235"/>
      <c r="H506" s="237" t="s">
        <v>19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341</v>
      </c>
      <c r="AU506" s="244" t="s">
        <v>85</v>
      </c>
      <c r="AV506" s="13" t="s">
        <v>83</v>
      </c>
      <c r="AW506" s="13" t="s">
        <v>35</v>
      </c>
      <c r="AX506" s="13" t="s">
        <v>76</v>
      </c>
      <c r="AY506" s="244" t="s">
        <v>331</v>
      </c>
    </row>
    <row r="507" s="14" customFormat="1">
      <c r="A507" s="14"/>
      <c r="B507" s="245"/>
      <c r="C507" s="246"/>
      <c r="D507" s="236" t="s">
        <v>341</v>
      </c>
      <c r="E507" s="247" t="s">
        <v>19</v>
      </c>
      <c r="F507" s="248" t="s">
        <v>1063</v>
      </c>
      <c r="G507" s="246"/>
      <c r="H507" s="249">
        <v>63.122999999999998</v>
      </c>
      <c r="I507" s="250"/>
      <c r="J507" s="246"/>
      <c r="K507" s="246"/>
      <c r="L507" s="251"/>
      <c r="M507" s="252"/>
      <c r="N507" s="253"/>
      <c r="O507" s="253"/>
      <c r="P507" s="253"/>
      <c r="Q507" s="253"/>
      <c r="R507" s="253"/>
      <c r="S507" s="253"/>
      <c r="T507" s="25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341</v>
      </c>
      <c r="AU507" s="255" t="s">
        <v>85</v>
      </c>
      <c r="AV507" s="14" t="s">
        <v>85</v>
      </c>
      <c r="AW507" s="14" t="s">
        <v>35</v>
      </c>
      <c r="AX507" s="14" t="s">
        <v>76</v>
      </c>
      <c r="AY507" s="255" t="s">
        <v>331</v>
      </c>
    </row>
    <row r="508" s="13" customFormat="1">
      <c r="A508" s="13"/>
      <c r="B508" s="234"/>
      <c r="C508" s="235"/>
      <c r="D508" s="236" t="s">
        <v>341</v>
      </c>
      <c r="E508" s="237" t="s">
        <v>19</v>
      </c>
      <c r="F508" s="238" t="s">
        <v>1064</v>
      </c>
      <c r="G508" s="235"/>
      <c r="H508" s="237" t="s">
        <v>19</v>
      </c>
      <c r="I508" s="239"/>
      <c r="J508" s="235"/>
      <c r="K508" s="235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341</v>
      </c>
      <c r="AU508" s="244" t="s">
        <v>85</v>
      </c>
      <c r="AV508" s="13" t="s">
        <v>83</v>
      </c>
      <c r="AW508" s="13" t="s">
        <v>35</v>
      </c>
      <c r="AX508" s="13" t="s">
        <v>76</v>
      </c>
      <c r="AY508" s="244" t="s">
        <v>331</v>
      </c>
    </row>
    <row r="509" s="14" customFormat="1">
      <c r="A509" s="14"/>
      <c r="B509" s="245"/>
      <c r="C509" s="246"/>
      <c r="D509" s="236" t="s">
        <v>341</v>
      </c>
      <c r="E509" s="247" t="s">
        <v>19</v>
      </c>
      <c r="F509" s="248" t="s">
        <v>1065</v>
      </c>
      <c r="G509" s="246"/>
      <c r="H509" s="249">
        <v>27.053000000000001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341</v>
      </c>
      <c r="AU509" s="255" t="s">
        <v>85</v>
      </c>
      <c r="AV509" s="14" t="s">
        <v>85</v>
      </c>
      <c r="AW509" s="14" t="s">
        <v>35</v>
      </c>
      <c r="AX509" s="14" t="s">
        <v>76</v>
      </c>
      <c r="AY509" s="255" t="s">
        <v>331</v>
      </c>
    </row>
    <row r="510" s="13" customFormat="1">
      <c r="A510" s="13"/>
      <c r="B510" s="234"/>
      <c r="C510" s="235"/>
      <c r="D510" s="236" t="s">
        <v>341</v>
      </c>
      <c r="E510" s="237" t="s">
        <v>19</v>
      </c>
      <c r="F510" s="238" t="s">
        <v>1120</v>
      </c>
      <c r="G510" s="235"/>
      <c r="H510" s="237" t="s">
        <v>19</v>
      </c>
      <c r="I510" s="239"/>
      <c r="J510" s="235"/>
      <c r="K510" s="235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341</v>
      </c>
      <c r="AU510" s="244" t="s">
        <v>85</v>
      </c>
      <c r="AV510" s="13" t="s">
        <v>83</v>
      </c>
      <c r="AW510" s="13" t="s">
        <v>35</v>
      </c>
      <c r="AX510" s="13" t="s">
        <v>76</v>
      </c>
      <c r="AY510" s="244" t="s">
        <v>331</v>
      </c>
    </row>
    <row r="511" s="14" customFormat="1">
      <c r="A511" s="14"/>
      <c r="B511" s="245"/>
      <c r="C511" s="246"/>
      <c r="D511" s="236" t="s">
        <v>341</v>
      </c>
      <c r="E511" s="247" t="s">
        <v>19</v>
      </c>
      <c r="F511" s="248" t="s">
        <v>1121</v>
      </c>
      <c r="G511" s="246"/>
      <c r="H511" s="249">
        <v>153.297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341</v>
      </c>
      <c r="AU511" s="255" t="s">
        <v>85</v>
      </c>
      <c r="AV511" s="14" t="s">
        <v>85</v>
      </c>
      <c r="AW511" s="14" t="s">
        <v>35</v>
      </c>
      <c r="AX511" s="14" t="s">
        <v>76</v>
      </c>
      <c r="AY511" s="255" t="s">
        <v>331</v>
      </c>
    </row>
    <row r="512" s="14" customFormat="1">
      <c r="A512" s="14"/>
      <c r="B512" s="245"/>
      <c r="C512" s="246"/>
      <c r="D512" s="236" t="s">
        <v>341</v>
      </c>
      <c r="E512" s="247" t="s">
        <v>19</v>
      </c>
      <c r="F512" s="248" t="s">
        <v>1122</v>
      </c>
      <c r="G512" s="246"/>
      <c r="H512" s="249">
        <v>-21.039999999999999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341</v>
      </c>
      <c r="AU512" s="255" t="s">
        <v>85</v>
      </c>
      <c r="AV512" s="14" t="s">
        <v>85</v>
      </c>
      <c r="AW512" s="14" t="s">
        <v>35</v>
      </c>
      <c r="AX512" s="14" t="s">
        <v>76</v>
      </c>
      <c r="AY512" s="255" t="s">
        <v>331</v>
      </c>
    </row>
    <row r="513" s="14" customFormat="1">
      <c r="A513" s="14"/>
      <c r="B513" s="245"/>
      <c r="C513" s="246"/>
      <c r="D513" s="236" t="s">
        <v>341</v>
      </c>
      <c r="E513" s="247" t="s">
        <v>19</v>
      </c>
      <c r="F513" s="248" t="s">
        <v>1123</v>
      </c>
      <c r="G513" s="246"/>
      <c r="H513" s="249">
        <v>-15.875999999999999</v>
      </c>
      <c r="I513" s="250"/>
      <c r="J513" s="246"/>
      <c r="K513" s="246"/>
      <c r="L513" s="251"/>
      <c r="M513" s="252"/>
      <c r="N513" s="253"/>
      <c r="O513" s="253"/>
      <c r="P513" s="253"/>
      <c r="Q513" s="253"/>
      <c r="R513" s="253"/>
      <c r="S513" s="253"/>
      <c r="T513" s="254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5" t="s">
        <v>341</v>
      </c>
      <c r="AU513" s="255" t="s">
        <v>85</v>
      </c>
      <c r="AV513" s="14" t="s">
        <v>85</v>
      </c>
      <c r="AW513" s="14" t="s">
        <v>35</v>
      </c>
      <c r="AX513" s="14" t="s">
        <v>76</v>
      </c>
      <c r="AY513" s="255" t="s">
        <v>331</v>
      </c>
    </row>
    <row r="514" s="14" customFormat="1">
      <c r="A514" s="14"/>
      <c r="B514" s="245"/>
      <c r="C514" s="246"/>
      <c r="D514" s="236" t="s">
        <v>341</v>
      </c>
      <c r="E514" s="247" t="s">
        <v>19</v>
      </c>
      <c r="F514" s="248" t="s">
        <v>1124</v>
      </c>
      <c r="G514" s="246"/>
      <c r="H514" s="249">
        <v>3.98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341</v>
      </c>
      <c r="AU514" s="255" t="s">
        <v>85</v>
      </c>
      <c r="AV514" s="14" t="s">
        <v>85</v>
      </c>
      <c r="AW514" s="14" t="s">
        <v>35</v>
      </c>
      <c r="AX514" s="14" t="s">
        <v>76</v>
      </c>
      <c r="AY514" s="255" t="s">
        <v>331</v>
      </c>
    </row>
    <row r="515" s="14" customFormat="1">
      <c r="A515" s="14"/>
      <c r="B515" s="245"/>
      <c r="C515" s="246"/>
      <c r="D515" s="236" t="s">
        <v>341</v>
      </c>
      <c r="E515" s="247" t="s">
        <v>19</v>
      </c>
      <c r="F515" s="248" t="s">
        <v>1125</v>
      </c>
      <c r="G515" s="246"/>
      <c r="H515" s="249">
        <v>8.6590000000000007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341</v>
      </c>
      <c r="AU515" s="255" t="s">
        <v>85</v>
      </c>
      <c r="AV515" s="14" t="s">
        <v>85</v>
      </c>
      <c r="AW515" s="14" t="s">
        <v>35</v>
      </c>
      <c r="AX515" s="14" t="s">
        <v>76</v>
      </c>
      <c r="AY515" s="255" t="s">
        <v>331</v>
      </c>
    </row>
    <row r="516" s="14" customFormat="1">
      <c r="A516" s="14"/>
      <c r="B516" s="245"/>
      <c r="C516" s="246"/>
      <c r="D516" s="236" t="s">
        <v>341</v>
      </c>
      <c r="E516" s="247" t="s">
        <v>19</v>
      </c>
      <c r="F516" s="248" t="s">
        <v>1126</v>
      </c>
      <c r="G516" s="246"/>
      <c r="H516" s="249">
        <v>18</v>
      </c>
      <c r="I516" s="250"/>
      <c r="J516" s="246"/>
      <c r="K516" s="246"/>
      <c r="L516" s="251"/>
      <c r="M516" s="252"/>
      <c r="N516" s="253"/>
      <c r="O516" s="253"/>
      <c r="P516" s="253"/>
      <c r="Q516" s="253"/>
      <c r="R516" s="253"/>
      <c r="S516" s="253"/>
      <c r="T516" s="254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5" t="s">
        <v>341</v>
      </c>
      <c r="AU516" s="255" t="s">
        <v>85</v>
      </c>
      <c r="AV516" s="14" t="s">
        <v>85</v>
      </c>
      <c r="AW516" s="14" t="s">
        <v>35</v>
      </c>
      <c r="AX516" s="14" t="s">
        <v>76</v>
      </c>
      <c r="AY516" s="255" t="s">
        <v>331</v>
      </c>
    </row>
    <row r="517" s="15" customFormat="1">
      <c r="A517" s="15"/>
      <c r="B517" s="256"/>
      <c r="C517" s="257"/>
      <c r="D517" s="236" t="s">
        <v>341</v>
      </c>
      <c r="E517" s="258" t="s">
        <v>19</v>
      </c>
      <c r="F517" s="259" t="s">
        <v>353</v>
      </c>
      <c r="G517" s="257"/>
      <c r="H517" s="260">
        <v>237.196</v>
      </c>
      <c r="I517" s="261"/>
      <c r="J517" s="257"/>
      <c r="K517" s="257"/>
      <c r="L517" s="262"/>
      <c r="M517" s="263"/>
      <c r="N517" s="264"/>
      <c r="O517" s="264"/>
      <c r="P517" s="264"/>
      <c r="Q517" s="264"/>
      <c r="R517" s="264"/>
      <c r="S517" s="264"/>
      <c r="T517" s="265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6" t="s">
        <v>341</v>
      </c>
      <c r="AU517" s="266" t="s">
        <v>85</v>
      </c>
      <c r="AV517" s="15" t="s">
        <v>126</v>
      </c>
      <c r="AW517" s="15" t="s">
        <v>35</v>
      </c>
      <c r="AX517" s="15" t="s">
        <v>83</v>
      </c>
      <c r="AY517" s="266" t="s">
        <v>331</v>
      </c>
    </row>
    <row r="518" s="2" customFormat="1" ht="33" customHeight="1">
      <c r="A518" s="40"/>
      <c r="B518" s="41"/>
      <c r="C518" s="216" t="s">
        <v>1132</v>
      </c>
      <c r="D518" s="216" t="s">
        <v>333</v>
      </c>
      <c r="E518" s="217" t="s">
        <v>1133</v>
      </c>
      <c r="F518" s="218" t="s">
        <v>1134</v>
      </c>
      <c r="G518" s="219" t="s">
        <v>336</v>
      </c>
      <c r="H518" s="220">
        <v>315.613</v>
      </c>
      <c r="I518" s="221"/>
      <c r="J518" s="222">
        <f>ROUND(I518*H518,2)</f>
        <v>0</v>
      </c>
      <c r="K518" s="218" t="s">
        <v>337</v>
      </c>
      <c r="L518" s="46"/>
      <c r="M518" s="223" t="s">
        <v>19</v>
      </c>
      <c r="N518" s="224" t="s">
        <v>47</v>
      </c>
      <c r="O518" s="86"/>
      <c r="P518" s="225">
        <f>O518*H518</f>
        <v>0</v>
      </c>
      <c r="Q518" s="225">
        <v>0.0060400000000000002</v>
      </c>
      <c r="R518" s="225">
        <f>Q518*H518</f>
        <v>1.9063025200000001</v>
      </c>
      <c r="S518" s="225">
        <v>0</v>
      </c>
      <c r="T518" s="226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7" t="s">
        <v>126</v>
      </c>
      <c r="AT518" s="227" t="s">
        <v>333</v>
      </c>
      <c r="AU518" s="227" t="s">
        <v>85</v>
      </c>
      <c r="AY518" s="19" t="s">
        <v>331</v>
      </c>
      <c r="BE518" s="228">
        <f>IF(N518="základní",J518,0)</f>
        <v>0</v>
      </c>
      <c r="BF518" s="228">
        <f>IF(N518="snížená",J518,0)</f>
        <v>0</v>
      </c>
      <c r="BG518" s="228">
        <f>IF(N518="zákl. přenesená",J518,0)</f>
        <v>0</v>
      </c>
      <c r="BH518" s="228">
        <f>IF(N518="sníž. přenesená",J518,0)</f>
        <v>0</v>
      </c>
      <c r="BI518" s="228">
        <f>IF(N518="nulová",J518,0)</f>
        <v>0</v>
      </c>
      <c r="BJ518" s="19" t="s">
        <v>83</v>
      </c>
      <c r="BK518" s="228">
        <f>ROUND(I518*H518,2)</f>
        <v>0</v>
      </c>
      <c r="BL518" s="19" t="s">
        <v>126</v>
      </c>
      <c r="BM518" s="227" t="s">
        <v>1135</v>
      </c>
    </row>
    <row r="519" s="2" customFormat="1">
      <c r="A519" s="40"/>
      <c r="B519" s="41"/>
      <c r="C519" s="42"/>
      <c r="D519" s="229" t="s">
        <v>339</v>
      </c>
      <c r="E519" s="42"/>
      <c r="F519" s="230" t="s">
        <v>1136</v>
      </c>
      <c r="G519" s="42"/>
      <c r="H519" s="42"/>
      <c r="I519" s="231"/>
      <c r="J519" s="42"/>
      <c r="K519" s="42"/>
      <c r="L519" s="46"/>
      <c r="M519" s="232"/>
      <c r="N519" s="233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339</v>
      </c>
      <c r="AU519" s="19" t="s">
        <v>85</v>
      </c>
    </row>
    <row r="520" s="13" customFormat="1">
      <c r="A520" s="13"/>
      <c r="B520" s="234"/>
      <c r="C520" s="235"/>
      <c r="D520" s="236" t="s">
        <v>341</v>
      </c>
      <c r="E520" s="237" t="s">
        <v>19</v>
      </c>
      <c r="F520" s="238" t="s">
        <v>1062</v>
      </c>
      <c r="G520" s="235"/>
      <c r="H520" s="237" t="s">
        <v>19</v>
      </c>
      <c r="I520" s="239"/>
      <c r="J520" s="235"/>
      <c r="K520" s="235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341</v>
      </c>
      <c r="AU520" s="244" t="s">
        <v>85</v>
      </c>
      <c r="AV520" s="13" t="s">
        <v>83</v>
      </c>
      <c r="AW520" s="13" t="s">
        <v>35</v>
      </c>
      <c r="AX520" s="13" t="s">
        <v>76</v>
      </c>
      <c r="AY520" s="244" t="s">
        <v>331</v>
      </c>
    </row>
    <row r="521" s="13" customFormat="1">
      <c r="A521" s="13"/>
      <c r="B521" s="234"/>
      <c r="C521" s="235"/>
      <c r="D521" s="236" t="s">
        <v>341</v>
      </c>
      <c r="E521" s="237" t="s">
        <v>19</v>
      </c>
      <c r="F521" s="238" t="s">
        <v>1137</v>
      </c>
      <c r="G521" s="235"/>
      <c r="H521" s="237" t="s">
        <v>19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341</v>
      </c>
      <c r="AU521" s="244" t="s">
        <v>85</v>
      </c>
      <c r="AV521" s="13" t="s">
        <v>83</v>
      </c>
      <c r="AW521" s="13" t="s">
        <v>35</v>
      </c>
      <c r="AX521" s="13" t="s">
        <v>76</v>
      </c>
      <c r="AY521" s="244" t="s">
        <v>331</v>
      </c>
    </row>
    <row r="522" s="14" customFormat="1">
      <c r="A522" s="14"/>
      <c r="B522" s="245"/>
      <c r="C522" s="246"/>
      <c r="D522" s="236" t="s">
        <v>341</v>
      </c>
      <c r="E522" s="247" t="s">
        <v>19</v>
      </c>
      <c r="F522" s="248" t="s">
        <v>1138</v>
      </c>
      <c r="G522" s="246"/>
      <c r="H522" s="249">
        <v>315.613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341</v>
      </c>
      <c r="AU522" s="255" t="s">
        <v>85</v>
      </c>
      <c r="AV522" s="14" t="s">
        <v>85</v>
      </c>
      <c r="AW522" s="14" t="s">
        <v>35</v>
      </c>
      <c r="AX522" s="14" t="s">
        <v>83</v>
      </c>
      <c r="AY522" s="255" t="s">
        <v>331</v>
      </c>
    </row>
    <row r="523" s="2" customFormat="1" ht="16.5" customHeight="1">
      <c r="A523" s="40"/>
      <c r="B523" s="41"/>
      <c r="C523" s="216" t="s">
        <v>1139</v>
      </c>
      <c r="D523" s="216" t="s">
        <v>333</v>
      </c>
      <c r="E523" s="217" t="s">
        <v>1140</v>
      </c>
      <c r="F523" s="218" t="s">
        <v>1141</v>
      </c>
      <c r="G523" s="219" t="s">
        <v>336</v>
      </c>
      <c r="H523" s="220">
        <v>174.07300000000001</v>
      </c>
      <c r="I523" s="221"/>
      <c r="J523" s="222">
        <f>ROUND(I523*H523,2)</f>
        <v>0</v>
      </c>
      <c r="K523" s="218" t="s">
        <v>337</v>
      </c>
      <c r="L523" s="46"/>
      <c r="M523" s="223" t="s">
        <v>19</v>
      </c>
      <c r="N523" s="224" t="s">
        <v>47</v>
      </c>
      <c r="O523" s="86"/>
      <c r="P523" s="225">
        <f>O523*H523</f>
        <v>0</v>
      </c>
      <c r="Q523" s="225">
        <v>0.016199999999999999</v>
      </c>
      <c r="R523" s="225">
        <f>Q523*H523</f>
        <v>2.8199825999999999</v>
      </c>
      <c r="S523" s="225">
        <v>0</v>
      </c>
      <c r="T523" s="226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7" t="s">
        <v>126</v>
      </c>
      <c r="AT523" s="227" t="s">
        <v>333</v>
      </c>
      <c r="AU523" s="227" t="s">
        <v>85</v>
      </c>
      <c r="AY523" s="19" t="s">
        <v>331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19" t="s">
        <v>83</v>
      </c>
      <c r="BK523" s="228">
        <f>ROUND(I523*H523,2)</f>
        <v>0</v>
      </c>
      <c r="BL523" s="19" t="s">
        <v>126</v>
      </c>
      <c r="BM523" s="227" t="s">
        <v>1142</v>
      </c>
    </row>
    <row r="524" s="2" customFormat="1">
      <c r="A524" s="40"/>
      <c r="B524" s="41"/>
      <c r="C524" s="42"/>
      <c r="D524" s="229" t="s">
        <v>339</v>
      </c>
      <c r="E524" s="42"/>
      <c r="F524" s="230" t="s">
        <v>1143</v>
      </c>
      <c r="G524" s="42"/>
      <c r="H524" s="42"/>
      <c r="I524" s="231"/>
      <c r="J524" s="42"/>
      <c r="K524" s="42"/>
      <c r="L524" s="46"/>
      <c r="M524" s="232"/>
      <c r="N524" s="233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339</v>
      </c>
      <c r="AU524" s="19" t="s">
        <v>85</v>
      </c>
    </row>
    <row r="525" s="13" customFormat="1">
      <c r="A525" s="13"/>
      <c r="B525" s="234"/>
      <c r="C525" s="235"/>
      <c r="D525" s="236" t="s">
        <v>341</v>
      </c>
      <c r="E525" s="237" t="s">
        <v>19</v>
      </c>
      <c r="F525" s="238" t="s">
        <v>1064</v>
      </c>
      <c r="G525" s="235"/>
      <c r="H525" s="237" t="s">
        <v>19</v>
      </c>
      <c r="I525" s="239"/>
      <c r="J525" s="235"/>
      <c r="K525" s="235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341</v>
      </c>
      <c r="AU525" s="244" t="s">
        <v>85</v>
      </c>
      <c r="AV525" s="13" t="s">
        <v>83</v>
      </c>
      <c r="AW525" s="13" t="s">
        <v>35</v>
      </c>
      <c r="AX525" s="13" t="s">
        <v>76</v>
      </c>
      <c r="AY525" s="244" t="s">
        <v>331</v>
      </c>
    </row>
    <row r="526" s="14" customFormat="1">
      <c r="A526" s="14"/>
      <c r="B526" s="245"/>
      <c r="C526" s="246"/>
      <c r="D526" s="236" t="s">
        <v>341</v>
      </c>
      <c r="E526" s="247" t="s">
        <v>19</v>
      </c>
      <c r="F526" s="248" t="s">
        <v>1065</v>
      </c>
      <c r="G526" s="246"/>
      <c r="H526" s="249">
        <v>27.053000000000001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341</v>
      </c>
      <c r="AU526" s="255" t="s">
        <v>85</v>
      </c>
      <c r="AV526" s="14" t="s">
        <v>85</v>
      </c>
      <c r="AW526" s="14" t="s">
        <v>35</v>
      </c>
      <c r="AX526" s="14" t="s">
        <v>76</v>
      </c>
      <c r="AY526" s="255" t="s">
        <v>331</v>
      </c>
    </row>
    <row r="527" s="16" customFormat="1">
      <c r="A527" s="16"/>
      <c r="B527" s="273"/>
      <c r="C527" s="274"/>
      <c r="D527" s="236" t="s">
        <v>341</v>
      </c>
      <c r="E527" s="275" t="s">
        <v>19</v>
      </c>
      <c r="F527" s="276" t="s">
        <v>717</v>
      </c>
      <c r="G527" s="274"/>
      <c r="H527" s="277">
        <v>27.053000000000001</v>
      </c>
      <c r="I527" s="278"/>
      <c r="J527" s="274"/>
      <c r="K527" s="274"/>
      <c r="L527" s="279"/>
      <c r="M527" s="280"/>
      <c r="N527" s="281"/>
      <c r="O527" s="281"/>
      <c r="P527" s="281"/>
      <c r="Q527" s="281"/>
      <c r="R527" s="281"/>
      <c r="S527" s="281"/>
      <c r="T527" s="282"/>
      <c r="U527" s="16"/>
      <c r="V527" s="16"/>
      <c r="W527" s="16"/>
      <c r="X527" s="16"/>
      <c r="Y527" s="16"/>
      <c r="Z527" s="16"/>
      <c r="AA527" s="16"/>
      <c r="AB527" s="16"/>
      <c r="AC527" s="16"/>
      <c r="AD527" s="16"/>
      <c r="AE527" s="16"/>
      <c r="AT527" s="283" t="s">
        <v>341</v>
      </c>
      <c r="AU527" s="283" t="s">
        <v>85</v>
      </c>
      <c r="AV527" s="16" t="s">
        <v>92</v>
      </c>
      <c r="AW527" s="16" t="s">
        <v>35</v>
      </c>
      <c r="AX527" s="16" t="s">
        <v>76</v>
      </c>
      <c r="AY527" s="283" t="s">
        <v>331</v>
      </c>
    </row>
    <row r="528" s="13" customFormat="1">
      <c r="A528" s="13"/>
      <c r="B528" s="234"/>
      <c r="C528" s="235"/>
      <c r="D528" s="236" t="s">
        <v>341</v>
      </c>
      <c r="E528" s="237" t="s">
        <v>19</v>
      </c>
      <c r="F528" s="238" t="s">
        <v>1120</v>
      </c>
      <c r="G528" s="235"/>
      <c r="H528" s="237" t="s">
        <v>19</v>
      </c>
      <c r="I528" s="239"/>
      <c r="J528" s="235"/>
      <c r="K528" s="235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341</v>
      </c>
      <c r="AU528" s="244" t="s">
        <v>85</v>
      </c>
      <c r="AV528" s="13" t="s">
        <v>83</v>
      </c>
      <c r="AW528" s="13" t="s">
        <v>35</v>
      </c>
      <c r="AX528" s="13" t="s">
        <v>76</v>
      </c>
      <c r="AY528" s="244" t="s">
        <v>331</v>
      </c>
    </row>
    <row r="529" s="14" customFormat="1">
      <c r="A529" s="14"/>
      <c r="B529" s="245"/>
      <c r="C529" s="246"/>
      <c r="D529" s="236" t="s">
        <v>341</v>
      </c>
      <c r="E529" s="247" t="s">
        <v>19</v>
      </c>
      <c r="F529" s="248" t="s">
        <v>1121</v>
      </c>
      <c r="G529" s="246"/>
      <c r="H529" s="249">
        <v>153.297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341</v>
      </c>
      <c r="AU529" s="255" t="s">
        <v>85</v>
      </c>
      <c r="AV529" s="14" t="s">
        <v>85</v>
      </c>
      <c r="AW529" s="14" t="s">
        <v>35</v>
      </c>
      <c r="AX529" s="14" t="s">
        <v>76</v>
      </c>
      <c r="AY529" s="255" t="s">
        <v>331</v>
      </c>
    </row>
    <row r="530" s="14" customFormat="1">
      <c r="A530" s="14"/>
      <c r="B530" s="245"/>
      <c r="C530" s="246"/>
      <c r="D530" s="236" t="s">
        <v>341</v>
      </c>
      <c r="E530" s="247" t="s">
        <v>19</v>
      </c>
      <c r="F530" s="248" t="s">
        <v>1122</v>
      </c>
      <c r="G530" s="246"/>
      <c r="H530" s="249">
        <v>-21.039999999999999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341</v>
      </c>
      <c r="AU530" s="255" t="s">
        <v>85</v>
      </c>
      <c r="AV530" s="14" t="s">
        <v>85</v>
      </c>
      <c r="AW530" s="14" t="s">
        <v>35</v>
      </c>
      <c r="AX530" s="14" t="s">
        <v>76</v>
      </c>
      <c r="AY530" s="255" t="s">
        <v>331</v>
      </c>
    </row>
    <row r="531" s="14" customFormat="1">
      <c r="A531" s="14"/>
      <c r="B531" s="245"/>
      <c r="C531" s="246"/>
      <c r="D531" s="236" t="s">
        <v>341</v>
      </c>
      <c r="E531" s="247" t="s">
        <v>19</v>
      </c>
      <c r="F531" s="248" t="s">
        <v>1123</v>
      </c>
      <c r="G531" s="246"/>
      <c r="H531" s="249">
        <v>-15.875999999999999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341</v>
      </c>
      <c r="AU531" s="255" t="s">
        <v>85</v>
      </c>
      <c r="AV531" s="14" t="s">
        <v>85</v>
      </c>
      <c r="AW531" s="14" t="s">
        <v>35</v>
      </c>
      <c r="AX531" s="14" t="s">
        <v>76</v>
      </c>
      <c r="AY531" s="255" t="s">
        <v>331</v>
      </c>
    </row>
    <row r="532" s="14" customFormat="1">
      <c r="A532" s="14"/>
      <c r="B532" s="245"/>
      <c r="C532" s="246"/>
      <c r="D532" s="236" t="s">
        <v>341</v>
      </c>
      <c r="E532" s="247" t="s">
        <v>19</v>
      </c>
      <c r="F532" s="248" t="s">
        <v>1124</v>
      </c>
      <c r="G532" s="246"/>
      <c r="H532" s="249">
        <v>3.98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341</v>
      </c>
      <c r="AU532" s="255" t="s">
        <v>85</v>
      </c>
      <c r="AV532" s="14" t="s">
        <v>85</v>
      </c>
      <c r="AW532" s="14" t="s">
        <v>35</v>
      </c>
      <c r="AX532" s="14" t="s">
        <v>76</v>
      </c>
      <c r="AY532" s="255" t="s">
        <v>331</v>
      </c>
    </row>
    <row r="533" s="14" customFormat="1">
      <c r="A533" s="14"/>
      <c r="B533" s="245"/>
      <c r="C533" s="246"/>
      <c r="D533" s="236" t="s">
        <v>341</v>
      </c>
      <c r="E533" s="247" t="s">
        <v>19</v>
      </c>
      <c r="F533" s="248" t="s">
        <v>1125</v>
      </c>
      <c r="G533" s="246"/>
      <c r="H533" s="249">
        <v>8.6590000000000007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341</v>
      </c>
      <c r="AU533" s="255" t="s">
        <v>85</v>
      </c>
      <c r="AV533" s="14" t="s">
        <v>85</v>
      </c>
      <c r="AW533" s="14" t="s">
        <v>35</v>
      </c>
      <c r="AX533" s="14" t="s">
        <v>76</v>
      </c>
      <c r="AY533" s="255" t="s">
        <v>331</v>
      </c>
    </row>
    <row r="534" s="14" customFormat="1">
      <c r="A534" s="14"/>
      <c r="B534" s="245"/>
      <c r="C534" s="246"/>
      <c r="D534" s="236" t="s">
        <v>341</v>
      </c>
      <c r="E534" s="247" t="s">
        <v>19</v>
      </c>
      <c r="F534" s="248" t="s">
        <v>1126</v>
      </c>
      <c r="G534" s="246"/>
      <c r="H534" s="249">
        <v>18</v>
      </c>
      <c r="I534" s="250"/>
      <c r="J534" s="246"/>
      <c r="K534" s="246"/>
      <c r="L534" s="251"/>
      <c r="M534" s="252"/>
      <c r="N534" s="253"/>
      <c r="O534" s="253"/>
      <c r="P534" s="253"/>
      <c r="Q534" s="253"/>
      <c r="R534" s="253"/>
      <c r="S534" s="253"/>
      <c r="T534" s="254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5" t="s">
        <v>341</v>
      </c>
      <c r="AU534" s="255" t="s">
        <v>85</v>
      </c>
      <c r="AV534" s="14" t="s">
        <v>85</v>
      </c>
      <c r="AW534" s="14" t="s">
        <v>35</v>
      </c>
      <c r="AX534" s="14" t="s">
        <v>76</v>
      </c>
      <c r="AY534" s="255" t="s">
        <v>331</v>
      </c>
    </row>
    <row r="535" s="16" customFormat="1">
      <c r="A535" s="16"/>
      <c r="B535" s="273"/>
      <c r="C535" s="274"/>
      <c r="D535" s="236" t="s">
        <v>341</v>
      </c>
      <c r="E535" s="275" t="s">
        <v>19</v>
      </c>
      <c r="F535" s="276" t="s">
        <v>717</v>
      </c>
      <c r="G535" s="274"/>
      <c r="H535" s="277">
        <v>147.02000000000001</v>
      </c>
      <c r="I535" s="278"/>
      <c r="J535" s="274"/>
      <c r="K535" s="274"/>
      <c r="L535" s="279"/>
      <c r="M535" s="280"/>
      <c r="N535" s="281"/>
      <c r="O535" s="281"/>
      <c r="P535" s="281"/>
      <c r="Q535" s="281"/>
      <c r="R535" s="281"/>
      <c r="S535" s="281"/>
      <c r="T535" s="282"/>
      <c r="U535" s="16"/>
      <c r="V535" s="16"/>
      <c r="W535" s="16"/>
      <c r="X535" s="16"/>
      <c r="Y535" s="16"/>
      <c r="Z535" s="16"/>
      <c r="AA535" s="16"/>
      <c r="AB535" s="16"/>
      <c r="AC535" s="16"/>
      <c r="AD535" s="16"/>
      <c r="AE535" s="16"/>
      <c r="AT535" s="283" t="s">
        <v>341</v>
      </c>
      <c r="AU535" s="283" t="s">
        <v>85</v>
      </c>
      <c r="AV535" s="16" t="s">
        <v>92</v>
      </c>
      <c r="AW535" s="16" t="s">
        <v>35</v>
      </c>
      <c r="AX535" s="16" t="s">
        <v>76</v>
      </c>
      <c r="AY535" s="283" t="s">
        <v>331</v>
      </c>
    </row>
    <row r="536" s="15" customFormat="1">
      <c r="A536" s="15"/>
      <c r="B536" s="256"/>
      <c r="C536" s="257"/>
      <c r="D536" s="236" t="s">
        <v>341</v>
      </c>
      <c r="E536" s="258" t="s">
        <v>19</v>
      </c>
      <c r="F536" s="259" t="s">
        <v>353</v>
      </c>
      <c r="G536" s="257"/>
      <c r="H536" s="260">
        <v>174.07300000000001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6" t="s">
        <v>341</v>
      </c>
      <c r="AU536" s="266" t="s">
        <v>85</v>
      </c>
      <c r="AV536" s="15" t="s">
        <v>126</v>
      </c>
      <c r="AW536" s="15" t="s">
        <v>35</v>
      </c>
      <c r="AX536" s="15" t="s">
        <v>83</v>
      </c>
      <c r="AY536" s="266" t="s">
        <v>331</v>
      </c>
    </row>
    <row r="537" s="2" customFormat="1" ht="24.15" customHeight="1">
      <c r="A537" s="40"/>
      <c r="B537" s="41"/>
      <c r="C537" s="216" t="s">
        <v>1144</v>
      </c>
      <c r="D537" s="216" t="s">
        <v>333</v>
      </c>
      <c r="E537" s="217" t="s">
        <v>1145</v>
      </c>
      <c r="F537" s="218" t="s">
        <v>1146</v>
      </c>
      <c r="G537" s="219" t="s">
        <v>336</v>
      </c>
      <c r="H537" s="220">
        <v>1524.3050000000001</v>
      </c>
      <c r="I537" s="221"/>
      <c r="J537" s="222">
        <f>ROUND(I537*H537,2)</f>
        <v>0</v>
      </c>
      <c r="K537" s="218" t="s">
        <v>337</v>
      </c>
      <c r="L537" s="46"/>
      <c r="M537" s="223" t="s">
        <v>19</v>
      </c>
      <c r="N537" s="224" t="s">
        <v>47</v>
      </c>
      <c r="O537" s="86"/>
      <c r="P537" s="225">
        <f>O537*H537</f>
        <v>0</v>
      </c>
      <c r="Q537" s="225">
        <v>0.0054000000000000003</v>
      </c>
      <c r="R537" s="225">
        <f>Q537*H537</f>
        <v>8.2312470000000015</v>
      </c>
      <c r="S537" s="225">
        <v>0</v>
      </c>
      <c r="T537" s="226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7" t="s">
        <v>126</v>
      </c>
      <c r="AT537" s="227" t="s">
        <v>333</v>
      </c>
      <c r="AU537" s="227" t="s">
        <v>85</v>
      </c>
      <c r="AY537" s="19" t="s">
        <v>331</v>
      </c>
      <c r="BE537" s="228">
        <f>IF(N537="základní",J537,0)</f>
        <v>0</v>
      </c>
      <c r="BF537" s="228">
        <f>IF(N537="snížená",J537,0)</f>
        <v>0</v>
      </c>
      <c r="BG537" s="228">
        <f>IF(N537="zákl. přenesená",J537,0)</f>
        <v>0</v>
      </c>
      <c r="BH537" s="228">
        <f>IF(N537="sníž. přenesená",J537,0)</f>
        <v>0</v>
      </c>
      <c r="BI537" s="228">
        <f>IF(N537="nulová",J537,0)</f>
        <v>0</v>
      </c>
      <c r="BJ537" s="19" t="s">
        <v>83</v>
      </c>
      <c r="BK537" s="228">
        <f>ROUND(I537*H537,2)</f>
        <v>0</v>
      </c>
      <c r="BL537" s="19" t="s">
        <v>126</v>
      </c>
      <c r="BM537" s="227" t="s">
        <v>1147</v>
      </c>
    </row>
    <row r="538" s="2" customFormat="1">
      <c r="A538" s="40"/>
      <c r="B538" s="41"/>
      <c r="C538" s="42"/>
      <c r="D538" s="229" t="s">
        <v>339</v>
      </c>
      <c r="E538" s="42"/>
      <c r="F538" s="230" t="s">
        <v>1148</v>
      </c>
      <c r="G538" s="42"/>
      <c r="H538" s="42"/>
      <c r="I538" s="231"/>
      <c r="J538" s="42"/>
      <c r="K538" s="42"/>
      <c r="L538" s="46"/>
      <c r="M538" s="232"/>
      <c r="N538" s="233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339</v>
      </c>
      <c r="AU538" s="19" t="s">
        <v>85</v>
      </c>
    </row>
    <row r="539" s="13" customFormat="1">
      <c r="A539" s="13"/>
      <c r="B539" s="234"/>
      <c r="C539" s="235"/>
      <c r="D539" s="236" t="s">
        <v>341</v>
      </c>
      <c r="E539" s="237" t="s">
        <v>19</v>
      </c>
      <c r="F539" s="238" t="s">
        <v>1149</v>
      </c>
      <c r="G539" s="235"/>
      <c r="H539" s="237" t="s">
        <v>19</v>
      </c>
      <c r="I539" s="239"/>
      <c r="J539" s="235"/>
      <c r="K539" s="235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341</v>
      </c>
      <c r="AU539" s="244" t="s">
        <v>85</v>
      </c>
      <c r="AV539" s="13" t="s">
        <v>83</v>
      </c>
      <c r="AW539" s="13" t="s">
        <v>35</v>
      </c>
      <c r="AX539" s="13" t="s">
        <v>76</v>
      </c>
      <c r="AY539" s="244" t="s">
        <v>331</v>
      </c>
    </row>
    <row r="540" s="13" customFormat="1">
      <c r="A540" s="13"/>
      <c r="B540" s="234"/>
      <c r="C540" s="235"/>
      <c r="D540" s="236" t="s">
        <v>341</v>
      </c>
      <c r="E540" s="237" t="s">
        <v>19</v>
      </c>
      <c r="F540" s="238" t="s">
        <v>1064</v>
      </c>
      <c r="G540" s="235"/>
      <c r="H540" s="237" t="s">
        <v>19</v>
      </c>
      <c r="I540" s="239"/>
      <c r="J540" s="235"/>
      <c r="K540" s="235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341</v>
      </c>
      <c r="AU540" s="244" t="s">
        <v>85</v>
      </c>
      <c r="AV540" s="13" t="s">
        <v>83</v>
      </c>
      <c r="AW540" s="13" t="s">
        <v>35</v>
      </c>
      <c r="AX540" s="13" t="s">
        <v>76</v>
      </c>
      <c r="AY540" s="244" t="s">
        <v>331</v>
      </c>
    </row>
    <row r="541" s="14" customFormat="1">
      <c r="A541" s="14"/>
      <c r="B541" s="245"/>
      <c r="C541" s="246"/>
      <c r="D541" s="236" t="s">
        <v>341</v>
      </c>
      <c r="E541" s="247" t="s">
        <v>19</v>
      </c>
      <c r="F541" s="248" t="s">
        <v>1150</v>
      </c>
      <c r="G541" s="246"/>
      <c r="H541" s="249">
        <v>54.104999999999997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341</v>
      </c>
      <c r="AU541" s="255" t="s">
        <v>85</v>
      </c>
      <c r="AV541" s="14" t="s">
        <v>85</v>
      </c>
      <c r="AW541" s="14" t="s">
        <v>35</v>
      </c>
      <c r="AX541" s="14" t="s">
        <v>76</v>
      </c>
      <c r="AY541" s="255" t="s">
        <v>331</v>
      </c>
    </row>
    <row r="542" s="13" customFormat="1">
      <c r="A542" s="13"/>
      <c r="B542" s="234"/>
      <c r="C542" s="235"/>
      <c r="D542" s="236" t="s">
        <v>341</v>
      </c>
      <c r="E542" s="237" t="s">
        <v>19</v>
      </c>
      <c r="F542" s="238" t="s">
        <v>1120</v>
      </c>
      <c r="G542" s="235"/>
      <c r="H542" s="237" t="s">
        <v>19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341</v>
      </c>
      <c r="AU542" s="244" t="s">
        <v>85</v>
      </c>
      <c r="AV542" s="13" t="s">
        <v>83</v>
      </c>
      <c r="AW542" s="13" t="s">
        <v>35</v>
      </c>
      <c r="AX542" s="13" t="s">
        <v>76</v>
      </c>
      <c r="AY542" s="244" t="s">
        <v>331</v>
      </c>
    </row>
    <row r="543" s="14" customFormat="1">
      <c r="A543" s="14"/>
      <c r="B543" s="245"/>
      <c r="C543" s="246"/>
      <c r="D543" s="236" t="s">
        <v>341</v>
      </c>
      <c r="E543" s="247" t="s">
        <v>19</v>
      </c>
      <c r="F543" s="248" t="s">
        <v>1151</v>
      </c>
      <c r="G543" s="246"/>
      <c r="H543" s="249">
        <v>1470.2000000000001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341</v>
      </c>
      <c r="AU543" s="255" t="s">
        <v>85</v>
      </c>
      <c r="AV543" s="14" t="s">
        <v>85</v>
      </c>
      <c r="AW543" s="14" t="s">
        <v>35</v>
      </c>
      <c r="AX543" s="14" t="s">
        <v>76</v>
      </c>
      <c r="AY543" s="255" t="s">
        <v>331</v>
      </c>
    </row>
    <row r="544" s="15" customFormat="1">
      <c r="A544" s="15"/>
      <c r="B544" s="256"/>
      <c r="C544" s="257"/>
      <c r="D544" s="236" t="s">
        <v>341</v>
      </c>
      <c r="E544" s="258" t="s">
        <v>19</v>
      </c>
      <c r="F544" s="259" t="s">
        <v>353</v>
      </c>
      <c r="G544" s="257"/>
      <c r="H544" s="260">
        <v>1524.3050000000001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6" t="s">
        <v>341</v>
      </c>
      <c r="AU544" s="266" t="s">
        <v>85</v>
      </c>
      <c r="AV544" s="15" t="s">
        <v>126</v>
      </c>
      <c r="AW544" s="15" t="s">
        <v>35</v>
      </c>
      <c r="AX544" s="15" t="s">
        <v>83</v>
      </c>
      <c r="AY544" s="266" t="s">
        <v>331</v>
      </c>
    </row>
    <row r="545" s="12" customFormat="1" ht="22.8" customHeight="1">
      <c r="A545" s="12"/>
      <c r="B545" s="200"/>
      <c r="C545" s="201"/>
      <c r="D545" s="202" t="s">
        <v>75</v>
      </c>
      <c r="E545" s="214" t="s">
        <v>1152</v>
      </c>
      <c r="F545" s="214" t="s">
        <v>1153</v>
      </c>
      <c r="G545" s="201"/>
      <c r="H545" s="201"/>
      <c r="I545" s="204"/>
      <c r="J545" s="215">
        <f>BK545</f>
        <v>0</v>
      </c>
      <c r="K545" s="201"/>
      <c r="L545" s="206"/>
      <c r="M545" s="207"/>
      <c r="N545" s="208"/>
      <c r="O545" s="208"/>
      <c r="P545" s="209">
        <f>SUM(P546:P699)</f>
        <v>0</v>
      </c>
      <c r="Q545" s="208"/>
      <c r="R545" s="209">
        <f>SUM(R546:R699)</f>
        <v>9.7770459859999992</v>
      </c>
      <c r="S545" s="208"/>
      <c r="T545" s="210">
        <f>SUM(T546:T699)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11" t="s">
        <v>83</v>
      </c>
      <c r="AT545" s="212" t="s">
        <v>75</v>
      </c>
      <c r="AU545" s="212" t="s">
        <v>83</v>
      </c>
      <c r="AY545" s="211" t="s">
        <v>331</v>
      </c>
      <c r="BK545" s="213">
        <f>SUM(BK546:BK699)</f>
        <v>0</v>
      </c>
    </row>
    <row r="546" s="2" customFormat="1" ht="21.75" customHeight="1">
      <c r="A546" s="40"/>
      <c r="B546" s="41"/>
      <c r="C546" s="216" t="s">
        <v>1154</v>
      </c>
      <c r="D546" s="216" t="s">
        <v>333</v>
      </c>
      <c r="E546" s="217" t="s">
        <v>1155</v>
      </c>
      <c r="F546" s="218" t="s">
        <v>1156</v>
      </c>
      <c r="G546" s="219" t="s">
        <v>336</v>
      </c>
      <c r="H546" s="220">
        <v>343.27499999999998</v>
      </c>
      <c r="I546" s="221"/>
      <c r="J546" s="222">
        <f>ROUND(I546*H546,2)</f>
        <v>0</v>
      </c>
      <c r="K546" s="218" t="s">
        <v>337</v>
      </c>
      <c r="L546" s="46"/>
      <c r="M546" s="223" t="s">
        <v>19</v>
      </c>
      <c r="N546" s="224" t="s">
        <v>47</v>
      </c>
      <c r="O546" s="86"/>
      <c r="P546" s="225">
        <f>O546*H546</f>
        <v>0</v>
      </c>
      <c r="Q546" s="225">
        <v>0.0073499999999999998</v>
      </c>
      <c r="R546" s="225">
        <f>Q546*H546</f>
        <v>2.5230712499999997</v>
      </c>
      <c r="S546" s="225">
        <v>0</v>
      </c>
      <c r="T546" s="226">
        <f>S546*H546</f>
        <v>0</v>
      </c>
      <c r="U546" s="40"/>
      <c r="V546" s="40"/>
      <c r="W546" s="40"/>
      <c r="X546" s="40"/>
      <c r="Y546" s="40"/>
      <c r="Z546" s="40"/>
      <c r="AA546" s="40"/>
      <c r="AB546" s="40"/>
      <c r="AC546" s="40"/>
      <c r="AD546" s="40"/>
      <c r="AE546" s="40"/>
      <c r="AR546" s="227" t="s">
        <v>126</v>
      </c>
      <c r="AT546" s="227" t="s">
        <v>333</v>
      </c>
      <c r="AU546" s="227" t="s">
        <v>85</v>
      </c>
      <c r="AY546" s="19" t="s">
        <v>331</v>
      </c>
      <c r="BE546" s="228">
        <f>IF(N546="základní",J546,0)</f>
        <v>0</v>
      </c>
      <c r="BF546" s="228">
        <f>IF(N546="snížená",J546,0)</f>
        <v>0</v>
      </c>
      <c r="BG546" s="228">
        <f>IF(N546="zákl. přenesená",J546,0)</f>
        <v>0</v>
      </c>
      <c r="BH546" s="228">
        <f>IF(N546="sníž. přenesená",J546,0)</f>
        <v>0</v>
      </c>
      <c r="BI546" s="228">
        <f>IF(N546="nulová",J546,0)</f>
        <v>0</v>
      </c>
      <c r="BJ546" s="19" t="s">
        <v>83</v>
      </c>
      <c r="BK546" s="228">
        <f>ROUND(I546*H546,2)</f>
        <v>0</v>
      </c>
      <c r="BL546" s="19" t="s">
        <v>126</v>
      </c>
      <c r="BM546" s="227" t="s">
        <v>1157</v>
      </c>
    </row>
    <row r="547" s="2" customFormat="1">
      <c r="A547" s="40"/>
      <c r="B547" s="41"/>
      <c r="C547" s="42"/>
      <c r="D547" s="229" t="s">
        <v>339</v>
      </c>
      <c r="E547" s="42"/>
      <c r="F547" s="230" t="s">
        <v>1158</v>
      </c>
      <c r="G547" s="42"/>
      <c r="H547" s="42"/>
      <c r="I547" s="231"/>
      <c r="J547" s="42"/>
      <c r="K547" s="42"/>
      <c r="L547" s="46"/>
      <c r="M547" s="232"/>
      <c r="N547" s="233"/>
      <c r="O547" s="86"/>
      <c r="P547" s="86"/>
      <c r="Q547" s="86"/>
      <c r="R547" s="86"/>
      <c r="S547" s="86"/>
      <c r="T547" s="87"/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T547" s="19" t="s">
        <v>339</v>
      </c>
      <c r="AU547" s="19" t="s">
        <v>85</v>
      </c>
    </row>
    <row r="548" s="13" customFormat="1">
      <c r="A548" s="13"/>
      <c r="B548" s="234"/>
      <c r="C548" s="235"/>
      <c r="D548" s="236" t="s">
        <v>341</v>
      </c>
      <c r="E548" s="237" t="s">
        <v>19</v>
      </c>
      <c r="F548" s="238" t="s">
        <v>1089</v>
      </c>
      <c r="G548" s="235"/>
      <c r="H548" s="237" t="s">
        <v>19</v>
      </c>
      <c r="I548" s="239"/>
      <c r="J548" s="235"/>
      <c r="K548" s="235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341</v>
      </c>
      <c r="AU548" s="244" t="s">
        <v>85</v>
      </c>
      <c r="AV548" s="13" t="s">
        <v>83</v>
      </c>
      <c r="AW548" s="13" t="s">
        <v>35</v>
      </c>
      <c r="AX548" s="13" t="s">
        <v>76</v>
      </c>
      <c r="AY548" s="244" t="s">
        <v>331</v>
      </c>
    </row>
    <row r="549" s="14" customFormat="1">
      <c r="A549" s="14"/>
      <c r="B549" s="245"/>
      <c r="C549" s="246"/>
      <c r="D549" s="236" t="s">
        <v>341</v>
      </c>
      <c r="E549" s="247" t="s">
        <v>19</v>
      </c>
      <c r="F549" s="248" t="s">
        <v>1159</v>
      </c>
      <c r="G549" s="246"/>
      <c r="H549" s="249">
        <v>146.39699999999999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341</v>
      </c>
      <c r="AU549" s="255" t="s">
        <v>85</v>
      </c>
      <c r="AV549" s="14" t="s">
        <v>85</v>
      </c>
      <c r="AW549" s="14" t="s">
        <v>35</v>
      </c>
      <c r="AX549" s="14" t="s">
        <v>76</v>
      </c>
      <c r="AY549" s="255" t="s">
        <v>331</v>
      </c>
    </row>
    <row r="550" s="13" customFormat="1">
      <c r="A550" s="13"/>
      <c r="B550" s="234"/>
      <c r="C550" s="235"/>
      <c r="D550" s="236" t="s">
        <v>341</v>
      </c>
      <c r="E550" s="237" t="s">
        <v>19</v>
      </c>
      <c r="F550" s="238" t="s">
        <v>1097</v>
      </c>
      <c r="G550" s="235"/>
      <c r="H550" s="237" t="s">
        <v>19</v>
      </c>
      <c r="I550" s="239"/>
      <c r="J550" s="235"/>
      <c r="K550" s="235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341</v>
      </c>
      <c r="AU550" s="244" t="s">
        <v>85</v>
      </c>
      <c r="AV550" s="13" t="s">
        <v>83</v>
      </c>
      <c r="AW550" s="13" t="s">
        <v>35</v>
      </c>
      <c r="AX550" s="13" t="s">
        <v>76</v>
      </c>
      <c r="AY550" s="244" t="s">
        <v>331</v>
      </c>
    </row>
    <row r="551" s="14" customFormat="1">
      <c r="A551" s="14"/>
      <c r="B551" s="245"/>
      <c r="C551" s="246"/>
      <c r="D551" s="236" t="s">
        <v>341</v>
      </c>
      <c r="E551" s="247" t="s">
        <v>19</v>
      </c>
      <c r="F551" s="248" t="s">
        <v>1160</v>
      </c>
      <c r="G551" s="246"/>
      <c r="H551" s="249">
        <v>-22.422000000000001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341</v>
      </c>
      <c r="AU551" s="255" t="s">
        <v>85</v>
      </c>
      <c r="AV551" s="14" t="s">
        <v>85</v>
      </c>
      <c r="AW551" s="14" t="s">
        <v>35</v>
      </c>
      <c r="AX551" s="14" t="s">
        <v>76</v>
      </c>
      <c r="AY551" s="255" t="s">
        <v>331</v>
      </c>
    </row>
    <row r="552" s="13" customFormat="1">
      <c r="A552" s="13"/>
      <c r="B552" s="234"/>
      <c r="C552" s="235"/>
      <c r="D552" s="236" t="s">
        <v>341</v>
      </c>
      <c r="E552" s="237" t="s">
        <v>19</v>
      </c>
      <c r="F552" s="238" t="s">
        <v>1093</v>
      </c>
      <c r="G552" s="235"/>
      <c r="H552" s="237" t="s">
        <v>19</v>
      </c>
      <c r="I552" s="239"/>
      <c r="J552" s="235"/>
      <c r="K552" s="235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341</v>
      </c>
      <c r="AU552" s="244" t="s">
        <v>85</v>
      </c>
      <c r="AV552" s="13" t="s">
        <v>83</v>
      </c>
      <c r="AW552" s="13" t="s">
        <v>35</v>
      </c>
      <c r="AX552" s="13" t="s">
        <v>76</v>
      </c>
      <c r="AY552" s="244" t="s">
        <v>331</v>
      </c>
    </row>
    <row r="553" s="14" customFormat="1">
      <c r="A553" s="14"/>
      <c r="B553" s="245"/>
      <c r="C553" s="246"/>
      <c r="D553" s="236" t="s">
        <v>341</v>
      </c>
      <c r="E553" s="247" t="s">
        <v>19</v>
      </c>
      <c r="F553" s="248" t="s">
        <v>1161</v>
      </c>
      <c r="G553" s="246"/>
      <c r="H553" s="249">
        <v>3.016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341</v>
      </c>
      <c r="AU553" s="255" t="s">
        <v>85</v>
      </c>
      <c r="AV553" s="14" t="s">
        <v>85</v>
      </c>
      <c r="AW553" s="14" t="s">
        <v>35</v>
      </c>
      <c r="AX553" s="14" t="s">
        <v>76</v>
      </c>
      <c r="AY553" s="255" t="s">
        <v>331</v>
      </c>
    </row>
    <row r="554" s="14" customFormat="1">
      <c r="A554" s="14"/>
      <c r="B554" s="245"/>
      <c r="C554" s="246"/>
      <c r="D554" s="236" t="s">
        <v>341</v>
      </c>
      <c r="E554" s="247" t="s">
        <v>19</v>
      </c>
      <c r="F554" s="248" t="s">
        <v>1162</v>
      </c>
      <c r="G554" s="246"/>
      <c r="H554" s="249">
        <v>9.3330000000000002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341</v>
      </c>
      <c r="AU554" s="255" t="s">
        <v>85</v>
      </c>
      <c r="AV554" s="14" t="s">
        <v>85</v>
      </c>
      <c r="AW554" s="14" t="s">
        <v>35</v>
      </c>
      <c r="AX554" s="14" t="s">
        <v>76</v>
      </c>
      <c r="AY554" s="255" t="s">
        <v>331</v>
      </c>
    </row>
    <row r="555" s="14" customFormat="1">
      <c r="A555" s="14"/>
      <c r="B555" s="245"/>
      <c r="C555" s="246"/>
      <c r="D555" s="236" t="s">
        <v>341</v>
      </c>
      <c r="E555" s="247" t="s">
        <v>19</v>
      </c>
      <c r="F555" s="248" t="s">
        <v>1163</v>
      </c>
      <c r="G555" s="246"/>
      <c r="H555" s="249">
        <v>3.3700000000000001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341</v>
      </c>
      <c r="AU555" s="255" t="s">
        <v>85</v>
      </c>
      <c r="AV555" s="14" t="s">
        <v>85</v>
      </c>
      <c r="AW555" s="14" t="s">
        <v>35</v>
      </c>
      <c r="AX555" s="14" t="s">
        <v>76</v>
      </c>
      <c r="AY555" s="255" t="s">
        <v>331</v>
      </c>
    </row>
    <row r="556" s="16" customFormat="1">
      <c r="A556" s="16"/>
      <c r="B556" s="273"/>
      <c r="C556" s="274"/>
      <c r="D556" s="236" t="s">
        <v>341</v>
      </c>
      <c r="E556" s="275" t="s">
        <v>19</v>
      </c>
      <c r="F556" s="276" t="s">
        <v>717</v>
      </c>
      <c r="G556" s="274"/>
      <c r="H556" s="277">
        <v>139.69399999999999</v>
      </c>
      <c r="I556" s="278"/>
      <c r="J556" s="274"/>
      <c r="K556" s="274"/>
      <c r="L556" s="279"/>
      <c r="M556" s="280"/>
      <c r="N556" s="281"/>
      <c r="O556" s="281"/>
      <c r="P556" s="281"/>
      <c r="Q556" s="281"/>
      <c r="R556" s="281"/>
      <c r="S556" s="281"/>
      <c r="T556" s="282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83" t="s">
        <v>341</v>
      </c>
      <c r="AU556" s="283" t="s">
        <v>85</v>
      </c>
      <c r="AV556" s="16" t="s">
        <v>92</v>
      </c>
      <c r="AW556" s="16" t="s">
        <v>35</v>
      </c>
      <c r="AX556" s="16" t="s">
        <v>76</v>
      </c>
      <c r="AY556" s="283" t="s">
        <v>331</v>
      </c>
    </row>
    <row r="557" s="13" customFormat="1">
      <c r="A557" s="13"/>
      <c r="B557" s="234"/>
      <c r="C557" s="235"/>
      <c r="D557" s="236" t="s">
        <v>341</v>
      </c>
      <c r="E557" s="237" t="s">
        <v>19</v>
      </c>
      <c r="F557" s="238" t="s">
        <v>1095</v>
      </c>
      <c r="G557" s="235"/>
      <c r="H557" s="237" t="s">
        <v>19</v>
      </c>
      <c r="I557" s="239"/>
      <c r="J557" s="235"/>
      <c r="K557" s="235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341</v>
      </c>
      <c r="AU557" s="244" t="s">
        <v>85</v>
      </c>
      <c r="AV557" s="13" t="s">
        <v>83</v>
      </c>
      <c r="AW557" s="13" t="s">
        <v>35</v>
      </c>
      <c r="AX557" s="13" t="s">
        <v>76</v>
      </c>
      <c r="AY557" s="244" t="s">
        <v>331</v>
      </c>
    </row>
    <row r="558" s="14" customFormat="1">
      <c r="A558" s="14"/>
      <c r="B558" s="245"/>
      <c r="C558" s="246"/>
      <c r="D558" s="236" t="s">
        <v>341</v>
      </c>
      <c r="E558" s="247" t="s">
        <v>19</v>
      </c>
      <c r="F558" s="248" t="s">
        <v>1164</v>
      </c>
      <c r="G558" s="246"/>
      <c r="H558" s="249">
        <v>222.94300000000001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341</v>
      </c>
      <c r="AU558" s="255" t="s">
        <v>85</v>
      </c>
      <c r="AV558" s="14" t="s">
        <v>85</v>
      </c>
      <c r="AW558" s="14" t="s">
        <v>35</v>
      </c>
      <c r="AX558" s="14" t="s">
        <v>76</v>
      </c>
      <c r="AY558" s="255" t="s">
        <v>331</v>
      </c>
    </row>
    <row r="559" s="13" customFormat="1">
      <c r="A559" s="13"/>
      <c r="B559" s="234"/>
      <c r="C559" s="235"/>
      <c r="D559" s="236" t="s">
        <v>341</v>
      </c>
      <c r="E559" s="237" t="s">
        <v>19</v>
      </c>
      <c r="F559" s="238" t="s">
        <v>1097</v>
      </c>
      <c r="G559" s="235"/>
      <c r="H559" s="237" t="s">
        <v>19</v>
      </c>
      <c r="I559" s="239"/>
      <c r="J559" s="235"/>
      <c r="K559" s="235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341</v>
      </c>
      <c r="AU559" s="244" t="s">
        <v>85</v>
      </c>
      <c r="AV559" s="13" t="s">
        <v>83</v>
      </c>
      <c r="AW559" s="13" t="s">
        <v>35</v>
      </c>
      <c r="AX559" s="13" t="s">
        <v>76</v>
      </c>
      <c r="AY559" s="244" t="s">
        <v>331</v>
      </c>
    </row>
    <row r="560" s="14" customFormat="1">
      <c r="A560" s="14"/>
      <c r="B560" s="245"/>
      <c r="C560" s="246"/>
      <c r="D560" s="236" t="s">
        <v>341</v>
      </c>
      <c r="E560" s="247" t="s">
        <v>19</v>
      </c>
      <c r="F560" s="248" t="s">
        <v>1165</v>
      </c>
      <c r="G560" s="246"/>
      <c r="H560" s="249">
        <v>-16.925000000000001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341</v>
      </c>
      <c r="AU560" s="255" t="s">
        <v>85</v>
      </c>
      <c r="AV560" s="14" t="s">
        <v>85</v>
      </c>
      <c r="AW560" s="14" t="s">
        <v>35</v>
      </c>
      <c r="AX560" s="14" t="s">
        <v>76</v>
      </c>
      <c r="AY560" s="255" t="s">
        <v>331</v>
      </c>
    </row>
    <row r="561" s="14" customFormat="1">
      <c r="A561" s="14"/>
      <c r="B561" s="245"/>
      <c r="C561" s="246"/>
      <c r="D561" s="236" t="s">
        <v>341</v>
      </c>
      <c r="E561" s="247" t="s">
        <v>19</v>
      </c>
      <c r="F561" s="248" t="s">
        <v>1166</v>
      </c>
      <c r="G561" s="246"/>
      <c r="H561" s="249">
        <v>-13.159000000000001</v>
      </c>
      <c r="I561" s="250"/>
      <c r="J561" s="246"/>
      <c r="K561" s="246"/>
      <c r="L561" s="251"/>
      <c r="M561" s="252"/>
      <c r="N561" s="253"/>
      <c r="O561" s="253"/>
      <c r="P561" s="253"/>
      <c r="Q561" s="253"/>
      <c r="R561" s="253"/>
      <c r="S561" s="253"/>
      <c r="T561" s="25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5" t="s">
        <v>341</v>
      </c>
      <c r="AU561" s="255" t="s">
        <v>85</v>
      </c>
      <c r="AV561" s="14" t="s">
        <v>85</v>
      </c>
      <c r="AW561" s="14" t="s">
        <v>35</v>
      </c>
      <c r="AX561" s="14" t="s">
        <v>76</v>
      </c>
      <c r="AY561" s="255" t="s">
        <v>331</v>
      </c>
    </row>
    <row r="562" s="14" customFormat="1">
      <c r="A562" s="14"/>
      <c r="B562" s="245"/>
      <c r="C562" s="246"/>
      <c r="D562" s="236" t="s">
        <v>341</v>
      </c>
      <c r="E562" s="247" t="s">
        <v>19</v>
      </c>
      <c r="F562" s="248" t="s">
        <v>1167</v>
      </c>
      <c r="G562" s="246"/>
      <c r="H562" s="249">
        <v>-14.574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341</v>
      </c>
      <c r="AU562" s="255" t="s">
        <v>85</v>
      </c>
      <c r="AV562" s="14" t="s">
        <v>85</v>
      </c>
      <c r="AW562" s="14" t="s">
        <v>35</v>
      </c>
      <c r="AX562" s="14" t="s">
        <v>76</v>
      </c>
      <c r="AY562" s="255" t="s">
        <v>331</v>
      </c>
    </row>
    <row r="563" s="14" customFormat="1">
      <c r="A563" s="14"/>
      <c r="B563" s="245"/>
      <c r="C563" s="246"/>
      <c r="D563" s="236" t="s">
        <v>341</v>
      </c>
      <c r="E563" s="247" t="s">
        <v>19</v>
      </c>
      <c r="F563" s="248" t="s">
        <v>1168</v>
      </c>
      <c r="G563" s="246"/>
      <c r="H563" s="249">
        <v>-6.6550000000000002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341</v>
      </c>
      <c r="AU563" s="255" t="s">
        <v>85</v>
      </c>
      <c r="AV563" s="14" t="s">
        <v>85</v>
      </c>
      <c r="AW563" s="14" t="s">
        <v>35</v>
      </c>
      <c r="AX563" s="14" t="s">
        <v>76</v>
      </c>
      <c r="AY563" s="255" t="s">
        <v>331</v>
      </c>
    </row>
    <row r="564" s="14" customFormat="1">
      <c r="A564" s="14"/>
      <c r="B564" s="245"/>
      <c r="C564" s="246"/>
      <c r="D564" s="236" t="s">
        <v>341</v>
      </c>
      <c r="E564" s="247" t="s">
        <v>19</v>
      </c>
      <c r="F564" s="248" t="s">
        <v>1169</v>
      </c>
      <c r="G564" s="246"/>
      <c r="H564" s="249">
        <v>-25.654</v>
      </c>
      <c r="I564" s="250"/>
      <c r="J564" s="246"/>
      <c r="K564" s="246"/>
      <c r="L564" s="251"/>
      <c r="M564" s="252"/>
      <c r="N564" s="253"/>
      <c r="O564" s="253"/>
      <c r="P564" s="253"/>
      <c r="Q564" s="253"/>
      <c r="R564" s="253"/>
      <c r="S564" s="253"/>
      <c r="T564" s="254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5" t="s">
        <v>341</v>
      </c>
      <c r="AU564" s="255" t="s">
        <v>85</v>
      </c>
      <c r="AV564" s="14" t="s">
        <v>85</v>
      </c>
      <c r="AW564" s="14" t="s">
        <v>35</v>
      </c>
      <c r="AX564" s="14" t="s">
        <v>76</v>
      </c>
      <c r="AY564" s="255" t="s">
        <v>331</v>
      </c>
    </row>
    <row r="565" s="13" customFormat="1">
      <c r="A565" s="13"/>
      <c r="B565" s="234"/>
      <c r="C565" s="235"/>
      <c r="D565" s="236" t="s">
        <v>341</v>
      </c>
      <c r="E565" s="237" t="s">
        <v>19</v>
      </c>
      <c r="F565" s="238" t="s">
        <v>1093</v>
      </c>
      <c r="G565" s="235"/>
      <c r="H565" s="237" t="s">
        <v>19</v>
      </c>
      <c r="I565" s="239"/>
      <c r="J565" s="235"/>
      <c r="K565" s="235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341</v>
      </c>
      <c r="AU565" s="244" t="s">
        <v>85</v>
      </c>
      <c r="AV565" s="13" t="s">
        <v>83</v>
      </c>
      <c r="AW565" s="13" t="s">
        <v>35</v>
      </c>
      <c r="AX565" s="13" t="s">
        <v>76</v>
      </c>
      <c r="AY565" s="244" t="s">
        <v>331</v>
      </c>
    </row>
    <row r="566" s="14" customFormat="1">
      <c r="A566" s="14"/>
      <c r="B566" s="245"/>
      <c r="C566" s="246"/>
      <c r="D566" s="236" t="s">
        <v>341</v>
      </c>
      <c r="E566" s="247" t="s">
        <v>19</v>
      </c>
      <c r="F566" s="248" t="s">
        <v>1170</v>
      </c>
      <c r="G566" s="246"/>
      <c r="H566" s="249">
        <v>16.042999999999999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341</v>
      </c>
      <c r="AU566" s="255" t="s">
        <v>85</v>
      </c>
      <c r="AV566" s="14" t="s">
        <v>85</v>
      </c>
      <c r="AW566" s="14" t="s">
        <v>35</v>
      </c>
      <c r="AX566" s="14" t="s">
        <v>76</v>
      </c>
      <c r="AY566" s="255" t="s">
        <v>331</v>
      </c>
    </row>
    <row r="567" s="14" customFormat="1">
      <c r="A567" s="14"/>
      <c r="B567" s="245"/>
      <c r="C567" s="246"/>
      <c r="D567" s="236" t="s">
        <v>341</v>
      </c>
      <c r="E567" s="247" t="s">
        <v>19</v>
      </c>
      <c r="F567" s="248" t="s">
        <v>1171</v>
      </c>
      <c r="G567" s="246"/>
      <c r="H567" s="249">
        <v>12.272</v>
      </c>
      <c r="I567" s="250"/>
      <c r="J567" s="246"/>
      <c r="K567" s="246"/>
      <c r="L567" s="251"/>
      <c r="M567" s="252"/>
      <c r="N567" s="253"/>
      <c r="O567" s="253"/>
      <c r="P567" s="253"/>
      <c r="Q567" s="253"/>
      <c r="R567" s="253"/>
      <c r="S567" s="253"/>
      <c r="T567" s="25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5" t="s">
        <v>341</v>
      </c>
      <c r="AU567" s="255" t="s">
        <v>85</v>
      </c>
      <c r="AV567" s="14" t="s">
        <v>85</v>
      </c>
      <c r="AW567" s="14" t="s">
        <v>35</v>
      </c>
      <c r="AX567" s="14" t="s">
        <v>76</v>
      </c>
      <c r="AY567" s="255" t="s">
        <v>331</v>
      </c>
    </row>
    <row r="568" s="16" customFormat="1">
      <c r="A568" s="16"/>
      <c r="B568" s="273"/>
      <c r="C568" s="274"/>
      <c r="D568" s="236" t="s">
        <v>341</v>
      </c>
      <c r="E568" s="275" t="s">
        <v>19</v>
      </c>
      <c r="F568" s="276" t="s">
        <v>717</v>
      </c>
      <c r="G568" s="274"/>
      <c r="H568" s="277">
        <v>174.291</v>
      </c>
      <c r="I568" s="278"/>
      <c r="J568" s="274"/>
      <c r="K568" s="274"/>
      <c r="L568" s="279"/>
      <c r="M568" s="280"/>
      <c r="N568" s="281"/>
      <c r="O568" s="281"/>
      <c r="P568" s="281"/>
      <c r="Q568" s="281"/>
      <c r="R568" s="281"/>
      <c r="S568" s="281"/>
      <c r="T568" s="282"/>
      <c r="U568" s="16"/>
      <c r="V568" s="16"/>
      <c r="W568" s="16"/>
      <c r="X568" s="16"/>
      <c r="Y568" s="16"/>
      <c r="Z568" s="16"/>
      <c r="AA568" s="16"/>
      <c r="AB568" s="16"/>
      <c r="AC568" s="16"/>
      <c r="AD568" s="16"/>
      <c r="AE568" s="16"/>
      <c r="AT568" s="283" t="s">
        <v>341</v>
      </c>
      <c r="AU568" s="283" t="s">
        <v>85</v>
      </c>
      <c r="AV568" s="16" t="s">
        <v>92</v>
      </c>
      <c r="AW568" s="16" t="s">
        <v>35</v>
      </c>
      <c r="AX568" s="16" t="s">
        <v>76</v>
      </c>
      <c r="AY568" s="283" t="s">
        <v>331</v>
      </c>
    </row>
    <row r="569" s="13" customFormat="1">
      <c r="A569" s="13"/>
      <c r="B569" s="234"/>
      <c r="C569" s="235"/>
      <c r="D569" s="236" t="s">
        <v>341</v>
      </c>
      <c r="E569" s="237" t="s">
        <v>19</v>
      </c>
      <c r="F569" s="238" t="s">
        <v>1102</v>
      </c>
      <c r="G569" s="235"/>
      <c r="H569" s="237" t="s">
        <v>19</v>
      </c>
      <c r="I569" s="239"/>
      <c r="J569" s="235"/>
      <c r="K569" s="235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341</v>
      </c>
      <c r="AU569" s="244" t="s">
        <v>85</v>
      </c>
      <c r="AV569" s="13" t="s">
        <v>83</v>
      </c>
      <c r="AW569" s="13" t="s">
        <v>35</v>
      </c>
      <c r="AX569" s="13" t="s">
        <v>76</v>
      </c>
      <c r="AY569" s="244" t="s">
        <v>331</v>
      </c>
    </row>
    <row r="570" s="14" customFormat="1">
      <c r="A570" s="14"/>
      <c r="B570" s="245"/>
      <c r="C570" s="246"/>
      <c r="D570" s="236" t="s">
        <v>341</v>
      </c>
      <c r="E570" s="247" t="s">
        <v>19</v>
      </c>
      <c r="F570" s="248" t="s">
        <v>1172</v>
      </c>
      <c r="G570" s="246"/>
      <c r="H570" s="249">
        <v>145.93899999999999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341</v>
      </c>
      <c r="AU570" s="255" t="s">
        <v>85</v>
      </c>
      <c r="AV570" s="14" t="s">
        <v>85</v>
      </c>
      <c r="AW570" s="14" t="s">
        <v>35</v>
      </c>
      <c r="AX570" s="14" t="s">
        <v>76</v>
      </c>
      <c r="AY570" s="255" t="s">
        <v>331</v>
      </c>
    </row>
    <row r="571" s="13" customFormat="1">
      <c r="A571" s="13"/>
      <c r="B571" s="234"/>
      <c r="C571" s="235"/>
      <c r="D571" s="236" t="s">
        <v>341</v>
      </c>
      <c r="E571" s="237" t="s">
        <v>19</v>
      </c>
      <c r="F571" s="238" t="s">
        <v>1097</v>
      </c>
      <c r="G571" s="235"/>
      <c r="H571" s="237" t="s">
        <v>19</v>
      </c>
      <c r="I571" s="239"/>
      <c r="J571" s="235"/>
      <c r="K571" s="235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341</v>
      </c>
      <c r="AU571" s="244" t="s">
        <v>85</v>
      </c>
      <c r="AV571" s="13" t="s">
        <v>83</v>
      </c>
      <c r="AW571" s="13" t="s">
        <v>35</v>
      </c>
      <c r="AX571" s="13" t="s">
        <v>76</v>
      </c>
      <c r="AY571" s="244" t="s">
        <v>331</v>
      </c>
    </row>
    <row r="572" s="14" customFormat="1">
      <c r="A572" s="14"/>
      <c r="B572" s="245"/>
      <c r="C572" s="246"/>
      <c r="D572" s="236" t="s">
        <v>341</v>
      </c>
      <c r="E572" s="247" t="s">
        <v>19</v>
      </c>
      <c r="F572" s="248" t="s">
        <v>1173</v>
      </c>
      <c r="G572" s="246"/>
      <c r="H572" s="249">
        <v>-10.725</v>
      </c>
      <c r="I572" s="250"/>
      <c r="J572" s="246"/>
      <c r="K572" s="246"/>
      <c r="L572" s="251"/>
      <c r="M572" s="252"/>
      <c r="N572" s="253"/>
      <c r="O572" s="253"/>
      <c r="P572" s="253"/>
      <c r="Q572" s="253"/>
      <c r="R572" s="253"/>
      <c r="S572" s="253"/>
      <c r="T572" s="254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5" t="s">
        <v>341</v>
      </c>
      <c r="AU572" s="255" t="s">
        <v>85</v>
      </c>
      <c r="AV572" s="14" t="s">
        <v>85</v>
      </c>
      <c r="AW572" s="14" t="s">
        <v>35</v>
      </c>
      <c r="AX572" s="14" t="s">
        <v>76</v>
      </c>
      <c r="AY572" s="255" t="s">
        <v>331</v>
      </c>
    </row>
    <row r="573" s="14" customFormat="1">
      <c r="A573" s="14"/>
      <c r="B573" s="245"/>
      <c r="C573" s="246"/>
      <c r="D573" s="236" t="s">
        <v>341</v>
      </c>
      <c r="E573" s="247" t="s">
        <v>19</v>
      </c>
      <c r="F573" s="248" t="s">
        <v>1174</v>
      </c>
      <c r="G573" s="246"/>
      <c r="H573" s="249">
        <v>-18.759</v>
      </c>
      <c r="I573" s="250"/>
      <c r="J573" s="246"/>
      <c r="K573" s="246"/>
      <c r="L573" s="251"/>
      <c r="M573" s="252"/>
      <c r="N573" s="253"/>
      <c r="O573" s="253"/>
      <c r="P573" s="253"/>
      <c r="Q573" s="253"/>
      <c r="R573" s="253"/>
      <c r="S573" s="253"/>
      <c r="T573" s="254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55" t="s">
        <v>341</v>
      </c>
      <c r="AU573" s="255" t="s">
        <v>85</v>
      </c>
      <c r="AV573" s="14" t="s">
        <v>85</v>
      </c>
      <c r="AW573" s="14" t="s">
        <v>35</v>
      </c>
      <c r="AX573" s="14" t="s">
        <v>76</v>
      </c>
      <c r="AY573" s="255" t="s">
        <v>331</v>
      </c>
    </row>
    <row r="574" s="13" customFormat="1">
      <c r="A574" s="13"/>
      <c r="B574" s="234"/>
      <c r="C574" s="235"/>
      <c r="D574" s="236" t="s">
        <v>341</v>
      </c>
      <c r="E574" s="237" t="s">
        <v>19</v>
      </c>
      <c r="F574" s="238" t="s">
        <v>1093</v>
      </c>
      <c r="G574" s="235"/>
      <c r="H574" s="237" t="s">
        <v>19</v>
      </c>
      <c r="I574" s="239"/>
      <c r="J574" s="235"/>
      <c r="K574" s="235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341</v>
      </c>
      <c r="AU574" s="244" t="s">
        <v>85</v>
      </c>
      <c r="AV574" s="13" t="s">
        <v>83</v>
      </c>
      <c r="AW574" s="13" t="s">
        <v>35</v>
      </c>
      <c r="AX574" s="13" t="s">
        <v>76</v>
      </c>
      <c r="AY574" s="244" t="s">
        <v>331</v>
      </c>
    </row>
    <row r="575" s="14" customFormat="1">
      <c r="A575" s="14"/>
      <c r="B575" s="245"/>
      <c r="C575" s="246"/>
      <c r="D575" s="236" t="s">
        <v>341</v>
      </c>
      <c r="E575" s="247" t="s">
        <v>19</v>
      </c>
      <c r="F575" s="248" t="s">
        <v>1175</v>
      </c>
      <c r="G575" s="246"/>
      <c r="H575" s="249">
        <v>5.9219999999999997</v>
      </c>
      <c r="I575" s="250"/>
      <c r="J575" s="246"/>
      <c r="K575" s="246"/>
      <c r="L575" s="251"/>
      <c r="M575" s="252"/>
      <c r="N575" s="253"/>
      <c r="O575" s="253"/>
      <c r="P575" s="253"/>
      <c r="Q575" s="253"/>
      <c r="R575" s="253"/>
      <c r="S575" s="253"/>
      <c r="T575" s="254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5" t="s">
        <v>341</v>
      </c>
      <c r="AU575" s="255" t="s">
        <v>85</v>
      </c>
      <c r="AV575" s="14" t="s">
        <v>85</v>
      </c>
      <c r="AW575" s="14" t="s">
        <v>35</v>
      </c>
      <c r="AX575" s="14" t="s">
        <v>76</v>
      </c>
      <c r="AY575" s="255" t="s">
        <v>331</v>
      </c>
    </row>
    <row r="576" s="14" customFormat="1">
      <c r="A576" s="14"/>
      <c r="B576" s="245"/>
      <c r="C576" s="246"/>
      <c r="D576" s="236" t="s">
        <v>341</v>
      </c>
      <c r="E576" s="247" t="s">
        <v>19</v>
      </c>
      <c r="F576" s="248" t="s">
        <v>1176</v>
      </c>
      <c r="G576" s="246"/>
      <c r="H576" s="249">
        <v>7.3840000000000003</v>
      </c>
      <c r="I576" s="250"/>
      <c r="J576" s="246"/>
      <c r="K576" s="246"/>
      <c r="L576" s="251"/>
      <c r="M576" s="252"/>
      <c r="N576" s="253"/>
      <c r="O576" s="253"/>
      <c r="P576" s="253"/>
      <c r="Q576" s="253"/>
      <c r="R576" s="253"/>
      <c r="S576" s="253"/>
      <c r="T576" s="25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5" t="s">
        <v>341</v>
      </c>
      <c r="AU576" s="255" t="s">
        <v>85</v>
      </c>
      <c r="AV576" s="14" t="s">
        <v>85</v>
      </c>
      <c r="AW576" s="14" t="s">
        <v>35</v>
      </c>
      <c r="AX576" s="14" t="s">
        <v>76</v>
      </c>
      <c r="AY576" s="255" t="s">
        <v>331</v>
      </c>
    </row>
    <row r="577" s="14" customFormat="1">
      <c r="A577" s="14"/>
      <c r="B577" s="245"/>
      <c r="C577" s="246"/>
      <c r="D577" s="236" t="s">
        <v>341</v>
      </c>
      <c r="E577" s="247" t="s">
        <v>19</v>
      </c>
      <c r="F577" s="248" t="s">
        <v>1177</v>
      </c>
      <c r="G577" s="246"/>
      <c r="H577" s="249">
        <v>2.016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341</v>
      </c>
      <c r="AU577" s="255" t="s">
        <v>85</v>
      </c>
      <c r="AV577" s="14" t="s">
        <v>85</v>
      </c>
      <c r="AW577" s="14" t="s">
        <v>35</v>
      </c>
      <c r="AX577" s="14" t="s">
        <v>76</v>
      </c>
      <c r="AY577" s="255" t="s">
        <v>331</v>
      </c>
    </row>
    <row r="578" s="16" customFormat="1">
      <c r="A578" s="16"/>
      <c r="B578" s="273"/>
      <c r="C578" s="274"/>
      <c r="D578" s="236" t="s">
        <v>341</v>
      </c>
      <c r="E578" s="275" t="s">
        <v>19</v>
      </c>
      <c r="F578" s="276" t="s">
        <v>717</v>
      </c>
      <c r="G578" s="274"/>
      <c r="H578" s="277">
        <v>131.77699999999999</v>
      </c>
      <c r="I578" s="278"/>
      <c r="J578" s="274"/>
      <c r="K578" s="274"/>
      <c r="L578" s="279"/>
      <c r="M578" s="280"/>
      <c r="N578" s="281"/>
      <c r="O578" s="281"/>
      <c r="P578" s="281"/>
      <c r="Q578" s="281"/>
      <c r="R578" s="281"/>
      <c r="S578" s="281"/>
      <c r="T578" s="282"/>
      <c r="U578" s="16"/>
      <c r="V578" s="16"/>
      <c r="W578" s="16"/>
      <c r="X578" s="16"/>
      <c r="Y578" s="16"/>
      <c r="Z578" s="16"/>
      <c r="AA578" s="16"/>
      <c r="AB578" s="16"/>
      <c r="AC578" s="16"/>
      <c r="AD578" s="16"/>
      <c r="AE578" s="16"/>
      <c r="AT578" s="283" t="s">
        <v>341</v>
      </c>
      <c r="AU578" s="283" t="s">
        <v>85</v>
      </c>
      <c r="AV578" s="16" t="s">
        <v>92</v>
      </c>
      <c r="AW578" s="16" t="s">
        <v>35</v>
      </c>
      <c r="AX578" s="16" t="s">
        <v>76</v>
      </c>
      <c r="AY578" s="283" t="s">
        <v>331</v>
      </c>
    </row>
    <row r="579" s="13" customFormat="1">
      <c r="A579" s="13"/>
      <c r="B579" s="234"/>
      <c r="C579" s="235"/>
      <c r="D579" s="236" t="s">
        <v>341</v>
      </c>
      <c r="E579" s="237" t="s">
        <v>19</v>
      </c>
      <c r="F579" s="238" t="s">
        <v>1178</v>
      </c>
      <c r="G579" s="235"/>
      <c r="H579" s="237" t="s">
        <v>19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341</v>
      </c>
      <c r="AU579" s="244" t="s">
        <v>85</v>
      </c>
      <c r="AV579" s="13" t="s">
        <v>83</v>
      </c>
      <c r="AW579" s="13" t="s">
        <v>35</v>
      </c>
      <c r="AX579" s="13" t="s">
        <v>76</v>
      </c>
      <c r="AY579" s="244" t="s">
        <v>331</v>
      </c>
    </row>
    <row r="580" s="14" customFormat="1">
      <c r="A580" s="14"/>
      <c r="B580" s="245"/>
      <c r="C580" s="246"/>
      <c r="D580" s="236" t="s">
        <v>341</v>
      </c>
      <c r="E580" s="247" t="s">
        <v>19</v>
      </c>
      <c r="F580" s="248" t="s">
        <v>1179</v>
      </c>
      <c r="G580" s="246"/>
      <c r="H580" s="249">
        <v>-219.90700000000001</v>
      </c>
      <c r="I580" s="250"/>
      <c r="J580" s="246"/>
      <c r="K580" s="246"/>
      <c r="L580" s="251"/>
      <c r="M580" s="252"/>
      <c r="N580" s="253"/>
      <c r="O580" s="253"/>
      <c r="P580" s="253"/>
      <c r="Q580" s="253"/>
      <c r="R580" s="253"/>
      <c r="S580" s="253"/>
      <c r="T580" s="25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5" t="s">
        <v>341</v>
      </c>
      <c r="AU580" s="255" t="s">
        <v>85</v>
      </c>
      <c r="AV580" s="14" t="s">
        <v>85</v>
      </c>
      <c r="AW580" s="14" t="s">
        <v>35</v>
      </c>
      <c r="AX580" s="14" t="s">
        <v>76</v>
      </c>
      <c r="AY580" s="255" t="s">
        <v>331</v>
      </c>
    </row>
    <row r="581" s="13" customFormat="1">
      <c r="A581" s="13"/>
      <c r="B581" s="234"/>
      <c r="C581" s="235"/>
      <c r="D581" s="236" t="s">
        <v>341</v>
      </c>
      <c r="E581" s="237" t="s">
        <v>19</v>
      </c>
      <c r="F581" s="238" t="s">
        <v>912</v>
      </c>
      <c r="G581" s="235"/>
      <c r="H581" s="237" t="s">
        <v>19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341</v>
      </c>
      <c r="AU581" s="244" t="s">
        <v>85</v>
      </c>
      <c r="AV581" s="13" t="s">
        <v>83</v>
      </c>
      <c r="AW581" s="13" t="s">
        <v>35</v>
      </c>
      <c r="AX581" s="13" t="s">
        <v>76</v>
      </c>
      <c r="AY581" s="244" t="s">
        <v>331</v>
      </c>
    </row>
    <row r="582" s="13" customFormat="1">
      <c r="A582" s="13"/>
      <c r="B582" s="234"/>
      <c r="C582" s="235"/>
      <c r="D582" s="236" t="s">
        <v>341</v>
      </c>
      <c r="E582" s="237" t="s">
        <v>19</v>
      </c>
      <c r="F582" s="238" t="s">
        <v>1180</v>
      </c>
      <c r="G582" s="235"/>
      <c r="H582" s="237" t="s">
        <v>19</v>
      </c>
      <c r="I582" s="239"/>
      <c r="J582" s="235"/>
      <c r="K582" s="235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341</v>
      </c>
      <c r="AU582" s="244" t="s">
        <v>85</v>
      </c>
      <c r="AV582" s="13" t="s">
        <v>83</v>
      </c>
      <c r="AW582" s="13" t="s">
        <v>35</v>
      </c>
      <c r="AX582" s="13" t="s">
        <v>76</v>
      </c>
      <c r="AY582" s="244" t="s">
        <v>331</v>
      </c>
    </row>
    <row r="583" s="14" customFormat="1">
      <c r="A583" s="14"/>
      <c r="B583" s="245"/>
      <c r="C583" s="246"/>
      <c r="D583" s="236" t="s">
        <v>341</v>
      </c>
      <c r="E583" s="247" t="s">
        <v>19</v>
      </c>
      <c r="F583" s="248" t="s">
        <v>1181</v>
      </c>
      <c r="G583" s="246"/>
      <c r="H583" s="249">
        <v>13.759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341</v>
      </c>
      <c r="AU583" s="255" t="s">
        <v>85</v>
      </c>
      <c r="AV583" s="14" t="s">
        <v>85</v>
      </c>
      <c r="AW583" s="14" t="s">
        <v>35</v>
      </c>
      <c r="AX583" s="14" t="s">
        <v>76</v>
      </c>
      <c r="AY583" s="255" t="s">
        <v>331</v>
      </c>
    </row>
    <row r="584" s="13" customFormat="1">
      <c r="A584" s="13"/>
      <c r="B584" s="234"/>
      <c r="C584" s="235"/>
      <c r="D584" s="236" t="s">
        <v>341</v>
      </c>
      <c r="E584" s="237" t="s">
        <v>19</v>
      </c>
      <c r="F584" s="238" t="s">
        <v>1182</v>
      </c>
      <c r="G584" s="235"/>
      <c r="H584" s="237" t="s">
        <v>19</v>
      </c>
      <c r="I584" s="239"/>
      <c r="J584" s="235"/>
      <c r="K584" s="235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341</v>
      </c>
      <c r="AU584" s="244" t="s">
        <v>85</v>
      </c>
      <c r="AV584" s="13" t="s">
        <v>83</v>
      </c>
      <c r="AW584" s="13" t="s">
        <v>35</v>
      </c>
      <c r="AX584" s="13" t="s">
        <v>76</v>
      </c>
      <c r="AY584" s="244" t="s">
        <v>331</v>
      </c>
    </row>
    <row r="585" s="14" customFormat="1">
      <c r="A585" s="14"/>
      <c r="B585" s="245"/>
      <c r="C585" s="246"/>
      <c r="D585" s="236" t="s">
        <v>341</v>
      </c>
      <c r="E585" s="247" t="s">
        <v>19</v>
      </c>
      <c r="F585" s="248" t="s">
        <v>1183</v>
      </c>
      <c r="G585" s="246"/>
      <c r="H585" s="249">
        <v>28.984000000000002</v>
      </c>
      <c r="I585" s="250"/>
      <c r="J585" s="246"/>
      <c r="K585" s="246"/>
      <c r="L585" s="251"/>
      <c r="M585" s="252"/>
      <c r="N585" s="253"/>
      <c r="O585" s="253"/>
      <c r="P585" s="253"/>
      <c r="Q585" s="253"/>
      <c r="R585" s="253"/>
      <c r="S585" s="253"/>
      <c r="T585" s="254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5" t="s">
        <v>341</v>
      </c>
      <c r="AU585" s="255" t="s">
        <v>85</v>
      </c>
      <c r="AV585" s="14" t="s">
        <v>85</v>
      </c>
      <c r="AW585" s="14" t="s">
        <v>35</v>
      </c>
      <c r="AX585" s="14" t="s">
        <v>76</v>
      </c>
      <c r="AY585" s="255" t="s">
        <v>331</v>
      </c>
    </row>
    <row r="586" s="13" customFormat="1">
      <c r="A586" s="13"/>
      <c r="B586" s="234"/>
      <c r="C586" s="235"/>
      <c r="D586" s="236" t="s">
        <v>341</v>
      </c>
      <c r="E586" s="237" t="s">
        <v>19</v>
      </c>
      <c r="F586" s="238" t="s">
        <v>1093</v>
      </c>
      <c r="G586" s="235"/>
      <c r="H586" s="237" t="s">
        <v>19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341</v>
      </c>
      <c r="AU586" s="244" t="s">
        <v>85</v>
      </c>
      <c r="AV586" s="13" t="s">
        <v>83</v>
      </c>
      <c r="AW586" s="13" t="s">
        <v>35</v>
      </c>
      <c r="AX586" s="13" t="s">
        <v>76</v>
      </c>
      <c r="AY586" s="244" t="s">
        <v>331</v>
      </c>
    </row>
    <row r="587" s="14" customFormat="1">
      <c r="A587" s="14"/>
      <c r="B587" s="245"/>
      <c r="C587" s="246"/>
      <c r="D587" s="236" t="s">
        <v>341</v>
      </c>
      <c r="E587" s="247" t="s">
        <v>19</v>
      </c>
      <c r="F587" s="248" t="s">
        <v>1184</v>
      </c>
      <c r="G587" s="246"/>
      <c r="H587" s="249">
        <v>17.765000000000001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341</v>
      </c>
      <c r="AU587" s="255" t="s">
        <v>85</v>
      </c>
      <c r="AV587" s="14" t="s">
        <v>85</v>
      </c>
      <c r="AW587" s="14" t="s">
        <v>35</v>
      </c>
      <c r="AX587" s="14" t="s">
        <v>76</v>
      </c>
      <c r="AY587" s="255" t="s">
        <v>331</v>
      </c>
    </row>
    <row r="588" s="13" customFormat="1">
      <c r="A588" s="13"/>
      <c r="B588" s="234"/>
      <c r="C588" s="235"/>
      <c r="D588" s="236" t="s">
        <v>341</v>
      </c>
      <c r="E588" s="237" t="s">
        <v>19</v>
      </c>
      <c r="F588" s="238" t="s">
        <v>1185</v>
      </c>
      <c r="G588" s="235"/>
      <c r="H588" s="237" t="s">
        <v>19</v>
      </c>
      <c r="I588" s="239"/>
      <c r="J588" s="235"/>
      <c r="K588" s="235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341</v>
      </c>
      <c r="AU588" s="244" t="s">
        <v>85</v>
      </c>
      <c r="AV588" s="13" t="s">
        <v>83</v>
      </c>
      <c r="AW588" s="13" t="s">
        <v>35</v>
      </c>
      <c r="AX588" s="13" t="s">
        <v>76</v>
      </c>
      <c r="AY588" s="244" t="s">
        <v>331</v>
      </c>
    </row>
    <row r="589" s="14" customFormat="1">
      <c r="A589" s="14"/>
      <c r="B589" s="245"/>
      <c r="C589" s="246"/>
      <c r="D589" s="236" t="s">
        <v>341</v>
      </c>
      <c r="E589" s="247" t="s">
        <v>19</v>
      </c>
      <c r="F589" s="248" t="s">
        <v>1186</v>
      </c>
      <c r="G589" s="246"/>
      <c r="H589" s="249">
        <v>40.128</v>
      </c>
      <c r="I589" s="250"/>
      <c r="J589" s="246"/>
      <c r="K589" s="246"/>
      <c r="L589" s="251"/>
      <c r="M589" s="252"/>
      <c r="N589" s="253"/>
      <c r="O589" s="253"/>
      <c r="P589" s="253"/>
      <c r="Q589" s="253"/>
      <c r="R589" s="253"/>
      <c r="S589" s="253"/>
      <c r="T589" s="25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5" t="s">
        <v>341</v>
      </c>
      <c r="AU589" s="255" t="s">
        <v>85</v>
      </c>
      <c r="AV589" s="14" t="s">
        <v>85</v>
      </c>
      <c r="AW589" s="14" t="s">
        <v>35</v>
      </c>
      <c r="AX589" s="14" t="s">
        <v>76</v>
      </c>
      <c r="AY589" s="255" t="s">
        <v>331</v>
      </c>
    </row>
    <row r="590" s="13" customFormat="1">
      <c r="A590" s="13"/>
      <c r="B590" s="234"/>
      <c r="C590" s="235"/>
      <c r="D590" s="236" t="s">
        <v>341</v>
      </c>
      <c r="E590" s="237" t="s">
        <v>19</v>
      </c>
      <c r="F590" s="238" t="s">
        <v>1187</v>
      </c>
      <c r="G590" s="235"/>
      <c r="H590" s="237" t="s">
        <v>19</v>
      </c>
      <c r="I590" s="239"/>
      <c r="J590" s="235"/>
      <c r="K590" s="235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341</v>
      </c>
      <c r="AU590" s="244" t="s">
        <v>85</v>
      </c>
      <c r="AV590" s="13" t="s">
        <v>83</v>
      </c>
      <c r="AW590" s="13" t="s">
        <v>35</v>
      </c>
      <c r="AX590" s="13" t="s">
        <v>76</v>
      </c>
      <c r="AY590" s="244" t="s">
        <v>331</v>
      </c>
    </row>
    <row r="591" s="14" customFormat="1">
      <c r="A591" s="14"/>
      <c r="B591" s="245"/>
      <c r="C591" s="246"/>
      <c r="D591" s="236" t="s">
        <v>341</v>
      </c>
      <c r="E591" s="247" t="s">
        <v>19</v>
      </c>
      <c r="F591" s="248" t="s">
        <v>1188</v>
      </c>
      <c r="G591" s="246"/>
      <c r="H591" s="249">
        <v>16.783999999999999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341</v>
      </c>
      <c r="AU591" s="255" t="s">
        <v>85</v>
      </c>
      <c r="AV591" s="14" t="s">
        <v>85</v>
      </c>
      <c r="AW591" s="14" t="s">
        <v>35</v>
      </c>
      <c r="AX591" s="14" t="s">
        <v>76</v>
      </c>
      <c r="AY591" s="255" t="s">
        <v>331</v>
      </c>
    </row>
    <row r="592" s="16" customFormat="1">
      <c r="A592" s="16"/>
      <c r="B592" s="273"/>
      <c r="C592" s="274"/>
      <c r="D592" s="236" t="s">
        <v>341</v>
      </c>
      <c r="E592" s="275" t="s">
        <v>19</v>
      </c>
      <c r="F592" s="276" t="s">
        <v>717</v>
      </c>
      <c r="G592" s="274"/>
      <c r="H592" s="277">
        <v>-102.487</v>
      </c>
      <c r="I592" s="278"/>
      <c r="J592" s="274"/>
      <c r="K592" s="274"/>
      <c r="L592" s="279"/>
      <c r="M592" s="280"/>
      <c r="N592" s="281"/>
      <c r="O592" s="281"/>
      <c r="P592" s="281"/>
      <c r="Q592" s="281"/>
      <c r="R592" s="281"/>
      <c r="S592" s="281"/>
      <c r="T592" s="282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T592" s="283" t="s">
        <v>341</v>
      </c>
      <c r="AU592" s="283" t="s">
        <v>85</v>
      </c>
      <c r="AV592" s="16" t="s">
        <v>92</v>
      </c>
      <c r="AW592" s="16" t="s">
        <v>35</v>
      </c>
      <c r="AX592" s="16" t="s">
        <v>76</v>
      </c>
      <c r="AY592" s="283" t="s">
        <v>331</v>
      </c>
    </row>
    <row r="593" s="15" customFormat="1">
      <c r="A593" s="15"/>
      <c r="B593" s="256"/>
      <c r="C593" s="257"/>
      <c r="D593" s="236" t="s">
        <v>341</v>
      </c>
      <c r="E593" s="258" t="s">
        <v>19</v>
      </c>
      <c r="F593" s="259" t="s">
        <v>353</v>
      </c>
      <c r="G593" s="257"/>
      <c r="H593" s="260">
        <v>343.27499999999998</v>
      </c>
      <c r="I593" s="261"/>
      <c r="J593" s="257"/>
      <c r="K593" s="257"/>
      <c r="L593" s="262"/>
      <c r="M593" s="263"/>
      <c r="N593" s="264"/>
      <c r="O593" s="264"/>
      <c r="P593" s="264"/>
      <c r="Q593" s="264"/>
      <c r="R593" s="264"/>
      <c r="S593" s="264"/>
      <c r="T593" s="265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66" t="s">
        <v>341</v>
      </c>
      <c r="AU593" s="266" t="s">
        <v>85</v>
      </c>
      <c r="AV593" s="15" t="s">
        <v>126</v>
      </c>
      <c r="AW593" s="15" t="s">
        <v>35</v>
      </c>
      <c r="AX593" s="15" t="s">
        <v>83</v>
      </c>
      <c r="AY593" s="266" t="s">
        <v>331</v>
      </c>
    </row>
    <row r="594" s="2" customFormat="1" ht="16.5" customHeight="1">
      <c r="A594" s="40"/>
      <c r="B594" s="41"/>
      <c r="C594" s="216" t="s">
        <v>1189</v>
      </c>
      <c r="D594" s="216" t="s">
        <v>333</v>
      </c>
      <c r="E594" s="217" t="s">
        <v>1190</v>
      </c>
      <c r="F594" s="218" t="s">
        <v>1191</v>
      </c>
      <c r="G594" s="219" t="s">
        <v>336</v>
      </c>
      <c r="H594" s="220">
        <v>219.90700000000001</v>
      </c>
      <c r="I594" s="221"/>
      <c r="J594" s="222">
        <f>ROUND(I594*H594,2)</f>
        <v>0</v>
      </c>
      <c r="K594" s="218" t="s">
        <v>337</v>
      </c>
      <c r="L594" s="46"/>
      <c r="M594" s="223" t="s">
        <v>19</v>
      </c>
      <c r="N594" s="224" t="s">
        <v>47</v>
      </c>
      <c r="O594" s="86"/>
      <c r="P594" s="225">
        <f>O594*H594</f>
        <v>0</v>
      </c>
      <c r="Q594" s="225">
        <v>0.0040000000000000001</v>
      </c>
      <c r="R594" s="225">
        <f>Q594*H594</f>
        <v>0.87962800000000008</v>
      </c>
      <c r="S594" s="225">
        <v>0</v>
      </c>
      <c r="T594" s="226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7" t="s">
        <v>126</v>
      </c>
      <c r="AT594" s="227" t="s">
        <v>333</v>
      </c>
      <c r="AU594" s="227" t="s">
        <v>85</v>
      </c>
      <c r="AY594" s="19" t="s">
        <v>331</v>
      </c>
      <c r="BE594" s="228">
        <f>IF(N594="základní",J594,0)</f>
        <v>0</v>
      </c>
      <c r="BF594" s="228">
        <f>IF(N594="snížená",J594,0)</f>
        <v>0</v>
      </c>
      <c r="BG594" s="228">
        <f>IF(N594="zákl. přenesená",J594,0)</f>
        <v>0</v>
      </c>
      <c r="BH594" s="228">
        <f>IF(N594="sníž. přenesená",J594,0)</f>
        <v>0</v>
      </c>
      <c r="BI594" s="228">
        <f>IF(N594="nulová",J594,0)</f>
        <v>0</v>
      </c>
      <c r="BJ594" s="19" t="s">
        <v>83</v>
      </c>
      <c r="BK594" s="228">
        <f>ROUND(I594*H594,2)</f>
        <v>0</v>
      </c>
      <c r="BL594" s="19" t="s">
        <v>126</v>
      </c>
      <c r="BM594" s="227" t="s">
        <v>1192</v>
      </c>
    </row>
    <row r="595" s="2" customFormat="1">
      <c r="A595" s="40"/>
      <c r="B595" s="41"/>
      <c r="C595" s="42"/>
      <c r="D595" s="229" t="s">
        <v>339</v>
      </c>
      <c r="E595" s="42"/>
      <c r="F595" s="230" t="s">
        <v>1193</v>
      </c>
      <c r="G595" s="42"/>
      <c r="H595" s="42"/>
      <c r="I595" s="231"/>
      <c r="J595" s="42"/>
      <c r="K595" s="42"/>
      <c r="L595" s="46"/>
      <c r="M595" s="232"/>
      <c r="N595" s="233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339</v>
      </c>
      <c r="AU595" s="19" t="s">
        <v>85</v>
      </c>
    </row>
    <row r="596" s="13" customFormat="1">
      <c r="A596" s="13"/>
      <c r="B596" s="234"/>
      <c r="C596" s="235"/>
      <c r="D596" s="236" t="s">
        <v>341</v>
      </c>
      <c r="E596" s="237" t="s">
        <v>19</v>
      </c>
      <c r="F596" s="238" t="s">
        <v>1194</v>
      </c>
      <c r="G596" s="235"/>
      <c r="H596" s="237" t="s">
        <v>19</v>
      </c>
      <c r="I596" s="239"/>
      <c r="J596" s="235"/>
      <c r="K596" s="235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341</v>
      </c>
      <c r="AU596" s="244" t="s">
        <v>85</v>
      </c>
      <c r="AV596" s="13" t="s">
        <v>83</v>
      </c>
      <c r="AW596" s="13" t="s">
        <v>35</v>
      </c>
      <c r="AX596" s="13" t="s">
        <v>76</v>
      </c>
      <c r="AY596" s="244" t="s">
        <v>331</v>
      </c>
    </row>
    <row r="597" s="14" customFormat="1">
      <c r="A597" s="14"/>
      <c r="B597" s="245"/>
      <c r="C597" s="246"/>
      <c r="D597" s="236" t="s">
        <v>341</v>
      </c>
      <c r="E597" s="247" t="s">
        <v>19</v>
      </c>
      <c r="F597" s="248" t="s">
        <v>1195</v>
      </c>
      <c r="G597" s="246"/>
      <c r="H597" s="249">
        <v>219.90700000000001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341</v>
      </c>
      <c r="AU597" s="255" t="s">
        <v>85</v>
      </c>
      <c r="AV597" s="14" t="s">
        <v>85</v>
      </c>
      <c r="AW597" s="14" t="s">
        <v>35</v>
      </c>
      <c r="AX597" s="14" t="s">
        <v>83</v>
      </c>
      <c r="AY597" s="255" t="s">
        <v>331</v>
      </c>
    </row>
    <row r="598" s="2" customFormat="1" ht="24.15" customHeight="1">
      <c r="A598" s="40"/>
      <c r="B598" s="41"/>
      <c r="C598" s="216" t="s">
        <v>1196</v>
      </c>
      <c r="D598" s="216" t="s">
        <v>333</v>
      </c>
      <c r="E598" s="217" t="s">
        <v>1197</v>
      </c>
      <c r="F598" s="218" t="s">
        <v>1198</v>
      </c>
      <c r="G598" s="219" t="s">
        <v>336</v>
      </c>
      <c r="H598" s="220">
        <v>343.27499999999998</v>
      </c>
      <c r="I598" s="221"/>
      <c r="J598" s="222">
        <f>ROUND(I598*H598,2)</f>
        <v>0</v>
      </c>
      <c r="K598" s="218" t="s">
        <v>337</v>
      </c>
      <c r="L598" s="46"/>
      <c r="M598" s="223" t="s">
        <v>19</v>
      </c>
      <c r="N598" s="224" t="s">
        <v>47</v>
      </c>
      <c r="O598" s="86"/>
      <c r="P598" s="225">
        <f>O598*H598</f>
        <v>0</v>
      </c>
      <c r="Q598" s="225">
        <v>0.018380000000000001</v>
      </c>
      <c r="R598" s="225">
        <f>Q598*H598</f>
        <v>6.3093944999999998</v>
      </c>
      <c r="S598" s="225">
        <v>0</v>
      </c>
      <c r="T598" s="226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7" t="s">
        <v>126</v>
      </c>
      <c r="AT598" s="227" t="s">
        <v>333</v>
      </c>
      <c r="AU598" s="227" t="s">
        <v>85</v>
      </c>
      <c r="AY598" s="19" t="s">
        <v>331</v>
      </c>
      <c r="BE598" s="228">
        <f>IF(N598="základní",J598,0)</f>
        <v>0</v>
      </c>
      <c r="BF598" s="228">
        <f>IF(N598="snížená",J598,0)</f>
        <v>0</v>
      </c>
      <c r="BG598" s="228">
        <f>IF(N598="zákl. přenesená",J598,0)</f>
        <v>0</v>
      </c>
      <c r="BH598" s="228">
        <f>IF(N598="sníž. přenesená",J598,0)</f>
        <v>0</v>
      </c>
      <c r="BI598" s="228">
        <f>IF(N598="nulová",J598,0)</f>
        <v>0</v>
      </c>
      <c r="BJ598" s="19" t="s">
        <v>83</v>
      </c>
      <c r="BK598" s="228">
        <f>ROUND(I598*H598,2)</f>
        <v>0</v>
      </c>
      <c r="BL598" s="19" t="s">
        <v>126</v>
      </c>
      <c r="BM598" s="227" t="s">
        <v>1199</v>
      </c>
    </row>
    <row r="599" s="2" customFormat="1">
      <c r="A599" s="40"/>
      <c r="B599" s="41"/>
      <c r="C599" s="42"/>
      <c r="D599" s="229" t="s">
        <v>339</v>
      </c>
      <c r="E599" s="42"/>
      <c r="F599" s="230" t="s">
        <v>1200</v>
      </c>
      <c r="G599" s="42"/>
      <c r="H599" s="42"/>
      <c r="I599" s="231"/>
      <c r="J599" s="42"/>
      <c r="K599" s="42"/>
      <c r="L599" s="46"/>
      <c r="M599" s="232"/>
      <c r="N599" s="233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339</v>
      </c>
      <c r="AU599" s="19" t="s">
        <v>85</v>
      </c>
    </row>
    <row r="600" s="13" customFormat="1">
      <c r="A600" s="13"/>
      <c r="B600" s="234"/>
      <c r="C600" s="235"/>
      <c r="D600" s="236" t="s">
        <v>341</v>
      </c>
      <c r="E600" s="237" t="s">
        <v>19</v>
      </c>
      <c r="F600" s="238" t="s">
        <v>1089</v>
      </c>
      <c r="G600" s="235"/>
      <c r="H600" s="237" t="s">
        <v>19</v>
      </c>
      <c r="I600" s="239"/>
      <c r="J600" s="235"/>
      <c r="K600" s="235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341</v>
      </c>
      <c r="AU600" s="244" t="s">
        <v>85</v>
      </c>
      <c r="AV600" s="13" t="s">
        <v>83</v>
      </c>
      <c r="AW600" s="13" t="s">
        <v>35</v>
      </c>
      <c r="AX600" s="13" t="s">
        <v>76</v>
      </c>
      <c r="AY600" s="244" t="s">
        <v>331</v>
      </c>
    </row>
    <row r="601" s="14" customFormat="1">
      <c r="A601" s="14"/>
      <c r="B601" s="245"/>
      <c r="C601" s="246"/>
      <c r="D601" s="236" t="s">
        <v>341</v>
      </c>
      <c r="E601" s="247" t="s">
        <v>19</v>
      </c>
      <c r="F601" s="248" t="s">
        <v>1159</v>
      </c>
      <c r="G601" s="246"/>
      <c r="H601" s="249">
        <v>146.39699999999999</v>
      </c>
      <c r="I601" s="250"/>
      <c r="J601" s="246"/>
      <c r="K601" s="246"/>
      <c r="L601" s="251"/>
      <c r="M601" s="252"/>
      <c r="N601" s="253"/>
      <c r="O601" s="253"/>
      <c r="P601" s="253"/>
      <c r="Q601" s="253"/>
      <c r="R601" s="253"/>
      <c r="S601" s="253"/>
      <c r="T601" s="254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5" t="s">
        <v>341</v>
      </c>
      <c r="AU601" s="255" t="s">
        <v>85</v>
      </c>
      <c r="AV601" s="14" t="s">
        <v>85</v>
      </c>
      <c r="AW601" s="14" t="s">
        <v>35</v>
      </c>
      <c r="AX601" s="14" t="s">
        <v>76</v>
      </c>
      <c r="AY601" s="255" t="s">
        <v>331</v>
      </c>
    </row>
    <row r="602" s="13" customFormat="1">
      <c r="A602" s="13"/>
      <c r="B602" s="234"/>
      <c r="C602" s="235"/>
      <c r="D602" s="236" t="s">
        <v>341</v>
      </c>
      <c r="E602" s="237" t="s">
        <v>19</v>
      </c>
      <c r="F602" s="238" t="s">
        <v>1097</v>
      </c>
      <c r="G602" s="235"/>
      <c r="H602" s="237" t="s">
        <v>19</v>
      </c>
      <c r="I602" s="239"/>
      <c r="J602" s="235"/>
      <c r="K602" s="235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341</v>
      </c>
      <c r="AU602" s="244" t="s">
        <v>85</v>
      </c>
      <c r="AV602" s="13" t="s">
        <v>83</v>
      </c>
      <c r="AW602" s="13" t="s">
        <v>35</v>
      </c>
      <c r="AX602" s="13" t="s">
        <v>76</v>
      </c>
      <c r="AY602" s="244" t="s">
        <v>331</v>
      </c>
    </row>
    <row r="603" s="14" customFormat="1">
      <c r="A603" s="14"/>
      <c r="B603" s="245"/>
      <c r="C603" s="246"/>
      <c r="D603" s="236" t="s">
        <v>341</v>
      </c>
      <c r="E603" s="247" t="s">
        <v>19</v>
      </c>
      <c r="F603" s="248" t="s">
        <v>1160</v>
      </c>
      <c r="G603" s="246"/>
      <c r="H603" s="249">
        <v>-22.422000000000001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341</v>
      </c>
      <c r="AU603" s="255" t="s">
        <v>85</v>
      </c>
      <c r="AV603" s="14" t="s">
        <v>85</v>
      </c>
      <c r="AW603" s="14" t="s">
        <v>35</v>
      </c>
      <c r="AX603" s="14" t="s">
        <v>76</v>
      </c>
      <c r="AY603" s="255" t="s">
        <v>331</v>
      </c>
    </row>
    <row r="604" s="13" customFormat="1">
      <c r="A604" s="13"/>
      <c r="B604" s="234"/>
      <c r="C604" s="235"/>
      <c r="D604" s="236" t="s">
        <v>341</v>
      </c>
      <c r="E604" s="237" t="s">
        <v>19</v>
      </c>
      <c r="F604" s="238" t="s">
        <v>1093</v>
      </c>
      <c r="G604" s="235"/>
      <c r="H604" s="237" t="s">
        <v>19</v>
      </c>
      <c r="I604" s="239"/>
      <c r="J604" s="235"/>
      <c r="K604" s="235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341</v>
      </c>
      <c r="AU604" s="244" t="s">
        <v>85</v>
      </c>
      <c r="AV604" s="13" t="s">
        <v>83</v>
      </c>
      <c r="AW604" s="13" t="s">
        <v>35</v>
      </c>
      <c r="AX604" s="13" t="s">
        <v>76</v>
      </c>
      <c r="AY604" s="244" t="s">
        <v>331</v>
      </c>
    </row>
    <row r="605" s="14" customFormat="1">
      <c r="A605" s="14"/>
      <c r="B605" s="245"/>
      <c r="C605" s="246"/>
      <c r="D605" s="236" t="s">
        <v>341</v>
      </c>
      <c r="E605" s="247" t="s">
        <v>19</v>
      </c>
      <c r="F605" s="248" t="s">
        <v>1161</v>
      </c>
      <c r="G605" s="246"/>
      <c r="H605" s="249">
        <v>3.016</v>
      </c>
      <c r="I605" s="250"/>
      <c r="J605" s="246"/>
      <c r="K605" s="246"/>
      <c r="L605" s="251"/>
      <c r="M605" s="252"/>
      <c r="N605" s="253"/>
      <c r="O605" s="253"/>
      <c r="P605" s="253"/>
      <c r="Q605" s="253"/>
      <c r="R605" s="253"/>
      <c r="S605" s="253"/>
      <c r="T605" s="254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5" t="s">
        <v>341</v>
      </c>
      <c r="AU605" s="255" t="s">
        <v>85</v>
      </c>
      <c r="AV605" s="14" t="s">
        <v>85</v>
      </c>
      <c r="AW605" s="14" t="s">
        <v>35</v>
      </c>
      <c r="AX605" s="14" t="s">
        <v>76</v>
      </c>
      <c r="AY605" s="255" t="s">
        <v>331</v>
      </c>
    </row>
    <row r="606" s="14" customFormat="1">
      <c r="A606" s="14"/>
      <c r="B606" s="245"/>
      <c r="C606" s="246"/>
      <c r="D606" s="236" t="s">
        <v>341</v>
      </c>
      <c r="E606" s="247" t="s">
        <v>19</v>
      </c>
      <c r="F606" s="248" t="s">
        <v>1162</v>
      </c>
      <c r="G606" s="246"/>
      <c r="H606" s="249">
        <v>9.3330000000000002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341</v>
      </c>
      <c r="AU606" s="255" t="s">
        <v>85</v>
      </c>
      <c r="AV606" s="14" t="s">
        <v>85</v>
      </c>
      <c r="AW606" s="14" t="s">
        <v>35</v>
      </c>
      <c r="AX606" s="14" t="s">
        <v>76</v>
      </c>
      <c r="AY606" s="255" t="s">
        <v>331</v>
      </c>
    </row>
    <row r="607" s="14" customFormat="1">
      <c r="A607" s="14"/>
      <c r="B607" s="245"/>
      <c r="C607" s="246"/>
      <c r="D607" s="236" t="s">
        <v>341</v>
      </c>
      <c r="E607" s="247" t="s">
        <v>19</v>
      </c>
      <c r="F607" s="248" t="s">
        <v>1163</v>
      </c>
      <c r="G607" s="246"/>
      <c r="H607" s="249">
        <v>3.3700000000000001</v>
      </c>
      <c r="I607" s="250"/>
      <c r="J607" s="246"/>
      <c r="K607" s="246"/>
      <c r="L607" s="251"/>
      <c r="M607" s="252"/>
      <c r="N607" s="253"/>
      <c r="O607" s="253"/>
      <c r="P607" s="253"/>
      <c r="Q607" s="253"/>
      <c r="R607" s="253"/>
      <c r="S607" s="253"/>
      <c r="T607" s="25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5" t="s">
        <v>341</v>
      </c>
      <c r="AU607" s="255" t="s">
        <v>85</v>
      </c>
      <c r="AV607" s="14" t="s">
        <v>85</v>
      </c>
      <c r="AW607" s="14" t="s">
        <v>35</v>
      </c>
      <c r="AX607" s="14" t="s">
        <v>76</v>
      </c>
      <c r="AY607" s="255" t="s">
        <v>331</v>
      </c>
    </row>
    <row r="608" s="16" customFormat="1">
      <c r="A608" s="16"/>
      <c r="B608" s="273"/>
      <c r="C608" s="274"/>
      <c r="D608" s="236" t="s">
        <v>341</v>
      </c>
      <c r="E608" s="275" t="s">
        <v>19</v>
      </c>
      <c r="F608" s="276" t="s">
        <v>717</v>
      </c>
      <c r="G608" s="274"/>
      <c r="H608" s="277">
        <v>139.69399999999999</v>
      </c>
      <c r="I608" s="278"/>
      <c r="J608" s="274"/>
      <c r="K608" s="274"/>
      <c r="L608" s="279"/>
      <c r="M608" s="280"/>
      <c r="N608" s="281"/>
      <c r="O608" s="281"/>
      <c r="P608" s="281"/>
      <c r="Q608" s="281"/>
      <c r="R608" s="281"/>
      <c r="S608" s="281"/>
      <c r="T608" s="282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83" t="s">
        <v>341</v>
      </c>
      <c r="AU608" s="283" t="s">
        <v>85</v>
      </c>
      <c r="AV608" s="16" t="s">
        <v>92</v>
      </c>
      <c r="AW608" s="16" t="s">
        <v>35</v>
      </c>
      <c r="AX608" s="16" t="s">
        <v>76</v>
      </c>
      <c r="AY608" s="283" t="s">
        <v>331</v>
      </c>
    </row>
    <row r="609" s="13" customFormat="1">
      <c r="A609" s="13"/>
      <c r="B609" s="234"/>
      <c r="C609" s="235"/>
      <c r="D609" s="236" t="s">
        <v>341</v>
      </c>
      <c r="E609" s="237" t="s">
        <v>19</v>
      </c>
      <c r="F609" s="238" t="s">
        <v>1095</v>
      </c>
      <c r="G609" s="235"/>
      <c r="H609" s="237" t="s">
        <v>19</v>
      </c>
      <c r="I609" s="239"/>
      <c r="J609" s="235"/>
      <c r="K609" s="235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341</v>
      </c>
      <c r="AU609" s="244" t="s">
        <v>85</v>
      </c>
      <c r="AV609" s="13" t="s">
        <v>83</v>
      </c>
      <c r="AW609" s="13" t="s">
        <v>35</v>
      </c>
      <c r="AX609" s="13" t="s">
        <v>76</v>
      </c>
      <c r="AY609" s="244" t="s">
        <v>331</v>
      </c>
    </row>
    <row r="610" s="14" customFormat="1">
      <c r="A610" s="14"/>
      <c r="B610" s="245"/>
      <c r="C610" s="246"/>
      <c r="D610" s="236" t="s">
        <v>341</v>
      </c>
      <c r="E610" s="247" t="s">
        <v>19</v>
      </c>
      <c r="F610" s="248" t="s">
        <v>1164</v>
      </c>
      <c r="G610" s="246"/>
      <c r="H610" s="249">
        <v>222.94300000000001</v>
      </c>
      <c r="I610" s="250"/>
      <c r="J610" s="246"/>
      <c r="K610" s="246"/>
      <c r="L610" s="251"/>
      <c r="M610" s="252"/>
      <c r="N610" s="253"/>
      <c r="O610" s="253"/>
      <c r="P610" s="253"/>
      <c r="Q610" s="253"/>
      <c r="R610" s="253"/>
      <c r="S610" s="253"/>
      <c r="T610" s="254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5" t="s">
        <v>341</v>
      </c>
      <c r="AU610" s="255" t="s">
        <v>85</v>
      </c>
      <c r="AV610" s="14" t="s">
        <v>85</v>
      </c>
      <c r="AW610" s="14" t="s">
        <v>35</v>
      </c>
      <c r="AX610" s="14" t="s">
        <v>76</v>
      </c>
      <c r="AY610" s="255" t="s">
        <v>331</v>
      </c>
    </row>
    <row r="611" s="13" customFormat="1">
      <c r="A611" s="13"/>
      <c r="B611" s="234"/>
      <c r="C611" s="235"/>
      <c r="D611" s="236" t="s">
        <v>341</v>
      </c>
      <c r="E611" s="237" t="s">
        <v>19</v>
      </c>
      <c r="F611" s="238" t="s">
        <v>1097</v>
      </c>
      <c r="G611" s="235"/>
      <c r="H611" s="237" t="s">
        <v>19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341</v>
      </c>
      <c r="AU611" s="244" t="s">
        <v>85</v>
      </c>
      <c r="AV611" s="13" t="s">
        <v>83</v>
      </c>
      <c r="AW611" s="13" t="s">
        <v>35</v>
      </c>
      <c r="AX611" s="13" t="s">
        <v>76</v>
      </c>
      <c r="AY611" s="244" t="s">
        <v>331</v>
      </c>
    </row>
    <row r="612" s="14" customFormat="1">
      <c r="A612" s="14"/>
      <c r="B612" s="245"/>
      <c r="C612" s="246"/>
      <c r="D612" s="236" t="s">
        <v>341</v>
      </c>
      <c r="E612" s="247" t="s">
        <v>19</v>
      </c>
      <c r="F612" s="248" t="s">
        <v>1165</v>
      </c>
      <c r="G612" s="246"/>
      <c r="H612" s="249">
        <v>-16.925000000000001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341</v>
      </c>
      <c r="AU612" s="255" t="s">
        <v>85</v>
      </c>
      <c r="AV612" s="14" t="s">
        <v>85</v>
      </c>
      <c r="AW612" s="14" t="s">
        <v>35</v>
      </c>
      <c r="AX612" s="14" t="s">
        <v>76</v>
      </c>
      <c r="AY612" s="255" t="s">
        <v>331</v>
      </c>
    </row>
    <row r="613" s="14" customFormat="1">
      <c r="A613" s="14"/>
      <c r="B613" s="245"/>
      <c r="C613" s="246"/>
      <c r="D613" s="236" t="s">
        <v>341</v>
      </c>
      <c r="E613" s="247" t="s">
        <v>19</v>
      </c>
      <c r="F613" s="248" t="s">
        <v>1166</v>
      </c>
      <c r="G613" s="246"/>
      <c r="H613" s="249">
        <v>-13.159000000000001</v>
      </c>
      <c r="I613" s="250"/>
      <c r="J613" s="246"/>
      <c r="K613" s="246"/>
      <c r="L613" s="251"/>
      <c r="M613" s="252"/>
      <c r="N613" s="253"/>
      <c r="O613" s="253"/>
      <c r="P613" s="253"/>
      <c r="Q613" s="253"/>
      <c r="R613" s="253"/>
      <c r="S613" s="253"/>
      <c r="T613" s="254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5" t="s">
        <v>341</v>
      </c>
      <c r="AU613" s="255" t="s">
        <v>85</v>
      </c>
      <c r="AV613" s="14" t="s">
        <v>85</v>
      </c>
      <c r="AW613" s="14" t="s">
        <v>35</v>
      </c>
      <c r="AX613" s="14" t="s">
        <v>76</v>
      </c>
      <c r="AY613" s="255" t="s">
        <v>331</v>
      </c>
    </row>
    <row r="614" s="14" customFormat="1">
      <c r="A614" s="14"/>
      <c r="B614" s="245"/>
      <c r="C614" s="246"/>
      <c r="D614" s="236" t="s">
        <v>341</v>
      </c>
      <c r="E614" s="247" t="s">
        <v>19</v>
      </c>
      <c r="F614" s="248" t="s">
        <v>1167</v>
      </c>
      <c r="G614" s="246"/>
      <c r="H614" s="249">
        <v>-14.574</v>
      </c>
      <c r="I614" s="250"/>
      <c r="J614" s="246"/>
      <c r="K614" s="246"/>
      <c r="L614" s="251"/>
      <c r="M614" s="252"/>
      <c r="N614" s="253"/>
      <c r="O614" s="253"/>
      <c r="P614" s="253"/>
      <c r="Q614" s="253"/>
      <c r="R614" s="253"/>
      <c r="S614" s="253"/>
      <c r="T614" s="25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5" t="s">
        <v>341</v>
      </c>
      <c r="AU614" s="255" t="s">
        <v>85</v>
      </c>
      <c r="AV614" s="14" t="s">
        <v>85</v>
      </c>
      <c r="AW614" s="14" t="s">
        <v>35</v>
      </c>
      <c r="AX614" s="14" t="s">
        <v>76</v>
      </c>
      <c r="AY614" s="255" t="s">
        <v>331</v>
      </c>
    </row>
    <row r="615" s="14" customFormat="1">
      <c r="A615" s="14"/>
      <c r="B615" s="245"/>
      <c r="C615" s="246"/>
      <c r="D615" s="236" t="s">
        <v>341</v>
      </c>
      <c r="E615" s="247" t="s">
        <v>19</v>
      </c>
      <c r="F615" s="248" t="s">
        <v>1168</v>
      </c>
      <c r="G615" s="246"/>
      <c r="H615" s="249">
        <v>-6.6550000000000002</v>
      </c>
      <c r="I615" s="250"/>
      <c r="J615" s="246"/>
      <c r="K615" s="246"/>
      <c r="L615" s="251"/>
      <c r="M615" s="252"/>
      <c r="N615" s="253"/>
      <c r="O615" s="253"/>
      <c r="P615" s="253"/>
      <c r="Q615" s="253"/>
      <c r="R615" s="253"/>
      <c r="S615" s="253"/>
      <c r="T615" s="254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5" t="s">
        <v>341</v>
      </c>
      <c r="AU615" s="255" t="s">
        <v>85</v>
      </c>
      <c r="AV615" s="14" t="s">
        <v>85</v>
      </c>
      <c r="AW615" s="14" t="s">
        <v>35</v>
      </c>
      <c r="AX615" s="14" t="s">
        <v>76</v>
      </c>
      <c r="AY615" s="255" t="s">
        <v>331</v>
      </c>
    </row>
    <row r="616" s="14" customFormat="1">
      <c r="A616" s="14"/>
      <c r="B616" s="245"/>
      <c r="C616" s="246"/>
      <c r="D616" s="236" t="s">
        <v>341</v>
      </c>
      <c r="E616" s="247" t="s">
        <v>19</v>
      </c>
      <c r="F616" s="248" t="s">
        <v>1169</v>
      </c>
      <c r="G616" s="246"/>
      <c r="H616" s="249">
        <v>-25.654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341</v>
      </c>
      <c r="AU616" s="255" t="s">
        <v>85</v>
      </c>
      <c r="AV616" s="14" t="s">
        <v>85</v>
      </c>
      <c r="AW616" s="14" t="s">
        <v>35</v>
      </c>
      <c r="AX616" s="14" t="s">
        <v>76</v>
      </c>
      <c r="AY616" s="255" t="s">
        <v>331</v>
      </c>
    </row>
    <row r="617" s="13" customFormat="1">
      <c r="A617" s="13"/>
      <c r="B617" s="234"/>
      <c r="C617" s="235"/>
      <c r="D617" s="236" t="s">
        <v>341</v>
      </c>
      <c r="E617" s="237" t="s">
        <v>19</v>
      </c>
      <c r="F617" s="238" t="s">
        <v>1093</v>
      </c>
      <c r="G617" s="235"/>
      <c r="H617" s="237" t="s">
        <v>19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341</v>
      </c>
      <c r="AU617" s="244" t="s">
        <v>85</v>
      </c>
      <c r="AV617" s="13" t="s">
        <v>83</v>
      </c>
      <c r="AW617" s="13" t="s">
        <v>35</v>
      </c>
      <c r="AX617" s="13" t="s">
        <v>76</v>
      </c>
      <c r="AY617" s="244" t="s">
        <v>331</v>
      </c>
    </row>
    <row r="618" s="14" customFormat="1">
      <c r="A618" s="14"/>
      <c r="B618" s="245"/>
      <c r="C618" s="246"/>
      <c r="D618" s="236" t="s">
        <v>341</v>
      </c>
      <c r="E618" s="247" t="s">
        <v>19</v>
      </c>
      <c r="F618" s="248" t="s">
        <v>1170</v>
      </c>
      <c r="G618" s="246"/>
      <c r="H618" s="249">
        <v>16.042999999999999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341</v>
      </c>
      <c r="AU618" s="255" t="s">
        <v>85</v>
      </c>
      <c r="AV618" s="14" t="s">
        <v>85</v>
      </c>
      <c r="AW618" s="14" t="s">
        <v>35</v>
      </c>
      <c r="AX618" s="14" t="s">
        <v>76</v>
      </c>
      <c r="AY618" s="255" t="s">
        <v>331</v>
      </c>
    </row>
    <row r="619" s="14" customFormat="1">
      <c r="A619" s="14"/>
      <c r="B619" s="245"/>
      <c r="C619" s="246"/>
      <c r="D619" s="236" t="s">
        <v>341</v>
      </c>
      <c r="E619" s="247" t="s">
        <v>19</v>
      </c>
      <c r="F619" s="248" t="s">
        <v>1171</v>
      </c>
      <c r="G619" s="246"/>
      <c r="H619" s="249">
        <v>12.272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341</v>
      </c>
      <c r="AU619" s="255" t="s">
        <v>85</v>
      </c>
      <c r="AV619" s="14" t="s">
        <v>85</v>
      </c>
      <c r="AW619" s="14" t="s">
        <v>35</v>
      </c>
      <c r="AX619" s="14" t="s">
        <v>76</v>
      </c>
      <c r="AY619" s="255" t="s">
        <v>331</v>
      </c>
    </row>
    <row r="620" s="16" customFormat="1">
      <c r="A620" s="16"/>
      <c r="B620" s="273"/>
      <c r="C620" s="274"/>
      <c r="D620" s="236" t="s">
        <v>341</v>
      </c>
      <c r="E620" s="275" t="s">
        <v>19</v>
      </c>
      <c r="F620" s="276" t="s">
        <v>717</v>
      </c>
      <c r="G620" s="274"/>
      <c r="H620" s="277">
        <v>174.291</v>
      </c>
      <c r="I620" s="278"/>
      <c r="J620" s="274"/>
      <c r="K620" s="274"/>
      <c r="L620" s="279"/>
      <c r="M620" s="280"/>
      <c r="N620" s="281"/>
      <c r="O620" s="281"/>
      <c r="P620" s="281"/>
      <c r="Q620" s="281"/>
      <c r="R620" s="281"/>
      <c r="S620" s="281"/>
      <c r="T620" s="282"/>
      <c r="U620" s="16"/>
      <c r="V620" s="16"/>
      <c r="W620" s="16"/>
      <c r="X620" s="16"/>
      <c r="Y620" s="16"/>
      <c r="Z620" s="16"/>
      <c r="AA620" s="16"/>
      <c r="AB620" s="16"/>
      <c r="AC620" s="16"/>
      <c r="AD620" s="16"/>
      <c r="AE620" s="16"/>
      <c r="AT620" s="283" t="s">
        <v>341</v>
      </c>
      <c r="AU620" s="283" t="s">
        <v>85</v>
      </c>
      <c r="AV620" s="16" t="s">
        <v>92</v>
      </c>
      <c r="AW620" s="16" t="s">
        <v>35</v>
      </c>
      <c r="AX620" s="16" t="s">
        <v>76</v>
      </c>
      <c r="AY620" s="283" t="s">
        <v>331</v>
      </c>
    </row>
    <row r="621" s="13" customFormat="1">
      <c r="A621" s="13"/>
      <c r="B621" s="234"/>
      <c r="C621" s="235"/>
      <c r="D621" s="236" t="s">
        <v>341</v>
      </c>
      <c r="E621" s="237" t="s">
        <v>19</v>
      </c>
      <c r="F621" s="238" t="s">
        <v>1102</v>
      </c>
      <c r="G621" s="235"/>
      <c r="H621" s="237" t="s">
        <v>19</v>
      </c>
      <c r="I621" s="239"/>
      <c r="J621" s="235"/>
      <c r="K621" s="235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341</v>
      </c>
      <c r="AU621" s="244" t="s">
        <v>85</v>
      </c>
      <c r="AV621" s="13" t="s">
        <v>83</v>
      </c>
      <c r="AW621" s="13" t="s">
        <v>35</v>
      </c>
      <c r="AX621" s="13" t="s">
        <v>76</v>
      </c>
      <c r="AY621" s="244" t="s">
        <v>331</v>
      </c>
    </row>
    <row r="622" s="14" customFormat="1">
      <c r="A622" s="14"/>
      <c r="B622" s="245"/>
      <c r="C622" s="246"/>
      <c r="D622" s="236" t="s">
        <v>341</v>
      </c>
      <c r="E622" s="247" t="s">
        <v>19</v>
      </c>
      <c r="F622" s="248" t="s">
        <v>1172</v>
      </c>
      <c r="G622" s="246"/>
      <c r="H622" s="249">
        <v>145.93899999999999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5" t="s">
        <v>341</v>
      </c>
      <c r="AU622" s="255" t="s">
        <v>85</v>
      </c>
      <c r="AV622" s="14" t="s">
        <v>85</v>
      </c>
      <c r="AW622" s="14" t="s">
        <v>35</v>
      </c>
      <c r="AX622" s="14" t="s">
        <v>76</v>
      </c>
      <c r="AY622" s="255" t="s">
        <v>331</v>
      </c>
    </row>
    <row r="623" s="13" customFormat="1">
      <c r="A623" s="13"/>
      <c r="B623" s="234"/>
      <c r="C623" s="235"/>
      <c r="D623" s="236" t="s">
        <v>341</v>
      </c>
      <c r="E623" s="237" t="s">
        <v>19</v>
      </c>
      <c r="F623" s="238" t="s">
        <v>1097</v>
      </c>
      <c r="G623" s="235"/>
      <c r="H623" s="237" t="s">
        <v>19</v>
      </c>
      <c r="I623" s="239"/>
      <c r="J623" s="235"/>
      <c r="K623" s="235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341</v>
      </c>
      <c r="AU623" s="244" t="s">
        <v>85</v>
      </c>
      <c r="AV623" s="13" t="s">
        <v>83</v>
      </c>
      <c r="AW623" s="13" t="s">
        <v>35</v>
      </c>
      <c r="AX623" s="13" t="s">
        <v>76</v>
      </c>
      <c r="AY623" s="244" t="s">
        <v>331</v>
      </c>
    </row>
    <row r="624" s="14" customFormat="1">
      <c r="A624" s="14"/>
      <c r="B624" s="245"/>
      <c r="C624" s="246"/>
      <c r="D624" s="236" t="s">
        <v>341</v>
      </c>
      <c r="E624" s="247" t="s">
        <v>19</v>
      </c>
      <c r="F624" s="248" t="s">
        <v>1173</v>
      </c>
      <c r="G624" s="246"/>
      <c r="H624" s="249">
        <v>-10.725</v>
      </c>
      <c r="I624" s="250"/>
      <c r="J624" s="246"/>
      <c r="K624" s="246"/>
      <c r="L624" s="251"/>
      <c r="M624" s="252"/>
      <c r="N624" s="253"/>
      <c r="O624" s="253"/>
      <c r="P624" s="253"/>
      <c r="Q624" s="253"/>
      <c r="R624" s="253"/>
      <c r="S624" s="253"/>
      <c r="T624" s="25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5" t="s">
        <v>341</v>
      </c>
      <c r="AU624" s="255" t="s">
        <v>85</v>
      </c>
      <c r="AV624" s="14" t="s">
        <v>85</v>
      </c>
      <c r="AW624" s="14" t="s">
        <v>35</v>
      </c>
      <c r="AX624" s="14" t="s">
        <v>76</v>
      </c>
      <c r="AY624" s="255" t="s">
        <v>331</v>
      </c>
    </row>
    <row r="625" s="14" customFormat="1">
      <c r="A625" s="14"/>
      <c r="B625" s="245"/>
      <c r="C625" s="246"/>
      <c r="D625" s="236" t="s">
        <v>341</v>
      </c>
      <c r="E625" s="247" t="s">
        <v>19</v>
      </c>
      <c r="F625" s="248" t="s">
        <v>1174</v>
      </c>
      <c r="G625" s="246"/>
      <c r="H625" s="249">
        <v>-18.759</v>
      </c>
      <c r="I625" s="250"/>
      <c r="J625" s="246"/>
      <c r="K625" s="246"/>
      <c r="L625" s="251"/>
      <c r="M625" s="252"/>
      <c r="N625" s="253"/>
      <c r="O625" s="253"/>
      <c r="P625" s="253"/>
      <c r="Q625" s="253"/>
      <c r="R625" s="253"/>
      <c r="S625" s="253"/>
      <c r="T625" s="25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5" t="s">
        <v>341</v>
      </c>
      <c r="AU625" s="255" t="s">
        <v>85</v>
      </c>
      <c r="AV625" s="14" t="s">
        <v>85</v>
      </c>
      <c r="AW625" s="14" t="s">
        <v>35</v>
      </c>
      <c r="AX625" s="14" t="s">
        <v>76</v>
      </c>
      <c r="AY625" s="255" t="s">
        <v>331</v>
      </c>
    </row>
    <row r="626" s="13" customFormat="1">
      <c r="A626" s="13"/>
      <c r="B626" s="234"/>
      <c r="C626" s="235"/>
      <c r="D626" s="236" t="s">
        <v>341</v>
      </c>
      <c r="E626" s="237" t="s">
        <v>19</v>
      </c>
      <c r="F626" s="238" t="s">
        <v>1093</v>
      </c>
      <c r="G626" s="235"/>
      <c r="H626" s="237" t="s">
        <v>19</v>
      </c>
      <c r="I626" s="239"/>
      <c r="J626" s="235"/>
      <c r="K626" s="235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341</v>
      </c>
      <c r="AU626" s="244" t="s">
        <v>85</v>
      </c>
      <c r="AV626" s="13" t="s">
        <v>83</v>
      </c>
      <c r="AW626" s="13" t="s">
        <v>35</v>
      </c>
      <c r="AX626" s="13" t="s">
        <v>76</v>
      </c>
      <c r="AY626" s="244" t="s">
        <v>331</v>
      </c>
    </row>
    <row r="627" s="14" customFormat="1">
      <c r="A627" s="14"/>
      <c r="B627" s="245"/>
      <c r="C627" s="246"/>
      <c r="D627" s="236" t="s">
        <v>341</v>
      </c>
      <c r="E627" s="247" t="s">
        <v>19</v>
      </c>
      <c r="F627" s="248" t="s">
        <v>1175</v>
      </c>
      <c r="G627" s="246"/>
      <c r="H627" s="249">
        <v>5.9219999999999997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341</v>
      </c>
      <c r="AU627" s="255" t="s">
        <v>85</v>
      </c>
      <c r="AV627" s="14" t="s">
        <v>85</v>
      </c>
      <c r="AW627" s="14" t="s">
        <v>35</v>
      </c>
      <c r="AX627" s="14" t="s">
        <v>76</v>
      </c>
      <c r="AY627" s="255" t="s">
        <v>331</v>
      </c>
    </row>
    <row r="628" s="14" customFormat="1">
      <c r="A628" s="14"/>
      <c r="B628" s="245"/>
      <c r="C628" s="246"/>
      <c r="D628" s="236" t="s">
        <v>341</v>
      </c>
      <c r="E628" s="247" t="s">
        <v>19</v>
      </c>
      <c r="F628" s="248" t="s">
        <v>1176</v>
      </c>
      <c r="G628" s="246"/>
      <c r="H628" s="249">
        <v>7.3840000000000003</v>
      </c>
      <c r="I628" s="250"/>
      <c r="J628" s="246"/>
      <c r="K628" s="246"/>
      <c r="L628" s="251"/>
      <c r="M628" s="252"/>
      <c r="N628" s="253"/>
      <c r="O628" s="253"/>
      <c r="P628" s="253"/>
      <c r="Q628" s="253"/>
      <c r="R628" s="253"/>
      <c r="S628" s="253"/>
      <c r="T628" s="254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5" t="s">
        <v>341</v>
      </c>
      <c r="AU628" s="255" t="s">
        <v>85</v>
      </c>
      <c r="AV628" s="14" t="s">
        <v>85</v>
      </c>
      <c r="AW628" s="14" t="s">
        <v>35</v>
      </c>
      <c r="AX628" s="14" t="s">
        <v>76</v>
      </c>
      <c r="AY628" s="255" t="s">
        <v>331</v>
      </c>
    </row>
    <row r="629" s="14" customFormat="1">
      <c r="A629" s="14"/>
      <c r="B629" s="245"/>
      <c r="C629" s="246"/>
      <c r="D629" s="236" t="s">
        <v>341</v>
      </c>
      <c r="E629" s="247" t="s">
        <v>19</v>
      </c>
      <c r="F629" s="248" t="s">
        <v>1177</v>
      </c>
      <c r="G629" s="246"/>
      <c r="H629" s="249">
        <v>2.016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341</v>
      </c>
      <c r="AU629" s="255" t="s">
        <v>85</v>
      </c>
      <c r="AV629" s="14" t="s">
        <v>85</v>
      </c>
      <c r="AW629" s="14" t="s">
        <v>35</v>
      </c>
      <c r="AX629" s="14" t="s">
        <v>76</v>
      </c>
      <c r="AY629" s="255" t="s">
        <v>331</v>
      </c>
    </row>
    <row r="630" s="16" customFormat="1">
      <c r="A630" s="16"/>
      <c r="B630" s="273"/>
      <c r="C630" s="274"/>
      <c r="D630" s="236" t="s">
        <v>341</v>
      </c>
      <c r="E630" s="275" t="s">
        <v>19</v>
      </c>
      <c r="F630" s="276" t="s">
        <v>717</v>
      </c>
      <c r="G630" s="274"/>
      <c r="H630" s="277">
        <v>131.77699999999999</v>
      </c>
      <c r="I630" s="278"/>
      <c r="J630" s="274"/>
      <c r="K630" s="274"/>
      <c r="L630" s="279"/>
      <c r="M630" s="280"/>
      <c r="N630" s="281"/>
      <c r="O630" s="281"/>
      <c r="P630" s="281"/>
      <c r="Q630" s="281"/>
      <c r="R630" s="281"/>
      <c r="S630" s="281"/>
      <c r="T630" s="282"/>
      <c r="U630" s="16"/>
      <c r="V630" s="16"/>
      <c r="W630" s="16"/>
      <c r="X630" s="16"/>
      <c r="Y630" s="16"/>
      <c r="Z630" s="16"/>
      <c r="AA630" s="16"/>
      <c r="AB630" s="16"/>
      <c r="AC630" s="16"/>
      <c r="AD630" s="16"/>
      <c r="AE630" s="16"/>
      <c r="AT630" s="283" t="s">
        <v>341</v>
      </c>
      <c r="AU630" s="283" t="s">
        <v>85</v>
      </c>
      <c r="AV630" s="16" t="s">
        <v>92</v>
      </c>
      <c r="AW630" s="16" t="s">
        <v>35</v>
      </c>
      <c r="AX630" s="16" t="s">
        <v>76</v>
      </c>
      <c r="AY630" s="283" t="s">
        <v>331</v>
      </c>
    </row>
    <row r="631" s="13" customFormat="1">
      <c r="A631" s="13"/>
      <c r="B631" s="234"/>
      <c r="C631" s="235"/>
      <c r="D631" s="236" t="s">
        <v>341</v>
      </c>
      <c r="E631" s="237" t="s">
        <v>19</v>
      </c>
      <c r="F631" s="238" t="s">
        <v>1178</v>
      </c>
      <c r="G631" s="235"/>
      <c r="H631" s="237" t="s">
        <v>19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341</v>
      </c>
      <c r="AU631" s="244" t="s">
        <v>85</v>
      </c>
      <c r="AV631" s="13" t="s">
        <v>83</v>
      </c>
      <c r="AW631" s="13" t="s">
        <v>35</v>
      </c>
      <c r="AX631" s="13" t="s">
        <v>76</v>
      </c>
      <c r="AY631" s="244" t="s">
        <v>331</v>
      </c>
    </row>
    <row r="632" s="14" customFormat="1">
      <c r="A632" s="14"/>
      <c r="B632" s="245"/>
      <c r="C632" s="246"/>
      <c r="D632" s="236" t="s">
        <v>341</v>
      </c>
      <c r="E632" s="247" t="s">
        <v>19</v>
      </c>
      <c r="F632" s="248" t="s">
        <v>1179</v>
      </c>
      <c r="G632" s="246"/>
      <c r="H632" s="249">
        <v>-219.90700000000001</v>
      </c>
      <c r="I632" s="250"/>
      <c r="J632" s="246"/>
      <c r="K632" s="246"/>
      <c r="L632" s="251"/>
      <c r="M632" s="252"/>
      <c r="N632" s="253"/>
      <c r="O632" s="253"/>
      <c r="P632" s="253"/>
      <c r="Q632" s="253"/>
      <c r="R632" s="253"/>
      <c r="S632" s="253"/>
      <c r="T632" s="25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5" t="s">
        <v>341</v>
      </c>
      <c r="AU632" s="255" t="s">
        <v>85</v>
      </c>
      <c r="AV632" s="14" t="s">
        <v>85</v>
      </c>
      <c r="AW632" s="14" t="s">
        <v>35</v>
      </c>
      <c r="AX632" s="14" t="s">
        <v>76</v>
      </c>
      <c r="AY632" s="255" t="s">
        <v>331</v>
      </c>
    </row>
    <row r="633" s="13" customFormat="1">
      <c r="A633" s="13"/>
      <c r="B633" s="234"/>
      <c r="C633" s="235"/>
      <c r="D633" s="236" t="s">
        <v>341</v>
      </c>
      <c r="E633" s="237" t="s">
        <v>19</v>
      </c>
      <c r="F633" s="238" t="s">
        <v>912</v>
      </c>
      <c r="G633" s="235"/>
      <c r="H633" s="237" t="s">
        <v>19</v>
      </c>
      <c r="I633" s="239"/>
      <c r="J633" s="235"/>
      <c r="K633" s="235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341</v>
      </c>
      <c r="AU633" s="244" t="s">
        <v>85</v>
      </c>
      <c r="AV633" s="13" t="s">
        <v>83</v>
      </c>
      <c r="AW633" s="13" t="s">
        <v>35</v>
      </c>
      <c r="AX633" s="13" t="s">
        <v>76</v>
      </c>
      <c r="AY633" s="244" t="s">
        <v>331</v>
      </c>
    </row>
    <row r="634" s="13" customFormat="1">
      <c r="A634" s="13"/>
      <c r="B634" s="234"/>
      <c r="C634" s="235"/>
      <c r="D634" s="236" t="s">
        <v>341</v>
      </c>
      <c r="E634" s="237" t="s">
        <v>19</v>
      </c>
      <c r="F634" s="238" t="s">
        <v>1180</v>
      </c>
      <c r="G634" s="235"/>
      <c r="H634" s="237" t="s">
        <v>19</v>
      </c>
      <c r="I634" s="239"/>
      <c r="J634" s="235"/>
      <c r="K634" s="235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341</v>
      </c>
      <c r="AU634" s="244" t="s">
        <v>85</v>
      </c>
      <c r="AV634" s="13" t="s">
        <v>83</v>
      </c>
      <c r="AW634" s="13" t="s">
        <v>35</v>
      </c>
      <c r="AX634" s="13" t="s">
        <v>76</v>
      </c>
      <c r="AY634" s="244" t="s">
        <v>331</v>
      </c>
    </row>
    <row r="635" s="14" customFormat="1">
      <c r="A635" s="14"/>
      <c r="B635" s="245"/>
      <c r="C635" s="246"/>
      <c r="D635" s="236" t="s">
        <v>341</v>
      </c>
      <c r="E635" s="247" t="s">
        <v>19</v>
      </c>
      <c r="F635" s="248" t="s">
        <v>1181</v>
      </c>
      <c r="G635" s="246"/>
      <c r="H635" s="249">
        <v>13.759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341</v>
      </c>
      <c r="AU635" s="255" t="s">
        <v>85</v>
      </c>
      <c r="AV635" s="14" t="s">
        <v>85</v>
      </c>
      <c r="AW635" s="14" t="s">
        <v>35</v>
      </c>
      <c r="AX635" s="14" t="s">
        <v>76</v>
      </c>
      <c r="AY635" s="255" t="s">
        <v>331</v>
      </c>
    </row>
    <row r="636" s="13" customFormat="1">
      <c r="A636" s="13"/>
      <c r="B636" s="234"/>
      <c r="C636" s="235"/>
      <c r="D636" s="236" t="s">
        <v>341</v>
      </c>
      <c r="E636" s="237" t="s">
        <v>19</v>
      </c>
      <c r="F636" s="238" t="s">
        <v>1182</v>
      </c>
      <c r="G636" s="235"/>
      <c r="H636" s="237" t="s">
        <v>19</v>
      </c>
      <c r="I636" s="239"/>
      <c r="J636" s="235"/>
      <c r="K636" s="235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341</v>
      </c>
      <c r="AU636" s="244" t="s">
        <v>85</v>
      </c>
      <c r="AV636" s="13" t="s">
        <v>83</v>
      </c>
      <c r="AW636" s="13" t="s">
        <v>35</v>
      </c>
      <c r="AX636" s="13" t="s">
        <v>76</v>
      </c>
      <c r="AY636" s="244" t="s">
        <v>331</v>
      </c>
    </row>
    <row r="637" s="14" customFormat="1">
      <c r="A637" s="14"/>
      <c r="B637" s="245"/>
      <c r="C637" s="246"/>
      <c r="D637" s="236" t="s">
        <v>341</v>
      </c>
      <c r="E637" s="247" t="s">
        <v>19</v>
      </c>
      <c r="F637" s="248" t="s">
        <v>1183</v>
      </c>
      <c r="G637" s="246"/>
      <c r="H637" s="249">
        <v>28.984000000000002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341</v>
      </c>
      <c r="AU637" s="255" t="s">
        <v>85</v>
      </c>
      <c r="AV637" s="14" t="s">
        <v>85</v>
      </c>
      <c r="AW637" s="14" t="s">
        <v>35</v>
      </c>
      <c r="AX637" s="14" t="s">
        <v>76</v>
      </c>
      <c r="AY637" s="255" t="s">
        <v>331</v>
      </c>
    </row>
    <row r="638" s="13" customFormat="1">
      <c r="A638" s="13"/>
      <c r="B638" s="234"/>
      <c r="C638" s="235"/>
      <c r="D638" s="236" t="s">
        <v>341</v>
      </c>
      <c r="E638" s="237" t="s">
        <v>19</v>
      </c>
      <c r="F638" s="238" t="s">
        <v>1093</v>
      </c>
      <c r="G638" s="235"/>
      <c r="H638" s="237" t="s">
        <v>19</v>
      </c>
      <c r="I638" s="239"/>
      <c r="J638" s="235"/>
      <c r="K638" s="235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341</v>
      </c>
      <c r="AU638" s="244" t="s">
        <v>85</v>
      </c>
      <c r="AV638" s="13" t="s">
        <v>83</v>
      </c>
      <c r="AW638" s="13" t="s">
        <v>35</v>
      </c>
      <c r="AX638" s="13" t="s">
        <v>76</v>
      </c>
      <c r="AY638" s="244" t="s">
        <v>331</v>
      </c>
    </row>
    <row r="639" s="14" customFormat="1">
      <c r="A639" s="14"/>
      <c r="B639" s="245"/>
      <c r="C639" s="246"/>
      <c r="D639" s="236" t="s">
        <v>341</v>
      </c>
      <c r="E639" s="247" t="s">
        <v>19</v>
      </c>
      <c r="F639" s="248" t="s">
        <v>1184</v>
      </c>
      <c r="G639" s="246"/>
      <c r="H639" s="249">
        <v>17.765000000000001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341</v>
      </c>
      <c r="AU639" s="255" t="s">
        <v>85</v>
      </c>
      <c r="AV639" s="14" t="s">
        <v>85</v>
      </c>
      <c r="AW639" s="14" t="s">
        <v>35</v>
      </c>
      <c r="AX639" s="14" t="s">
        <v>76</v>
      </c>
      <c r="AY639" s="255" t="s">
        <v>331</v>
      </c>
    </row>
    <row r="640" s="13" customFormat="1">
      <c r="A640" s="13"/>
      <c r="B640" s="234"/>
      <c r="C640" s="235"/>
      <c r="D640" s="236" t="s">
        <v>341</v>
      </c>
      <c r="E640" s="237" t="s">
        <v>19</v>
      </c>
      <c r="F640" s="238" t="s">
        <v>1185</v>
      </c>
      <c r="G640" s="235"/>
      <c r="H640" s="237" t="s">
        <v>19</v>
      </c>
      <c r="I640" s="239"/>
      <c r="J640" s="235"/>
      <c r="K640" s="235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341</v>
      </c>
      <c r="AU640" s="244" t="s">
        <v>85</v>
      </c>
      <c r="AV640" s="13" t="s">
        <v>83</v>
      </c>
      <c r="AW640" s="13" t="s">
        <v>35</v>
      </c>
      <c r="AX640" s="13" t="s">
        <v>76</v>
      </c>
      <c r="AY640" s="244" t="s">
        <v>331</v>
      </c>
    </row>
    <row r="641" s="14" customFormat="1">
      <c r="A641" s="14"/>
      <c r="B641" s="245"/>
      <c r="C641" s="246"/>
      <c r="D641" s="236" t="s">
        <v>341</v>
      </c>
      <c r="E641" s="247" t="s">
        <v>19</v>
      </c>
      <c r="F641" s="248" t="s">
        <v>1186</v>
      </c>
      <c r="G641" s="246"/>
      <c r="H641" s="249">
        <v>40.128</v>
      </c>
      <c r="I641" s="250"/>
      <c r="J641" s="246"/>
      <c r="K641" s="246"/>
      <c r="L641" s="251"/>
      <c r="M641" s="252"/>
      <c r="N641" s="253"/>
      <c r="O641" s="253"/>
      <c r="P641" s="253"/>
      <c r="Q641" s="253"/>
      <c r="R641" s="253"/>
      <c r="S641" s="253"/>
      <c r="T641" s="254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5" t="s">
        <v>341</v>
      </c>
      <c r="AU641" s="255" t="s">
        <v>85</v>
      </c>
      <c r="AV641" s="14" t="s">
        <v>85</v>
      </c>
      <c r="AW641" s="14" t="s">
        <v>35</v>
      </c>
      <c r="AX641" s="14" t="s">
        <v>76</v>
      </c>
      <c r="AY641" s="255" t="s">
        <v>331</v>
      </c>
    </row>
    <row r="642" s="13" customFormat="1">
      <c r="A642" s="13"/>
      <c r="B642" s="234"/>
      <c r="C642" s="235"/>
      <c r="D642" s="236" t="s">
        <v>341</v>
      </c>
      <c r="E642" s="237" t="s">
        <v>19</v>
      </c>
      <c r="F642" s="238" t="s">
        <v>1187</v>
      </c>
      <c r="G642" s="235"/>
      <c r="H642" s="237" t="s">
        <v>19</v>
      </c>
      <c r="I642" s="239"/>
      <c r="J642" s="235"/>
      <c r="K642" s="235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341</v>
      </c>
      <c r="AU642" s="244" t="s">
        <v>85</v>
      </c>
      <c r="AV642" s="13" t="s">
        <v>83</v>
      </c>
      <c r="AW642" s="13" t="s">
        <v>35</v>
      </c>
      <c r="AX642" s="13" t="s">
        <v>76</v>
      </c>
      <c r="AY642" s="244" t="s">
        <v>331</v>
      </c>
    </row>
    <row r="643" s="14" customFormat="1">
      <c r="A643" s="14"/>
      <c r="B643" s="245"/>
      <c r="C643" s="246"/>
      <c r="D643" s="236" t="s">
        <v>341</v>
      </c>
      <c r="E643" s="247" t="s">
        <v>19</v>
      </c>
      <c r="F643" s="248" t="s">
        <v>1188</v>
      </c>
      <c r="G643" s="246"/>
      <c r="H643" s="249">
        <v>16.783999999999999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341</v>
      </c>
      <c r="AU643" s="255" t="s">
        <v>85</v>
      </c>
      <c r="AV643" s="14" t="s">
        <v>85</v>
      </c>
      <c r="AW643" s="14" t="s">
        <v>35</v>
      </c>
      <c r="AX643" s="14" t="s">
        <v>76</v>
      </c>
      <c r="AY643" s="255" t="s">
        <v>331</v>
      </c>
    </row>
    <row r="644" s="16" customFormat="1">
      <c r="A644" s="16"/>
      <c r="B644" s="273"/>
      <c r="C644" s="274"/>
      <c r="D644" s="236" t="s">
        <v>341</v>
      </c>
      <c r="E644" s="275" t="s">
        <v>19</v>
      </c>
      <c r="F644" s="276" t="s">
        <v>717</v>
      </c>
      <c r="G644" s="274"/>
      <c r="H644" s="277">
        <v>-102.487</v>
      </c>
      <c r="I644" s="278"/>
      <c r="J644" s="274"/>
      <c r="K644" s="274"/>
      <c r="L644" s="279"/>
      <c r="M644" s="280"/>
      <c r="N644" s="281"/>
      <c r="O644" s="281"/>
      <c r="P644" s="281"/>
      <c r="Q644" s="281"/>
      <c r="R644" s="281"/>
      <c r="S644" s="281"/>
      <c r="T644" s="282"/>
      <c r="U644" s="16"/>
      <c r="V644" s="16"/>
      <c r="W644" s="16"/>
      <c r="X644" s="16"/>
      <c r="Y644" s="16"/>
      <c r="Z644" s="16"/>
      <c r="AA644" s="16"/>
      <c r="AB644" s="16"/>
      <c r="AC644" s="16"/>
      <c r="AD644" s="16"/>
      <c r="AE644" s="16"/>
      <c r="AT644" s="283" t="s">
        <v>341</v>
      </c>
      <c r="AU644" s="283" t="s">
        <v>85</v>
      </c>
      <c r="AV644" s="16" t="s">
        <v>92</v>
      </c>
      <c r="AW644" s="16" t="s">
        <v>35</v>
      </c>
      <c r="AX644" s="16" t="s">
        <v>76</v>
      </c>
      <c r="AY644" s="283" t="s">
        <v>331</v>
      </c>
    </row>
    <row r="645" s="15" customFormat="1">
      <c r="A645" s="15"/>
      <c r="B645" s="256"/>
      <c r="C645" s="257"/>
      <c r="D645" s="236" t="s">
        <v>341</v>
      </c>
      <c r="E645" s="258" t="s">
        <v>19</v>
      </c>
      <c r="F645" s="259" t="s">
        <v>353</v>
      </c>
      <c r="G645" s="257"/>
      <c r="H645" s="260">
        <v>343.27499999999998</v>
      </c>
      <c r="I645" s="261"/>
      <c r="J645" s="257"/>
      <c r="K645" s="257"/>
      <c r="L645" s="262"/>
      <c r="M645" s="263"/>
      <c r="N645" s="264"/>
      <c r="O645" s="264"/>
      <c r="P645" s="264"/>
      <c r="Q645" s="264"/>
      <c r="R645" s="264"/>
      <c r="S645" s="264"/>
      <c r="T645" s="265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66" t="s">
        <v>341</v>
      </c>
      <c r="AU645" s="266" t="s">
        <v>85</v>
      </c>
      <c r="AV645" s="15" t="s">
        <v>126</v>
      </c>
      <c r="AW645" s="15" t="s">
        <v>35</v>
      </c>
      <c r="AX645" s="15" t="s">
        <v>83</v>
      </c>
      <c r="AY645" s="266" t="s">
        <v>331</v>
      </c>
    </row>
    <row r="646" s="2" customFormat="1" ht="16.5" customHeight="1">
      <c r="A646" s="40"/>
      <c r="B646" s="41"/>
      <c r="C646" s="216" t="s">
        <v>1201</v>
      </c>
      <c r="D646" s="216" t="s">
        <v>333</v>
      </c>
      <c r="E646" s="217" t="s">
        <v>1202</v>
      </c>
      <c r="F646" s="218" t="s">
        <v>1203</v>
      </c>
      <c r="G646" s="219" t="s">
        <v>336</v>
      </c>
      <c r="H646" s="220">
        <v>262.76999999999998</v>
      </c>
      <c r="I646" s="221"/>
      <c r="J646" s="222">
        <f>ROUND(I646*H646,2)</f>
        <v>0</v>
      </c>
      <c r="K646" s="218" t="s">
        <v>19</v>
      </c>
      <c r="L646" s="46"/>
      <c r="M646" s="223" t="s">
        <v>19</v>
      </c>
      <c r="N646" s="224" t="s">
        <v>47</v>
      </c>
      <c r="O646" s="86"/>
      <c r="P646" s="225">
        <f>O646*H646</f>
        <v>0</v>
      </c>
      <c r="Q646" s="225">
        <v>0</v>
      </c>
      <c r="R646" s="225">
        <f>Q646*H646</f>
        <v>0</v>
      </c>
      <c r="S646" s="225">
        <v>0</v>
      </c>
      <c r="T646" s="226">
        <f>S646*H646</f>
        <v>0</v>
      </c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R646" s="227" t="s">
        <v>126</v>
      </c>
      <c r="AT646" s="227" t="s">
        <v>333</v>
      </c>
      <c r="AU646" s="227" t="s">
        <v>85</v>
      </c>
      <c r="AY646" s="19" t="s">
        <v>331</v>
      </c>
      <c r="BE646" s="228">
        <f>IF(N646="základní",J646,0)</f>
        <v>0</v>
      </c>
      <c r="BF646" s="228">
        <f>IF(N646="snížená",J646,0)</f>
        <v>0</v>
      </c>
      <c r="BG646" s="228">
        <f>IF(N646="zákl. přenesená",J646,0)</f>
        <v>0</v>
      </c>
      <c r="BH646" s="228">
        <f>IF(N646="sníž. přenesená",J646,0)</f>
        <v>0</v>
      </c>
      <c r="BI646" s="228">
        <f>IF(N646="nulová",J646,0)</f>
        <v>0</v>
      </c>
      <c r="BJ646" s="19" t="s">
        <v>83</v>
      </c>
      <c r="BK646" s="228">
        <f>ROUND(I646*H646,2)</f>
        <v>0</v>
      </c>
      <c r="BL646" s="19" t="s">
        <v>126</v>
      </c>
      <c r="BM646" s="227" t="s">
        <v>1204</v>
      </c>
    </row>
    <row r="647" s="13" customFormat="1">
      <c r="A647" s="13"/>
      <c r="B647" s="234"/>
      <c r="C647" s="235"/>
      <c r="D647" s="236" t="s">
        <v>341</v>
      </c>
      <c r="E647" s="237" t="s">
        <v>19</v>
      </c>
      <c r="F647" s="238" t="s">
        <v>1205</v>
      </c>
      <c r="G647" s="235"/>
      <c r="H647" s="237" t="s">
        <v>19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341</v>
      </c>
      <c r="AU647" s="244" t="s">
        <v>85</v>
      </c>
      <c r="AV647" s="13" t="s">
        <v>83</v>
      </c>
      <c r="AW647" s="13" t="s">
        <v>35</v>
      </c>
      <c r="AX647" s="13" t="s">
        <v>76</v>
      </c>
      <c r="AY647" s="244" t="s">
        <v>331</v>
      </c>
    </row>
    <row r="648" s="14" customFormat="1">
      <c r="A648" s="14"/>
      <c r="B648" s="245"/>
      <c r="C648" s="246"/>
      <c r="D648" s="236" t="s">
        <v>341</v>
      </c>
      <c r="E648" s="247" t="s">
        <v>19</v>
      </c>
      <c r="F648" s="248" t="s">
        <v>1206</v>
      </c>
      <c r="G648" s="246"/>
      <c r="H648" s="249">
        <v>262.76999999999998</v>
      </c>
      <c r="I648" s="250"/>
      <c r="J648" s="246"/>
      <c r="K648" s="246"/>
      <c r="L648" s="251"/>
      <c r="M648" s="252"/>
      <c r="N648" s="253"/>
      <c r="O648" s="253"/>
      <c r="P648" s="253"/>
      <c r="Q648" s="253"/>
      <c r="R648" s="253"/>
      <c r="S648" s="253"/>
      <c r="T648" s="254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5" t="s">
        <v>341</v>
      </c>
      <c r="AU648" s="255" t="s">
        <v>85</v>
      </c>
      <c r="AV648" s="14" t="s">
        <v>85</v>
      </c>
      <c r="AW648" s="14" t="s">
        <v>35</v>
      </c>
      <c r="AX648" s="14" t="s">
        <v>83</v>
      </c>
      <c r="AY648" s="255" t="s">
        <v>331</v>
      </c>
    </row>
    <row r="649" s="2" customFormat="1" ht="24.15" customHeight="1">
      <c r="A649" s="40"/>
      <c r="B649" s="41"/>
      <c r="C649" s="216" t="s">
        <v>1207</v>
      </c>
      <c r="D649" s="216" t="s">
        <v>333</v>
      </c>
      <c r="E649" s="217" t="s">
        <v>1208</v>
      </c>
      <c r="F649" s="218" t="s">
        <v>1209</v>
      </c>
      <c r="G649" s="219" t="s">
        <v>336</v>
      </c>
      <c r="H649" s="220">
        <v>40.567999999999998</v>
      </c>
      <c r="I649" s="221"/>
      <c r="J649" s="222">
        <f>ROUND(I649*H649,2)</f>
        <v>0</v>
      </c>
      <c r="K649" s="218" t="s">
        <v>337</v>
      </c>
      <c r="L649" s="46"/>
      <c r="M649" s="223" t="s">
        <v>19</v>
      </c>
      <c r="N649" s="224" t="s">
        <v>47</v>
      </c>
      <c r="O649" s="86"/>
      <c r="P649" s="225">
        <f>O649*H649</f>
        <v>0</v>
      </c>
      <c r="Q649" s="225">
        <v>0.000852</v>
      </c>
      <c r="R649" s="225">
        <f>Q649*H649</f>
        <v>0.034563935999999996</v>
      </c>
      <c r="S649" s="225">
        <v>0</v>
      </c>
      <c r="T649" s="226">
        <f>S649*H649</f>
        <v>0</v>
      </c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R649" s="227" t="s">
        <v>126</v>
      </c>
      <c r="AT649" s="227" t="s">
        <v>333</v>
      </c>
      <c r="AU649" s="227" t="s">
        <v>85</v>
      </c>
      <c r="AY649" s="19" t="s">
        <v>331</v>
      </c>
      <c r="BE649" s="228">
        <f>IF(N649="základní",J649,0)</f>
        <v>0</v>
      </c>
      <c r="BF649" s="228">
        <f>IF(N649="snížená",J649,0)</f>
        <v>0</v>
      </c>
      <c r="BG649" s="228">
        <f>IF(N649="zákl. přenesená",J649,0)</f>
        <v>0</v>
      </c>
      <c r="BH649" s="228">
        <f>IF(N649="sníž. přenesená",J649,0)</f>
        <v>0</v>
      </c>
      <c r="BI649" s="228">
        <f>IF(N649="nulová",J649,0)</f>
        <v>0</v>
      </c>
      <c r="BJ649" s="19" t="s">
        <v>83</v>
      </c>
      <c r="BK649" s="228">
        <f>ROUND(I649*H649,2)</f>
        <v>0</v>
      </c>
      <c r="BL649" s="19" t="s">
        <v>126</v>
      </c>
      <c r="BM649" s="227" t="s">
        <v>1210</v>
      </c>
    </row>
    <row r="650" s="2" customFormat="1">
      <c r="A650" s="40"/>
      <c r="B650" s="41"/>
      <c r="C650" s="42"/>
      <c r="D650" s="229" t="s">
        <v>339</v>
      </c>
      <c r="E650" s="42"/>
      <c r="F650" s="230" t="s">
        <v>1211</v>
      </c>
      <c r="G650" s="42"/>
      <c r="H650" s="42"/>
      <c r="I650" s="231"/>
      <c r="J650" s="42"/>
      <c r="K650" s="42"/>
      <c r="L650" s="46"/>
      <c r="M650" s="232"/>
      <c r="N650" s="233"/>
      <c r="O650" s="86"/>
      <c r="P650" s="86"/>
      <c r="Q650" s="86"/>
      <c r="R650" s="86"/>
      <c r="S650" s="86"/>
      <c r="T650" s="87"/>
      <c r="U650" s="40"/>
      <c r="V650" s="40"/>
      <c r="W650" s="40"/>
      <c r="X650" s="40"/>
      <c r="Y650" s="40"/>
      <c r="Z650" s="40"/>
      <c r="AA650" s="40"/>
      <c r="AB650" s="40"/>
      <c r="AC650" s="40"/>
      <c r="AD650" s="40"/>
      <c r="AE650" s="40"/>
      <c r="AT650" s="19" t="s">
        <v>339</v>
      </c>
      <c r="AU650" s="19" t="s">
        <v>85</v>
      </c>
    </row>
    <row r="651" s="13" customFormat="1">
      <c r="A651" s="13"/>
      <c r="B651" s="234"/>
      <c r="C651" s="235"/>
      <c r="D651" s="236" t="s">
        <v>341</v>
      </c>
      <c r="E651" s="237" t="s">
        <v>19</v>
      </c>
      <c r="F651" s="238" t="s">
        <v>928</v>
      </c>
      <c r="G651" s="235"/>
      <c r="H651" s="237" t="s">
        <v>19</v>
      </c>
      <c r="I651" s="239"/>
      <c r="J651" s="235"/>
      <c r="K651" s="235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341</v>
      </c>
      <c r="AU651" s="244" t="s">
        <v>85</v>
      </c>
      <c r="AV651" s="13" t="s">
        <v>83</v>
      </c>
      <c r="AW651" s="13" t="s">
        <v>35</v>
      </c>
      <c r="AX651" s="13" t="s">
        <v>76</v>
      </c>
      <c r="AY651" s="244" t="s">
        <v>331</v>
      </c>
    </row>
    <row r="652" s="14" customFormat="1">
      <c r="A652" s="14"/>
      <c r="B652" s="245"/>
      <c r="C652" s="246"/>
      <c r="D652" s="236" t="s">
        <v>341</v>
      </c>
      <c r="E652" s="247" t="s">
        <v>19</v>
      </c>
      <c r="F652" s="248" t="s">
        <v>1212</v>
      </c>
      <c r="G652" s="246"/>
      <c r="H652" s="249">
        <v>1.194</v>
      </c>
      <c r="I652" s="250"/>
      <c r="J652" s="246"/>
      <c r="K652" s="246"/>
      <c r="L652" s="251"/>
      <c r="M652" s="252"/>
      <c r="N652" s="253"/>
      <c r="O652" s="253"/>
      <c r="P652" s="253"/>
      <c r="Q652" s="253"/>
      <c r="R652" s="253"/>
      <c r="S652" s="253"/>
      <c r="T652" s="25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5" t="s">
        <v>341</v>
      </c>
      <c r="AU652" s="255" t="s">
        <v>85</v>
      </c>
      <c r="AV652" s="14" t="s">
        <v>85</v>
      </c>
      <c r="AW652" s="14" t="s">
        <v>35</v>
      </c>
      <c r="AX652" s="14" t="s">
        <v>76</v>
      </c>
      <c r="AY652" s="255" t="s">
        <v>331</v>
      </c>
    </row>
    <row r="653" s="13" customFormat="1">
      <c r="A653" s="13"/>
      <c r="B653" s="234"/>
      <c r="C653" s="235"/>
      <c r="D653" s="236" t="s">
        <v>341</v>
      </c>
      <c r="E653" s="237" t="s">
        <v>19</v>
      </c>
      <c r="F653" s="238" t="s">
        <v>930</v>
      </c>
      <c r="G653" s="235"/>
      <c r="H653" s="237" t="s">
        <v>19</v>
      </c>
      <c r="I653" s="239"/>
      <c r="J653" s="235"/>
      <c r="K653" s="235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341</v>
      </c>
      <c r="AU653" s="244" t="s">
        <v>85</v>
      </c>
      <c r="AV653" s="13" t="s">
        <v>83</v>
      </c>
      <c r="AW653" s="13" t="s">
        <v>35</v>
      </c>
      <c r="AX653" s="13" t="s">
        <v>76</v>
      </c>
      <c r="AY653" s="244" t="s">
        <v>331</v>
      </c>
    </row>
    <row r="654" s="14" customFormat="1">
      <c r="A654" s="14"/>
      <c r="B654" s="245"/>
      <c r="C654" s="246"/>
      <c r="D654" s="236" t="s">
        <v>341</v>
      </c>
      <c r="E654" s="247" t="s">
        <v>19</v>
      </c>
      <c r="F654" s="248" t="s">
        <v>1213</v>
      </c>
      <c r="G654" s="246"/>
      <c r="H654" s="249">
        <v>1.542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341</v>
      </c>
      <c r="AU654" s="255" t="s">
        <v>85</v>
      </c>
      <c r="AV654" s="14" t="s">
        <v>85</v>
      </c>
      <c r="AW654" s="14" t="s">
        <v>35</v>
      </c>
      <c r="AX654" s="14" t="s">
        <v>76</v>
      </c>
      <c r="AY654" s="255" t="s">
        <v>331</v>
      </c>
    </row>
    <row r="655" s="13" customFormat="1">
      <c r="A655" s="13"/>
      <c r="B655" s="234"/>
      <c r="C655" s="235"/>
      <c r="D655" s="236" t="s">
        <v>341</v>
      </c>
      <c r="E655" s="237" t="s">
        <v>19</v>
      </c>
      <c r="F655" s="238" t="s">
        <v>932</v>
      </c>
      <c r="G655" s="235"/>
      <c r="H655" s="237" t="s">
        <v>19</v>
      </c>
      <c r="I655" s="239"/>
      <c r="J655" s="235"/>
      <c r="K655" s="235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341</v>
      </c>
      <c r="AU655" s="244" t="s">
        <v>85</v>
      </c>
      <c r="AV655" s="13" t="s">
        <v>83</v>
      </c>
      <c r="AW655" s="13" t="s">
        <v>35</v>
      </c>
      <c r="AX655" s="13" t="s">
        <v>76</v>
      </c>
      <c r="AY655" s="244" t="s">
        <v>331</v>
      </c>
    </row>
    <row r="656" s="14" customFormat="1">
      <c r="A656" s="14"/>
      <c r="B656" s="245"/>
      <c r="C656" s="246"/>
      <c r="D656" s="236" t="s">
        <v>341</v>
      </c>
      <c r="E656" s="247" t="s">
        <v>19</v>
      </c>
      <c r="F656" s="248" t="s">
        <v>1214</v>
      </c>
      <c r="G656" s="246"/>
      <c r="H656" s="249">
        <v>7.0789999999999997</v>
      </c>
      <c r="I656" s="250"/>
      <c r="J656" s="246"/>
      <c r="K656" s="246"/>
      <c r="L656" s="251"/>
      <c r="M656" s="252"/>
      <c r="N656" s="253"/>
      <c r="O656" s="253"/>
      <c r="P656" s="253"/>
      <c r="Q656" s="253"/>
      <c r="R656" s="253"/>
      <c r="S656" s="253"/>
      <c r="T656" s="25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5" t="s">
        <v>341</v>
      </c>
      <c r="AU656" s="255" t="s">
        <v>85</v>
      </c>
      <c r="AV656" s="14" t="s">
        <v>85</v>
      </c>
      <c r="AW656" s="14" t="s">
        <v>35</v>
      </c>
      <c r="AX656" s="14" t="s">
        <v>76</v>
      </c>
      <c r="AY656" s="255" t="s">
        <v>331</v>
      </c>
    </row>
    <row r="657" s="13" customFormat="1">
      <c r="A657" s="13"/>
      <c r="B657" s="234"/>
      <c r="C657" s="235"/>
      <c r="D657" s="236" t="s">
        <v>341</v>
      </c>
      <c r="E657" s="237" t="s">
        <v>19</v>
      </c>
      <c r="F657" s="238" t="s">
        <v>934</v>
      </c>
      <c r="G657" s="235"/>
      <c r="H657" s="237" t="s">
        <v>19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341</v>
      </c>
      <c r="AU657" s="244" t="s">
        <v>85</v>
      </c>
      <c r="AV657" s="13" t="s">
        <v>83</v>
      </c>
      <c r="AW657" s="13" t="s">
        <v>35</v>
      </c>
      <c r="AX657" s="13" t="s">
        <v>76</v>
      </c>
      <c r="AY657" s="244" t="s">
        <v>331</v>
      </c>
    </row>
    <row r="658" s="14" customFormat="1">
      <c r="A658" s="14"/>
      <c r="B658" s="245"/>
      <c r="C658" s="246"/>
      <c r="D658" s="236" t="s">
        <v>341</v>
      </c>
      <c r="E658" s="247" t="s">
        <v>19</v>
      </c>
      <c r="F658" s="248" t="s">
        <v>1215</v>
      </c>
      <c r="G658" s="246"/>
      <c r="H658" s="249">
        <v>1.4910000000000001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341</v>
      </c>
      <c r="AU658" s="255" t="s">
        <v>85</v>
      </c>
      <c r="AV658" s="14" t="s">
        <v>85</v>
      </c>
      <c r="AW658" s="14" t="s">
        <v>35</v>
      </c>
      <c r="AX658" s="14" t="s">
        <v>76</v>
      </c>
      <c r="AY658" s="255" t="s">
        <v>331</v>
      </c>
    </row>
    <row r="659" s="13" customFormat="1">
      <c r="A659" s="13"/>
      <c r="B659" s="234"/>
      <c r="C659" s="235"/>
      <c r="D659" s="236" t="s">
        <v>341</v>
      </c>
      <c r="E659" s="237" t="s">
        <v>19</v>
      </c>
      <c r="F659" s="238" t="s">
        <v>936</v>
      </c>
      <c r="G659" s="235"/>
      <c r="H659" s="237" t="s">
        <v>19</v>
      </c>
      <c r="I659" s="239"/>
      <c r="J659" s="235"/>
      <c r="K659" s="235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341</v>
      </c>
      <c r="AU659" s="244" t="s">
        <v>85</v>
      </c>
      <c r="AV659" s="13" t="s">
        <v>83</v>
      </c>
      <c r="AW659" s="13" t="s">
        <v>35</v>
      </c>
      <c r="AX659" s="13" t="s">
        <v>76</v>
      </c>
      <c r="AY659" s="244" t="s">
        <v>331</v>
      </c>
    </row>
    <row r="660" s="14" customFormat="1">
      <c r="A660" s="14"/>
      <c r="B660" s="245"/>
      <c r="C660" s="246"/>
      <c r="D660" s="236" t="s">
        <v>341</v>
      </c>
      <c r="E660" s="247" t="s">
        <v>19</v>
      </c>
      <c r="F660" s="248" t="s">
        <v>1216</v>
      </c>
      <c r="G660" s="246"/>
      <c r="H660" s="249">
        <v>2.9929999999999999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341</v>
      </c>
      <c r="AU660" s="255" t="s">
        <v>85</v>
      </c>
      <c r="AV660" s="14" t="s">
        <v>85</v>
      </c>
      <c r="AW660" s="14" t="s">
        <v>35</v>
      </c>
      <c r="AX660" s="14" t="s">
        <v>76</v>
      </c>
      <c r="AY660" s="255" t="s">
        <v>331</v>
      </c>
    </row>
    <row r="661" s="13" customFormat="1">
      <c r="A661" s="13"/>
      <c r="B661" s="234"/>
      <c r="C661" s="235"/>
      <c r="D661" s="236" t="s">
        <v>341</v>
      </c>
      <c r="E661" s="237" t="s">
        <v>19</v>
      </c>
      <c r="F661" s="238" t="s">
        <v>938</v>
      </c>
      <c r="G661" s="235"/>
      <c r="H661" s="237" t="s">
        <v>19</v>
      </c>
      <c r="I661" s="239"/>
      <c r="J661" s="235"/>
      <c r="K661" s="235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341</v>
      </c>
      <c r="AU661" s="244" t="s">
        <v>85</v>
      </c>
      <c r="AV661" s="13" t="s">
        <v>83</v>
      </c>
      <c r="AW661" s="13" t="s">
        <v>35</v>
      </c>
      <c r="AX661" s="13" t="s">
        <v>76</v>
      </c>
      <c r="AY661" s="244" t="s">
        <v>331</v>
      </c>
    </row>
    <row r="662" s="14" customFormat="1">
      <c r="A662" s="14"/>
      <c r="B662" s="245"/>
      <c r="C662" s="246"/>
      <c r="D662" s="236" t="s">
        <v>341</v>
      </c>
      <c r="E662" s="247" t="s">
        <v>19</v>
      </c>
      <c r="F662" s="248" t="s">
        <v>1217</v>
      </c>
      <c r="G662" s="246"/>
      <c r="H662" s="249">
        <v>3.8940000000000001</v>
      </c>
      <c r="I662" s="250"/>
      <c r="J662" s="246"/>
      <c r="K662" s="246"/>
      <c r="L662" s="251"/>
      <c r="M662" s="252"/>
      <c r="N662" s="253"/>
      <c r="O662" s="253"/>
      <c r="P662" s="253"/>
      <c r="Q662" s="253"/>
      <c r="R662" s="253"/>
      <c r="S662" s="253"/>
      <c r="T662" s="25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5" t="s">
        <v>341</v>
      </c>
      <c r="AU662" s="255" t="s">
        <v>85</v>
      </c>
      <c r="AV662" s="14" t="s">
        <v>85</v>
      </c>
      <c r="AW662" s="14" t="s">
        <v>35</v>
      </c>
      <c r="AX662" s="14" t="s">
        <v>76</v>
      </c>
      <c r="AY662" s="255" t="s">
        <v>331</v>
      </c>
    </row>
    <row r="663" s="13" customFormat="1">
      <c r="A663" s="13"/>
      <c r="B663" s="234"/>
      <c r="C663" s="235"/>
      <c r="D663" s="236" t="s">
        <v>341</v>
      </c>
      <c r="E663" s="237" t="s">
        <v>19</v>
      </c>
      <c r="F663" s="238" t="s">
        <v>940</v>
      </c>
      <c r="G663" s="235"/>
      <c r="H663" s="237" t="s">
        <v>19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341</v>
      </c>
      <c r="AU663" s="244" t="s">
        <v>85</v>
      </c>
      <c r="AV663" s="13" t="s">
        <v>83</v>
      </c>
      <c r="AW663" s="13" t="s">
        <v>35</v>
      </c>
      <c r="AX663" s="13" t="s">
        <v>76</v>
      </c>
      <c r="AY663" s="244" t="s">
        <v>331</v>
      </c>
    </row>
    <row r="664" s="14" customFormat="1">
      <c r="A664" s="14"/>
      <c r="B664" s="245"/>
      <c r="C664" s="246"/>
      <c r="D664" s="236" t="s">
        <v>341</v>
      </c>
      <c r="E664" s="247" t="s">
        <v>19</v>
      </c>
      <c r="F664" s="248" t="s">
        <v>1218</v>
      </c>
      <c r="G664" s="246"/>
      <c r="H664" s="249">
        <v>4.6440000000000001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341</v>
      </c>
      <c r="AU664" s="255" t="s">
        <v>85</v>
      </c>
      <c r="AV664" s="14" t="s">
        <v>85</v>
      </c>
      <c r="AW664" s="14" t="s">
        <v>35</v>
      </c>
      <c r="AX664" s="14" t="s">
        <v>76</v>
      </c>
      <c r="AY664" s="255" t="s">
        <v>331</v>
      </c>
    </row>
    <row r="665" s="13" customFormat="1">
      <c r="A665" s="13"/>
      <c r="B665" s="234"/>
      <c r="C665" s="235"/>
      <c r="D665" s="236" t="s">
        <v>341</v>
      </c>
      <c r="E665" s="237" t="s">
        <v>19</v>
      </c>
      <c r="F665" s="238" t="s">
        <v>942</v>
      </c>
      <c r="G665" s="235"/>
      <c r="H665" s="237" t="s">
        <v>19</v>
      </c>
      <c r="I665" s="239"/>
      <c r="J665" s="235"/>
      <c r="K665" s="235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341</v>
      </c>
      <c r="AU665" s="244" t="s">
        <v>85</v>
      </c>
      <c r="AV665" s="13" t="s">
        <v>83</v>
      </c>
      <c r="AW665" s="13" t="s">
        <v>35</v>
      </c>
      <c r="AX665" s="13" t="s">
        <v>76</v>
      </c>
      <c r="AY665" s="244" t="s">
        <v>331</v>
      </c>
    </row>
    <row r="666" s="14" customFormat="1">
      <c r="A666" s="14"/>
      <c r="B666" s="245"/>
      <c r="C666" s="246"/>
      <c r="D666" s="236" t="s">
        <v>341</v>
      </c>
      <c r="E666" s="247" t="s">
        <v>19</v>
      </c>
      <c r="F666" s="248" t="s">
        <v>1219</v>
      </c>
      <c r="G666" s="246"/>
      <c r="H666" s="249">
        <v>2.4009999999999998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341</v>
      </c>
      <c r="AU666" s="255" t="s">
        <v>85</v>
      </c>
      <c r="AV666" s="14" t="s">
        <v>85</v>
      </c>
      <c r="AW666" s="14" t="s">
        <v>35</v>
      </c>
      <c r="AX666" s="14" t="s">
        <v>76</v>
      </c>
      <c r="AY666" s="255" t="s">
        <v>331</v>
      </c>
    </row>
    <row r="667" s="13" customFormat="1">
      <c r="A667" s="13"/>
      <c r="B667" s="234"/>
      <c r="C667" s="235"/>
      <c r="D667" s="236" t="s">
        <v>341</v>
      </c>
      <c r="E667" s="237" t="s">
        <v>19</v>
      </c>
      <c r="F667" s="238" t="s">
        <v>944</v>
      </c>
      <c r="G667" s="235"/>
      <c r="H667" s="237" t="s">
        <v>19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341</v>
      </c>
      <c r="AU667" s="244" t="s">
        <v>85</v>
      </c>
      <c r="AV667" s="13" t="s">
        <v>83</v>
      </c>
      <c r="AW667" s="13" t="s">
        <v>35</v>
      </c>
      <c r="AX667" s="13" t="s">
        <v>76</v>
      </c>
      <c r="AY667" s="244" t="s">
        <v>331</v>
      </c>
    </row>
    <row r="668" s="14" customFormat="1">
      <c r="A668" s="14"/>
      <c r="B668" s="245"/>
      <c r="C668" s="246"/>
      <c r="D668" s="236" t="s">
        <v>341</v>
      </c>
      <c r="E668" s="247" t="s">
        <v>19</v>
      </c>
      <c r="F668" s="248" t="s">
        <v>1220</v>
      </c>
      <c r="G668" s="246"/>
      <c r="H668" s="249">
        <v>7.4160000000000004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341</v>
      </c>
      <c r="AU668" s="255" t="s">
        <v>85</v>
      </c>
      <c r="AV668" s="14" t="s">
        <v>85</v>
      </c>
      <c r="AW668" s="14" t="s">
        <v>35</v>
      </c>
      <c r="AX668" s="14" t="s">
        <v>76</v>
      </c>
      <c r="AY668" s="255" t="s">
        <v>331</v>
      </c>
    </row>
    <row r="669" s="13" customFormat="1">
      <c r="A669" s="13"/>
      <c r="B669" s="234"/>
      <c r="C669" s="235"/>
      <c r="D669" s="236" t="s">
        <v>341</v>
      </c>
      <c r="E669" s="237" t="s">
        <v>19</v>
      </c>
      <c r="F669" s="238" t="s">
        <v>946</v>
      </c>
      <c r="G669" s="235"/>
      <c r="H669" s="237" t="s">
        <v>19</v>
      </c>
      <c r="I669" s="239"/>
      <c r="J669" s="235"/>
      <c r="K669" s="235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341</v>
      </c>
      <c r="AU669" s="244" t="s">
        <v>85</v>
      </c>
      <c r="AV669" s="13" t="s">
        <v>83</v>
      </c>
      <c r="AW669" s="13" t="s">
        <v>35</v>
      </c>
      <c r="AX669" s="13" t="s">
        <v>76</v>
      </c>
      <c r="AY669" s="244" t="s">
        <v>331</v>
      </c>
    </row>
    <row r="670" s="14" customFormat="1">
      <c r="A670" s="14"/>
      <c r="B670" s="245"/>
      <c r="C670" s="246"/>
      <c r="D670" s="236" t="s">
        <v>341</v>
      </c>
      <c r="E670" s="247" t="s">
        <v>19</v>
      </c>
      <c r="F670" s="248" t="s">
        <v>1221</v>
      </c>
      <c r="G670" s="246"/>
      <c r="H670" s="249">
        <v>3.8679999999999999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341</v>
      </c>
      <c r="AU670" s="255" t="s">
        <v>85</v>
      </c>
      <c r="AV670" s="14" t="s">
        <v>85</v>
      </c>
      <c r="AW670" s="14" t="s">
        <v>35</v>
      </c>
      <c r="AX670" s="14" t="s">
        <v>76</v>
      </c>
      <c r="AY670" s="255" t="s">
        <v>331</v>
      </c>
    </row>
    <row r="671" s="13" customFormat="1">
      <c r="A671" s="13"/>
      <c r="B671" s="234"/>
      <c r="C671" s="235"/>
      <c r="D671" s="236" t="s">
        <v>341</v>
      </c>
      <c r="E671" s="237" t="s">
        <v>19</v>
      </c>
      <c r="F671" s="238" t="s">
        <v>948</v>
      </c>
      <c r="G671" s="235"/>
      <c r="H671" s="237" t="s">
        <v>19</v>
      </c>
      <c r="I671" s="239"/>
      <c r="J671" s="235"/>
      <c r="K671" s="235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341</v>
      </c>
      <c r="AU671" s="244" t="s">
        <v>85</v>
      </c>
      <c r="AV671" s="13" t="s">
        <v>83</v>
      </c>
      <c r="AW671" s="13" t="s">
        <v>35</v>
      </c>
      <c r="AX671" s="13" t="s">
        <v>76</v>
      </c>
      <c r="AY671" s="244" t="s">
        <v>331</v>
      </c>
    </row>
    <row r="672" s="14" customFormat="1">
      <c r="A672" s="14"/>
      <c r="B672" s="245"/>
      <c r="C672" s="246"/>
      <c r="D672" s="236" t="s">
        <v>341</v>
      </c>
      <c r="E672" s="247" t="s">
        <v>19</v>
      </c>
      <c r="F672" s="248" t="s">
        <v>1222</v>
      </c>
      <c r="G672" s="246"/>
      <c r="H672" s="249">
        <v>4.0460000000000003</v>
      </c>
      <c r="I672" s="250"/>
      <c r="J672" s="246"/>
      <c r="K672" s="246"/>
      <c r="L672" s="251"/>
      <c r="M672" s="252"/>
      <c r="N672" s="253"/>
      <c r="O672" s="253"/>
      <c r="P672" s="253"/>
      <c r="Q672" s="253"/>
      <c r="R672" s="253"/>
      <c r="S672" s="253"/>
      <c r="T672" s="25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5" t="s">
        <v>341</v>
      </c>
      <c r="AU672" s="255" t="s">
        <v>85</v>
      </c>
      <c r="AV672" s="14" t="s">
        <v>85</v>
      </c>
      <c r="AW672" s="14" t="s">
        <v>35</v>
      </c>
      <c r="AX672" s="14" t="s">
        <v>76</v>
      </c>
      <c r="AY672" s="255" t="s">
        <v>331</v>
      </c>
    </row>
    <row r="673" s="15" customFormat="1">
      <c r="A673" s="15"/>
      <c r="B673" s="256"/>
      <c r="C673" s="257"/>
      <c r="D673" s="236" t="s">
        <v>341</v>
      </c>
      <c r="E673" s="258" t="s">
        <v>19</v>
      </c>
      <c r="F673" s="259" t="s">
        <v>353</v>
      </c>
      <c r="G673" s="257"/>
      <c r="H673" s="260">
        <v>40.567999999999998</v>
      </c>
      <c r="I673" s="261"/>
      <c r="J673" s="257"/>
      <c r="K673" s="257"/>
      <c r="L673" s="262"/>
      <c r="M673" s="263"/>
      <c r="N673" s="264"/>
      <c r="O673" s="264"/>
      <c r="P673" s="264"/>
      <c r="Q673" s="264"/>
      <c r="R673" s="264"/>
      <c r="S673" s="264"/>
      <c r="T673" s="265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66" t="s">
        <v>341</v>
      </c>
      <c r="AU673" s="266" t="s">
        <v>85</v>
      </c>
      <c r="AV673" s="15" t="s">
        <v>126</v>
      </c>
      <c r="AW673" s="15" t="s">
        <v>35</v>
      </c>
      <c r="AX673" s="15" t="s">
        <v>83</v>
      </c>
      <c r="AY673" s="266" t="s">
        <v>331</v>
      </c>
    </row>
    <row r="674" s="2" customFormat="1" ht="24.15" customHeight="1">
      <c r="A674" s="40"/>
      <c r="B674" s="41"/>
      <c r="C674" s="216" t="s">
        <v>1039</v>
      </c>
      <c r="D674" s="216" t="s">
        <v>333</v>
      </c>
      <c r="E674" s="217" t="s">
        <v>1223</v>
      </c>
      <c r="F674" s="218" t="s">
        <v>1224</v>
      </c>
      <c r="G674" s="219" t="s">
        <v>336</v>
      </c>
      <c r="H674" s="220">
        <v>84.599999999999994</v>
      </c>
      <c r="I674" s="221"/>
      <c r="J674" s="222">
        <f>ROUND(I674*H674,2)</f>
        <v>0</v>
      </c>
      <c r="K674" s="218" t="s">
        <v>337</v>
      </c>
      <c r="L674" s="46"/>
      <c r="M674" s="223" t="s">
        <v>19</v>
      </c>
      <c r="N674" s="224" t="s">
        <v>47</v>
      </c>
      <c r="O674" s="86"/>
      <c r="P674" s="225">
        <f>O674*H674</f>
        <v>0</v>
      </c>
      <c r="Q674" s="225">
        <v>0</v>
      </c>
      <c r="R674" s="225">
        <f>Q674*H674</f>
        <v>0</v>
      </c>
      <c r="S674" s="225">
        <v>0</v>
      </c>
      <c r="T674" s="226">
        <f>S674*H674</f>
        <v>0</v>
      </c>
      <c r="U674" s="40"/>
      <c r="V674" s="40"/>
      <c r="W674" s="40"/>
      <c r="X674" s="40"/>
      <c r="Y674" s="40"/>
      <c r="Z674" s="40"/>
      <c r="AA674" s="40"/>
      <c r="AB674" s="40"/>
      <c r="AC674" s="40"/>
      <c r="AD674" s="40"/>
      <c r="AE674" s="40"/>
      <c r="AR674" s="227" t="s">
        <v>126</v>
      </c>
      <c r="AT674" s="227" t="s">
        <v>333</v>
      </c>
      <c r="AU674" s="227" t="s">
        <v>85</v>
      </c>
      <c r="AY674" s="19" t="s">
        <v>331</v>
      </c>
      <c r="BE674" s="228">
        <f>IF(N674="základní",J674,0)</f>
        <v>0</v>
      </c>
      <c r="BF674" s="228">
        <f>IF(N674="snížená",J674,0)</f>
        <v>0</v>
      </c>
      <c r="BG674" s="228">
        <f>IF(N674="zákl. přenesená",J674,0)</f>
        <v>0</v>
      </c>
      <c r="BH674" s="228">
        <f>IF(N674="sníž. přenesená",J674,0)</f>
        <v>0</v>
      </c>
      <c r="BI674" s="228">
        <f>IF(N674="nulová",J674,0)</f>
        <v>0</v>
      </c>
      <c r="BJ674" s="19" t="s">
        <v>83</v>
      </c>
      <c r="BK674" s="228">
        <f>ROUND(I674*H674,2)</f>
        <v>0</v>
      </c>
      <c r="BL674" s="19" t="s">
        <v>126</v>
      </c>
      <c r="BM674" s="227" t="s">
        <v>1225</v>
      </c>
    </row>
    <row r="675" s="2" customFormat="1">
      <c r="A675" s="40"/>
      <c r="B675" s="41"/>
      <c r="C675" s="42"/>
      <c r="D675" s="229" t="s">
        <v>339</v>
      </c>
      <c r="E675" s="42"/>
      <c r="F675" s="230" t="s">
        <v>1226</v>
      </c>
      <c r="G675" s="42"/>
      <c r="H675" s="42"/>
      <c r="I675" s="231"/>
      <c r="J675" s="42"/>
      <c r="K675" s="42"/>
      <c r="L675" s="46"/>
      <c r="M675" s="232"/>
      <c r="N675" s="233"/>
      <c r="O675" s="86"/>
      <c r="P675" s="86"/>
      <c r="Q675" s="86"/>
      <c r="R675" s="86"/>
      <c r="S675" s="86"/>
      <c r="T675" s="87"/>
      <c r="U675" s="40"/>
      <c r="V675" s="40"/>
      <c r="W675" s="40"/>
      <c r="X675" s="40"/>
      <c r="Y675" s="40"/>
      <c r="Z675" s="40"/>
      <c r="AA675" s="40"/>
      <c r="AB675" s="40"/>
      <c r="AC675" s="40"/>
      <c r="AD675" s="40"/>
      <c r="AE675" s="40"/>
      <c r="AT675" s="19" t="s">
        <v>339</v>
      </c>
      <c r="AU675" s="19" t="s">
        <v>85</v>
      </c>
    </row>
    <row r="676" s="13" customFormat="1">
      <c r="A676" s="13"/>
      <c r="B676" s="234"/>
      <c r="C676" s="235"/>
      <c r="D676" s="236" t="s">
        <v>341</v>
      </c>
      <c r="E676" s="237" t="s">
        <v>19</v>
      </c>
      <c r="F676" s="238" t="s">
        <v>905</v>
      </c>
      <c r="G676" s="235"/>
      <c r="H676" s="237" t="s">
        <v>19</v>
      </c>
      <c r="I676" s="239"/>
      <c r="J676" s="235"/>
      <c r="K676" s="235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341</v>
      </c>
      <c r="AU676" s="244" t="s">
        <v>85</v>
      </c>
      <c r="AV676" s="13" t="s">
        <v>83</v>
      </c>
      <c r="AW676" s="13" t="s">
        <v>35</v>
      </c>
      <c r="AX676" s="13" t="s">
        <v>76</v>
      </c>
      <c r="AY676" s="244" t="s">
        <v>331</v>
      </c>
    </row>
    <row r="677" s="14" customFormat="1">
      <c r="A677" s="14"/>
      <c r="B677" s="245"/>
      <c r="C677" s="246"/>
      <c r="D677" s="236" t="s">
        <v>341</v>
      </c>
      <c r="E677" s="247" t="s">
        <v>19</v>
      </c>
      <c r="F677" s="248" t="s">
        <v>1227</v>
      </c>
      <c r="G677" s="246"/>
      <c r="H677" s="249">
        <v>13.587</v>
      </c>
      <c r="I677" s="250"/>
      <c r="J677" s="246"/>
      <c r="K677" s="246"/>
      <c r="L677" s="251"/>
      <c r="M677" s="252"/>
      <c r="N677" s="253"/>
      <c r="O677" s="253"/>
      <c r="P677" s="253"/>
      <c r="Q677" s="253"/>
      <c r="R677" s="253"/>
      <c r="S677" s="253"/>
      <c r="T677" s="254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55" t="s">
        <v>341</v>
      </c>
      <c r="AU677" s="255" t="s">
        <v>85</v>
      </c>
      <c r="AV677" s="14" t="s">
        <v>85</v>
      </c>
      <c r="AW677" s="14" t="s">
        <v>35</v>
      </c>
      <c r="AX677" s="14" t="s">
        <v>76</v>
      </c>
      <c r="AY677" s="255" t="s">
        <v>331</v>
      </c>
    </row>
    <row r="678" s="14" customFormat="1">
      <c r="A678" s="14"/>
      <c r="B678" s="245"/>
      <c r="C678" s="246"/>
      <c r="D678" s="236" t="s">
        <v>341</v>
      </c>
      <c r="E678" s="247" t="s">
        <v>19</v>
      </c>
      <c r="F678" s="248" t="s">
        <v>1228</v>
      </c>
      <c r="G678" s="246"/>
      <c r="H678" s="249">
        <v>25.654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341</v>
      </c>
      <c r="AU678" s="255" t="s">
        <v>85</v>
      </c>
      <c r="AV678" s="14" t="s">
        <v>85</v>
      </c>
      <c r="AW678" s="14" t="s">
        <v>35</v>
      </c>
      <c r="AX678" s="14" t="s">
        <v>76</v>
      </c>
      <c r="AY678" s="255" t="s">
        <v>331</v>
      </c>
    </row>
    <row r="679" s="14" customFormat="1">
      <c r="A679" s="14"/>
      <c r="B679" s="245"/>
      <c r="C679" s="246"/>
      <c r="D679" s="236" t="s">
        <v>341</v>
      </c>
      <c r="E679" s="247" t="s">
        <v>19</v>
      </c>
      <c r="F679" s="248" t="s">
        <v>1229</v>
      </c>
      <c r="G679" s="246"/>
      <c r="H679" s="249">
        <v>18.759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341</v>
      </c>
      <c r="AU679" s="255" t="s">
        <v>85</v>
      </c>
      <c r="AV679" s="14" t="s">
        <v>85</v>
      </c>
      <c r="AW679" s="14" t="s">
        <v>35</v>
      </c>
      <c r="AX679" s="14" t="s">
        <v>76</v>
      </c>
      <c r="AY679" s="255" t="s">
        <v>331</v>
      </c>
    </row>
    <row r="680" s="13" customFormat="1">
      <c r="A680" s="13"/>
      <c r="B680" s="234"/>
      <c r="C680" s="235"/>
      <c r="D680" s="236" t="s">
        <v>341</v>
      </c>
      <c r="E680" s="237" t="s">
        <v>19</v>
      </c>
      <c r="F680" s="238" t="s">
        <v>912</v>
      </c>
      <c r="G680" s="235"/>
      <c r="H680" s="237" t="s">
        <v>19</v>
      </c>
      <c r="I680" s="239"/>
      <c r="J680" s="235"/>
      <c r="K680" s="235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341</v>
      </c>
      <c r="AU680" s="244" t="s">
        <v>85</v>
      </c>
      <c r="AV680" s="13" t="s">
        <v>83</v>
      </c>
      <c r="AW680" s="13" t="s">
        <v>35</v>
      </c>
      <c r="AX680" s="13" t="s">
        <v>76</v>
      </c>
      <c r="AY680" s="244" t="s">
        <v>331</v>
      </c>
    </row>
    <row r="681" s="14" customFormat="1">
      <c r="A681" s="14"/>
      <c r="B681" s="245"/>
      <c r="C681" s="246"/>
      <c r="D681" s="236" t="s">
        <v>341</v>
      </c>
      <c r="E681" s="247" t="s">
        <v>19</v>
      </c>
      <c r="F681" s="248" t="s">
        <v>1230</v>
      </c>
      <c r="G681" s="246"/>
      <c r="H681" s="249">
        <v>26.600000000000001</v>
      </c>
      <c r="I681" s="250"/>
      <c r="J681" s="246"/>
      <c r="K681" s="246"/>
      <c r="L681" s="251"/>
      <c r="M681" s="252"/>
      <c r="N681" s="253"/>
      <c r="O681" s="253"/>
      <c r="P681" s="253"/>
      <c r="Q681" s="253"/>
      <c r="R681" s="253"/>
      <c r="S681" s="253"/>
      <c r="T681" s="254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5" t="s">
        <v>341</v>
      </c>
      <c r="AU681" s="255" t="s">
        <v>85</v>
      </c>
      <c r="AV681" s="14" t="s">
        <v>85</v>
      </c>
      <c r="AW681" s="14" t="s">
        <v>35</v>
      </c>
      <c r="AX681" s="14" t="s">
        <v>76</v>
      </c>
      <c r="AY681" s="255" t="s">
        <v>331</v>
      </c>
    </row>
    <row r="682" s="15" customFormat="1">
      <c r="A682" s="15"/>
      <c r="B682" s="256"/>
      <c r="C682" s="257"/>
      <c r="D682" s="236" t="s">
        <v>341</v>
      </c>
      <c r="E682" s="258" t="s">
        <v>19</v>
      </c>
      <c r="F682" s="259" t="s">
        <v>353</v>
      </c>
      <c r="G682" s="257"/>
      <c r="H682" s="260">
        <v>84.599999999999994</v>
      </c>
      <c r="I682" s="261"/>
      <c r="J682" s="257"/>
      <c r="K682" s="257"/>
      <c r="L682" s="262"/>
      <c r="M682" s="263"/>
      <c r="N682" s="264"/>
      <c r="O682" s="264"/>
      <c r="P682" s="264"/>
      <c r="Q682" s="264"/>
      <c r="R682" s="264"/>
      <c r="S682" s="264"/>
      <c r="T682" s="265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66" t="s">
        <v>341</v>
      </c>
      <c r="AU682" s="266" t="s">
        <v>85</v>
      </c>
      <c r="AV682" s="15" t="s">
        <v>126</v>
      </c>
      <c r="AW682" s="15" t="s">
        <v>35</v>
      </c>
      <c r="AX682" s="15" t="s">
        <v>83</v>
      </c>
      <c r="AY682" s="266" t="s">
        <v>331</v>
      </c>
    </row>
    <row r="683" s="2" customFormat="1" ht="24.15" customHeight="1">
      <c r="A683" s="40"/>
      <c r="B683" s="41"/>
      <c r="C683" s="216" t="s">
        <v>1152</v>
      </c>
      <c r="D683" s="216" t="s">
        <v>333</v>
      </c>
      <c r="E683" s="217" t="s">
        <v>1231</v>
      </c>
      <c r="F683" s="218" t="s">
        <v>1232</v>
      </c>
      <c r="G683" s="219" t="s">
        <v>376</v>
      </c>
      <c r="H683" s="220">
        <v>276.257</v>
      </c>
      <c r="I683" s="221"/>
      <c r="J683" s="222">
        <f>ROUND(I683*H683,2)</f>
        <v>0</v>
      </c>
      <c r="K683" s="218" t="s">
        <v>337</v>
      </c>
      <c r="L683" s="46"/>
      <c r="M683" s="223" t="s">
        <v>19</v>
      </c>
      <c r="N683" s="224" t="s">
        <v>47</v>
      </c>
      <c r="O683" s="86"/>
      <c r="P683" s="225">
        <f>O683*H683</f>
        <v>0</v>
      </c>
      <c r="Q683" s="225">
        <v>0</v>
      </c>
      <c r="R683" s="225">
        <f>Q683*H683</f>
        <v>0</v>
      </c>
      <c r="S683" s="225">
        <v>0</v>
      </c>
      <c r="T683" s="226">
        <f>S683*H683</f>
        <v>0</v>
      </c>
      <c r="U683" s="40"/>
      <c r="V683" s="40"/>
      <c r="W683" s="40"/>
      <c r="X683" s="40"/>
      <c r="Y683" s="40"/>
      <c r="Z683" s="40"/>
      <c r="AA683" s="40"/>
      <c r="AB683" s="40"/>
      <c r="AC683" s="40"/>
      <c r="AD683" s="40"/>
      <c r="AE683" s="40"/>
      <c r="AR683" s="227" t="s">
        <v>126</v>
      </c>
      <c r="AT683" s="227" t="s">
        <v>333</v>
      </c>
      <c r="AU683" s="227" t="s">
        <v>85</v>
      </c>
      <c r="AY683" s="19" t="s">
        <v>331</v>
      </c>
      <c r="BE683" s="228">
        <f>IF(N683="základní",J683,0)</f>
        <v>0</v>
      </c>
      <c r="BF683" s="228">
        <f>IF(N683="snížená",J683,0)</f>
        <v>0</v>
      </c>
      <c r="BG683" s="228">
        <f>IF(N683="zákl. přenesená",J683,0)</f>
        <v>0</v>
      </c>
      <c r="BH683" s="228">
        <f>IF(N683="sníž. přenesená",J683,0)</f>
        <v>0</v>
      </c>
      <c r="BI683" s="228">
        <f>IF(N683="nulová",J683,0)</f>
        <v>0</v>
      </c>
      <c r="BJ683" s="19" t="s">
        <v>83</v>
      </c>
      <c r="BK683" s="228">
        <f>ROUND(I683*H683,2)</f>
        <v>0</v>
      </c>
      <c r="BL683" s="19" t="s">
        <v>126</v>
      </c>
      <c r="BM683" s="227" t="s">
        <v>1233</v>
      </c>
    </row>
    <row r="684" s="2" customFormat="1">
      <c r="A684" s="40"/>
      <c r="B684" s="41"/>
      <c r="C684" s="42"/>
      <c r="D684" s="229" t="s">
        <v>339</v>
      </c>
      <c r="E684" s="42"/>
      <c r="F684" s="230" t="s">
        <v>1234</v>
      </c>
      <c r="G684" s="42"/>
      <c r="H684" s="42"/>
      <c r="I684" s="231"/>
      <c r="J684" s="42"/>
      <c r="K684" s="42"/>
      <c r="L684" s="46"/>
      <c r="M684" s="232"/>
      <c r="N684" s="233"/>
      <c r="O684" s="86"/>
      <c r="P684" s="86"/>
      <c r="Q684" s="86"/>
      <c r="R684" s="86"/>
      <c r="S684" s="86"/>
      <c r="T684" s="87"/>
      <c r="U684" s="40"/>
      <c r="V684" s="40"/>
      <c r="W684" s="40"/>
      <c r="X684" s="40"/>
      <c r="Y684" s="40"/>
      <c r="Z684" s="40"/>
      <c r="AA684" s="40"/>
      <c r="AB684" s="40"/>
      <c r="AC684" s="40"/>
      <c r="AD684" s="40"/>
      <c r="AE684" s="40"/>
      <c r="AT684" s="19" t="s">
        <v>339</v>
      </c>
      <c r="AU684" s="19" t="s">
        <v>85</v>
      </c>
    </row>
    <row r="685" s="13" customFormat="1">
      <c r="A685" s="13"/>
      <c r="B685" s="234"/>
      <c r="C685" s="235"/>
      <c r="D685" s="236" t="s">
        <v>341</v>
      </c>
      <c r="E685" s="237" t="s">
        <v>19</v>
      </c>
      <c r="F685" s="238" t="s">
        <v>905</v>
      </c>
      <c r="G685" s="235"/>
      <c r="H685" s="237" t="s">
        <v>19</v>
      </c>
      <c r="I685" s="239"/>
      <c r="J685" s="235"/>
      <c r="K685" s="235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341</v>
      </c>
      <c r="AU685" s="244" t="s">
        <v>85</v>
      </c>
      <c r="AV685" s="13" t="s">
        <v>83</v>
      </c>
      <c r="AW685" s="13" t="s">
        <v>35</v>
      </c>
      <c r="AX685" s="13" t="s">
        <v>76</v>
      </c>
      <c r="AY685" s="244" t="s">
        <v>331</v>
      </c>
    </row>
    <row r="686" s="14" customFormat="1">
      <c r="A686" s="14"/>
      <c r="B686" s="245"/>
      <c r="C686" s="246"/>
      <c r="D686" s="236" t="s">
        <v>341</v>
      </c>
      <c r="E686" s="247" t="s">
        <v>19</v>
      </c>
      <c r="F686" s="248" t="s">
        <v>1235</v>
      </c>
      <c r="G686" s="246"/>
      <c r="H686" s="249">
        <v>23.605</v>
      </c>
      <c r="I686" s="250"/>
      <c r="J686" s="246"/>
      <c r="K686" s="246"/>
      <c r="L686" s="251"/>
      <c r="M686" s="252"/>
      <c r="N686" s="253"/>
      <c r="O686" s="253"/>
      <c r="P686" s="253"/>
      <c r="Q686" s="253"/>
      <c r="R686" s="253"/>
      <c r="S686" s="253"/>
      <c r="T686" s="25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5" t="s">
        <v>341</v>
      </c>
      <c r="AU686" s="255" t="s">
        <v>85</v>
      </c>
      <c r="AV686" s="14" t="s">
        <v>85</v>
      </c>
      <c r="AW686" s="14" t="s">
        <v>35</v>
      </c>
      <c r="AX686" s="14" t="s">
        <v>76</v>
      </c>
      <c r="AY686" s="255" t="s">
        <v>331</v>
      </c>
    </row>
    <row r="687" s="14" customFormat="1">
      <c r="A687" s="14"/>
      <c r="B687" s="245"/>
      <c r="C687" s="246"/>
      <c r="D687" s="236" t="s">
        <v>341</v>
      </c>
      <c r="E687" s="247" t="s">
        <v>19</v>
      </c>
      <c r="F687" s="248" t="s">
        <v>1236</v>
      </c>
      <c r="G687" s="246"/>
      <c r="H687" s="249">
        <v>55.130000000000003</v>
      </c>
      <c r="I687" s="250"/>
      <c r="J687" s="246"/>
      <c r="K687" s="246"/>
      <c r="L687" s="251"/>
      <c r="M687" s="252"/>
      <c r="N687" s="253"/>
      <c r="O687" s="253"/>
      <c r="P687" s="253"/>
      <c r="Q687" s="253"/>
      <c r="R687" s="253"/>
      <c r="S687" s="253"/>
      <c r="T687" s="25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5" t="s">
        <v>341</v>
      </c>
      <c r="AU687" s="255" t="s">
        <v>85</v>
      </c>
      <c r="AV687" s="14" t="s">
        <v>85</v>
      </c>
      <c r="AW687" s="14" t="s">
        <v>35</v>
      </c>
      <c r="AX687" s="14" t="s">
        <v>76</v>
      </c>
      <c r="AY687" s="255" t="s">
        <v>331</v>
      </c>
    </row>
    <row r="688" s="14" customFormat="1">
      <c r="A688" s="14"/>
      <c r="B688" s="245"/>
      <c r="C688" s="246"/>
      <c r="D688" s="236" t="s">
        <v>341</v>
      </c>
      <c r="E688" s="247" t="s">
        <v>19</v>
      </c>
      <c r="F688" s="248" t="s">
        <v>1237</v>
      </c>
      <c r="G688" s="246"/>
      <c r="H688" s="249">
        <v>50.929000000000002</v>
      </c>
      <c r="I688" s="250"/>
      <c r="J688" s="246"/>
      <c r="K688" s="246"/>
      <c r="L688" s="251"/>
      <c r="M688" s="252"/>
      <c r="N688" s="253"/>
      <c r="O688" s="253"/>
      <c r="P688" s="253"/>
      <c r="Q688" s="253"/>
      <c r="R688" s="253"/>
      <c r="S688" s="253"/>
      <c r="T688" s="25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5" t="s">
        <v>341</v>
      </c>
      <c r="AU688" s="255" t="s">
        <v>85</v>
      </c>
      <c r="AV688" s="14" t="s">
        <v>85</v>
      </c>
      <c r="AW688" s="14" t="s">
        <v>35</v>
      </c>
      <c r="AX688" s="14" t="s">
        <v>76</v>
      </c>
      <c r="AY688" s="255" t="s">
        <v>331</v>
      </c>
    </row>
    <row r="689" s="14" customFormat="1">
      <c r="A689" s="14"/>
      <c r="B689" s="245"/>
      <c r="C689" s="246"/>
      <c r="D689" s="236" t="s">
        <v>341</v>
      </c>
      <c r="E689" s="247" t="s">
        <v>19</v>
      </c>
      <c r="F689" s="248" t="s">
        <v>1238</v>
      </c>
      <c r="G689" s="246"/>
      <c r="H689" s="249">
        <v>15.398</v>
      </c>
      <c r="I689" s="250"/>
      <c r="J689" s="246"/>
      <c r="K689" s="246"/>
      <c r="L689" s="251"/>
      <c r="M689" s="252"/>
      <c r="N689" s="253"/>
      <c r="O689" s="253"/>
      <c r="P689" s="253"/>
      <c r="Q689" s="253"/>
      <c r="R689" s="253"/>
      <c r="S689" s="253"/>
      <c r="T689" s="254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55" t="s">
        <v>341</v>
      </c>
      <c r="AU689" s="255" t="s">
        <v>85</v>
      </c>
      <c r="AV689" s="14" t="s">
        <v>85</v>
      </c>
      <c r="AW689" s="14" t="s">
        <v>35</v>
      </c>
      <c r="AX689" s="14" t="s">
        <v>76</v>
      </c>
      <c r="AY689" s="255" t="s">
        <v>331</v>
      </c>
    </row>
    <row r="690" s="14" customFormat="1">
      <c r="A690" s="14"/>
      <c r="B690" s="245"/>
      <c r="C690" s="246"/>
      <c r="D690" s="236" t="s">
        <v>341</v>
      </c>
      <c r="E690" s="247" t="s">
        <v>19</v>
      </c>
      <c r="F690" s="248" t="s">
        <v>1239</v>
      </c>
      <c r="G690" s="246"/>
      <c r="H690" s="249">
        <v>15.125</v>
      </c>
      <c r="I690" s="250"/>
      <c r="J690" s="246"/>
      <c r="K690" s="246"/>
      <c r="L690" s="251"/>
      <c r="M690" s="252"/>
      <c r="N690" s="253"/>
      <c r="O690" s="253"/>
      <c r="P690" s="253"/>
      <c r="Q690" s="253"/>
      <c r="R690" s="253"/>
      <c r="S690" s="253"/>
      <c r="T690" s="254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5" t="s">
        <v>341</v>
      </c>
      <c r="AU690" s="255" t="s">
        <v>85</v>
      </c>
      <c r="AV690" s="14" t="s">
        <v>85</v>
      </c>
      <c r="AW690" s="14" t="s">
        <v>35</v>
      </c>
      <c r="AX690" s="14" t="s">
        <v>76</v>
      </c>
      <c r="AY690" s="255" t="s">
        <v>331</v>
      </c>
    </row>
    <row r="691" s="14" customFormat="1">
      <c r="A691" s="14"/>
      <c r="B691" s="245"/>
      <c r="C691" s="246"/>
      <c r="D691" s="236" t="s">
        <v>341</v>
      </c>
      <c r="E691" s="247" t="s">
        <v>19</v>
      </c>
      <c r="F691" s="248" t="s">
        <v>1240</v>
      </c>
      <c r="G691" s="246"/>
      <c r="H691" s="249">
        <v>35.619999999999997</v>
      </c>
      <c r="I691" s="250"/>
      <c r="J691" s="246"/>
      <c r="K691" s="246"/>
      <c r="L691" s="251"/>
      <c r="M691" s="252"/>
      <c r="N691" s="253"/>
      <c r="O691" s="253"/>
      <c r="P691" s="253"/>
      <c r="Q691" s="253"/>
      <c r="R691" s="253"/>
      <c r="S691" s="253"/>
      <c r="T691" s="25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5" t="s">
        <v>341</v>
      </c>
      <c r="AU691" s="255" t="s">
        <v>85</v>
      </c>
      <c r="AV691" s="14" t="s">
        <v>85</v>
      </c>
      <c r="AW691" s="14" t="s">
        <v>35</v>
      </c>
      <c r="AX691" s="14" t="s">
        <v>76</v>
      </c>
      <c r="AY691" s="255" t="s">
        <v>331</v>
      </c>
    </row>
    <row r="692" s="16" customFormat="1">
      <c r="A692" s="16"/>
      <c r="B692" s="273"/>
      <c r="C692" s="274"/>
      <c r="D692" s="236" t="s">
        <v>341</v>
      </c>
      <c r="E692" s="275" t="s">
        <v>19</v>
      </c>
      <c r="F692" s="276" t="s">
        <v>717</v>
      </c>
      <c r="G692" s="274"/>
      <c r="H692" s="277">
        <v>195.80699999999999</v>
      </c>
      <c r="I692" s="278"/>
      <c r="J692" s="274"/>
      <c r="K692" s="274"/>
      <c r="L692" s="279"/>
      <c r="M692" s="280"/>
      <c r="N692" s="281"/>
      <c r="O692" s="281"/>
      <c r="P692" s="281"/>
      <c r="Q692" s="281"/>
      <c r="R692" s="281"/>
      <c r="S692" s="281"/>
      <c r="T692" s="282"/>
      <c r="U692" s="16"/>
      <c r="V692" s="16"/>
      <c r="W692" s="16"/>
      <c r="X692" s="16"/>
      <c r="Y692" s="16"/>
      <c r="Z692" s="16"/>
      <c r="AA692" s="16"/>
      <c r="AB692" s="16"/>
      <c r="AC692" s="16"/>
      <c r="AD692" s="16"/>
      <c r="AE692" s="16"/>
      <c r="AT692" s="283" t="s">
        <v>341</v>
      </c>
      <c r="AU692" s="283" t="s">
        <v>85</v>
      </c>
      <c r="AV692" s="16" t="s">
        <v>92</v>
      </c>
      <c r="AW692" s="16" t="s">
        <v>35</v>
      </c>
      <c r="AX692" s="16" t="s">
        <v>76</v>
      </c>
      <c r="AY692" s="283" t="s">
        <v>331</v>
      </c>
    </row>
    <row r="693" s="13" customFormat="1">
      <c r="A693" s="13"/>
      <c r="B693" s="234"/>
      <c r="C693" s="235"/>
      <c r="D693" s="236" t="s">
        <v>341</v>
      </c>
      <c r="E693" s="237" t="s">
        <v>19</v>
      </c>
      <c r="F693" s="238" t="s">
        <v>912</v>
      </c>
      <c r="G693" s="235"/>
      <c r="H693" s="237" t="s">
        <v>19</v>
      </c>
      <c r="I693" s="239"/>
      <c r="J693" s="235"/>
      <c r="K693" s="235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341</v>
      </c>
      <c r="AU693" s="244" t="s">
        <v>85</v>
      </c>
      <c r="AV693" s="13" t="s">
        <v>83</v>
      </c>
      <c r="AW693" s="13" t="s">
        <v>35</v>
      </c>
      <c r="AX693" s="13" t="s">
        <v>76</v>
      </c>
      <c r="AY693" s="244" t="s">
        <v>331</v>
      </c>
    </row>
    <row r="694" s="14" customFormat="1">
      <c r="A694" s="14"/>
      <c r="B694" s="245"/>
      <c r="C694" s="246"/>
      <c r="D694" s="236" t="s">
        <v>341</v>
      </c>
      <c r="E694" s="247" t="s">
        <v>19</v>
      </c>
      <c r="F694" s="248" t="s">
        <v>1241</v>
      </c>
      <c r="G694" s="246"/>
      <c r="H694" s="249">
        <v>2.9249999999999998</v>
      </c>
      <c r="I694" s="250"/>
      <c r="J694" s="246"/>
      <c r="K694" s="246"/>
      <c r="L694" s="251"/>
      <c r="M694" s="252"/>
      <c r="N694" s="253"/>
      <c r="O694" s="253"/>
      <c r="P694" s="253"/>
      <c r="Q694" s="253"/>
      <c r="R694" s="253"/>
      <c r="S694" s="253"/>
      <c r="T694" s="25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5" t="s">
        <v>341</v>
      </c>
      <c r="AU694" s="255" t="s">
        <v>85</v>
      </c>
      <c r="AV694" s="14" t="s">
        <v>85</v>
      </c>
      <c r="AW694" s="14" t="s">
        <v>35</v>
      </c>
      <c r="AX694" s="14" t="s">
        <v>76</v>
      </c>
      <c r="AY694" s="255" t="s">
        <v>331</v>
      </c>
    </row>
    <row r="695" s="14" customFormat="1">
      <c r="A695" s="14"/>
      <c r="B695" s="245"/>
      <c r="C695" s="246"/>
      <c r="D695" s="236" t="s">
        <v>341</v>
      </c>
      <c r="E695" s="247" t="s">
        <v>19</v>
      </c>
      <c r="F695" s="248" t="s">
        <v>1242</v>
      </c>
      <c r="G695" s="246"/>
      <c r="H695" s="249">
        <v>77.525000000000006</v>
      </c>
      <c r="I695" s="250"/>
      <c r="J695" s="246"/>
      <c r="K695" s="246"/>
      <c r="L695" s="251"/>
      <c r="M695" s="252"/>
      <c r="N695" s="253"/>
      <c r="O695" s="253"/>
      <c r="P695" s="253"/>
      <c r="Q695" s="253"/>
      <c r="R695" s="253"/>
      <c r="S695" s="253"/>
      <c r="T695" s="254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5" t="s">
        <v>341</v>
      </c>
      <c r="AU695" s="255" t="s">
        <v>85</v>
      </c>
      <c r="AV695" s="14" t="s">
        <v>85</v>
      </c>
      <c r="AW695" s="14" t="s">
        <v>35</v>
      </c>
      <c r="AX695" s="14" t="s">
        <v>76</v>
      </c>
      <c r="AY695" s="255" t="s">
        <v>331</v>
      </c>
    </row>
    <row r="696" s="16" customFormat="1">
      <c r="A696" s="16"/>
      <c r="B696" s="273"/>
      <c r="C696" s="274"/>
      <c r="D696" s="236" t="s">
        <v>341</v>
      </c>
      <c r="E696" s="275" t="s">
        <v>19</v>
      </c>
      <c r="F696" s="276" t="s">
        <v>717</v>
      </c>
      <c r="G696" s="274"/>
      <c r="H696" s="277">
        <v>80.450000000000003</v>
      </c>
      <c r="I696" s="278"/>
      <c r="J696" s="274"/>
      <c r="K696" s="274"/>
      <c r="L696" s="279"/>
      <c r="M696" s="280"/>
      <c r="N696" s="281"/>
      <c r="O696" s="281"/>
      <c r="P696" s="281"/>
      <c r="Q696" s="281"/>
      <c r="R696" s="281"/>
      <c r="S696" s="281"/>
      <c r="T696" s="282"/>
      <c r="U696" s="16"/>
      <c r="V696" s="16"/>
      <c r="W696" s="16"/>
      <c r="X696" s="16"/>
      <c r="Y696" s="16"/>
      <c r="Z696" s="16"/>
      <c r="AA696" s="16"/>
      <c r="AB696" s="16"/>
      <c r="AC696" s="16"/>
      <c r="AD696" s="16"/>
      <c r="AE696" s="16"/>
      <c r="AT696" s="283" t="s">
        <v>341</v>
      </c>
      <c r="AU696" s="283" t="s">
        <v>85</v>
      </c>
      <c r="AV696" s="16" t="s">
        <v>92</v>
      </c>
      <c r="AW696" s="16" t="s">
        <v>35</v>
      </c>
      <c r="AX696" s="16" t="s">
        <v>76</v>
      </c>
      <c r="AY696" s="283" t="s">
        <v>331</v>
      </c>
    </row>
    <row r="697" s="15" customFormat="1">
      <c r="A697" s="15"/>
      <c r="B697" s="256"/>
      <c r="C697" s="257"/>
      <c r="D697" s="236" t="s">
        <v>341</v>
      </c>
      <c r="E697" s="258" t="s">
        <v>19</v>
      </c>
      <c r="F697" s="259" t="s">
        <v>353</v>
      </c>
      <c r="G697" s="257"/>
      <c r="H697" s="260">
        <v>276.257</v>
      </c>
      <c r="I697" s="261"/>
      <c r="J697" s="257"/>
      <c r="K697" s="257"/>
      <c r="L697" s="262"/>
      <c r="M697" s="263"/>
      <c r="N697" s="264"/>
      <c r="O697" s="264"/>
      <c r="P697" s="264"/>
      <c r="Q697" s="264"/>
      <c r="R697" s="264"/>
      <c r="S697" s="264"/>
      <c r="T697" s="265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66" t="s">
        <v>341</v>
      </c>
      <c r="AU697" s="266" t="s">
        <v>85</v>
      </c>
      <c r="AV697" s="15" t="s">
        <v>126</v>
      </c>
      <c r="AW697" s="15" t="s">
        <v>35</v>
      </c>
      <c r="AX697" s="15" t="s">
        <v>83</v>
      </c>
      <c r="AY697" s="266" t="s">
        <v>331</v>
      </c>
    </row>
    <row r="698" s="2" customFormat="1" ht="16.5" customHeight="1">
      <c r="A698" s="40"/>
      <c r="B698" s="41"/>
      <c r="C698" s="284" t="s">
        <v>1243</v>
      </c>
      <c r="D698" s="284" t="s">
        <v>968</v>
      </c>
      <c r="E698" s="285" t="s">
        <v>1244</v>
      </c>
      <c r="F698" s="286" t="s">
        <v>1245</v>
      </c>
      <c r="G698" s="287" t="s">
        <v>376</v>
      </c>
      <c r="H698" s="288">
        <v>303.88299999999998</v>
      </c>
      <c r="I698" s="289"/>
      <c r="J698" s="290">
        <f>ROUND(I698*H698,2)</f>
        <v>0</v>
      </c>
      <c r="K698" s="286" t="s">
        <v>337</v>
      </c>
      <c r="L698" s="291"/>
      <c r="M698" s="292" t="s">
        <v>19</v>
      </c>
      <c r="N698" s="293" t="s">
        <v>47</v>
      </c>
      <c r="O698" s="86"/>
      <c r="P698" s="225">
        <f>O698*H698</f>
        <v>0</v>
      </c>
      <c r="Q698" s="225">
        <v>0.00010000000000000001</v>
      </c>
      <c r="R698" s="225">
        <f>Q698*H698</f>
        <v>0.0303883</v>
      </c>
      <c r="S698" s="225">
        <v>0</v>
      </c>
      <c r="T698" s="226">
        <f>S698*H698</f>
        <v>0</v>
      </c>
      <c r="U698" s="40"/>
      <c r="V698" s="40"/>
      <c r="W698" s="40"/>
      <c r="X698" s="40"/>
      <c r="Y698" s="40"/>
      <c r="Z698" s="40"/>
      <c r="AA698" s="40"/>
      <c r="AB698" s="40"/>
      <c r="AC698" s="40"/>
      <c r="AD698" s="40"/>
      <c r="AE698" s="40"/>
      <c r="AR698" s="227" t="s">
        <v>381</v>
      </c>
      <c r="AT698" s="227" t="s">
        <v>968</v>
      </c>
      <c r="AU698" s="227" t="s">
        <v>85</v>
      </c>
      <c r="AY698" s="19" t="s">
        <v>331</v>
      </c>
      <c r="BE698" s="228">
        <f>IF(N698="základní",J698,0)</f>
        <v>0</v>
      </c>
      <c r="BF698" s="228">
        <f>IF(N698="snížená",J698,0)</f>
        <v>0</v>
      </c>
      <c r="BG698" s="228">
        <f>IF(N698="zákl. přenesená",J698,0)</f>
        <v>0</v>
      </c>
      <c r="BH698" s="228">
        <f>IF(N698="sníž. přenesená",J698,0)</f>
        <v>0</v>
      </c>
      <c r="BI698" s="228">
        <f>IF(N698="nulová",J698,0)</f>
        <v>0</v>
      </c>
      <c r="BJ698" s="19" t="s">
        <v>83</v>
      </c>
      <c r="BK698" s="228">
        <f>ROUND(I698*H698,2)</f>
        <v>0</v>
      </c>
      <c r="BL698" s="19" t="s">
        <v>126</v>
      </c>
      <c r="BM698" s="227" t="s">
        <v>1246</v>
      </c>
    </row>
    <row r="699" s="14" customFormat="1">
      <c r="A699" s="14"/>
      <c r="B699" s="245"/>
      <c r="C699" s="246"/>
      <c r="D699" s="236" t="s">
        <v>341</v>
      </c>
      <c r="E699" s="247" t="s">
        <v>19</v>
      </c>
      <c r="F699" s="248" t="s">
        <v>1247</v>
      </c>
      <c r="G699" s="246"/>
      <c r="H699" s="249">
        <v>303.88299999999998</v>
      </c>
      <c r="I699" s="250"/>
      <c r="J699" s="246"/>
      <c r="K699" s="246"/>
      <c r="L699" s="251"/>
      <c r="M699" s="252"/>
      <c r="N699" s="253"/>
      <c r="O699" s="253"/>
      <c r="P699" s="253"/>
      <c r="Q699" s="253"/>
      <c r="R699" s="253"/>
      <c r="S699" s="253"/>
      <c r="T699" s="254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5" t="s">
        <v>341</v>
      </c>
      <c r="AU699" s="255" t="s">
        <v>85</v>
      </c>
      <c r="AV699" s="14" t="s">
        <v>85</v>
      </c>
      <c r="AW699" s="14" t="s">
        <v>35</v>
      </c>
      <c r="AX699" s="14" t="s">
        <v>83</v>
      </c>
      <c r="AY699" s="255" t="s">
        <v>331</v>
      </c>
    </row>
    <row r="700" s="12" customFormat="1" ht="22.8" customHeight="1">
      <c r="A700" s="12"/>
      <c r="B700" s="200"/>
      <c r="C700" s="201"/>
      <c r="D700" s="202" t="s">
        <v>75</v>
      </c>
      <c r="E700" s="214" t="s">
        <v>1243</v>
      </c>
      <c r="F700" s="214" t="s">
        <v>1248</v>
      </c>
      <c r="G700" s="201"/>
      <c r="H700" s="201"/>
      <c r="I700" s="204"/>
      <c r="J700" s="215">
        <f>BK700</f>
        <v>0</v>
      </c>
      <c r="K700" s="201"/>
      <c r="L700" s="206"/>
      <c r="M700" s="207"/>
      <c r="N700" s="208"/>
      <c r="O700" s="208"/>
      <c r="P700" s="209">
        <f>SUM(P701:P779)</f>
        <v>0</v>
      </c>
      <c r="Q700" s="208"/>
      <c r="R700" s="209">
        <f>SUM(R701:R779)</f>
        <v>24.601133254999997</v>
      </c>
      <c r="S700" s="208"/>
      <c r="T700" s="210">
        <f>SUM(T701:T779)</f>
        <v>0</v>
      </c>
      <c r="U700" s="12"/>
      <c r="V700" s="12"/>
      <c r="W700" s="12"/>
      <c r="X700" s="12"/>
      <c r="Y700" s="12"/>
      <c r="Z700" s="12"/>
      <c r="AA700" s="12"/>
      <c r="AB700" s="12"/>
      <c r="AC700" s="12"/>
      <c r="AD700" s="12"/>
      <c r="AE700" s="12"/>
      <c r="AR700" s="211" t="s">
        <v>83</v>
      </c>
      <c r="AT700" s="212" t="s">
        <v>75</v>
      </c>
      <c r="AU700" s="212" t="s">
        <v>83</v>
      </c>
      <c r="AY700" s="211" t="s">
        <v>331</v>
      </c>
      <c r="BK700" s="213">
        <f>SUM(BK701:BK779)</f>
        <v>0</v>
      </c>
    </row>
    <row r="701" s="2" customFormat="1" ht="16.5" customHeight="1">
      <c r="A701" s="40"/>
      <c r="B701" s="41"/>
      <c r="C701" s="216" t="s">
        <v>1249</v>
      </c>
      <c r="D701" s="216" t="s">
        <v>333</v>
      </c>
      <c r="E701" s="217" t="s">
        <v>1250</v>
      </c>
      <c r="F701" s="218" t="s">
        <v>1251</v>
      </c>
      <c r="G701" s="219" t="s">
        <v>425</v>
      </c>
      <c r="H701" s="220">
        <v>1</v>
      </c>
      <c r="I701" s="221"/>
      <c r="J701" s="222">
        <f>ROUND(I701*H701,2)</f>
        <v>0</v>
      </c>
      <c r="K701" s="218" t="s">
        <v>19</v>
      </c>
      <c r="L701" s="46"/>
      <c r="M701" s="223" t="s">
        <v>19</v>
      </c>
      <c r="N701" s="224" t="s">
        <v>47</v>
      </c>
      <c r="O701" s="86"/>
      <c r="P701" s="225">
        <f>O701*H701</f>
        <v>0</v>
      </c>
      <c r="Q701" s="225">
        <v>0</v>
      </c>
      <c r="R701" s="225">
        <f>Q701*H701</f>
        <v>0</v>
      </c>
      <c r="S701" s="225">
        <v>0</v>
      </c>
      <c r="T701" s="226">
        <f>S701*H701</f>
        <v>0</v>
      </c>
      <c r="U701" s="40"/>
      <c r="V701" s="40"/>
      <c r="W701" s="40"/>
      <c r="X701" s="40"/>
      <c r="Y701" s="40"/>
      <c r="Z701" s="40"/>
      <c r="AA701" s="40"/>
      <c r="AB701" s="40"/>
      <c r="AC701" s="40"/>
      <c r="AD701" s="40"/>
      <c r="AE701" s="40"/>
      <c r="AR701" s="227" t="s">
        <v>126</v>
      </c>
      <c r="AT701" s="227" t="s">
        <v>333</v>
      </c>
      <c r="AU701" s="227" t="s">
        <v>85</v>
      </c>
      <c r="AY701" s="19" t="s">
        <v>331</v>
      </c>
      <c r="BE701" s="228">
        <f>IF(N701="základní",J701,0)</f>
        <v>0</v>
      </c>
      <c r="BF701" s="228">
        <f>IF(N701="snížená",J701,0)</f>
        <v>0</v>
      </c>
      <c r="BG701" s="228">
        <f>IF(N701="zákl. přenesená",J701,0)</f>
        <v>0</v>
      </c>
      <c r="BH701" s="228">
        <f>IF(N701="sníž. přenesená",J701,0)</f>
        <v>0</v>
      </c>
      <c r="BI701" s="228">
        <f>IF(N701="nulová",J701,0)</f>
        <v>0</v>
      </c>
      <c r="BJ701" s="19" t="s">
        <v>83</v>
      </c>
      <c r="BK701" s="228">
        <f>ROUND(I701*H701,2)</f>
        <v>0</v>
      </c>
      <c r="BL701" s="19" t="s">
        <v>126</v>
      </c>
      <c r="BM701" s="227" t="s">
        <v>1252</v>
      </c>
    </row>
    <row r="702" s="2" customFormat="1" ht="21.75" customHeight="1">
      <c r="A702" s="40"/>
      <c r="B702" s="41"/>
      <c r="C702" s="216" t="s">
        <v>1253</v>
      </c>
      <c r="D702" s="216" t="s">
        <v>333</v>
      </c>
      <c r="E702" s="217" t="s">
        <v>1254</v>
      </c>
      <c r="F702" s="218" t="s">
        <v>1255</v>
      </c>
      <c r="G702" s="219" t="s">
        <v>336</v>
      </c>
      <c r="H702" s="220">
        <v>109.41800000000001</v>
      </c>
      <c r="I702" s="221"/>
      <c r="J702" s="222">
        <f>ROUND(I702*H702,2)</f>
        <v>0</v>
      </c>
      <c r="K702" s="218" t="s">
        <v>337</v>
      </c>
      <c r="L702" s="46"/>
      <c r="M702" s="223" t="s">
        <v>19</v>
      </c>
      <c r="N702" s="224" t="s">
        <v>47</v>
      </c>
      <c r="O702" s="86"/>
      <c r="P702" s="225">
        <f>O702*H702</f>
        <v>0</v>
      </c>
      <c r="Q702" s="225">
        <v>0.0073499999999999998</v>
      </c>
      <c r="R702" s="225">
        <f>Q702*H702</f>
        <v>0.80422230000000006</v>
      </c>
      <c r="S702" s="225">
        <v>0</v>
      </c>
      <c r="T702" s="226">
        <f>S702*H702</f>
        <v>0</v>
      </c>
      <c r="U702" s="40"/>
      <c r="V702" s="40"/>
      <c r="W702" s="40"/>
      <c r="X702" s="40"/>
      <c r="Y702" s="40"/>
      <c r="Z702" s="40"/>
      <c r="AA702" s="40"/>
      <c r="AB702" s="40"/>
      <c r="AC702" s="40"/>
      <c r="AD702" s="40"/>
      <c r="AE702" s="40"/>
      <c r="AR702" s="227" t="s">
        <v>126</v>
      </c>
      <c r="AT702" s="227" t="s">
        <v>333</v>
      </c>
      <c r="AU702" s="227" t="s">
        <v>85</v>
      </c>
      <c r="AY702" s="19" t="s">
        <v>331</v>
      </c>
      <c r="BE702" s="228">
        <f>IF(N702="základní",J702,0)</f>
        <v>0</v>
      </c>
      <c r="BF702" s="228">
        <f>IF(N702="snížená",J702,0)</f>
        <v>0</v>
      </c>
      <c r="BG702" s="228">
        <f>IF(N702="zákl. přenesená",J702,0)</f>
        <v>0</v>
      </c>
      <c r="BH702" s="228">
        <f>IF(N702="sníž. přenesená",J702,0)</f>
        <v>0</v>
      </c>
      <c r="BI702" s="228">
        <f>IF(N702="nulová",J702,0)</f>
        <v>0</v>
      </c>
      <c r="BJ702" s="19" t="s">
        <v>83</v>
      </c>
      <c r="BK702" s="228">
        <f>ROUND(I702*H702,2)</f>
        <v>0</v>
      </c>
      <c r="BL702" s="19" t="s">
        <v>126</v>
      </c>
      <c r="BM702" s="227" t="s">
        <v>1256</v>
      </c>
    </row>
    <row r="703" s="2" customFormat="1">
      <c r="A703" s="40"/>
      <c r="B703" s="41"/>
      <c r="C703" s="42"/>
      <c r="D703" s="229" t="s">
        <v>339</v>
      </c>
      <c r="E703" s="42"/>
      <c r="F703" s="230" t="s">
        <v>1257</v>
      </c>
      <c r="G703" s="42"/>
      <c r="H703" s="42"/>
      <c r="I703" s="231"/>
      <c r="J703" s="42"/>
      <c r="K703" s="42"/>
      <c r="L703" s="46"/>
      <c r="M703" s="232"/>
      <c r="N703" s="233"/>
      <c r="O703" s="86"/>
      <c r="P703" s="86"/>
      <c r="Q703" s="86"/>
      <c r="R703" s="86"/>
      <c r="S703" s="86"/>
      <c r="T703" s="87"/>
      <c r="U703" s="40"/>
      <c r="V703" s="40"/>
      <c r="W703" s="40"/>
      <c r="X703" s="40"/>
      <c r="Y703" s="40"/>
      <c r="Z703" s="40"/>
      <c r="AA703" s="40"/>
      <c r="AB703" s="40"/>
      <c r="AC703" s="40"/>
      <c r="AD703" s="40"/>
      <c r="AE703" s="40"/>
      <c r="AT703" s="19" t="s">
        <v>339</v>
      </c>
      <c r="AU703" s="19" t="s">
        <v>85</v>
      </c>
    </row>
    <row r="704" s="13" customFormat="1">
      <c r="A704" s="13"/>
      <c r="B704" s="234"/>
      <c r="C704" s="235"/>
      <c r="D704" s="236" t="s">
        <v>341</v>
      </c>
      <c r="E704" s="237" t="s">
        <v>19</v>
      </c>
      <c r="F704" s="238" t="s">
        <v>1258</v>
      </c>
      <c r="G704" s="235"/>
      <c r="H704" s="237" t="s">
        <v>19</v>
      </c>
      <c r="I704" s="239"/>
      <c r="J704" s="235"/>
      <c r="K704" s="235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341</v>
      </c>
      <c r="AU704" s="244" t="s">
        <v>85</v>
      </c>
      <c r="AV704" s="13" t="s">
        <v>83</v>
      </c>
      <c r="AW704" s="13" t="s">
        <v>35</v>
      </c>
      <c r="AX704" s="13" t="s">
        <v>76</v>
      </c>
      <c r="AY704" s="244" t="s">
        <v>331</v>
      </c>
    </row>
    <row r="705" s="13" customFormat="1">
      <c r="A705" s="13"/>
      <c r="B705" s="234"/>
      <c r="C705" s="235"/>
      <c r="D705" s="236" t="s">
        <v>341</v>
      </c>
      <c r="E705" s="237" t="s">
        <v>19</v>
      </c>
      <c r="F705" s="238" t="s">
        <v>905</v>
      </c>
      <c r="G705" s="235"/>
      <c r="H705" s="237" t="s">
        <v>19</v>
      </c>
      <c r="I705" s="239"/>
      <c r="J705" s="235"/>
      <c r="K705" s="235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341</v>
      </c>
      <c r="AU705" s="244" t="s">
        <v>85</v>
      </c>
      <c r="AV705" s="13" t="s">
        <v>83</v>
      </c>
      <c r="AW705" s="13" t="s">
        <v>35</v>
      </c>
      <c r="AX705" s="13" t="s">
        <v>76</v>
      </c>
      <c r="AY705" s="244" t="s">
        <v>331</v>
      </c>
    </row>
    <row r="706" s="14" customFormat="1">
      <c r="A706" s="14"/>
      <c r="B706" s="245"/>
      <c r="C706" s="246"/>
      <c r="D706" s="236" t="s">
        <v>341</v>
      </c>
      <c r="E706" s="247" t="s">
        <v>19</v>
      </c>
      <c r="F706" s="248" t="s">
        <v>1259</v>
      </c>
      <c r="G706" s="246"/>
      <c r="H706" s="249">
        <v>15.098000000000001</v>
      </c>
      <c r="I706" s="250"/>
      <c r="J706" s="246"/>
      <c r="K706" s="246"/>
      <c r="L706" s="251"/>
      <c r="M706" s="252"/>
      <c r="N706" s="253"/>
      <c r="O706" s="253"/>
      <c r="P706" s="253"/>
      <c r="Q706" s="253"/>
      <c r="R706" s="253"/>
      <c r="S706" s="253"/>
      <c r="T706" s="25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5" t="s">
        <v>341</v>
      </c>
      <c r="AU706" s="255" t="s">
        <v>85</v>
      </c>
      <c r="AV706" s="14" t="s">
        <v>85</v>
      </c>
      <c r="AW706" s="14" t="s">
        <v>35</v>
      </c>
      <c r="AX706" s="14" t="s">
        <v>76</v>
      </c>
      <c r="AY706" s="255" t="s">
        <v>331</v>
      </c>
    </row>
    <row r="707" s="13" customFormat="1">
      <c r="A707" s="13"/>
      <c r="B707" s="234"/>
      <c r="C707" s="235"/>
      <c r="D707" s="236" t="s">
        <v>341</v>
      </c>
      <c r="E707" s="237" t="s">
        <v>19</v>
      </c>
      <c r="F707" s="238" t="s">
        <v>912</v>
      </c>
      <c r="G707" s="235"/>
      <c r="H707" s="237" t="s">
        <v>19</v>
      </c>
      <c r="I707" s="239"/>
      <c r="J707" s="235"/>
      <c r="K707" s="235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341</v>
      </c>
      <c r="AU707" s="244" t="s">
        <v>85</v>
      </c>
      <c r="AV707" s="13" t="s">
        <v>83</v>
      </c>
      <c r="AW707" s="13" t="s">
        <v>35</v>
      </c>
      <c r="AX707" s="13" t="s">
        <v>76</v>
      </c>
      <c r="AY707" s="244" t="s">
        <v>331</v>
      </c>
    </row>
    <row r="708" s="14" customFormat="1">
      <c r="A708" s="14"/>
      <c r="B708" s="245"/>
      <c r="C708" s="246"/>
      <c r="D708" s="236" t="s">
        <v>341</v>
      </c>
      <c r="E708" s="247" t="s">
        <v>19</v>
      </c>
      <c r="F708" s="248" t="s">
        <v>1260</v>
      </c>
      <c r="G708" s="246"/>
      <c r="H708" s="249">
        <v>1.5</v>
      </c>
      <c r="I708" s="250"/>
      <c r="J708" s="246"/>
      <c r="K708" s="246"/>
      <c r="L708" s="251"/>
      <c r="M708" s="252"/>
      <c r="N708" s="253"/>
      <c r="O708" s="253"/>
      <c r="P708" s="253"/>
      <c r="Q708" s="253"/>
      <c r="R708" s="253"/>
      <c r="S708" s="253"/>
      <c r="T708" s="254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5" t="s">
        <v>341</v>
      </c>
      <c r="AU708" s="255" t="s">
        <v>85</v>
      </c>
      <c r="AV708" s="14" t="s">
        <v>85</v>
      </c>
      <c r="AW708" s="14" t="s">
        <v>35</v>
      </c>
      <c r="AX708" s="14" t="s">
        <v>76</v>
      </c>
      <c r="AY708" s="255" t="s">
        <v>331</v>
      </c>
    </row>
    <row r="709" s="13" customFormat="1">
      <c r="A709" s="13"/>
      <c r="B709" s="234"/>
      <c r="C709" s="235"/>
      <c r="D709" s="236" t="s">
        <v>341</v>
      </c>
      <c r="E709" s="237" t="s">
        <v>19</v>
      </c>
      <c r="F709" s="238" t="s">
        <v>921</v>
      </c>
      <c r="G709" s="235"/>
      <c r="H709" s="237" t="s">
        <v>19</v>
      </c>
      <c r="I709" s="239"/>
      <c r="J709" s="235"/>
      <c r="K709" s="235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341</v>
      </c>
      <c r="AU709" s="244" t="s">
        <v>85</v>
      </c>
      <c r="AV709" s="13" t="s">
        <v>83</v>
      </c>
      <c r="AW709" s="13" t="s">
        <v>35</v>
      </c>
      <c r="AX709" s="13" t="s">
        <v>76</v>
      </c>
      <c r="AY709" s="244" t="s">
        <v>331</v>
      </c>
    </row>
    <row r="710" s="14" customFormat="1">
      <c r="A710" s="14"/>
      <c r="B710" s="245"/>
      <c r="C710" s="246"/>
      <c r="D710" s="236" t="s">
        <v>341</v>
      </c>
      <c r="E710" s="247" t="s">
        <v>19</v>
      </c>
      <c r="F710" s="248" t="s">
        <v>1261</v>
      </c>
      <c r="G710" s="246"/>
      <c r="H710" s="249">
        <v>59.219999999999999</v>
      </c>
      <c r="I710" s="250"/>
      <c r="J710" s="246"/>
      <c r="K710" s="246"/>
      <c r="L710" s="251"/>
      <c r="M710" s="252"/>
      <c r="N710" s="253"/>
      <c r="O710" s="253"/>
      <c r="P710" s="253"/>
      <c r="Q710" s="253"/>
      <c r="R710" s="253"/>
      <c r="S710" s="253"/>
      <c r="T710" s="25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5" t="s">
        <v>341</v>
      </c>
      <c r="AU710" s="255" t="s">
        <v>85</v>
      </c>
      <c r="AV710" s="14" t="s">
        <v>85</v>
      </c>
      <c r="AW710" s="14" t="s">
        <v>35</v>
      </c>
      <c r="AX710" s="14" t="s">
        <v>76</v>
      </c>
      <c r="AY710" s="255" t="s">
        <v>331</v>
      </c>
    </row>
    <row r="711" s="14" customFormat="1">
      <c r="A711" s="14"/>
      <c r="B711" s="245"/>
      <c r="C711" s="246"/>
      <c r="D711" s="236" t="s">
        <v>341</v>
      </c>
      <c r="E711" s="247" t="s">
        <v>19</v>
      </c>
      <c r="F711" s="248" t="s">
        <v>1262</v>
      </c>
      <c r="G711" s="246"/>
      <c r="H711" s="249">
        <v>33.600000000000001</v>
      </c>
      <c r="I711" s="250"/>
      <c r="J711" s="246"/>
      <c r="K711" s="246"/>
      <c r="L711" s="251"/>
      <c r="M711" s="252"/>
      <c r="N711" s="253"/>
      <c r="O711" s="253"/>
      <c r="P711" s="253"/>
      <c r="Q711" s="253"/>
      <c r="R711" s="253"/>
      <c r="S711" s="253"/>
      <c r="T711" s="25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5" t="s">
        <v>341</v>
      </c>
      <c r="AU711" s="255" t="s">
        <v>85</v>
      </c>
      <c r="AV711" s="14" t="s">
        <v>85</v>
      </c>
      <c r="AW711" s="14" t="s">
        <v>35</v>
      </c>
      <c r="AX711" s="14" t="s">
        <v>76</v>
      </c>
      <c r="AY711" s="255" t="s">
        <v>331</v>
      </c>
    </row>
    <row r="712" s="15" customFormat="1">
      <c r="A712" s="15"/>
      <c r="B712" s="256"/>
      <c r="C712" s="257"/>
      <c r="D712" s="236" t="s">
        <v>341</v>
      </c>
      <c r="E712" s="258" t="s">
        <v>19</v>
      </c>
      <c r="F712" s="259" t="s">
        <v>353</v>
      </c>
      <c r="G712" s="257"/>
      <c r="H712" s="260">
        <v>109.41800000000001</v>
      </c>
      <c r="I712" s="261"/>
      <c r="J712" s="257"/>
      <c r="K712" s="257"/>
      <c r="L712" s="262"/>
      <c r="M712" s="263"/>
      <c r="N712" s="264"/>
      <c r="O712" s="264"/>
      <c r="P712" s="264"/>
      <c r="Q712" s="264"/>
      <c r="R712" s="264"/>
      <c r="S712" s="264"/>
      <c r="T712" s="265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66" t="s">
        <v>341</v>
      </c>
      <c r="AU712" s="266" t="s">
        <v>85</v>
      </c>
      <c r="AV712" s="15" t="s">
        <v>126</v>
      </c>
      <c r="AW712" s="15" t="s">
        <v>35</v>
      </c>
      <c r="AX712" s="15" t="s">
        <v>83</v>
      </c>
      <c r="AY712" s="266" t="s">
        <v>331</v>
      </c>
    </row>
    <row r="713" s="2" customFormat="1" ht="16.5" customHeight="1">
      <c r="A713" s="40"/>
      <c r="B713" s="41"/>
      <c r="C713" s="216" t="s">
        <v>1006</v>
      </c>
      <c r="D713" s="216" t="s">
        <v>333</v>
      </c>
      <c r="E713" s="217" t="s">
        <v>1263</v>
      </c>
      <c r="F713" s="218" t="s">
        <v>1264</v>
      </c>
      <c r="G713" s="219" t="s">
        <v>425</v>
      </c>
      <c r="H713" s="220">
        <v>1</v>
      </c>
      <c r="I713" s="221"/>
      <c r="J713" s="222">
        <f>ROUND(I713*H713,2)</f>
        <v>0</v>
      </c>
      <c r="K713" s="218" t="s">
        <v>19</v>
      </c>
      <c r="L713" s="46"/>
      <c r="M713" s="223" t="s">
        <v>19</v>
      </c>
      <c r="N713" s="224" t="s">
        <v>47</v>
      </c>
      <c r="O713" s="86"/>
      <c r="P713" s="225">
        <f>O713*H713</f>
        <v>0</v>
      </c>
      <c r="Q713" s="225">
        <v>0</v>
      </c>
      <c r="R713" s="225">
        <f>Q713*H713</f>
        <v>0</v>
      </c>
      <c r="S713" s="225">
        <v>0</v>
      </c>
      <c r="T713" s="226">
        <f>S713*H713</f>
        <v>0</v>
      </c>
      <c r="U713" s="40"/>
      <c r="V713" s="40"/>
      <c r="W713" s="40"/>
      <c r="X713" s="40"/>
      <c r="Y713" s="40"/>
      <c r="Z713" s="40"/>
      <c r="AA713" s="40"/>
      <c r="AB713" s="40"/>
      <c r="AC713" s="40"/>
      <c r="AD713" s="40"/>
      <c r="AE713" s="40"/>
      <c r="AR713" s="227" t="s">
        <v>126</v>
      </c>
      <c r="AT713" s="227" t="s">
        <v>333</v>
      </c>
      <c r="AU713" s="227" t="s">
        <v>85</v>
      </c>
      <c r="AY713" s="19" t="s">
        <v>331</v>
      </c>
      <c r="BE713" s="228">
        <f>IF(N713="základní",J713,0)</f>
        <v>0</v>
      </c>
      <c r="BF713" s="228">
        <f>IF(N713="snížená",J713,0)</f>
        <v>0</v>
      </c>
      <c r="BG713" s="228">
        <f>IF(N713="zákl. přenesená",J713,0)</f>
        <v>0</v>
      </c>
      <c r="BH713" s="228">
        <f>IF(N713="sníž. přenesená",J713,0)</f>
        <v>0</v>
      </c>
      <c r="BI713" s="228">
        <f>IF(N713="nulová",J713,0)</f>
        <v>0</v>
      </c>
      <c r="BJ713" s="19" t="s">
        <v>83</v>
      </c>
      <c r="BK713" s="228">
        <f>ROUND(I713*H713,2)</f>
        <v>0</v>
      </c>
      <c r="BL713" s="19" t="s">
        <v>126</v>
      </c>
      <c r="BM713" s="227" t="s">
        <v>1265</v>
      </c>
    </row>
    <row r="714" s="2" customFormat="1" ht="21.75" customHeight="1">
      <c r="A714" s="40"/>
      <c r="B714" s="41"/>
      <c r="C714" s="216" t="s">
        <v>1266</v>
      </c>
      <c r="D714" s="216" t="s">
        <v>333</v>
      </c>
      <c r="E714" s="217" t="s">
        <v>1267</v>
      </c>
      <c r="F714" s="218" t="s">
        <v>1268</v>
      </c>
      <c r="G714" s="219" t="s">
        <v>336</v>
      </c>
      <c r="H714" s="220">
        <v>109.41800000000001</v>
      </c>
      <c r="I714" s="221"/>
      <c r="J714" s="222">
        <f>ROUND(I714*H714,2)</f>
        <v>0</v>
      </c>
      <c r="K714" s="218" t="s">
        <v>337</v>
      </c>
      <c r="L714" s="46"/>
      <c r="M714" s="223" t="s">
        <v>19</v>
      </c>
      <c r="N714" s="224" t="s">
        <v>47</v>
      </c>
      <c r="O714" s="86"/>
      <c r="P714" s="225">
        <f>O714*H714</f>
        <v>0</v>
      </c>
      <c r="Q714" s="225">
        <v>0.023099999999999999</v>
      </c>
      <c r="R714" s="225">
        <f>Q714*H714</f>
        <v>2.5275558</v>
      </c>
      <c r="S714" s="225">
        <v>0</v>
      </c>
      <c r="T714" s="226">
        <f>S714*H714</f>
        <v>0</v>
      </c>
      <c r="U714" s="40"/>
      <c r="V714" s="40"/>
      <c r="W714" s="40"/>
      <c r="X714" s="40"/>
      <c r="Y714" s="40"/>
      <c r="Z714" s="40"/>
      <c r="AA714" s="40"/>
      <c r="AB714" s="40"/>
      <c r="AC714" s="40"/>
      <c r="AD714" s="40"/>
      <c r="AE714" s="40"/>
      <c r="AR714" s="227" t="s">
        <v>126</v>
      </c>
      <c r="AT714" s="227" t="s">
        <v>333</v>
      </c>
      <c r="AU714" s="227" t="s">
        <v>85</v>
      </c>
      <c r="AY714" s="19" t="s">
        <v>331</v>
      </c>
      <c r="BE714" s="228">
        <f>IF(N714="základní",J714,0)</f>
        <v>0</v>
      </c>
      <c r="BF714" s="228">
        <f>IF(N714="snížená",J714,0)</f>
        <v>0</v>
      </c>
      <c r="BG714" s="228">
        <f>IF(N714="zákl. přenesená",J714,0)</f>
        <v>0</v>
      </c>
      <c r="BH714" s="228">
        <f>IF(N714="sníž. přenesená",J714,0)</f>
        <v>0</v>
      </c>
      <c r="BI714" s="228">
        <f>IF(N714="nulová",J714,0)</f>
        <v>0</v>
      </c>
      <c r="BJ714" s="19" t="s">
        <v>83</v>
      </c>
      <c r="BK714" s="228">
        <f>ROUND(I714*H714,2)</f>
        <v>0</v>
      </c>
      <c r="BL714" s="19" t="s">
        <v>126</v>
      </c>
      <c r="BM714" s="227" t="s">
        <v>1269</v>
      </c>
    </row>
    <row r="715" s="2" customFormat="1">
      <c r="A715" s="40"/>
      <c r="B715" s="41"/>
      <c r="C715" s="42"/>
      <c r="D715" s="229" t="s">
        <v>339</v>
      </c>
      <c r="E715" s="42"/>
      <c r="F715" s="230" t="s">
        <v>1270</v>
      </c>
      <c r="G715" s="42"/>
      <c r="H715" s="42"/>
      <c r="I715" s="231"/>
      <c r="J715" s="42"/>
      <c r="K715" s="42"/>
      <c r="L715" s="46"/>
      <c r="M715" s="232"/>
      <c r="N715" s="233"/>
      <c r="O715" s="86"/>
      <c r="P715" s="86"/>
      <c r="Q715" s="86"/>
      <c r="R715" s="86"/>
      <c r="S715" s="86"/>
      <c r="T715" s="87"/>
      <c r="U715" s="40"/>
      <c r="V715" s="40"/>
      <c r="W715" s="40"/>
      <c r="X715" s="40"/>
      <c r="Y715" s="40"/>
      <c r="Z715" s="40"/>
      <c r="AA715" s="40"/>
      <c r="AB715" s="40"/>
      <c r="AC715" s="40"/>
      <c r="AD715" s="40"/>
      <c r="AE715" s="40"/>
      <c r="AT715" s="19" t="s">
        <v>339</v>
      </c>
      <c r="AU715" s="19" t="s">
        <v>85</v>
      </c>
    </row>
    <row r="716" s="13" customFormat="1">
      <c r="A716" s="13"/>
      <c r="B716" s="234"/>
      <c r="C716" s="235"/>
      <c r="D716" s="236" t="s">
        <v>341</v>
      </c>
      <c r="E716" s="237" t="s">
        <v>19</v>
      </c>
      <c r="F716" s="238" t="s">
        <v>1258</v>
      </c>
      <c r="G716" s="235"/>
      <c r="H716" s="237" t="s">
        <v>19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341</v>
      </c>
      <c r="AU716" s="244" t="s">
        <v>85</v>
      </c>
      <c r="AV716" s="13" t="s">
        <v>83</v>
      </c>
      <c r="AW716" s="13" t="s">
        <v>35</v>
      </c>
      <c r="AX716" s="13" t="s">
        <v>76</v>
      </c>
      <c r="AY716" s="244" t="s">
        <v>331</v>
      </c>
    </row>
    <row r="717" s="13" customFormat="1">
      <c r="A717" s="13"/>
      <c r="B717" s="234"/>
      <c r="C717" s="235"/>
      <c r="D717" s="236" t="s">
        <v>341</v>
      </c>
      <c r="E717" s="237" t="s">
        <v>19</v>
      </c>
      <c r="F717" s="238" t="s">
        <v>905</v>
      </c>
      <c r="G717" s="235"/>
      <c r="H717" s="237" t="s">
        <v>19</v>
      </c>
      <c r="I717" s="239"/>
      <c r="J717" s="235"/>
      <c r="K717" s="235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341</v>
      </c>
      <c r="AU717" s="244" t="s">
        <v>85</v>
      </c>
      <c r="AV717" s="13" t="s">
        <v>83</v>
      </c>
      <c r="AW717" s="13" t="s">
        <v>35</v>
      </c>
      <c r="AX717" s="13" t="s">
        <v>76</v>
      </c>
      <c r="AY717" s="244" t="s">
        <v>331</v>
      </c>
    </row>
    <row r="718" s="14" customFormat="1">
      <c r="A718" s="14"/>
      <c r="B718" s="245"/>
      <c r="C718" s="246"/>
      <c r="D718" s="236" t="s">
        <v>341</v>
      </c>
      <c r="E718" s="247" t="s">
        <v>19</v>
      </c>
      <c r="F718" s="248" t="s">
        <v>1259</v>
      </c>
      <c r="G718" s="246"/>
      <c r="H718" s="249">
        <v>15.098000000000001</v>
      </c>
      <c r="I718" s="250"/>
      <c r="J718" s="246"/>
      <c r="K718" s="246"/>
      <c r="L718" s="251"/>
      <c r="M718" s="252"/>
      <c r="N718" s="253"/>
      <c r="O718" s="253"/>
      <c r="P718" s="253"/>
      <c r="Q718" s="253"/>
      <c r="R718" s="253"/>
      <c r="S718" s="253"/>
      <c r="T718" s="254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5" t="s">
        <v>341</v>
      </c>
      <c r="AU718" s="255" t="s">
        <v>85</v>
      </c>
      <c r="AV718" s="14" t="s">
        <v>85</v>
      </c>
      <c r="AW718" s="14" t="s">
        <v>35</v>
      </c>
      <c r="AX718" s="14" t="s">
        <v>76</v>
      </c>
      <c r="AY718" s="255" t="s">
        <v>331</v>
      </c>
    </row>
    <row r="719" s="13" customFormat="1">
      <c r="A719" s="13"/>
      <c r="B719" s="234"/>
      <c r="C719" s="235"/>
      <c r="D719" s="236" t="s">
        <v>341</v>
      </c>
      <c r="E719" s="237" t="s">
        <v>19</v>
      </c>
      <c r="F719" s="238" t="s">
        <v>912</v>
      </c>
      <c r="G719" s="235"/>
      <c r="H719" s="237" t="s">
        <v>19</v>
      </c>
      <c r="I719" s="239"/>
      <c r="J719" s="235"/>
      <c r="K719" s="235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341</v>
      </c>
      <c r="AU719" s="244" t="s">
        <v>85</v>
      </c>
      <c r="AV719" s="13" t="s">
        <v>83</v>
      </c>
      <c r="AW719" s="13" t="s">
        <v>35</v>
      </c>
      <c r="AX719" s="13" t="s">
        <v>76</v>
      </c>
      <c r="AY719" s="244" t="s">
        <v>331</v>
      </c>
    </row>
    <row r="720" s="14" customFormat="1">
      <c r="A720" s="14"/>
      <c r="B720" s="245"/>
      <c r="C720" s="246"/>
      <c r="D720" s="236" t="s">
        <v>341</v>
      </c>
      <c r="E720" s="247" t="s">
        <v>19</v>
      </c>
      <c r="F720" s="248" t="s">
        <v>1260</v>
      </c>
      <c r="G720" s="246"/>
      <c r="H720" s="249">
        <v>1.5</v>
      </c>
      <c r="I720" s="250"/>
      <c r="J720" s="246"/>
      <c r="K720" s="246"/>
      <c r="L720" s="251"/>
      <c r="M720" s="252"/>
      <c r="N720" s="253"/>
      <c r="O720" s="253"/>
      <c r="P720" s="253"/>
      <c r="Q720" s="253"/>
      <c r="R720" s="253"/>
      <c r="S720" s="253"/>
      <c r="T720" s="254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5" t="s">
        <v>341</v>
      </c>
      <c r="AU720" s="255" t="s">
        <v>85</v>
      </c>
      <c r="AV720" s="14" t="s">
        <v>85</v>
      </c>
      <c r="AW720" s="14" t="s">
        <v>35</v>
      </c>
      <c r="AX720" s="14" t="s">
        <v>76</v>
      </c>
      <c r="AY720" s="255" t="s">
        <v>331</v>
      </c>
    </row>
    <row r="721" s="13" customFormat="1">
      <c r="A721" s="13"/>
      <c r="B721" s="234"/>
      <c r="C721" s="235"/>
      <c r="D721" s="236" t="s">
        <v>341</v>
      </c>
      <c r="E721" s="237" t="s">
        <v>19</v>
      </c>
      <c r="F721" s="238" t="s">
        <v>921</v>
      </c>
      <c r="G721" s="235"/>
      <c r="H721" s="237" t="s">
        <v>19</v>
      </c>
      <c r="I721" s="239"/>
      <c r="J721" s="235"/>
      <c r="K721" s="235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341</v>
      </c>
      <c r="AU721" s="244" t="s">
        <v>85</v>
      </c>
      <c r="AV721" s="13" t="s">
        <v>83</v>
      </c>
      <c r="AW721" s="13" t="s">
        <v>35</v>
      </c>
      <c r="AX721" s="13" t="s">
        <v>76</v>
      </c>
      <c r="AY721" s="244" t="s">
        <v>331</v>
      </c>
    </row>
    <row r="722" s="14" customFormat="1">
      <c r="A722" s="14"/>
      <c r="B722" s="245"/>
      <c r="C722" s="246"/>
      <c r="D722" s="236" t="s">
        <v>341</v>
      </c>
      <c r="E722" s="247" t="s">
        <v>19</v>
      </c>
      <c r="F722" s="248" t="s">
        <v>1261</v>
      </c>
      <c r="G722" s="246"/>
      <c r="H722" s="249">
        <v>59.219999999999999</v>
      </c>
      <c r="I722" s="250"/>
      <c r="J722" s="246"/>
      <c r="K722" s="246"/>
      <c r="L722" s="251"/>
      <c r="M722" s="252"/>
      <c r="N722" s="253"/>
      <c r="O722" s="253"/>
      <c r="P722" s="253"/>
      <c r="Q722" s="253"/>
      <c r="R722" s="253"/>
      <c r="S722" s="253"/>
      <c r="T722" s="25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5" t="s">
        <v>341</v>
      </c>
      <c r="AU722" s="255" t="s">
        <v>85</v>
      </c>
      <c r="AV722" s="14" t="s">
        <v>85</v>
      </c>
      <c r="AW722" s="14" t="s">
        <v>35</v>
      </c>
      <c r="AX722" s="14" t="s">
        <v>76</v>
      </c>
      <c r="AY722" s="255" t="s">
        <v>331</v>
      </c>
    </row>
    <row r="723" s="14" customFormat="1">
      <c r="A723" s="14"/>
      <c r="B723" s="245"/>
      <c r="C723" s="246"/>
      <c r="D723" s="236" t="s">
        <v>341</v>
      </c>
      <c r="E723" s="247" t="s">
        <v>19</v>
      </c>
      <c r="F723" s="248" t="s">
        <v>1262</v>
      </c>
      <c r="G723" s="246"/>
      <c r="H723" s="249">
        <v>33.600000000000001</v>
      </c>
      <c r="I723" s="250"/>
      <c r="J723" s="246"/>
      <c r="K723" s="246"/>
      <c r="L723" s="251"/>
      <c r="M723" s="252"/>
      <c r="N723" s="253"/>
      <c r="O723" s="253"/>
      <c r="P723" s="253"/>
      <c r="Q723" s="253"/>
      <c r="R723" s="253"/>
      <c r="S723" s="253"/>
      <c r="T723" s="25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5" t="s">
        <v>341</v>
      </c>
      <c r="AU723" s="255" t="s">
        <v>85</v>
      </c>
      <c r="AV723" s="14" t="s">
        <v>85</v>
      </c>
      <c r="AW723" s="14" t="s">
        <v>35</v>
      </c>
      <c r="AX723" s="14" t="s">
        <v>76</v>
      </c>
      <c r="AY723" s="255" t="s">
        <v>331</v>
      </c>
    </row>
    <row r="724" s="15" customFormat="1">
      <c r="A724" s="15"/>
      <c r="B724" s="256"/>
      <c r="C724" s="257"/>
      <c r="D724" s="236" t="s">
        <v>341</v>
      </c>
      <c r="E724" s="258" t="s">
        <v>19</v>
      </c>
      <c r="F724" s="259" t="s">
        <v>353</v>
      </c>
      <c r="G724" s="257"/>
      <c r="H724" s="260">
        <v>109.41800000000001</v>
      </c>
      <c r="I724" s="261"/>
      <c r="J724" s="257"/>
      <c r="K724" s="257"/>
      <c r="L724" s="262"/>
      <c r="M724" s="263"/>
      <c r="N724" s="264"/>
      <c r="O724" s="264"/>
      <c r="P724" s="264"/>
      <c r="Q724" s="264"/>
      <c r="R724" s="264"/>
      <c r="S724" s="264"/>
      <c r="T724" s="265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66" t="s">
        <v>341</v>
      </c>
      <c r="AU724" s="266" t="s">
        <v>85</v>
      </c>
      <c r="AV724" s="15" t="s">
        <v>126</v>
      </c>
      <c r="AW724" s="15" t="s">
        <v>35</v>
      </c>
      <c r="AX724" s="15" t="s">
        <v>83</v>
      </c>
      <c r="AY724" s="266" t="s">
        <v>331</v>
      </c>
    </row>
    <row r="725" s="2" customFormat="1" ht="16.5" customHeight="1">
      <c r="A725" s="40"/>
      <c r="B725" s="41"/>
      <c r="C725" s="216" t="s">
        <v>1271</v>
      </c>
      <c r="D725" s="216" t="s">
        <v>333</v>
      </c>
      <c r="E725" s="217" t="s">
        <v>1272</v>
      </c>
      <c r="F725" s="218" t="s">
        <v>1273</v>
      </c>
      <c r="G725" s="219" t="s">
        <v>336</v>
      </c>
      <c r="H725" s="220">
        <v>618.33699999999999</v>
      </c>
      <c r="I725" s="221"/>
      <c r="J725" s="222">
        <f>ROUND(I725*H725,2)</f>
        <v>0</v>
      </c>
      <c r="K725" s="218" t="s">
        <v>337</v>
      </c>
      <c r="L725" s="46"/>
      <c r="M725" s="223" t="s">
        <v>19</v>
      </c>
      <c r="N725" s="224" t="s">
        <v>47</v>
      </c>
      <c r="O725" s="86"/>
      <c r="P725" s="225">
        <f>O725*H725</f>
        <v>0</v>
      </c>
      <c r="Q725" s="225">
        <v>0.0027299999999999998</v>
      </c>
      <c r="R725" s="225">
        <f>Q725*H725</f>
        <v>1.6880600099999998</v>
      </c>
      <c r="S725" s="225">
        <v>0</v>
      </c>
      <c r="T725" s="226">
        <f>S725*H725</f>
        <v>0</v>
      </c>
      <c r="U725" s="40"/>
      <c r="V725" s="40"/>
      <c r="W725" s="40"/>
      <c r="X725" s="40"/>
      <c r="Y725" s="40"/>
      <c r="Z725" s="40"/>
      <c r="AA725" s="40"/>
      <c r="AB725" s="40"/>
      <c r="AC725" s="40"/>
      <c r="AD725" s="40"/>
      <c r="AE725" s="40"/>
      <c r="AR725" s="227" t="s">
        <v>126</v>
      </c>
      <c r="AT725" s="227" t="s">
        <v>333</v>
      </c>
      <c r="AU725" s="227" t="s">
        <v>85</v>
      </c>
      <c r="AY725" s="19" t="s">
        <v>331</v>
      </c>
      <c r="BE725" s="228">
        <f>IF(N725="základní",J725,0)</f>
        <v>0</v>
      </c>
      <c r="BF725" s="228">
        <f>IF(N725="snížená",J725,0)</f>
        <v>0</v>
      </c>
      <c r="BG725" s="228">
        <f>IF(N725="zákl. přenesená",J725,0)</f>
        <v>0</v>
      </c>
      <c r="BH725" s="228">
        <f>IF(N725="sníž. přenesená",J725,0)</f>
        <v>0</v>
      </c>
      <c r="BI725" s="228">
        <f>IF(N725="nulová",J725,0)</f>
        <v>0</v>
      </c>
      <c r="BJ725" s="19" t="s">
        <v>83</v>
      </c>
      <c r="BK725" s="228">
        <f>ROUND(I725*H725,2)</f>
        <v>0</v>
      </c>
      <c r="BL725" s="19" t="s">
        <v>126</v>
      </c>
      <c r="BM725" s="227" t="s">
        <v>1274</v>
      </c>
    </row>
    <row r="726" s="2" customFormat="1">
      <c r="A726" s="40"/>
      <c r="B726" s="41"/>
      <c r="C726" s="42"/>
      <c r="D726" s="229" t="s">
        <v>339</v>
      </c>
      <c r="E726" s="42"/>
      <c r="F726" s="230" t="s">
        <v>1275</v>
      </c>
      <c r="G726" s="42"/>
      <c r="H726" s="42"/>
      <c r="I726" s="231"/>
      <c r="J726" s="42"/>
      <c r="K726" s="42"/>
      <c r="L726" s="46"/>
      <c r="M726" s="232"/>
      <c r="N726" s="233"/>
      <c r="O726" s="86"/>
      <c r="P726" s="86"/>
      <c r="Q726" s="86"/>
      <c r="R726" s="86"/>
      <c r="S726" s="86"/>
      <c r="T726" s="87"/>
      <c r="U726" s="40"/>
      <c r="V726" s="40"/>
      <c r="W726" s="40"/>
      <c r="X726" s="40"/>
      <c r="Y726" s="40"/>
      <c r="Z726" s="40"/>
      <c r="AA726" s="40"/>
      <c r="AB726" s="40"/>
      <c r="AC726" s="40"/>
      <c r="AD726" s="40"/>
      <c r="AE726" s="40"/>
      <c r="AT726" s="19" t="s">
        <v>339</v>
      </c>
      <c r="AU726" s="19" t="s">
        <v>85</v>
      </c>
    </row>
    <row r="727" s="13" customFormat="1">
      <c r="A727" s="13"/>
      <c r="B727" s="234"/>
      <c r="C727" s="235"/>
      <c r="D727" s="236" t="s">
        <v>341</v>
      </c>
      <c r="E727" s="237" t="s">
        <v>19</v>
      </c>
      <c r="F727" s="238" t="s">
        <v>1276</v>
      </c>
      <c r="G727" s="235"/>
      <c r="H727" s="237" t="s">
        <v>19</v>
      </c>
      <c r="I727" s="239"/>
      <c r="J727" s="235"/>
      <c r="K727" s="235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341</v>
      </c>
      <c r="AU727" s="244" t="s">
        <v>85</v>
      </c>
      <c r="AV727" s="13" t="s">
        <v>83</v>
      </c>
      <c r="AW727" s="13" t="s">
        <v>35</v>
      </c>
      <c r="AX727" s="13" t="s">
        <v>76</v>
      </c>
      <c r="AY727" s="244" t="s">
        <v>331</v>
      </c>
    </row>
    <row r="728" s="14" customFormat="1">
      <c r="A728" s="14"/>
      <c r="B728" s="245"/>
      <c r="C728" s="246"/>
      <c r="D728" s="236" t="s">
        <v>341</v>
      </c>
      <c r="E728" s="247" t="s">
        <v>19</v>
      </c>
      <c r="F728" s="248" t="s">
        <v>1277</v>
      </c>
      <c r="G728" s="246"/>
      <c r="H728" s="249">
        <v>316.81099999999998</v>
      </c>
      <c r="I728" s="250"/>
      <c r="J728" s="246"/>
      <c r="K728" s="246"/>
      <c r="L728" s="251"/>
      <c r="M728" s="252"/>
      <c r="N728" s="253"/>
      <c r="O728" s="253"/>
      <c r="P728" s="253"/>
      <c r="Q728" s="253"/>
      <c r="R728" s="253"/>
      <c r="S728" s="253"/>
      <c r="T728" s="254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5" t="s">
        <v>341</v>
      </c>
      <c r="AU728" s="255" t="s">
        <v>85</v>
      </c>
      <c r="AV728" s="14" t="s">
        <v>85</v>
      </c>
      <c r="AW728" s="14" t="s">
        <v>35</v>
      </c>
      <c r="AX728" s="14" t="s">
        <v>76</v>
      </c>
      <c r="AY728" s="255" t="s">
        <v>331</v>
      </c>
    </row>
    <row r="729" s="13" customFormat="1">
      <c r="A729" s="13"/>
      <c r="B729" s="234"/>
      <c r="C729" s="235"/>
      <c r="D729" s="236" t="s">
        <v>341</v>
      </c>
      <c r="E729" s="237" t="s">
        <v>19</v>
      </c>
      <c r="F729" s="238" t="s">
        <v>1278</v>
      </c>
      <c r="G729" s="235"/>
      <c r="H729" s="237" t="s">
        <v>19</v>
      </c>
      <c r="I729" s="239"/>
      <c r="J729" s="235"/>
      <c r="K729" s="235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341</v>
      </c>
      <c r="AU729" s="244" t="s">
        <v>85</v>
      </c>
      <c r="AV729" s="13" t="s">
        <v>83</v>
      </c>
      <c r="AW729" s="13" t="s">
        <v>35</v>
      </c>
      <c r="AX729" s="13" t="s">
        <v>76</v>
      </c>
      <c r="AY729" s="244" t="s">
        <v>331</v>
      </c>
    </row>
    <row r="730" s="13" customFormat="1">
      <c r="A730" s="13"/>
      <c r="B730" s="234"/>
      <c r="C730" s="235"/>
      <c r="D730" s="236" t="s">
        <v>341</v>
      </c>
      <c r="E730" s="237" t="s">
        <v>19</v>
      </c>
      <c r="F730" s="238" t="s">
        <v>1064</v>
      </c>
      <c r="G730" s="235"/>
      <c r="H730" s="237" t="s">
        <v>19</v>
      </c>
      <c r="I730" s="239"/>
      <c r="J730" s="235"/>
      <c r="K730" s="235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341</v>
      </c>
      <c r="AU730" s="244" t="s">
        <v>85</v>
      </c>
      <c r="AV730" s="13" t="s">
        <v>83</v>
      </c>
      <c r="AW730" s="13" t="s">
        <v>35</v>
      </c>
      <c r="AX730" s="13" t="s">
        <v>76</v>
      </c>
      <c r="AY730" s="244" t="s">
        <v>331</v>
      </c>
    </row>
    <row r="731" s="14" customFormat="1">
      <c r="A731" s="14"/>
      <c r="B731" s="245"/>
      <c r="C731" s="246"/>
      <c r="D731" s="236" t="s">
        <v>341</v>
      </c>
      <c r="E731" s="247" t="s">
        <v>19</v>
      </c>
      <c r="F731" s="248" t="s">
        <v>1279</v>
      </c>
      <c r="G731" s="246"/>
      <c r="H731" s="249">
        <v>45.088000000000001</v>
      </c>
      <c r="I731" s="250"/>
      <c r="J731" s="246"/>
      <c r="K731" s="246"/>
      <c r="L731" s="251"/>
      <c r="M731" s="252"/>
      <c r="N731" s="253"/>
      <c r="O731" s="253"/>
      <c r="P731" s="253"/>
      <c r="Q731" s="253"/>
      <c r="R731" s="253"/>
      <c r="S731" s="253"/>
      <c r="T731" s="25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5" t="s">
        <v>341</v>
      </c>
      <c r="AU731" s="255" t="s">
        <v>85</v>
      </c>
      <c r="AV731" s="14" t="s">
        <v>85</v>
      </c>
      <c r="AW731" s="14" t="s">
        <v>35</v>
      </c>
      <c r="AX731" s="14" t="s">
        <v>76</v>
      </c>
      <c r="AY731" s="255" t="s">
        <v>331</v>
      </c>
    </row>
    <row r="732" s="13" customFormat="1">
      <c r="A732" s="13"/>
      <c r="B732" s="234"/>
      <c r="C732" s="235"/>
      <c r="D732" s="236" t="s">
        <v>341</v>
      </c>
      <c r="E732" s="237" t="s">
        <v>19</v>
      </c>
      <c r="F732" s="238" t="s">
        <v>1280</v>
      </c>
      <c r="G732" s="235"/>
      <c r="H732" s="237" t="s">
        <v>19</v>
      </c>
      <c r="I732" s="239"/>
      <c r="J732" s="235"/>
      <c r="K732" s="235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341</v>
      </c>
      <c r="AU732" s="244" t="s">
        <v>85</v>
      </c>
      <c r="AV732" s="13" t="s">
        <v>83</v>
      </c>
      <c r="AW732" s="13" t="s">
        <v>35</v>
      </c>
      <c r="AX732" s="13" t="s">
        <v>76</v>
      </c>
      <c r="AY732" s="244" t="s">
        <v>331</v>
      </c>
    </row>
    <row r="733" s="14" customFormat="1">
      <c r="A733" s="14"/>
      <c r="B733" s="245"/>
      <c r="C733" s="246"/>
      <c r="D733" s="236" t="s">
        <v>341</v>
      </c>
      <c r="E733" s="247" t="s">
        <v>19</v>
      </c>
      <c r="F733" s="248" t="s">
        <v>1281</v>
      </c>
      <c r="G733" s="246"/>
      <c r="H733" s="249">
        <v>147.02000000000001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341</v>
      </c>
      <c r="AU733" s="255" t="s">
        <v>85</v>
      </c>
      <c r="AV733" s="14" t="s">
        <v>85</v>
      </c>
      <c r="AW733" s="14" t="s">
        <v>35</v>
      </c>
      <c r="AX733" s="14" t="s">
        <v>76</v>
      </c>
      <c r="AY733" s="255" t="s">
        <v>331</v>
      </c>
    </row>
    <row r="734" s="13" customFormat="1">
      <c r="A734" s="13"/>
      <c r="B734" s="234"/>
      <c r="C734" s="235"/>
      <c r="D734" s="236" t="s">
        <v>341</v>
      </c>
      <c r="E734" s="237" t="s">
        <v>19</v>
      </c>
      <c r="F734" s="238" t="s">
        <v>1282</v>
      </c>
      <c r="G734" s="235"/>
      <c r="H734" s="237" t="s">
        <v>19</v>
      </c>
      <c r="I734" s="239"/>
      <c r="J734" s="235"/>
      <c r="K734" s="235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341</v>
      </c>
      <c r="AU734" s="244" t="s">
        <v>85</v>
      </c>
      <c r="AV734" s="13" t="s">
        <v>83</v>
      </c>
      <c r="AW734" s="13" t="s">
        <v>35</v>
      </c>
      <c r="AX734" s="13" t="s">
        <v>76</v>
      </c>
      <c r="AY734" s="244" t="s">
        <v>331</v>
      </c>
    </row>
    <row r="735" s="14" customFormat="1">
      <c r="A735" s="14"/>
      <c r="B735" s="245"/>
      <c r="C735" s="246"/>
      <c r="D735" s="236" t="s">
        <v>341</v>
      </c>
      <c r="E735" s="247" t="s">
        <v>19</v>
      </c>
      <c r="F735" s="248" t="s">
        <v>1283</v>
      </c>
      <c r="G735" s="246"/>
      <c r="H735" s="249">
        <v>109.41800000000001</v>
      </c>
      <c r="I735" s="250"/>
      <c r="J735" s="246"/>
      <c r="K735" s="246"/>
      <c r="L735" s="251"/>
      <c r="M735" s="252"/>
      <c r="N735" s="253"/>
      <c r="O735" s="253"/>
      <c r="P735" s="253"/>
      <c r="Q735" s="253"/>
      <c r="R735" s="253"/>
      <c r="S735" s="253"/>
      <c r="T735" s="254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5" t="s">
        <v>341</v>
      </c>
      <c r="AU735" s="255" t="s">
        <v>85</v>
      </c>
      <c r="AV735" s="14" t="s">
        <v>85</v>
      </c>
      <c r="AW735" s="14" t="s">
        <v>35</v>
      </c>
      <c r="AX735" s="14" t="s">
        <v>76</v>
      </c>
      <c r="AY735" s="255" t="s">
        <v>331</v>
      </c>
    </row>
    <row r="736" s="15" customFormat="1">
      <c r="A736" s="15"/>
      <c r="B736" s="256"/>
      <c r="C736" s="257"/>
      <c r="D736" s="236" t="s">
        <v>341</v>
      </c>
      <c r="E736" s="258" t="s">
        <v>19</v>
      </c>
      <c r="F736" s="259" t="s">
        <v>353</v>
      </c>
      <c r="G736" s="257"/>
      <c r="H736" s="260">
        <v>618.33699999999999</v>
      </c>
      <c r="I736" s="261"/>
      <c r="J736" s="257"/>
      <c r="K736" s="257"/>
      <c r="L736" s="262"/>
      <c r="M736" s="263"/>
      <c r="N736" s="264"/>
      <c r="O736" s="264"/>
      <c r="P736" s="264"/>
      <c r="Q736" s="264"/>
      <c r="R736" s="264"/>
      <c r="S736" s="264"/>
      <c r="T736" s="265"/>
      <c r="U736" s="15"/>
      <c r="V736" s="15"/>
      <c r="W736" s="15"/>
      <c r="X736" s="15"/>
      <c r="Y736" s="15"/>
      <c r="Z736" s="15"/>
      <c r="AA736" s="15"/>
      <c r="AB736" s="15"/>
      <c r="AC736" s="15"/>
      <c r="AD736" s="15"/>
      <c r="AE736" s="15"/>
      <c r="AT736" s="266" t="s">
        <v>341</v>
      </c>
      <c r="AU736" s="266" t="s">
        <v>85</v>
      </c>
      <c r="AV736" s="15" t="s">
        <v>126</v>
      </c>
      <c r="AW736" s="15" t="s">
        <v>35</v>
      </c>
      <c r="AX736" s="15" t="s">
        <v>83</v>
      </c>
      <c r="AY736" s="266" t="s">
        <v>331</v>
      </c>
    </row>
    <row r="737" s="2" customFormat="1" ht="24.15" customHeight="1">
      <c r="A737" s="40"/>
      <c r="B737" s="41"/>
      <c r="C737" s="216" t="s">
        <v>1284</v>
      </c>
      <c r="D737" s="216" t="s">
        <v>333</v>
      </c>
      <c r="E737" s="217" t="s">
        <v>1285</v>
      </c>
      <c r="F737" s="218" t="s">
        <v>1286</v>
      </c>
      <c r="G737" s="219" t="s">
        <v>336</v>
      </c>
      <c r="H737" s="220">
        <v>316.81099999999998</v>
      </c>
      <c r="I737" s="221"/>
      <c r="J737" s="222">
        <f>ROUND(I737*H737,2)</f>
        <v>0</v>
      </c>
      <c r="K737" s="218" t="s">
        <v>337</v>
      </c>
      <c r="L737" s="46"/>
      <c r="M737" s="223" t="s">
        <v>19</v>
      </c>
      <c r="N737" s="224" t="s">
        <v>47</v>
      </c>
      <c r="O737" s="86"/>
      <c r="P737" s="225">
        <f>O737*H737</f>
        <v>0</v>
      </c>
      <c r="Q737" s="225">
        <v>0.056245000000000003</v>
      </c>
      <c r="R737" s="225">
        <f>Q737*H737</f>
        <v>17.819034694999999</v>
      </c>
      <c r="S737" s="225">
        <v>0</v>
      </c>
      <c r="T737" s="226">
        <f>S737*H737</f>
        <v>0</v>
      </c>
      <c r="U737" s="40"/>
      <c r="V737" s="40"/>
      <c r="W737" s="40"/>
      <c r="X737" s="40"/>
      <c r="Y737" s="40"/>
      <c r="Z737" s="40"/>
      <c r="AA737" s="40"/>
      <c r="AB737" s="40"/>
      <c r="AC737" s="40"/>
      <c r="AD737" s="40"/>
      <c r="AE737" s="40"/>
      <c r="AR737" s="227" t="s">
        <v>126</v>
      </c>
      <c r="AT737" s="227" t="s">
        <v>333</v>
      </c>
      <c r="AU737" s="227" t="s">
        <v>85</v>
      </c>
      <c r="AY737" s="19" t="s">
        <v>331</v>
      </c>
      <c r="BE737" s="228">
        <f>IF(N737="základní",J737,0)</f>
        <v>0</v>
      </c>
      <c r="BF737" s="228">
        <f>IF(N737="snížená",J737,0)</f>
        <v>0</v>
      </c>
      <c r="BG737" s="228">
        <f>IF(N737="zákl. přenesená",J737,0)</f>
        <v>0</v>
      </c>
      <c r="BH737" s="228">
        <f>IF(N737="sníž. přenesená",J737,0)</f>
        <v>0</v>
      </c>
      <c r="BI737" s="228">
        <f>IF(N737="nulová",J737,0)</f>
        <v>0</v>
      </c>
      <c r="BJ737" s="19" t="s">
        <v>83</v>
      </c>
      <c r="BK737" s="228">
        <f>ROUND(I737*H737,2)</f>
        <v>0</v>
      </c>
      <c r="BL737" s="19" t="s">
        <v>126</v>
      </c>
      <c r="BM737" s="227" t="s">
        <v>1287</v>
      </c>
    </row>
    <row r="738" s="2" customFormat="1">
      <c r="A738" s="40"/>
      <c r="B738" s="41"/>
      <c r="C738" s="42"/>
      <c r="D738" s="229" t="s">
        <v>339</v>
      </c>
      <c r="E738" s="42"/>
      <c r="F738" s="230" t="s">
        <v>1288</v>
      </c>
      <c r="G738" s="42"/>
      <c r="H738" s="42"/>
      <c r="I738" s="231"/>
      <c r="J738" s="42"/>
      <c r="K738" s="42"/>
      <c r="L738" s="46"/>
      <c r="M738" s="232"/>
      <c r="N738" s="233"/>
      <c r="O738" s="86"/>
      <c r="P738" s="86"/>
      <c r="Q738" s="86"/>
      <c r="R738" s="86"/>
      <c r="S738" s="86"/>
      <c r="T738" s="87"/>
      <c r="U738" s="40"/>
      <c r="V738" s="40"/>
      <c r="W738" s="40"/>
      <c r="X738" s="40"/>
      <c r="Y738" s="40"/>
      <c r="Z738" s="40"/>
      <c r="AA738" s="40"/>
      <c r="AB738" s="40"/>
      <c r="AC738" s="40"/>
      <c r="AD738" s="40"/>
      <c r="AE738" s="40"/>
      <c r="AT738" s="19" t="s">
        <v>339</v>
      </c>
      <c r="AU738" s="19" t="s">
        <v>85</v>
      </c>
    </row>
    <row r="739" s="13" customFormat="1">
      <c r="A739" s="13"/>
      <c r="B739" s="234"/>
      <c r="C739" s="235"/>
      <c r="D739" s="236" t="s">
        <v>341</v>
      </c>
      <c r="E739" s="237" t="s">
        <v>19</v>
      </c>
      <c r="F739" s="238" t="s">
        <v>913</v>
      </c>
      <c r="G739" s="235"/>
      <c r="H739" s="237" t="s">
        <v>19</v>
      </c>
      <c r="I739" s="239"/>
      <c r="J739" s="235"/>
      <c r="K739" s="235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341</v>
      </c>
      <c r="AU739" s="244" t="s">
        <v>85</v>
      </c>
      <c r="AV739" s="13" t="s">
        <v>83</v>
      </c>
      <c r="AW739" s="13" t="s">
        <v>35</v>
      </c>
      <c r="AX739" s="13" t="s">
        <v>76</v>
      </c>
      <c r="AY739" s="244" t="s">
        <v>331</v>
      </c>
    </row>
    <row r="740" s="14" customFormat="1">
      <c r="A740" s="14"/>
      <c r="B740" s="245"/>
      <c r="C740" s="246"/>
      <c r="D740" s="236" t="s">
        <v>341</v>
      </c>
      <c r="E740" s="247" t="s">
        <v>19</v>
      </c>
      <c r="F740" s="248" t="s">
        <v>1289</v>
      </c>
      <c r="G740" s="246"/>
      <c r="H740" s="249">
        <v>348.012</v>
      </c>
      <c r="I740" s="250"/>
      <c r="J740" s="246"/>
      <c r="K740" s="246"/>
      <c r="L740" s="251"/>
      <c r="M740" s="252"/>
      <c r="N740" s="253"/>
      <c r="O740" s="253"/>
      <c r="P740" s="253"/>
      <c r="Q740" s="253"/>
      <c r="R740" s="253"/>
      <c r="S740" s="253"/>
      <c r="T740" s="25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5" t="s">
        <v>341</v>
      </c>
      <c r="AU740" s="255" t="s">
        <v>85</v>
      </c>
      <c r="AV740" s="14" t="s">
        <v>85</v>
      </c>
      <c r="AW740" s="14" t="s">
        <v>35</v>
      </c>
      <c r="AX740" s="14" t="s">
        <v>76</v>
      </c>
      <c r="AY740" s="255" t="s">
        <v>331</v>
      </c>
    </row>
    <row r="741" s="14" customFormat="1">
      <c r="A741" s="14"/>
      <c r="B741" s="245"/>
      <c r="C741" s="246"/>
      <c r="D741" s="236" t="s">
        <v>341</v>
      </c>
      <c r="E741" s="247" t="s">
        <v>19</v>
      </c>
      <c r="F741" s="248" t="s">
        <v>1290</v>
      </c>
      <c r="G741" s="246"/>
      <c r="H741" s="249">
        <v>106.92700000000001</v>
      </c>
      <c r="I741" s="250"/>
      <c r="J741" s="246"/>
      <c r="K741" s="246"/>
      <c r="L741" s="251"/>
      <c r="M741" s="252"/>
      <c r="N741" s="253"/>
      <c r="O741" s="253"/>
      <c r="P741" s="253"/>
      <c r="Q741" s="253"/>
      <c r="R741" s="253"/>
      <c r="S741" s="253"/>
      <c r="T741" s="254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5" t="s">
        <v>341</v>
      </c>
      <c r="AU741" s="255" t="s">
        <v>85</v>
      </c>
      <c r="AV741" s="14" t="s">
        <v>85</v>
      </c>
      <c r="AW741" s="14" t="s">
        <v>35</v>
      </c>
      <c r="AX741" s="14" t="s">
        <v>76</v>
      </c>
      <c r="AY741" s="255" t="s">
        <v>331</v>
      </c>
    </row>
    <row r="742" s="14" customFormat="1">
      <c r="A742" s="14"/>
      <c r="B742" s="245"/>
      <c r="C742" s="246"/>
      <c r="D742" s="236" t="s">
        <v>341</v>
      </c>
      <c r="E742" s="247" t="s">
        <v>19</v>
      </c>
      <c r="F742" s="248" t="s">
        <v>1291</v>
      </c>
      <c r="G742" s="246"/>
      <c r="H742" s="249">
        <v>20.149999999999999</v>
      </c>
      <c r="I742" s="250"/>
      <c r="J742" s="246"/>
      <c r="K742" s="246"/>
      <c r="L742" s="251"/>
      <c r="M742" s="252"/>
      <c r="N742" s="253"/>
      <c r="O742" s="253"/>
      <c r="P742" s="253"/>
      <c r="Q742" s="253"/>
      <c r="R742" s="253"/>
      <c r="S742" s="253"/>
      <c r="T742" s="254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5" t="s">
        <v>341</v>
      </c>
      <c r="AU742" s="255" t="s">
        <v>85</v>
      </c>
      <c r="AV742" s="14" t="s">
        <v>85</v>
      </c>
      <c r="AW742" s="14" t="s">
        <v>35</v>
      </c>
      <c r="AX742" s="14" t="s">
        <v>76</v>
      </c>
      <c r="AY742" s="255" t="s">
        <v>331</v>
      </c>
    </row>
    <row r="743" s="14" customFormat="1">
      <c r="A743" s="14"/>
      <c r="B743" s="245"/>
      <c r="C743" s="246"/>
      <c r="D743" s="236" t="s">
        <v>341</v>
      </c>
      <c r="E743" s="247" t="s">
        <v>19</v>
      </c>
      <c r="F743" s="248" t="s">
        <v>1292</v>
      </c>
      <c r="G743" s="246"/>
      <c r="H743" s="249">
        <v>-19.867999999999999</v>
      </c>
      <c r="I743" s="250"/>
      <c r="J743" s="246"/>
      <c r="K743" s="246"/>
      <c r="L743" s="251"/>
      <c r="M743" s="252"/>
      <c r="N743" s="253"/>
      <c r="O743" s="253"/>
      <c r="P743" s="253"/>
      <c r="Q743" s="253"/>
      <c r="R743" s="253"/>
      <c r="S743" s="253"/>
      <c r="T743" s="254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5" t="s">
        <v>341</v>
      </c>
      <c r="AU743" s="255" t="s">
        <v>85</v>
      </c>
      <c r="AV743" s="14" t="s">
        <v>85</v>
      </c>
      <c r="AW743" s="14" t="s">
        <v>35</v>
      </c>
      <c r="AX743" s="14" t="s">
        <v>76</v>
      </c>
      <c r="AY743" s="255" t="s">
        <v>331</v>
      </c>
    </row>
    <row r="744" s="14" customFormat="1">
      <c r="A744" s="14"/>
      <c r="B744" s="245"/>
      <c r="C744" s="246"/>
      <c r="D744" s="236" t="s">
        <v>341</v>
      </c>
      <c r="E744" s="247" t="s">
        <v>19</v>
      </c>
      <c r="F744" s="248" t="s">
        <v>1293</v>
      </c>
      <c r="G744" s="246"/>
      <c r="H744" s="249">
        <v>-17.782</v>
      </c>
      <c r="I744" s="250"/>
      <c r="J744" s="246"/>
      <c r="K744" s="246"/>
      <c r="L744" s="251"/>
      <c r="M744" s="252"/>
      <c r="N744" s="253"/>
      <c r="O744" s="253"/>
      <c r="P744" s="253"/>
      <c r="Q744" s="253"/>
      <c r="R744" s="253"/>
      <c r="S744" s="253"/>
      <c r="T744" s="25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5" t="s">
        <v>341</v>
      </c>
      <c r="AU744" s="255" t="s">
        <v>85</v>
      </c>
      <c r="AV744" s="14" t="s">
        <v>85</v>
      </c>
      <c r="AW744" s="14" t="s">
        <v>35</v>
      </c>
      <c r="AX744" s="14" t="s">
        <v>76</v>
      </c>
      <c r="AY744" s="255" t="s">
        <v>331</v>
      </c>
    </row>
    <row r="745" s="14" customFormat="1">
      <c r="A745" s="14"/>
      <c r="B745" s="245"/>
      <c r="C745" s="246"/>
      <c r="D745" s="236" t="s">
        <v>341</v>
      </c>
      <c r="E745" s="247" t="s">
        <v>19</v>
      </c>
      <c r="F745" s="248" t="s">
        <v>1294</v>
      </c>
      <c r="G745" s="246"/>
      <c r="H745" s="249">
        <v>-16.824999999999999</v>
      </c>
      <c r="I745" s="250"/>
      <c r="J745" s="246"/>
      <c r="K745" s="246"/>
      <c r="L745" s="251"/>
      <c r="M745" s="252"/>
      <c r="N745" s="253"/>
      <c r="O745" s="253"/>
      <c r="P745" s="253"/>
      <c r="Q745" s="253"/>
      <c r="R745" s="253"/>
      <c r="S745" s="253"/>
      <c r="T745" s="25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5" t="s">
        <v>341</v>
      </c>
      <c r="AU745" s="255" t="s">
        <v>85</v>
      </c>
      <c r="AV745" s="14" t="s">
        <v>85</v>
      </c>
      <c r="AW745" s="14" t="s">
        <v>35</v>
      </c>
      <c r="AX745" s="14" t="s">
        <v>76</v>
      </c>
      <c r="AY745" s="255" t="s">
        <v>331</v>
      </c>
    </row>
    <row r="746" s="14" customFormat="1">
      <c r="A746" s="14"/>
      <c r="B746" s="245"/>
      <c r="C746" s="246"/>
      <c r="D746" s="236" t="s">
        <v>341</v>
      </c>
      <c r="E746" s="247" t="s">
        <v>19</v>
      </c>
      <c r="F746" s="248" t="s">
        <v>1295</v>
      </c>
      <c r="G746" s="246"/>
      <c r="H746" s="249">
        <v>-9.3290000000000006</v>
      </c>
      <c r="I746" s="250"/>
      <c r="J746" s="246"/>
      <c r="K746" s="246"/>
      <c r="L746" s="251"/>
      <c r="M746" s="252"/>
      <c r="N746" s="253"/>
      <c r="O746" s="253"/>
      <c r="P746" s="253"/>
      <c r="Q746" s="253"/>
      <c r="R746" s="253"/>
      <c r="S746" s="253"/>
      <c r="T746" s="254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5" t="s">
        <v>341</v>
      </c>
      <c r="AU746" s="255" t="s">
        <v>85</v>
      </c>
      <c r="AV746" s="14" t="s">
        <v>85</v>
      </c>
      <c r="AW746" s="14" t="s">
        <v>35</v>
      </c>
      <c r="AX746" s="14" t="s">
        <v>76</v>
      </c>
      <c r="AY746" s="255" t="s">
        <v>331</v>
      </c>
    </row>
    <row r="747" s="13" customFormat="1">
      <c r="A747" s="13"/>
      <c r="B747" s="234"/>
      <c r="C747" s="235"/>
      <c r="D747" s="236" t="s">
        <v>341</v>
      </c>
      <c r="E747" s="237" t="s">
        <v>19</v>
      </c>
      <c r="F747" s="238" t="s">
        <v>1093</v>
      </c>
      <c r="G747" s="235"/>
      <c r="H747" s="237" t="s">
        <v>19</v>
      </c>
      <c r="I747" s="239"/>
      <c r="J747" s="235"/>
      <c r="K747" s="235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341</v>
      </c>
      <c r="AU747" s="244" t="s">
        <v>85</v>
      </c>
      <c r="AV747" s="13" t="s">
        <v>83</v>
      </c>
      <c r="AW747" s="13" t="s">
        <v>35</v>
      </c>
      <c r="AX747" s="13" t="s">
        <v>76</v>
      </c>
      <c r="AY747" s="244" t="s">
        <v>331</v>
      </c>
    </row>
    <row r="748" s="14" customFormat="1">
      <c r="A748" s="14"/>
      <c r="B748" s="245"/>
      <c r="C748" s="246"/>
      <c r="D748" s="236" t="s">
        <v>341</v>
      </c>
      <c r="E748" s="247" t="s">
        <v>19</v>
      </c>
      <c r="F748" s="248" t="s">
        <v>1296</v>
      </c>
      <c r="G748" s="246"/>
      <c r="H748" s="249">
        <v>11.685000000000001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341</v>
      </c>
      <c r="AU748" s="255" t="s">
        <v>85</v>
      </c>
      <c r="AV748" s="14" t="s">
        <v>85</v>
      </c>
      <c r="AW748" s="14" t="s">
        <v>35</v>
      </c>
      <c r="AX748" s="14" t="s">
        <v>76</v>
      </c>
      <c r="AY748" s="255" t="s">
        <v>331</v>
      </c>
    </row>
    <row r="749" s="13" customFormat="1">
      <c r="A749" s="13"/>
      <c r="B749" s="234"/>
      <c r="C749" s="235"/>
      <c r="D749" s="236" t="s">
        <v>341</v>
      </c>
      <c r="E749" s="237" t="s">
        <v>19</v>
      </c>
      <c r="F749" s="238" t="s">
        <v>1297</v>
      </c>
      <c r="G749" s="235"/>
      <c r="H749" s="237" t="s">
        <v>19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341</v>
      </c>
      <c r="AU749" s="244" t="s">
        <v>85</v>
      </c>
      <c r="AV749" s="13" t="s">
        <v>83</v>
      </c>
      <c r="AW749" s="13" t="s">
        <v>35</v>
      </c>
      <c r="AX749" s="13" t="s">
        <v>76</v>
      </c>
      <c r="AY749" s="244" t="s">
        <v>331</v>
      </c>
    </row>
    <row r="750" s="14" customFormat="1">
      <c r="A750" s="14"/>
      <c r="B750" s="245"/>
      <c r="C750" s="246"/>
      <c r="D750" s="236" t="s">
        <v>341</v>
      </c>
      <c r="E750" s="247" t="s">
        <v>19</v>
      </c>
      <c r="F750" s="248" t="s">
        <v>1298</v>
      </c>
      <c r="G750" s="246"/>
      <c r="H750" s="249">
        <v>26.154</v>
      </c>
      <c r="I750" s="250"/>
      <c r="J750" s="246"/>
      <c r="K750" s="246"/>
      <c r="L750" s="251"/>
      <c r="M750" s="252"/>
      <c r="N750" s="253"/>
      <c r="O750" s="253"/>
      <c r="P750" s="253"/>
      <c r="Q750" s="253"/>
      <c r="R750" s="253"/>
      <c r="S750" s="253"/>
      <c r="T750" s="25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5" t="s">
        <v>341</v>
      </c>
      <c r="AU750" s="255" t="s">
        <v>85</v>
      </c>
      <c r="AV750" s="14" t="s">
        <v>85</v>
      </c>
      <c r="AW750" s="14" t="s">
        <v>35</v>
      </c>
      <c r="AX750" s="14" t="s">
        <v>76</v>
      </c>
      <c r="AY750" s="255" t="s">
        <v>331</v>
      </c>
    </row>
    <row r="751" s="14" customFormat="1">
      <c r="A751" s="14"/>
      <c r="B751" s="245"/>
      <c r="C751" s="246"/>
      <c r="D751" s="236" t="s">
        <v>341</v>
      </c>
      <c r="E751" s="247" t="s">
        <v>19</v>
      </c>
      <c r="F751" s="248" t="s">
        <v>1299</v>
      </c>
      <c r="G751" s="246"/>
      <c r="H751" s="249">
        <v>10.76</v>
      </c>
      <c r="I751" s="250"/>
      <c r="J751" s="246"/>
      <c r="K751" s="246"/>
      <c r="L751" s="251"/>
      <c r="M751" s="252"/>
      <c r="N751" s="253"/>
      <c r="O751" s="253"/>
      <c r="P751" s="253"/>
      <c r="Q751" s="253"/>
      <c r="R751" s="253"/>
      <c r="S751" s="253"/>
      <c r="T751" s="25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5" t="s">
        <v>341</v>
      </c>
      <c r="AU751" s="255" t="s">
        <v>85</v>
      </c>
      <c r="AV751" s="14" t="s">
        <v>85</v>
      </c>
      <c r="AW751" s="14" t="s">
        <v>35</v>
      </c>
      <c r="AX751" s="14" t="s">
        <v>76</v>
      </c>
      <c r="AY751" s="255" t="s">
        <v>331</v>
      </c>
    </row>
    <row r="752" s="13" customFormat="1">
      <c r="A752" s="13"/>
      <c r="B752" s="234"/>
      <c r="C752" s="235"/>
      <c r="D752" s="236" t="s">
        <v>341</v>
      </c>
      <c r="E752" s="237" t="s">
        <v>19</v>
      </c>
      <c r="F752" s="238" t="s">
        <v>1300</v>
      </c>
      <c r="G752" s="235"/>
      <c r="H752" s="237" t="s">
        <v>19</v>
      </c>
      <c r="I752" s="239"/>
      <c r="J752" s="235"/>
      <c r="K752" s="235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341</v>
      </c>
      <c r="AU752" s="244" t="s">
        <v>85</v>
      </c>
      <c r="AV752" s="13" t="s">
        <v>83</v>
      </c>
      <c r="AW752" s="13" t="s">
        <v>35</v>
      </c>
      <c r="AX752" s="13" t="s">
        <v>76</v>
      </c>
      <c r="AY752" s="244" t="s">
        <v>331</v>
      </c>
    </row>
    <row r="753" s="14" customFormat="1">
      <c r="A753" s="14"/>
      <c r="B753" s="245"/>
      <c r="C753" s="246"/>
      <c r="D753" s="236" t="s">
        <v>341</v>
      </c>
      <c r="E753" s="247" t="s">
        <v>19</v>
      </c>
      <c r="F753" s="248" t="s">
        <v>1301</v>
      </c>
      <c r="G753" s="246"/>
      <c r="H753" s="249">
        <v>6</v>
      </c>
      <c r="I753" s="250"/>
      <c r="J753" s="246"/>
      <c r="K753" s="246"/>
      <c r="L753" s="251"/>
      <c r="M753" s="252"/>
      <c r="N753" s="253"/>
      <c r="O753" s="253"/>
      <c r="P753" s="253"/>
      <c r="Q753" s="253"/>
      <c r="R753" s="253"/>
      <c r="S753" s="253"/>
      <c r="T753" s="254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5" t="s">
        <v>341</v>
      </c>
      <c r="AU753" s="255" t="s">
        <v>85</v>
      </c>
      <c r="AV753" s="14" t="s">
        <v>85</v>
      </c>
      <c r="AW753" s="14" t="s">
        <v>35</v>
      </c>
      <c r="AX753" s="14" t="s">
        <v>76</v>
      </c>
      <c r="AY753" s="255" t="s">
        <v>331</v>
      </c>
    </row>
    <row r="754" s="13" customFormat="1">
      <c r="A754" s="13"/>
      <c r="B754" s="234"/>
      <c r="C754" s="235"/>
      <c r="D754" s="236" t="s">
        <v>341</v>
      </c>
      <c r="E754" s="237" t="s">
        <v>19</v>
      </c>
      <c r="F754" s="238" t="s">
        <v>1302</v>
      </c>
      <c r="G754" s="235"/>
      <c r="H754" s="237" t="s">
        <v>19</v>
      </c>
      <c r="I754" s="239"/>
      <c r="J754" s="235"/>
      <c r="K754" s="235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341</v>
      </c>
      <c r="AU754" s="244" t="s">
        <v>85</v>
      </c>
      <c r="AV754" s="13" t="s">
        <v>83</v>
      </c>
      <c r="AW754" s="13" t="s">
        <v>35</v>
      </c>
      <c r="AX754" s="13" t="s">
        <v>76</v>
      </c>
      <c r="AY754" s="244" t="s">
        <v>331</v>
      </c>
    </row>
    <row r="755" s="14" customFormat="1">
      <c r="A755" s="14"/>
      <c r="B755" s="245"/>
      <c r="C755" s="246"/>
      <c r="D755" s="236" t="s">
        <v>341</v>
      </c>
      <c r="E755" s="247" t="s">
        <v>19</v>
      </c>
      <c r="F755" s="248" t="s">
        <v>599</v>
      </c>
      <c r="G755" s="246"/>
      <c r="H755" s="249">
        <v>25</v>
      </c>
      <c r="I755" s="250"/>
      <c r="J755" s="246"/>
      <c r="K755" s="246"/>
      <c r="L755" s="251"/>
      <c r="M755" s="252"/>
      <c r="N755" s="253"/>
      <c r="O755" s="253"/>
      <c r="P755" s="253"/>
      <c r="Q755" s="253"/>
      <c r="R755" s="253"/>
      <c r="S755" s="253"/>
      <c r="T755" s="254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5" t="s">
        <v>341</v>
      </c>
      <c r="AU755" s="255" t="s">
        <v>85</v>
      </c>
      <c r="AV755" s="14" t="s">
        <v>85</v>
      </c>
      <c r="AW755" s="14" t="s">
        <v>35</v>
      </c>
      <c r="AX755" s="14" t="s">
        <v>76</v>
      </c>
      <c r="AY755" s="255" t="s">
        <v>331</v>
      </c>
    </row>
    <row r="756" s="13" customFormat="1">
      <c r="A756" s="13"/>
      <c r="B756" s="234"/>
      <c r="C756" s="235"/>
      <c r="D756" s="236" t="s">
        <v>341</v>
      </c>
      <c r="E756" s="237" t="s">
        <v>19</v>
      </c>
      <c r="F756" s="238" t="s">
        <v>1303</v>
      </c>
      <c r="G756" s="235"/>
      <c r="H756" s="237" t="s">
        <v>19</v>
      </c>
      <c r="I756" s="239"/>
      <c r="J756" s="235"/>
      <c r="K756" s="235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341</v>
      </c>
      <c r="AU756" s="244" t="s">
        <v>85</v>
      </c>
      <c r="AV756" s="13" t="s">
        <v>83</v>
      </c>
      <c r="AW756" s="13" t="s">
        <v>35</v>
      </c>
      <c r="AX756" s="13" t="s">
        <v>76</v>
      </c>
      <c r="AY756" s="244" t="s">
        <v>331</v>
      </c>
    </row>
    <row r="757" s="14" customFormat="1">
      <c r="A757" s="14"/>
      <c r="B757" s="245"/>
      <c r="C757" s="246"/>
      <c r="D757" s="236" t="s">
        <v>341</v>
      </c>
      <c r="E757" s="247" t="s">
        <v>19</v>
      </c>
      <c r="F757" s="248" t="s">
        <v>1304</v>
      </c>
      <c r="G757" s="246"/>
      <c r="H757" s="249">
        <v>-174.07300000000001</v>
      </c>
      <c r="I757" s="250"/>
      <c r="J757" s="246"/>
      <c r="K757" s="246"/>
      <c r="L757" s="251"/>
      <c r="M757" s="252"/>
      <c r="N757" s="253"/>
      <c r="O757" s="253"/>
      <c r="P757" s="253"/>
      <c r="Q757" s="253"/>
      <c r="R757" s="253"/>
      <c r="S757" s="253"/>
      <c r="T757" s="25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5" t="s">
        <v>341</v>
      </c>
      <c r="AU757" s="255" t="s">
        <v>85</v>
      </c>
      <c r="AV757" s="14" t="s">
        <v>85</v>
      </c>
      <c r="AW757" s="14" t="s">
        <v>35</v>
      </c>
      <c r="AX757" s="14" t="s">
        <v>76</v>
      </c>
      <c r="AY757" s="255" t="s">
        <v>331</v>
      </c>
    </row>
    <row r="758" s="15" customFormat="1">
      <c r="A758" s="15"/>
      <c r="B758" s="256"/>
      <c r="C758" s="257"/>
      <c r="D758" s="236" t="s">
        <v>341</v>
      </c>
      <c r="E758" s="258" t="s">
        <v>19</v>
      </c>
      <c r="F758" s="259" t="s">
        <v>353</v>
      </c>
      <c r="G758" s="257"/>
      <c r="H758" s="260">
        <v>316.81099999999998</v>
      </c>
      <c r="I758" s="261"/>
      <c r="J758" s="257"/>
      <c r="K758" s="257"/>
      <c r="L758" s="262"/>
      <c r="M758" s="263"/>
      <c r="N758" s="264"/>
      <c r="O758" s="264"/>
      <c r="P758" s="264"/>
      <c r="Q758" s="264"/>
      <c r="R758" s="264"/>
      <c r="S758" s="264"/>
      <c r="T758" s="265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66" t="s">
        <v>341</v>
      </c>
      <c r="AU758" s="266" t="s">
        <v>85</v>
      </c>
      <c r="AV758" s="15" t="s">
        <v>126</v>
      </c>
      <c r="AW758" s="15" t="s">
        <v>35</v>
      </c>
      <c r="AX758" s="15" t="s">
        <v>83</v>
      </c>
      <c r="AY758" s="266" t="s">
        <v>331</v>
      </c>
    </row>
    <row r="759" s="2" customFormat="1" ht="24.15" customHeight="1">
      <c r="A759" s="40"/>
      <c r="B759" s="41"/>
      <c r="C759" s="216" t="s">
        <v>1305</v>
      </c>
      <c r="D759" s="216" t="s">
        <v>333</v>
      </c>
      <c r="E759" s="217" t="s">
        <v>1306</v>
      </c>
      <c r="F759" s="218" t="s">
        <v>1307</v>
      </c>
      <c r="G759" s="219" t="s">
        <v>336</v>
      </c>
      <c r="H759" s="220">
        <v>618.33699999999999</v>
      </c>
      <c r="I759" s="221"/>
      <c r="J759" s="222">
        <f>ROUND(I759*H759,2)</f>
        <v>0</v>
      </c>
      <c r="K759" s="218" t="s">
        <v>337</v>
      </c>
      <c r="L759" s="46"/>
      <c r="M759" s="223" t="s">
        <v>19</v>
      </c>
      <c r="N759" s="224" t="s">
        <v>47</v>
      </c>
      <c r="O759" s="86"/>
      <c r="P759" s="225">
        <f>O759*H759</f>
        <v>0</v>
      </c>
      <c r="Q759" s="225">
        <v>0.0028500000000000001</v>
      </c>
      <c r="R759" s="225">
        <f>Q759*H759</f>
        <v>1.7622604500000001</v>
      </c>
      <c r="S759" s="225">
        <v>0</v>
      </c>
      <c r="T759" s="226">
        <f>S759*H759</f>
        <v>0</v>
      </c>
      <c r="U759" s="40"/>
      <c r="V759" s="40"/>
      <c r="W759" s="40"/>
      <c r="X759" s="40"/>
      <c r="Y759" s="40"/>
      <c r="Z759" s="40"/>
      <c r="AA759" s="40"/>
      <c r="AB759" s="40"/>
      <c r="AC759" s="40"/>
      <c r="AD759" s="40"/>
      <c r="AE759" s="40"/>
      <c r="AR759" s="227" t="s">
        <v>126</v>
      </c>
      <c r="AT759" s="227" t="s">
        <v>333</v>
      </c>
      <c r="AU759" s="227" t="s">
        <v>85</v>
      </c>
      <c r="AY759" s="19" t="s">
        <v>331</v>
      </c>
      <c r="BE759" s="228">
        <f>IF(N759="základní",J759,0)</f>
        <v>0</v>
      </c>
      <c r="BF759" s="228">
        <f>IF(N759="snížená",J759,0)</f>
        <v>0</v>
      </c>
      <c r="BG759" s="228">
        <f>IF(N759="zákl. přenesená",J759,0)</f>
        <v>0</v>
      </c>
      <c r="BH759" s="228">
        <f>IF(N759="sníž. přenesená",J759,0)</f>
        <v>0</v>
      </c>
      <c r="BI759" s="228">
        <f>IF(N759="nulová",J759,0)</f>
        <v>0</v>
      </c>
      <c r="BJ759" s="19" t="s">
        <v>83</v>
      </c>
      <c r="BK759" s="228">
        <f>ROUND(I759*H759,2)</f>
        <v>0</v>
      </c>
      <c r="BL759" s="19" t="s">
        <v>126</v>
      </c>
      <c r="BM759" s="227" t="s">
        <v>1308</v>
      </c>
    </row>
    <row r="760" s="2" customFormat="1">
      <c r="A760" s="40"/>
      <c r="B760" s="41"/>
      <c r="C760" s="42"/>
      <c r="D760" s="229" t="s">
        <v>339</v>
      </c>
      <c r="E760" s="42"/>
      <c r="F760" s="230" t="s">
        <v>1309</v>
      </c>
      <c r="G760" s="42"/>
      <c r="H760" s="42"/>
      <c r="I760" s="231"/>
      <c r="J760" s="42"/>
      <c r="K760" s="42"/>
      <c r="L760" s="46"/>
      <c r="M760" s="232"/>
      <c r="N760" s="233"/>
      <c r="O760" s="86"/>
      <c r="P760" s="86"/>
      <c r="Q760" s="86"/>
      <c r="R760" s="86"/>
      <c r="S760" s="86"/>
      <c r="T760" s="87"/>
      <c r="U760" s="40"/>
      <c r="V760" s="40"/>
      <c r="W760" s="40"/>
      <c r="X760" s="40"/>
      <c r="Y760" s="40"/>
      <c r="Z760" s="40"/>
      <c r="AA760" s="40"/>
      <c r="AB760" s="40"/>
      <c r="AC760" s="40"/>
      <c r="AD760" s="40"/>
      <c r="AE760" s="40"/>
      <c r="AT760" s="19" t="s">
        <v>339</v>
      </c>
      <c r="AU760" s="19" t="s">
        <v>85</v>
      </c>
    </row>
    <row r="761" s="13" customFormat="1">
      <c r="A761" s="13"/>
      <c r="B761" s="234"/>
      <c r="C761" s="235"/>
      <c r="D761" s="236" t="s">
        <v>341</v>
      </c>
      <c r="E761" s="237" t="s">
        <v>19</v>
      </c>
      <c r="F761" s="238" t="s">
        <v>1276</v>
      </c>
      <c r="G761" s="235"/>
      <c r="H761" s="237" t="s">
        <v>19</v>
      </c>
      <c r="I761" s="239"/>
      <c r="J761" s="235"/>
      <c r="K761" s="235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341</v>
      </c>
      <c r="AU761" s="244" t="s">
        <v>85</v>
      </c>
      <c r="AV761" s="13" t="s">
        <v>83</v>
      </c>
      <c r="AW761" s="13" t="s">
        <v>35</v>
      </c>
      <c r="AX761" s="13" t="s">
        <v>76</v>
      </c>
      <c r="AY761" s="244" t="s">
        <v>331</v>
      </c>
    </row>
    <row r="762" s="14" customFormat="1">
      <c r="A762" s="14"/>
      <c r="B762" s="245"/>
      <c r="C762" s="246"/>
      <c r="D762" s="236" t="s">
        <v>341</v>
      </c>
      <c r="E762" s="247" t="s">
        <v>19</v>
      </c>
      <c r="F762" s="248" t="s">
        <v>1277</v>
      </c>
      <c r="G762" s="246"/>
      <c r="H762" s="249">
        <v>316.81099999999998</v>
      </c>
      <c r="I762" s="250"/>
      <c r="J762" s="246"/>
      <c r="K762" s="246"/>
      <c r="L762" s="251"/>
      <c r="M762" s="252"/>
      <c r="N762" s="253"/>
      <c r="O762" s="253"/>
      <c r="P762" s="253"/>
      <c r="Q762" s="253"/>
      <c r="R762" s="253"/>
      <c r="S762" s="253"/>
      <c r="T762" s="254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5" t="s">
        <v>341</v>
      </c>
      <c r="AU762" s="255" t="s">
        <v>85</v>
      </c>
      <c r="AV762" s="14" t="s">
        <v>85</v>
      </c>
      <c r="AW762" s="14" t="s">
        <v>35</v>
      </c>
      <c r="AX762" s="14" t="s">
        <v>76</v>
      </c>
      <c r="AY762" s="255" t="s">
        <v>331</v>
      </c>
    </row>
    <row r="763" s="13" customFormat="1">
      <c r="A763" s="13"/>
      <c r="B763" s="234"/>
      <c r="C763" s="235"/>
      <c r="D763" s="236" t="s">
        <v>341</v>
      </c>
      <c r="E763" s="237" t="s">
        <v>19</v>
      </c>
      <c r="F763" s="238" t="s">
        <v>1278</v>
      </c>
      <c r="G763" s="235"/>
      <c r="H763" s="237" t="s">
        <v>19</v>
      </c>
      <c r="I763" s="239"/>
      <c r="J763" s="235"/>
      <c r="K763" s="235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341</v>
      </c>
      <c r="AU763" s="244" t="s">
        <v>85</v>
      </c>
      <c r="AV763" s="13" t="s">
        <v>83</v>
      </c>
      <c r="AW763" s="13" t="s">
        <v>35</v>
      </c>
      <c r="AX763" s="13" t="s">
        <v>76</v>
      </c>
      <c r="AY763" s="244" t="s">
        <v>331</v>
      </c>
    </row>
    <row r="764" s="13" customFormat="1">
      <c r="A764" s="13"/>
      <c r="B764" s="234"/>
      <c r="C764" s="235"/>
      <c r="D764" s="236" t="s">
        <v>341</v>
      </c>
      <c r="E764" s="237" t="s">
        <v>19</v>
      </c>
      <c r="F764" s="238" t="s">
        <v>1064</v>
      </c>
      <c r="G764" s="235"/>
      <c r="H764" s="237" t="s">
        <v>19</v>
      </c>
      <c r="I764" s="239"/>
      <c r="J764" s="235"/>
      <c r="K764" s="235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341</v>
      </c>
      <c r="AU764" s="244" t="s">
        <v>85</v>
      </c>
      <c r="AV764" s="13" t="s">
        <v>83</v>
      </c>
      <c r="AW764" s="13" t="s">
        <v>35</v>
      </c>
      <c r="AX764" s="13" t="s">
        <v>76</v>
      </c>
      <c r="AY764" s="244" t="s">
        <v>331</v>
      </c>
    </row>
    <row r="765" s="14" customFormat="1">
      <c r="A765" s="14"/>
      <c r="B765" s="245"/>
      <c r="C765" s="246"/>
      <c r="D765" s="236" t="s">
        <v>341</v>
      </c>
      <c r="E765" s="247" t="s">
        <v>19</v>
      </c>
      <c r="F765" s="248" t="s">
        <v>1279</v>
      </c>
      <c r="G765" s="246"/>
      <c r="H765" s="249">
        <v>45.088000000000001</v>
      </c>
      <c r="I765" s="250"/>
      <c r="J765" s="246"/>
      <c r="K765" s="246"/>
      <c r="L765" s="251"/>
      <c r="M765" s="252"/>
      <c r="N765" s="253"/>
      <c r="O765" s="253"/>
      <c r="P765" s="253"/>
      <c r="Q765" s="253"/>
      <c r="R765" s="253"/>
      <c r="S765" s="253"/>
      <c r="T765" s="254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5" t="s">
        <v>341</v>
      </c>
      <c r="AU765" s="255" t="s">
        <v>85</v>
      </c>
      <c r="AV765" s="14" t="s">
        <v>85</v>
      </c>
      <c r="AW765" s="14" t="s">
        <v>35</v>
      </c>
      <c r="AX765" s="14" t="s">
        <v>76</v>
      </c>
      <c r="AY765" s="255" t="s">
        <v>331</v>
      </c>
    </row>
    <row r="766" s="13" customFormat="1">
      <c r="A766" s="13"/>
      <c r="B766" s="234"/>
      <c r="C766" s="235"/>
      <c r="D766" s="236" t="s">
        <v>341</v>
      </c>
      <c r="E766" s="237" t="s">
        <v>19</v>
      </c>
      <c r="F766" s="238" t="s">
        <v>1280</v>
      </c>
      <c r="G766" s="235"/>
      <c r="H766" s="237" t="s">
        <v>19</v>
      </c>
      <c r="I766" s="239"/>
      <c r="J766" s="235"/>
      <c r="K766" s="235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341</v>
      </c>
      <c r="AU766" s="244" t="s">
        <v>85</v>
      </c>
      <c r="AV766" s="13" t="s">
        <v>83</v>
      </c>
      <c r="AW766" s="13" t="s">
        <v>35</v>
      </c>
      <c r="AX766" s="13" t="s">
        <v>76</v>
      </c>
      <c r="AY766" s="244" t="s">
        <v>331</v>
      </c>
    </row>
    <row r="767" s="14" customFormat="1">
      <c r="A767" s="14"/>
      <c r="B767" s="245"/>
      <c r="C767" s="246"/>
      <c r="D767" s="236" t="s">
        <v>341</v>
      </c>
      <c r="E767" s="247" t="s">
        <v>19</v>
      </c>
      <c r="F767" s="248" t="s">
        <v>1281</v>
      </c>
      <c r="G767" s="246"/>
      <c r="H767" s="249">
        <v>147.02000000000001</v>
      </c>
      <c r="I767" s="250"/>
      <c r="J767" s="246"/>
      <c r="K767" s="246"/>
      <c r="L767" s="251"/>
      <c r="M767" s="252"/>
      <c r="N767" s="253"/>
      <c r="O767" s="253"/>
      <c r="P767" s="253"/>
      <c r="Q767" s="253"/>
      <c r="R767" s="253"/>
      <c r="S767" s="253"/>
      <c r="T767" s="25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5" t="s">
        <v>341</v>
      </c>
      <c r="AU767" s="255" t="s">
        <v>85</v>
      </c>
      <c r="AV767" s="14" t="s">
        <v>85</v>
      </c>
      <c r="AW767" s="14" t="s">
        <v>35</v>
      </c>
      <c r="AX767" s="14" t="s">
        <v>76</v>
      </c>
      <c r="AY767" s="255" t="s">
        <v>331</v>
      </c>
    </row>
    <row r="768" s="13" customFormat="1">
      <c r="A768" s="13"/>
      <c r="B768" s="234"/>
      <c r="C768" s="235"/>
      <c r="D768" s="236" t="s">
        <v>341</v>
      </c>
      <c r="E768" s="237" t="s">
        <v>19</v>
      </c>
      <c r="F768" s="238" t="s">
        <v>1282</v>
      </c>
      <c r="G768" s="235"/>
      <c r="H768" s="237" t="s">
        <v>19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341</v>
      </c>
      <c r="AU768" s="244" t="s">
        <v>85</v>
      </c>
      <c r="AV768" s="13" t="s">
        <v>83</v>
      </c>
      <c r="AW768" s="13" t="s">
        <v>35</v>
      </c>
      <c r="AX768" s="13" t="s">
        <v>76</v>
      </c>
      <c r="AY768" s="244" t="s">
        <v>331</v>
      </c>
    </row>
    <row r="769" s="14" customFormat="1">
      <c r="A769" s="14"/>
      <c r="B769" s="245"/>
      <c r="C769" s="246"/>
      <c r="D769" s="236" t="s">
        <v>341</v>
      </c>
      <c r="E769" s="247" t="s">
        <v>19</v>
      </c>
      <c r="F769" s="248" t="s">
        <v>1283</v>
      </c>
      <c r="G769" s="246"/>
      <c r="H769" s="249">
        <v>109.41800000000001</v>
      </c>
      <c r="I769" s="250"/>
      <c r="J769" s="246"/>
      <c r="K769" s="246"/>
      <c r="L769" s="251"/>
      <c r="M769" s="252"/>
      <c r="N769" s="253"/>
      <c r="O769" s="253"/>
      <c r="P769" s="253"/>
      <c r="Q769" s="253"/>
      <c r="R769" s="253"/>
      <c r="S769" s="253"/>
      <c r="T769" s="25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5" t="s">
        <v>341</v>
      </c>
      <c r="AU769" s="255" t="s">
        <v>85</v>
      </c>
      <c r="AV769" s="14" t="s">
        <v>85</v>
      </c>
      <c r="AW769" s="14" t="s">
        <v>35</v>
      </c>
      <c r="AX769" s="14" t="s">
        <v>76</v>
      </c>
      <c r="AY769" s="255" t="s">
        <v>331</v>
      </c>
    </row>
    <row r="770" s="15" customFormat="1">
      <c r="A770" s="15"/>
      <c r="B770" s="256"/>
      <c r="C770" s="257"/>
      <c r="D770" s="236" t="s">
        <v>341</v>
      </c>
      <c r="E770" s="258" t="s">
        <v>19</v>
      </c>
      <c r="F770" s="259" t="s">
        <v>353</v>
      </c>
      <c r="G770" s="257"/>
      <c r="H770" s="260">
        <v>618.33699999999999</v>
      </c>
      <c r="I770" s="261"/>
      <c r="J770" s="257"/>
      <c r="K770" s="257"/>
      <c r="L770" s="262"/>
      <c r="M770" s="263"/>
      <c r="N770" s="264"/>
      <c r="O770" s="264"/>
      <c r="P770" s="264"/>
      <c r="Q770" s="264"/>
      <c r="R770" s="264"/>
      <c r="S770" s="264"/>
      <c r="T770" s="265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66" t="s">
        <v>341</v>
      </c>
      <c r="AU770" s="266" t="s">
        <v>85</v>
      </c>
      <c r="AV770" s="15" t="s">
        <v>126</v>
      </c>
      <c r="AW770" s="15" t="s">
        <v>35</v>
      </c>
      <c r="AX770" s="15" t="s">
        <v>83</v>
      </c>
      <c r="AY770" s="266" t="s">
        <v>331</v>
      </c>
    </row>
    <row r="771" s="2" customFormat="1" ht="24.15" customHeight="1">
      <c r="A771" s="40"/>
      <c r="B771" s="41"/>
      <c r="C771" s="216" t="s">
        <v>1310</v>
      </c>
      <c r="D771" s="216" t="s">
        <v>333</v>
      </c>
      <c r="E771" s="217" t="s">
        <v>1311</v>
      </c>
      <c r="F771" s="218" t="s">
        <v>1312</v>
      </c>
      <c r="G771" s="219" t="s">
        <v>336</v>
      </c>
      <c r="H771" s="220">
        <v>84.599999999999994</v>
      </c>
      <c r="I771" s="221"/>
      <c r="J771" s="222">
        <f>ROUND(I771*H771,2)</f>
        <v>0</v>
      </c>
      <c r="K771" s="218" t="s">
        <v>337</v>
      </c>
      <c r="L771" s="46"/>
      <c r="M771" s="223" t="s">
        <v>19</v>
      </c>
      <c r="N771" s="224" t="s">
        <v>47</v>
      </c>
      <c r="O771" s="86"/>
      <c r="P771" s="225">
        <f>O771*H771</f>
        <v>0</v>
      </c>
      <c r="Q771" s="225">
        <v>0</v>
      </c>
      <c r="R771" s="225">
        <f>Q771*H771</f>
        <v>0</v>
      </c>
      <c r="S771" s="225">
        <v>0</v>
      </c>
      <c r="T771" s="226">
        <f>S771*H771</f>
        <v>0</v>
      </c>
      <c r="U771" s="40"/>
      <c r="V771" s="40"/>
      <c r="W771" s="40"/>
      <c r="X771" s="40"/>
      <c r="Y771" s="40"/>
      <c r="Z771" s="40"/>
      <c r="AA771" s="40"/>
      <c r="AB771" s="40"/>
      <c r="AC771" s="40"/>
      <c r="AD771" s="40"/>
      <c r="AE771" s="40"/>
      <c r="AR771" s="227" t="s">
        <v>126</v>
      </c>
      <c r="AT771" s="227" t="s">
        <v>333</v>
      </c>
      <c r="AU771" s="227" t="s">
        <v>85</v>
      </c>
      <c r="AY771" s="19" t="s">
        <v>331</v>
      </c>
      <c r="BE771" s="228">
        <f>IF(N771="základní",J771,0)</f>
        <v>0</v>
      </c>
      <c r="BF771" s="228">
        <f>IF(N771="snížená",J771,0)</f>
        <v>0</v>
      </c>
      <c r="BG771" s="228">
        <f>IF(N771="zákl. přenesená",J771,0)</f>
        <v>0</v>
      </c>
      <c r="BH771" s="228">
        <f>IF(N771="sníž. přenesená",J771,0)</f>
        <v>0</v>
      </c>
      <c r="BI771" s="228">
        <f>IF(N771="nulová",J771,0)</f>
        <v>0</v>
      </c>
      <c r="BJ771" s="19" t="s">
        <v>83</v>
      </c>
      <c r="BK771" s="228">
        <f>ROUND(I771*H771,2)</f>
        <v>0</v>
      </c>
      <c r="BL771" s="19" t="s">
        <v>126</v>
      </c>
      <c r="BM771" s="227" t="s">
        <v>1313</v>
      </c>
    </row>
    <row r="772" s="2" customFormat="1">
      <c r="A772" s="40"/>
      <c r="B772" s="41"/>
      <c r="C772" s="42"/>
      <c r="D772" s="229" t="s">
        <v>339</v>
      </c>
      <c r="E772" s="42"/>
      <c r="F772" s="230" t="s">
        <v>1314</v>
      </c>
      <c r="G772" s="42"/>
      <c r="H772" s="42"/>
      <c r="I772" s="231"/>
      <c r="J772" s="42"/>
      <c r="K772" s="42"/>
      <c r="L772" s="46"/>
      <c r="M772" s="232"/>
      <c r="N772" s="233"/>
      <c r="O772" s="86"/>
      <c r="P772" s="86"/>
      <c r="Q772" s="86"/>
      <c r="R772" s="86"/>
      <c r="S772" s="86"/>
      <c r="T772" s="87"/>
      <c r="U772" s="40"/>
      <c r="V772" s="40"/>
      <c r="W772" s="40"/>
      <c r="X772" s="40"/>
      <c r="Y772" s="40"/>
      <c r="Z772" s="40"/>
      <c r="AA772" s="40"/>
      <c r="AB772" s="40"/>
      <c r="AC772" s="40"/>
      <c r="AD772" s="40"/>
      <c r="AE772" s="40"/>
      <c r="AT772" s="19" t="s">
        <v>339</v>
      </c>
      <c r="AU772" s="19" t="s">
        <v>85</v>
      </c>
    </row>
    <row r="773" s="13" customFormat="1">
      <c r="A773" s="13"/>
      <c r="B773" s="234"/>
      <c r="C773" s="235"/>
      <c r="D773" s="236" t="s">
        <v>341</v>
      </c>
      <c r="E773" s="237" t="s">
        <v>19</v>
      </c>
      <c r="F773" s="238" t="s">
        <v>905</v>
      </c>
      <c r="G773" s="235"/>
      <c r="H773" s="237" t="s">
        <v>19</v>
      </c>
      <c r="I773" s="239"/>
      <c r="J773" s="235"/>
      <c r="K773" s="235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341</v>
      </c>
      <c r="AU773" s="244" t="s">
        <v>85</v>
      </c>
      <c r="AV773" s="13" t="s">
        <v>83</v>
      </c>
      <c r="AW773" s="13" t="s">
        <v>35</v>
      </c>
      <c r="AX773" s="13" t="s">
        <v>76</v>
      </c>
      <c r="AY773" s="244" t="s">
        <v>331</v>
      </c>
    </row>
    <row r="774" s="14" customFormat="1">
      <c r="A774" s="14"/>
      <c r="B774" s="245"/>
      <c r="C774" s="246"/>
      <c r="D774" s="236" t="s">
        <v>341</v>
      </c>
      <c r="E774" s="247" t="s">
        <v>19</v>
      </c>
      <c r="F774" s="248" t="s">
        <v>1227</v>
      </c>
      <c r="G774" s="246"/>
      <c r="H774" s="249">
        <v>13.587</v>
      </c>
      <c r="I774" s="250"/>
      <c r="J774" s="246"/>
      <c r="K774" s="246"/>
      <c r="L774" s="251"/>
      <c r="M774" s="252"/>
      <c r="N774" s="253"/>
      <c r="O774" s="253"/>
      <c r="P774" s="253"/>
      <c r="Q774" s="253"/>
      <c r="R774" s="253"/>
      <c r="S774" s="253"/>
      <c r="T774" s="25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5" t="s">
        <v>341</v>
      </c>
      <c r="AU774" s="255" t="s">
        <v>85</v>
      </c>
      <c r="AV774" s="14" t="s">
        <v>85</v>
      </c>
      <c r="AW774" s="14" t="s">
        <v>35</v>
      </c>
      <c r="AX774" s="14" t="s">
        <v>76</v>
      </c>
      <c r="AY774" s="255" t="s">
        <v>331</v>
      </c>
    </row>
    <row r="775" s="14" customFormat="1">
      <c r="A775" s="14"/>
      <c r="B775" s="245"/>
      <c r="C775" s="246"/>
      <c r="D775" s="236" t="s">
        <v>341</v>
      </c>
      <c r="E775" s="247" t="s">
        <v>19</v>
      </c>
      <c r="F775" s="248" t="s">
        <v>1228</v>
      </c>
      <c r="G775" s="246"/>
      <c r="H775" s="249">
        <v>25.654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341</v>
      </c>
      <c r="AU775" s="255" t="s">
        <v>85</v>
      </c>
      <c r="AV775" s="14" t="s">
        <v>85</v>
      </c>
      <c r="AW775" s="14" t="s">
        <v>35</v>
      </c>
      <c r="AX775" s="14" t="s">
        <v>76</v>
      </c>
      <c r="AY775" s="255" t="s">
        <v>331</v>
      </c>
    </row>
    <row r="776" s="14" customFormat="1">
      <c r="A776" s="14"/>
      <c r="B776" s="245"/>
      <c r="C776" s="246"/>
      <c r="D776" s="236" t="s">
        <v>341</v>
      </c>
      <c r="E776" s="247" t="s">
        <v>19</v>
      </c>
      <c r="F776" s="248" t="s">
        <v>1229</v>
      </c>
      <c r="G776" s="246"/>
      <c r="H776" s="249">
        <v>18.759</v>
      </c>
      <c r="I776" s="250"/>
      <c r="J776" s="246"/>
      <c r="K776" s="246"/>
      <c r="L776" s="251"/>
      <c r="M776" s="252"/>
      <c r="N776" s="253"/>
      <c r="O776" s="253"/>
      <c r="P776" s="253"/>
      <c r="Q776" s="253"/>
      <c r="R776" s="253"/>
      <c r="S776" s="253"/>
      <c r="T776" s="254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5" t="s">
        <v>341</v>
      </c>
      <c r="AU776" s="255" t="s">
        <v>85</v>
      </c>
      <c r="AV776" s="14" t="s">
        <v>85</v>
      </c>
      <c r="AW776" s="14" t="s">
        <v>35</v>
      </c>
      <c r="AX776" s="14" t="s">
        <v>76</v>
      </c>
      <c r="AY776" s="255" t="s">
        <v>331</v>
      </c>
    </row>
    <row r="777" s="13" customFormat="1">
      <c r="A777" s="13"/>
      <c r="B777" s="234"/>
      <c r="C777" s="235"/>
      <c r="D777" s="236" t="s">
        <v>341</v>
      </c>
      <c r="E777" s="237" t="s">
        <v>19</v>
      </c>
      <c r="F777" s="238" t="s">
        <v>912</v>
      </c>
      <c r="G777" s="235"/>
      <c r="H777" s="237" t="s">
        <v>19</v>
      </c>
      <c r="I777" s="239"/>
      <c r="J777" s="235"/>
      <c r="K777" s="235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341</v>
      </c>
      <c r="AU777" s="244" t="s">
        <v>85</v>
      </c>
      <c r="AV777" s="13" t="s">
        <v>83</v>
      </c>
      <c r="AW777" s="13" t="s">
        <v>35</v>
      </c>
      <c r="AX777" s="13" t="s">
        <v>76</v>
      </c>
      <c r="AY777" s="244" t="s">
        <v>331</v>
      </c>
    </row>
    <row r="778" s="14" customFormat="1">
      <c r="A778" s="14"/>
      <c r="B778" s="245"/>
      <c r="C778" s="246"/>
      <c r="D778" s="236" t="s">
        <v>341</v>
      </c>
      <c r="E778" s="247" t="s">
        <v>19</v>
      </c>
      <c r="F778" s="248" t="s">
        <v>1230</v>
      </c>
      <c r="G778" s="246"/>
      <c r="H778" s="249">
        <v>26.600000000000001</v>
      </c>
      <c r="I778" s="250"/>
      <c r="J778" s="246"/>
      <c r="K778" s="246"/>
      <c r="L778" s="251"/>
      <c r="M778" s="252"/>
      <c r="N778" s="253"/>
      <c r="O778" s="253"/>
      <c r="P778" s="253"/>
      <c r="Q778" s="253"/>
      <c r="R778" s="253"/>
      <c r="S778" s="253"/>
      <c r="T778" s="25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5" t="s">
        <v>341</v>
      </c>
      <c r="AU778" s="255" t="s">
        <v>85</v>
      </c>
      <c r="AV778" s="14" t="s">
        <v>85</v>
      </c>
      <c r="AW778" s="14" t="s">
        <v>35</v>
      </c>
      <c r="AX778" s="14" t="s">
        <v>76</v>
      </c>
      <c r="AY778" s="255" t="s">
        <v>331</v>
      </c>
    </row>
    <row r="779" s="15" customFormat="1">
      <c r="A779" s="15"/>
      <c r="B779" s="256"/>
      <c r="C779" s="257"/>
      <c r="D779" s="236" t="s">
        <v>341</v>
      </c>
      <c r="E779" s="258" t="s">
        <v>19</v>
      </c>
      <c r="F779" s="259" t="s">
        <v>353</v>
      </c>
      <c r="G779" s="257"/>
      <c r="H779" s="260">
        <v>84.599999999999994</v>
      </c>
      <c r="I779" s="261"/>
      <c r="J779" s="257"/>
      <c r="K779" s="257"/>
      <c r="L779" s="262"/>
      <c r="M779" s="263"/>
      <c r="N779" s="264"/>
      <c r="O779" s="264"/>
      <c r="P779" s="264"/>
      <c r="Q779" s="264"/>
      <c r="R779" s="264"/>
      <c r="S779" s="264"/>
      <c r="T779" s="265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66" t="s">
        <v>341</v>
      </c>
      <c r="AU779" s="266" t="s">
        <v>85</v>
      </c>
      <c r="AV779" s="15" t="s">
        <v>126</v>
      </c>
      <c r="AW779" s="15" t="s">
        <v>35</v>
      </c>
      <c r="AX779" s="15" t="s">
        <v>83</v>
      </c>
      <c r="AY779" s="266" t="s">
        <v>331</v>
      </c>
    </row>
    <row r="780" s="12" customFormat="1" ht="22.8" customHeight="1">
      <c r="A780" s="12"/>
      <c r="B780" s="200"/>
      <c r="C780" s="201"/>
      <c r="D780" s="202" t="s">
        <v>75</v>
      </c>
      <c r="E780" s="214" t="s">
        <v>1249</v>
      </c>
      <c r="F780" s="214" t="s">
        <v>1315</v>
      </c>
      <c r="G780" s="201"/>
      <c r="H780" s="201"/>
      <c r="I780" s="204"/>
      <c r="J780" s="215">
        <f>BK780</f>
        <v>0</v>
      </c>
      <c r="K780" s="201"/>
      <c r="L780" s="206"/>
      <c r="M780" s="207"/>
      <c r="N780" s="208"/>
      <c r="O780" s="208"/>
      <c r="P780" s="209">
        <f>SUM(P781:P841)</f>
        <v>0</v>
      </c>
      <c r="Q780" s="208"/>
      <c r="R780" s="209">
        <f>SUM(R781:R841)</f>
        <v>64.245170784999999</v>
      </c>
      <c r="S780" s="208"/>
      <c r="T780" s="210">
        <f>SUM(T781:T841)</f>
        <v>0</v>
      </c>
      <c r="U780" s="12"/>
      <c r="V780" s="12"/>
      <c r="W780" s="12"/>
      <c r="X780" s="12"/>
      <c r="Y780" s="12"/>
      <c r="Z780" s="12"/>
      <c r="AA780" s="12"/>
      <c r="AB780" s="12"/>
      <c r="AC780" s="12"/>
      <c r="AD780" s="12"/>
      <c r="AE780" s="12"/>
      <c r="AR780" s="211" t="s">
        <v>83</v>
      </c>
      <c r="AT780" s="212" t="s">
        <v>75</v>
      </c>
      <c r="AU780" s="212" t="s">
        <v>83</v>
      </c>
      <c r="AY780" s="211" t="s">
        <v>331</v>
      </c>
      <c r="BK780" s="213">
        <f>SUM(BK781:BK841)</f>
        <v>0</v>
      </c>
    </row>
    <row r="781" s="2" customFormat="1" ht="16.5" customHeight="1">
      <c r="A781" s="40"/>
      <c r="B781" s="41"/>
      <c r="C781" s="216" t="s">
        <v>1316</v>
      </c>
      <c r="D781" s="216" t="s">
        <v>333</v>
      </c>
      <c r="E781" s="217" t="s">
        <v>1317</v>
      </c>
      <c r="F781" s="218" t="s">
        <v>1318</v>
      </c>
      <c r="G781" s="219" t="s">
        <v>336</v>
      </c>
      <c r="H781" s="220">
        <v>487</v>
      </c>
      <c r="I781" s="221"/>
      <c r="J781" s="222">
        <f>ROUND(I781*H781,2)</f>
        <v>0</v>
      </c>
      <c r="K781" s="218" t="s">
        <v>337</v>
      </c>
      <c r="L781" s="46"/>
      <c r="M781" s="223" t="s">
        <v>19</v>
      </c>
      <c r="N781" s="224" t="s">
        <v>47</v>
      </c>
      <c r="O781" s="86"/>
      <c r="P781" s="225">
        <f>O781*H781</f>
        <v>0</v>
      </c>
      <c r="Q781" s="225">
        <v>0.11</v>
      </c>
      <c r="R781" s="225">
        <f>Q781*H781</f>
        <v>53.57</v>
      </c>
      <c r="S781" s="225">
        <v>0</v>
      </c>
      <c r="T781" s="226">
        <f>S781*H781</f>
        <v>0</v>
      </c>
      <c r="U781" s="40"/>
      <c r="V781" s="40"/>
      <c r="W781" s="40"/>
      <c r="X781" s="40"/>
      <c r="Y781" s="40"/>
      <c r="Z781" s="40"/>
      <c r="AA781" s="40"/>
      <c r="AB781" s="40"/>
      <c r="AC781" s="40"/>
      <c r="AD781" s="40"/>
      <c r="AE781" s="40"/>
      <c r="AR781" s="227" t="s">
        <v>126</v>
      </c>
      <c r="AT781" s="227" t="s">
        <v>333</v>
      </c>
      <c r="AU781" s="227" t="s">
        <v>85</v>
      </c>
      <c r="AY781" s="19" t="s">
        <v>331</v>
      </c>
      <c r="BE781" s="228">
        <f>IF(N781="základní",J781,0)</f>
        <v>0</v>
      </c>
      <c r="BF781" s="228">
        <f>IF(N781="snížená",J781,0)</f>
        <v>0</v>
      </c>
      <c r="BG781" s="228">
        <f>IF(N781="zákl. přenesená",J781,0)</f>
        <v>0</v>
      </c>
      <c r="BH781" s="228">
        <f>IF(N781="sníž. přenesená",J781,0)</f>
        <v>0</v>
      </c>
      <c r="BI781" s="228">
        <f>IF(N781="nulová",J781,0)</f>
        <v>0</v>
      </c>
      <c r="BJ781" s="19" t="s">
        <v>83</v>
      </c>
      <c r="BK781" s="228">
        <f>ROUND(I781*H781,2)</f>
        <v>0</v>
      </c>
      <c r="BL781" s="19" t="s">
        <v>126</v>
      </c>
      <c r="BM781" s="227" t="s">
        <v>1319</v>
      </c>
    </row>
    <row r="782" s="2" customFormat="1">
      <c r="A782" s="40"/>
      <c r="B782" s="41"/>
      <c r="C782" s="42"/>
      <c r="D782" s="229" t="s">
        <v>339</v>
      </c>
      <c r="E782" s="42"/>
      <c r="F782" s="230" t="s">
        <v>1320</v>
      </c>
      <c r="G782" s="42"/>
      <c r="H782" s="42"/>
      <c r="I782" s="231"/>
      <c r="J782" s="42"/>
      <c r="K782" s="42"/>
      <c r="L782" s="46"/>
      <c r="M782" s="232"/>
      <c r="N782" s="233"/>
      <c r="O782" s="86"/>
      <c r="P782" s="86"/>
      <c r="Q782" s="86"/>
      <c r="R782" s="86"/>
      <c r="S782" s="86"/>
      <c r="T782" s="87"/>
      <c r="U782" s="40"/>
      <c r="V782" s="40"/>
      <c r="W782" s="40"/>
      <c r="X782" s="40"/>
      <c r="Y782" s="40"/>
      <c r="Z782" s="40"/>
      <c r="AA782" s="40"/>
      <c r="AB782" s="40"/>
      <c r="AC782" s="40"/>
      <c r="AD782" s="40"/>
      <c r="AE782" s="40"/>
      <c r="AT782" s="19" t="s">
        <v>339</v>
      </c>
      <c r="AU782" s="19" t="s">
        <v>85</v>
      </c>
    </row>
    <row r="783" s="13" customFormat="1">
      <c r="A783" s="13"/>
      <c r="B783" s="234"/>
      <c r="C783" s="235"/>
      <c r="D783" s="236" t="s">
        <v>341</v>
      </c>
      <c r="E783" s="237" t="s">
        <v>19</v>
      </c>
      <c r="F783" s="238" t="s">
        <v>1321</v>
      </c>
      <c r="G783" s="235"/>
      <c r="H783" s="237" t="s">
        <v>19</v>
      </c>
      <c r="I783" s="239"/>
      <c r="J783" s="235"/>
      <c r="K783" s="235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341</v>
      </c>
      <c r="AU783" s="244" t="s">
        <v>85</v>
      </c>
      <c r="AV783" s="13" t="s">
        <v>83</v>
      </c>
      <c r="AW783" s="13" t="s">
        <v>35</v>
      </c>
      <c r="AX783" s="13" t="s">
        <v>76</v>
      </c>
      <c r="AY783" s="244" t="s">
        <v>331</v>
      </c>
    </row>
    <row r="784" s="14" customFormat="1">
      <c r="A784" s="14"/>
      <c r="B784" s="245"/>
      <c r="C784" s="246"/>
      <c r="D784" s="236" t="s">
        <v>341</v>
      </c>
      <c r="E784" s="247" t="s">
        <v>19</v>
      </c>
      <c r="F784" s="248" t="s">
        <v>1322</v>
      </c>
      <c r="G784" s="246"/>
      <c r="H784" s="249">
        <v>19.449999999999999</v>
      </c>
      <c r="I784" s="250"/>
      <c r="J784" s="246"/>
      <c r="K784" s="246"/>
      <c r="L784" s="251"/>
      <c r="M784" s="252"/>
      <c r="N784" s="253"/>
      <c r="O784" s="253"/>
      <c r="P784" s="253"/>
      <c r="Q784" s="253"/>
      <c r="R784" s="253"/>
      <c r="S784" s="253"/>
      <c r="T784" s="25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5" t="s">
        <v>341</v>
      </c>
      <c r="AU784" s="255" t="s">
        <v>85</v>
      </c>
      <c r="AV784" s="14" t="s">
        <v>85</v>
      </c>
      <c r="AW784" s="14" t="s">
        <v>35</v>
      </c>
      <c r="AX784" s="14" t="s">
        <v>76</v>
      </c>
      <c r="AY784" s="255" t="s">
        <v>331</v>
      </c>
    </row>
    <row r="785" s="13" customFormat="1">
      <c r="A785" s="13"/>
      <c r="B785" s="234"/>
      <c r="C785" s="235"/>
      <c r="D785" s="236" t="s">
        <v>341</v>
      </c>
      <c r="E785" s="237" t="s">
        <v>19</v>
      </c>
      <c r="F785" s="238" t="s">
        <v>1323</v>
      </c>
      <c r="G785" s="235"/>
      <c r="H785" s="237" t="s">
        <v>19</v>
      </c>
      <c r="I785" s="239"/>
      <c r="J785" s="235"/>
      <c r="K785" s="235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341</v>
      </c>
      <c r="AU785" s="244" t="s">
        <v>85</v>
      </c>
      <c r="AV785" s="13" t="s">
        <v>83</v>
      </c>
      <c r="AW785" s="13" t="s">
        <v>35</v>
      </c>
      <c r="AX785" s="13" t="s">
        <v>76</v>
      </c>
      <c r="AY785" s="244" t="s">
        <v>331</v>
      </c>
    </row>
    <row r="786" s="14" customFormat="1">
      <c r="A786" s="14"/>
      <c r="B786" s="245"/>
      <c r="C786" s="246"/>
      <c r="D786" s="236" t="s">
        <v>341</v>
      </c>
      <c r="E786" s="247" t="s">
        <v>19</v>
      </c>
      <c r="F786" s="248" t="s">
        <v>1324</v>
      </c>
      <c r="G786" s="246"/>
      <c r="H786" s="249">
        <v>66.200000000000003</v>
      </c>
      <c r="I786" s="250"/>
      <c r="J786" s="246"/>
      <c r="K786" s="246"/>
      <c r="L786" s="251"/>
      <c r="M786" s="252"/>
      <c r="N786" s="253"/>
      <c r="O786" s="253"/>
      <c r="P786" s="253"/>
      <c r="Q786" s="253"/>
      <c r="R786" s="253"/>
      <c r="S786" s="253"/>
      <c r="T786" s="254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5" t="s">
        <v>341</v>
      </c>
      <c r="AU786" s="255" t="s">
        <v>85</v>
      </c>
      <c r="AV786" s="14" t="s">
        <v>85</v>
      </c>
      <c r="AW786" s="14" t="s">
        <v>35</v>
      </c>
      <c r="AX786" s="14" t="s">
        <v>76</v>
      </c>
      <c r="AY786" s="255" t="s">
        <v>331</v>
      </c>
    </row>
    <row r="787" s="13" customFormat="1">
      <c r="A787" s="13"/>
      <c r="B787" s="234"/>
      <c r="C787" s="235"/>
      <c r="D787" s="236" t="s">
        <v>341</v>
      </c>
      <c r="E787" s="237" t="s">
        <v>19</v>
      </c>
      <c r="F787" s="238" t="s">
        <v>1325</v>
      </c>
      <c r="G787" s="235"/>
      <c r="H787" s="237" t="s">
        <v>19</v>
      </c>
      <c r="I787" s="239"/>
      <c r="J787" s="235"/>
      <c r="K787" s="235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341</v>
      </c>
      <c r="AU787" s="244" t="s">
        <v>85</v>
      </c>
      <c r="AV787" s="13" t="s">
        <v>83</v>
      </c>
      <c r="AW787" s="13" t="s">
        <v>35</v>
      </c>
      <c r="AX787" s="13" t="s">
        <v>76</v>
      </c>
      <c r="AY787" s="244" t="s">
        <v>331</v>
      </c>
    </row>
    <row r="788" s="14" customFormat="1">
      <c r="A788" s="14"/>
      <c r="B788" s="245"/>
      <c r="C788" s="246"/>
      <c r="D788" s="236" t="s">
        <v>341</v>
      </c>
      <c r="E788" s="247" t="s">
        <v>19</v>
      </c>
      <c r="F788" s="248" t="s">
        <v>1326</v>
      </c>
      <c r="G788" s="246"/>
      <c r="H788" s="249">
        <v>237.94999999999999</v>
      </c>
      <c r="I788" s="250"/>
      <c r="J788" s="246"/>
      <c r="K788" s="246"/>
      <c r="L788" s="251"/>
      <c r="M788" s="252"/>
      <c r="N788" s="253"/>
      <c r="O788" s="253"/>
      <c r="P788" s="253"/>
      <c r="Q788" s="253"/>
      <c r="R788" s="253"/>
      <c r="S788" s="253"/>
      <c r="T788" s="25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5" t="s">
        <v>341</v>
      </c>
      <c r="AU788" s="255" t="s">
        <v>85</v>
      </c>
      <c r="AV788" s="14" t="s">
        <v>85</v>
      </c>
      <c r="AW788" s="14" t="s">
        <v>35</v>
      </c>
      <c r="AX788" s="14" t="s">
        <v>76</v>
      </c>
      <c r="AY788" s="255" t="s">
        <v>331</v>
      </c>
    </row>
    <row r="789" s="13" customFormat="1">
      <c r="A789" s="13"/>
      <c r="B789" s="234"/>
      <c r="C789" s="235"/>
      <c r="D789" s="236" t="s">
        <v>341</v>
      </c>
      <c r="E789" s="237" t="s">
        <v>19</v>
      </c>
      <c r="F789" s="238" t="s">
        <v>1327</v>
      </c>
      <c r="G789" s="235"/>
      <c r="H789" s="237" t="s">
        <v>19</v>
      </c>
      <c r="I789" s="239"/>
      <c r="J789" s="235"/>
      <c r="K789" s="235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341</v>
      </c>
      <c r="AU789" s="244" t="s">
        <v>85</v>
      </c>
      <c r="AV789" s="13" t="s">
        <v>83</v>
      </c>
      <c r="AW789" s="13" t="s">
        <v>35</v>
      </c>
      <c r="AX789" s="13" t="s">
        <v>76</v>
      </c>
      <c r="AY789" s="244" t="s">
        <v>331</v>
      </c>
    </row>
    <row r="790" s="14" customFormat="1">
      <c r="A790" s="14"/>
      <c r="B790" s="245"/>
      <c r="C790" s="246"/>
      <c r="D790" s="236" t="s">
        <v>341</v>
      </c>
      <c r="E790" s="247" t="s">
        <v>19</v>
      </c>
      <c r="F790" s="248" t="s">
        <v>1328</v>
      </c>
      <c r="G790" s="246"/>
      <c r="H790" s="249">
        <v>127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341</v>
      </c>
      <c r="AU790" s="255" t="s">
        <v>85</v>
      </c>
      <c r="AV790" s="14" t="s">
        <v>85</v>
      </c>
      <c r="AW790" s="14" t="s">
        <v>35</v>
      </c>
      <c r="AX790" s="14" t="s">
        <v>76</v>
      </c>
      <c r="AY790" s="255" t="s">
        <v>331</v>
      </c>
    </row>
    <row r="791" s="13" customFormat="1">
      <c r="A791" s="13"/>
      <c r="B791" s="234"/>
      <c r="C791" s="235"/>
      <c r="D791" s="236" t="s">
        <v>341</v>
      </c>
      <c r="E791" s="237" t="s">
        <v>19</v>
      </c>
      <c r="F791" s="238" t="s">
        <v>1329</v>
      </c>
      <c r="G791" s="235"/>
      <c r="H791" s="237" t="s">
        <v>19</v>
      </c>
      <c r="I791" s="239"/>
      <c r="J791" s="235"/>
      <c r="K791" s="235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341</v>
      </c>
      <c r="AU791" s="244" t="s">
        <v>85</v>
      </c>
      <c r="AV791" s="13" t="s">
        <v>83</v>
      </c>
      <c r="AW791" s="13" t="s">
        <v>35</v>
      </c>
      <c r="AX791" s="13" t="s">
        <v>76</v>
      </c>
      <c r="AY791" s="244" t="s">
        <v>331</v>
      </c>
    </row>
    <row r="792" s="14" customFormat="1">
      <c r="A792" s="14"/>
      <c r="B792" s="245"/>
      <c r="C792" s="246"/>
      <c r="D792" s="236" t="s">
        <v>341</v>
      </c>
      <c r="E792" s="247" t="s">
        <v>19</v>
      </c>
      <c r="F792" s="248" t="s">
        <v>1330</v>
      </c>
      <c r="G792" s="246"/>
      <c r="H792" s="249">
        <v>22.5</v>
      </c>
      <c r="I792" s="250"/>
      <c r="J792" s="246"/>
      <c r="K792" s="246"/>
      <c r="L792" s="251"/>
      <c r="M792" s="252"/>
      <c r="N792" s="253"/>
      <c r="O792" s="253"/>
      <c r="P792" s="253"/>
      <c r="Q792" s="253"/>
      <c r="R792" s="253"/>
      <c r="S792" s="253"/>
      <c r="T792" s="25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5" t="s">
        <v>341</v>
      </c>
      <c r="AU792" s="255" t="s">
        <v>85</v>
      </c>
      <c r="AV792" s="14" t="s">
        <v>85</v>
      </c>
      <c r="AW792" s="14" t="s">
        <v>35</v>
      </c>
      <c r="AX792" s="14" t="s">
        <v>76</v>
      </c>
      <c r="AY792" s="255" t="s">
        <v>331</v>
      </c>
    </row>
    <row r="793" s="13" customFormat="1">
      <c r="A793" s="13"/>
      <c r="B793" s="234"/>
      <c r="C793" s="235"/>
      <c r="D793" s="236" t="s">
        <v>341</v>
      </c>
      <c r="E793" s="237" t="s">
        <v>19</v>
      </c>
      <c r="F793" s="238" t="s">
        <v>1331</v>
      </c>
      <c r="G793" s="235"/>
      <c r="H793" s="237" t="s">
        <v>19</v>
      </c>
      <c r="I793" s="239"/>
      <c r="J793" s="235"/>
      <c r="K793" s="235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341</v>
      </c>
      <c r="AU793" s="244" t="s">
        <v>85</v>
      </c>
      <c r="AV793" s="13" t="s">
        <v>83</v>
      </c>
      <c r="AW793" s="13" t="s">
        <v>35</v>
      </c>
      <c r="AX793" s="13" t="s">
        <v>76</v>
      </c>
      <c r="AY793" s="244" t="s">
        <v>331</v>
      </c>
    </row>
    <row r="794" s="14" customFormat="1">
      <c r="A794" s="14"/>
      <c r="B794" s="245"/>
      <c r="C794" s="246"/>
      <c r="D794" s="236" t="s">
        <v>341</v>
      </c>
      <c r="E794" s="247" t="s">
        <v>19</v>
      </c>
      <c r="F794" s="248" t="s">
        <v>1332</v>
      </c>
      <c r="G794" s="246"/>
      <c r="H794" s="249">
        <v>13.9</v>
      </c>
      <c r="I794" s="250"/>
      <c r="J794" s="246"/>
      <c r="K794" s="246"/>
      <c r="L794" s="251"/>
      <c r="M794" s="252"/>
      <c r="N794" s="253"/>
      <c r="O794" s="253"/>
      <c r="P794" s="253"/>
      <c r="Q794" s="253"/>
      <c r="R794" s="253"/>
      <c r="S794" s="253"/>
      <c r="T794" s="25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5" t="s">
        <v>341</v>
      </c>
      <c r="AU794" s="255" t="s">
        <v>85</v>
      </c>
      <c r="AV794" s="14" t="s">
        <v>85</v>
      </c>
      <c r="AW794" s="14" t="s">
        <v>35</v>
      </c>
      <c r="AX794" s="14" t="s">
        <v>76</v>
      </c>
      <c r="AY794" s="255" t="s">
        <v>331</v>
      </c>
    </row>
    <row r="795" s="15" customFormat="1">
      <c r="A795" s="15"/>
      <c r="B795" s="256"/>
      <c r="C795" s="257"/>
      <c r="D795" s="236" t="s">
        <v>341</v>
      </c>
      <c r="E795" s="258" t="s">
        <v>19</v>
      </c>
      <c r="F795" s="259" t="s">
        <v>353</v>
      </c>
      <c r="G795" s="257"/>
      <c r="H795" s="260">
        <v>487</v>
      </c>
      <c r="I795" s="261"/>
      <c r="J795" s="257"/>
      <c r="K795" s="257"/>
      <c r="L795" s="262"/>
      <c r="M795" s="263"/>
      <c r="N795" s="264"/>
      <c r="O795" s="264"/>
      <c r="P795" s="264"/>
      <c r="Q795" s="264"/>
      <c r="R795" s="264"/>
      <c r="S795" s="264"/>
      <c r="T795" s="265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66" t="s">
        <v>341</v>
      </c>
      <c r="AU795" s="266" t="s">
        <v>85</v>
      </c>
      <c r="AV795" s="15" t="s">
        <v>126</v>
      </c>
      <c r="AW795" s="15" t="s">
        <v>35</v>
      </c>
      <c r="AX795" s="15" t="s">
        <v>83</v>
      </c>
      <c r="AY795" s="266" t="s">
        <v>331</v>
      </c>
    </row>
    <row r="796" s="2" customFormat="1" ht="24.15" customHeight="1">
      <c r="A796" s="40"/>
      <c r="B796" s="41"/>
      <c r="C796" s="216" t="s">
        <v>1333</v>
      </c>
      <c r="D796" s="216" t="s">
        <v>333</v>
      </c>
      <c r="E796" s="217" t="s">
        <v>1334</v>
      </c>
      <c r="F796" s="218" t="s">
        <v>1335</v>
      </c>
      <c r="G796" s="219" t="s">
        <v>336</v>
      </c>
      <c r="H796" s="220">
        <v>645.35000000000002</v>
      </c>
      <c r="I796" s="221"/>
      <c r="J796" s="222">
        <f>ROUND(I796*H796,2)</f>
        <v>0</v>
      </c>
      <c r="K796" s="218" t="s">
        <v>337</v>
      </c>
      <c r="L796" s="46"/>
      <c r="M796" s="223" t="s">
        <v>19</v>
      </c>
      <c r="N796" s="224" t="s">
        <v>47</v>
      </c>
      <c r="O796" s="86"/>
      <c r="P796" s="225">
        <f>O796*H796</f>
        <v>0</v>
      </c>
      <c r="Q796" s="225">
        <v>0.010999999999999999</v>
      </c>
      <c r="R796" s="225">
        <f>Q796*H796</f>
        <v>7.0988499999999997</v>
      </c>
      <c r="S796" s="225">
        <v>0</v>
      </c>
      <c r="T796" s="226">
        <f>S796*H796</f>
        <v>0</v>
      </c>
      <c r="U796" s="40"/>
      <c r="V796" s="40"/>
      <c r="W796" s="40"/>
      <c r="X796" s="40"/>
      <c r="Y796" s="40"/>
      <c r="Z796" s="40"/>
      <c r="AA796" s="40"/>
      <c r="AB796" s="40"/>
      <c r="AC796" s="40"/>
      <c r="AD796" s="40"/>
      <c r="AE796" s="40"/>
      <c r="AR796" s="227" t="s">
        <v>126</v>
      </c>
      <c r="AT796" s="227" t="s">
        <v>333</v>
      </c>
      <c r="AU796" s="227" t="s">
        <v>85</v>
      </c>
      <c r="AY796" s="19" t="s">
        <v>331</v>
      </c>
      <c r="BE796" s="228">
        <f>IF(N796="základní",J796,0)</f>
        <v>0</v>
      </c>
      <c r="BF796" s="228">
        <f>IF(N796="snížená",J796,0)</f>
        <v>0</v>
      </c>
      <c r="BG796" s="228">
        <f>IF(N796="zákl. přenesená",J796,0)</f>
        <v>0</v>
      </c>
      <c r="BH796" s="228">
        <f>IF(N796="sníž. přenesená",J796,0)</f>
        <v>0</v>
      </c>
      <c r="BI796" s="228">
        <f>IF(N796="nulová",J796,0)</f>
        <v>0</v>
      </c>
      <c r="BJ796" s="19" t="s">
        <v>83</v>
      </c>
      <c r="BK796" s="228">
        <f>ROUND(I796*H796,2)</f>
        <v>0</v>
      </c>
      <c r="BL796" s="19" t="s">
        <v>126</v>
      </c>
      <c r="BM796" s="227" t="s">
        <v>1336</v>
      </c>
    </row>
    <row r="797" s="2" customFormat="1">
      <c r="A797" s="40"/>
      <c r="B797" s="41"/>
      <c r="C797" s="42"/>
      <c r="D797" s="229" t="s">
        <v>339</v>
      </c>
      <c r="E797" s="42"/>
      <c r="F797" s="230" t="s">
        <v>1337</v>
      </c>
      <c r="G797" s="42"/>
      <c r="H797" s="42"/>
      <c r="I797" s="231"/>
      <c r="J797" s="42"/>
      <c r="K797" s="42"/>
      <c r="L797" s="46"/>
      <c r="M797" s="232"/>
      <c r="N797" s="233"/>
      <c r="O797" s="86"/>
      <c r="P797" s="86"/>
      <c r="Q797" s="86"/>
      <c r="R797" s="86"/>
      <c r="S797" s="86"/>
      <c r="T797" s="87"/>
      <c r="U797" s="40"/>
      <c r="V797" s="40"/>
      <c r="W797" s="40"/>
      <c r="X797" s="40"/>
      <c r="Y797" s="40"/>
      <c r="Z797" s="40"/>
      <c r="AA797" s="40"/>
      <c r="AB797" s="40"/>
      <c r="AC797" s="40"/>
      <c r="AD797" s="40"/>
      <c r="AE797" s="40"/>
      <c r="AT797" s="19" t="s">
        <v>339</v>
      </c>
      <c r="AU797" s="19" t="s">
        <v>85</v>
      </c>
    </row>
    <row r="798" s="13" customFormat="1">
      <c r="A798" s="13"/>
      <c r="B798" s="234"/>
      <c r="C798" s="235"/>
      <c r="D798" s="236" t="s">
        <v>341</v>
      </c>
      <c r="E798" s="237" t="s">
        <v>19</v>
      </c>
      <c r="F798" s="238" t="s">
        <v>1323</v>
      </c>
      <c r="G798" s="235"/>
      <c r="H798" s="237" t="s">
        <v>19</v>
      </c>
      <c r="I798" s="239"/>
      <c r="J798" s="235"/>
      <c r="K798" s="235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341</v>
      </c>
      <c r="AU798" s="244" t="s">
        <v>85</v>
      </c>
      <c r="AV798" s="13" t="s">
        <v>83</v>
      </c>
      <c r="AW798" s="13" t="s">
        <v>35</v>
      </c>
      <c r="AX798" s="13" t="s">
        <v>76</v>
      </c>
      <c r="AY798" s="244" t="s">
        <v>331</v>
      </c>
    </row>
    <row r="799" s="14" customFormat="1">
      <c r="A799" s="14"/>
      <c r="B799" s="245"/>
      <c r="C799" s="246"/>
      <c r="D799" s="236" t="s">
        <v>341</v>
      </c>
      <c r="E799" s="247" t="s">
        <v>19</v>
      </c>
      <c r="F799" s="248" t="s">
        <v>1338</v>
      </c>
      <c r="G799" s="246"/>
      <c r="H799" s="249">
        <v>66.200000000000003</v>
      </c>
      <c r="I799" s="250"/>
      <c r="J799" s="246"/>
      <c r="K799" s="246"/>
      <c r="L799" s="251"/>
      <c r="M799" s="252"/>
      <c r="N799" s="253"/>
      <c r="O799" s="253"/>
      <c r="P799" s="253"/>
      <c r="Q799" s="253"/>
      <c r="R799" s="253"/>
      <c r="S799" s="253"/>
      <c r="T799" s="25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5" t="s">
        <v>341</v>
      </c>
      <c r="AU799" s="255" t="s">
        <v>85</v>
      </c>
      <c r="AV799" s="14" t="s">
        <v>85</v>
      </c>
      <c r="AW799" s="14" t="s">
        <v>35</v>
      </c>
      <c r="AX799" s="14" t="s">
        <v>76</v>
      </c>
      <c r="AY799" s="255" t="s">
        <v>331</v>
      </c>
    </row>
    <row r="800" s="13" customFormat="1">
      <c r="A800" s="13"/>
      <c r="B800" s="234"/>
      <c r="C800" s="235"/>
      <c r="D800" s="236" t="s">
        <v>341</v>
      </c>
      <c r="E800" s="237" t="s">
        <v>19</v>
      </c>
      <c r="F800" s="238" t="s">
        <v>1325</v>
      </c>
      <c r="G800" s="235"/>
      <c r="H800" s="237" t="s">
        <v>19</v>
      </c>
      <c r="I800" s="239"/>
      <c r="J800" s="235"/>
      <c r="K800" s="235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341</v>
      </c>
      <c r="AU800" s="244" t="s">
        <v>85</v>
      </c>
      <c r="AV800" s="13" t="s">
        <v>83</v>
      </c>
      <c r="AW800" s="13" t="s">
        <v>35</v>
      </c>
      <c r="AX800" s="13" t="s">
        <v>76</v>
      </c>
      <c r="AY800" s="244" t="s">
        <v>331</v>
      </c>
    </row>
    <row r="801" s="14" customFormat="1">
      <c r="A801" s="14"/>
      <c r="B801" s="245"/>
      <c r="C801" s="246"/>
      <c r="D801" s="236" t="s">
        <v>341</v>
      </c>
      <c r="E801" s="247" t="s">
        <v>19</v>
      </c>
      <c r="F801" s="248" t="s">
        <v>1339</v>
      </c>
      <c r="G801" s="246"/>
      <c r="H801" s="249">
        <v>237.94999999999999</v>
      </c>
      <c r="I801" s="250"/>
      <c r="J801" s="246"/>
      <c r="K801" s="246"/>
      <c r="L801" s="251"/>
      <c r="M801" s="252"/>
      <c r="N801" s="253"/>
      <c r="O801" s="253"/>
      <c r="P801" s="253"/>
      <c r="Q801" s="253"/>
      <c r="R801" s="253"/>
      <c r="S801" s="253"/>
      <c r="T801" s="254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5" t="s">
        <v>341</v>
      </c>
      <c r="AU801" s="255" t="s">
        <v>85</v>
      </c>
      <c r="AV801" s="14" t="s">
        <v>85</v>
      </c>
      <c r="AW801" s="14" t="s">
        <v>35</v>
      </c>
      <c r="AX801" s="14" t="s">
        <v>76</v>
      </c>
      <c r="AY801" s="255" t="s">
        <v>331</v>
      </c>
    </row>
    <row r="802" s="13" customFormat="1">
      <c r="A802" s="13"/>
      <c r="B802" s="234"/>
      <c r="C802" s="235"/>
      <c r="D802" s="236" t="s">
        <v>341</v>
      </c>
      <c r="E802" s="237" t="s">
        <v>19</v>
      </c>
      <c r="F802" s="238" t="s">
        <v>1327</v>
      </c>
      <c r="G802" s="235"/>
      <c r="H802" s="237" t="s">
        <v>19</v>
      </c>
      <c r="I802" s="239"/>
      <c r="J802" s="235"/>
      <c r="K802" s="235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341</v>
      </c>
      <c r="AU802" s="244" t="s">
        <v>85</v>
      </c>
      <c r="AV802" s="13" t="s">
        <v>83</v>
      </c>
      <c r="AW802" s="13" t="s">
        <v>35</v>
      </c>
      <c r="AX802" s="13" t="s">
        <v>76</v>
      </c>
      <c r="AY802" s="244" t="s">
        <v>331</v>
      </c>
    </row>
    <row r="803" s="14" customFormat="1">
      <c r="A803" s="14"/>
      <c r="B803" s="245"/>
      <c r="C803" s="246"/>
      <c r="D803" s="236" t="s">
        <v>341</v>
      </c>
      <c r="E803" s="247" t="s">
        <v>19</v>
      </c>
      <c r="F803" s="248" t="s">
        <v>1340</v>
      </c>
      <c r="G803" s="246"/>
      <c r="H803" s="249">
        <v>304.80000000000001</v>
      </c>
      <c r="I803" s="250"/>
      <c r="J803" s="246"/>
      <c r="K803" s="246"/>
      <c r="L803" s="251"/>
      <c r="M803" s="252"/>
      <c r="N803" s="253"/>
      <c r="O803" s="253"/>
      <c r="P803" s="253"/>
      <c r="Q803" s="253"/>
      <c r="R803" s="253"/>
      <c r="S803" s="253"/>
      <c r="T803" s="25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5" t="s">
        <v>341</v>
      </c>
      <c r="AU803" s="255" t="s">
        <v>85</v>
      </c>
      <c r="AV803" s="14" t="s">
        <v>85</v>
      </c>
      <c r="AW803" s="14" t="s">
        <v>35</v>
      </c>
      <c r="AX803" s="14" t="s">
        <v>76</v>
      </c>
      <c r="AY803" s="255" t="s">
        <v>331</v>
      </c>
    </row>
    <row r="804" s="13" customFormat="1">
      <c r="A804" s="13"/>
      <c r="B804" s="234"/>
      <c r="C804" s="235"/>
      <c r="D804" s="236" t="s">
        <v>341</v>
      </c>
      <c r="E804" s="237" t="s">
        <v>19</v>
      </c>
      <c r="F804" s="238" t="s">
        <v>1329</v>
      </c>
      <c r="G804" s="235"/>
      <c r="H804" s="237" t="s">
        <v>19</v>
      </c>
      <c r="I804" s="239"/>
      <c r="J804" s="235"/>
      <c r="K804" s="235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341</v>
      </c>
      <c r="AU804" s="244" t="s">
        <v>85</v>
      </c>
      <c r="AV804" s="13" t="s">
        <v>83</v>
      </c>
      <c r="AW804" s="13" t="s">
        <v>35</v>
      </c>
      <c r="AX804" s="13" t="s">
        <v>76</v>
      </c>
      <c r="AY804" s="244" t="s">
        <v>331</v>
      </c>
    </row>
    <row r="805" s="14" customFormat="1">
      <c r="A805" s="14"/>
      <c r="B805" s="245"/>
      <c r="C805" s="246"/>
      <c r="D805" s="236" t="s">
        <v>341</v>
      </c>
      <c r="E805" s="247" t="s">
        <v>19</v>
      </c>
      <c r="F805" s="248" t="s">
        <v>1341</v>
      </c>
      <c r="G805" s="246"/>
      <c r="H805" s="249">
        <v>22.5</v>
      </c>
      <c r="I805" s="250"/>
      <c r="J805" s="246"/>
      <c r="K805" s="246"/>
      <c r="L805" s="251"/>
      <c r="M805" s="252"/>
      <c r="N805" s="253"/>
      <c r="O805" s="253"/>
      <c r="P805" s="253"/>
      <c r="Q805" s="253"/>
      <c r="R805" s="253"/>
      <c r="S805" s="253"/>
      <c r="T805" s="25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5" t="s">
        <v>341</v>
      </c>
      <c r="AU805" s="255" t="s">
        <v>85</v>
      </c>
      <c r="AV805" s="14" t="s">
        <v>85</v>
      </c>
      <c r="AW805" s="14" t="s">
        <v>35</v>
      </c>
      <c r="AX805" s="14" t="s">
        <v>76</v>
      </c>
      <c r="AY805" s="255" t="s">
        <v>331</v>
      </c>
    </row>
    <row r="806" s="13" customFormat="1">
      <c r="A806" s="13"/>
      <c r="B806" s="234"/>
      <c r="C806" s="235"/>
      <c r="D806" s="236" t="s">
        <v>341</v>
      </c>
      <c r="E806" s="237" t="s">
        <v>19</v>
      </c>
      <c r="F806" s="238" t="s">
        <v>1331</v>
      </c>
      <c r="G806" s="235"/>
      <c r="H806" s="237" t="s">
        <v>19</v>
      </c>
      <c r="I806" s="239"/>
      <c r="J806" s="235"/>
      <c r="K806" s="235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341</v>
      </c>
      <c r="AU806" s="244" t="s">
        <v>85</v>
      </c>
      <c r="AV806" s="13" t="s">
        <v>83</v>
      </c>
      <c r="AW806" s="13" t="s">
        <v>35</v>
      </c>
      <c r="AX806" s="13" t="s">
        <v>76</v>
      </c>
      <c r="AY806" s="244" t="s">
        <v>331</v>
      </c>
    </row>
    <row r="807" s="14" customFormat="1">
      <c r="A807" s="14"/>
      <c r="B807" s="245"/>
      <c r="C807" s="246"/>
      <c r="D807" s="236" t="s">
        <v>341</v>
      </c>
      <c r="E807" s="247" t="s">
        <v>19</v>
      </c>
      <c r="F807" s="248" t="s">
        <v>1342</v>
      </c>
      <c r="G807" s="246"/>
      <c r="H807" s="249">
        <v>13.9</v>
      </c>
      <c r="I807" s="250"/>
      <c r="J807" s="246"/>
      <c r="K807" s="246"/>
      <c r="L807" s="251"/>
      <c r="M807" s="252"/>
      <c r="N807" s="253"/>
      <c r="O807" s="253"/>
      <c r="P807" s="253"/>
      <c r="Q807" s="253"/>
      <c r="R807" s="253"/>
      <c r="S807" s="253"/>
      <c r="T807" s="25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5" t="s">
        <v>341</v>
      </c>
      <c r="AU807" s="255" t="s">
        <v>85</v>
      </c>
      <c r="AV807" s="14" t="s">
        <v>85</v>
      </c>
      <c r="AW807" s="14" t="s">
        <v>35</v>
      </c>
      <c r="AX807" s="14" t="s">
        <v>76</v>
      </c>
      <c r="AY807" s="255" t="s">
        <v>331</v>
      </c>
    </row>
    <row r="808" s="15" customFormat="1">
      <c r="A808" s="15"/>
      <c r="B808" s="256"/>
      <c r="C808" s="257"/>
      <c r="D808" s="236" t="s">
        <v>341</v>
      </c>
      <c r="E808" s="258" t="s">
        <v>19</v>
      </c>
      <c r="F808" s="259" t="s">
        <v>353</v>
      </c>
      <c r="G808" s="257"/>
      <c r="H808" s="260">
        <v>645.35000000000002</v>
      </c>
      <c r="I808" s="261"/>
      <c r="J808" s="257"/>
      <c r="K808" s="257"/>
      <c r="L808" s="262"/>
      <c r="M808" s="263"/>
      <c r="N808" s="264"/>
      <c r="O808" s="264"/>
      <c r="P808" s="264"/>
      <c r="Q808" s="264"/>
      <c r="R808" s="264"/>
      <c r="S808" s="264"/>
      <c r="T808" s="265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6" t="s">
        <v>341</v>
      </c>
      <c r="AU808" s="266" t="s">
        <v>85</v>
      </c>
      <c r="AV808" s="15" t="s">
        <v>126</v>
      </c>
      <c r="AW808" s="15" t="s">
        <v>35</v>
      </c>
      <c r="AX808" s="15" t="s">
        <v>83</v>
      </c>
      <c r="AY808" s="266" t="s">
        <v>331</v>
      </c>
    </row>
    <row r="809" s="2" customFormat="1" ht="16.5" customHeight="1">
      <c r="A809" s="40"/>
      <c r="B809" s="41"/>
      <c r="C809" s="216" t="s">
        <v>1343</v>
      </c>
      <c r="D809" s="216" t="s">
        <v>333</v>
      </c>
      <c r="E809" s="217" t="s">
        <v>1344</v>
      </c>
      <c r="F809" s="218" t="s">
        <v>1345</v>
      </c>
      <c r="G809" s="219" t="s">
        <v>336</v>
      </c>
      <c r="H809" s="220">
        <v>487</v>
      </c>
      <c r="I809" s="221"/>
      <c r="J809" s="222">
        <f>ROUND(I809*H809,2)</f>
        <v>0</v>
      </c>
      <c r="K809" s="218" t="s">
        <v>337</v>
      </c>
      <c r="L809" s="46"/>
      <c r="M809" s="223" t="s">
        <v>19</v>
      </c>
      <c r="N809" s="224" t="s">
        <v>47</v>
      </c>
      <c r="O809" s="86"/>
      <c r="P809" s="225">
        <f>O809*H809</f>
        <v>0</v>
      </c>
      <c r="Q809" s="225">
        <v>1.44E-06</v>
      </c>
      <c r="R809" s="225">
        <f>Q809*H809</f>
        <v>0.00070127999999999998</v>
      </c>
      <c r="S809" s="225">
        <v>0</v>
      </c>
      <c r="T809" s="226">
        <f>S809*H809</f>
        <v>0</v>
      </c>
      <c r="U809" s="40"/>
      <c r="V809" s="40"/>
      <c r="W809" s="40"/>
      <c r="X809" s="40"/>
      <c r="Y809" s="40"/>
      <c r="Z809" s="40"/>
      <c r="AA809" s="40"/>
      <c r="AB809" s="40"/>
      <c r="AC809" s="40"/>
      <c r="AD809" s="40"/>
      <c r="AE809" s="40"/>
      <c r="AR809" s="227" t="s">
        <v>126</v>
      </c>
      <c r="AT809" s="227" t="s">
        <v>333</v>
      </c>
      <c r="AU809" s="227" t="s">
        <v>85</v>
      </c>
      <c r="AY809" s="19" t="s">
        <v>331</v>
      </c>
      <c r="BE809" s="228">
        <f>IF(N809="základní",J809,0)</f>
        <v>0</v>
      </c>
      <c r="BF809" s="228">
        <f>IF(N809="snížená",J809,0)</f>
        <v>0</v>
      </c>
      <c r="BG809" s="228">
        <f>IF(N809="zákl. přenesená",J809,0)</f>
        <v>0</v>
      </c>
      <c r="BH809" s="228">
        <f>IF(N809="sníž. přenesená",J809,0)</f>
        <v>0</v>
      </c>
      <c r="BI809" s="228">
        <f>IF(N809="nulová",J809,0)</f>
        <v>0</v>
      </c>
      <c r="BJ809" s="19" t="s">
        <v>83</v>
      </c>
      <c r="BK809" s="228">
        <f>ROUND(I809*H809,2)</f>
        <v>0</v>
      </c>
      <c r="BL809" s="19" t="s">
        <v>126</v>
      </c>
      <c r="BM809" s="227" t="s">
        <v>1346</v>
      </c>
    </row>
    <row r="810" s="2" customFormat="1">
      <c r="A810" s="40"/>
      <c r="B810" s="41"/>
      <c r="C810" s="42"/>
      <c r="D810" s="229" t="s">
        <v>339</v>
      </c>
      <c r="E810" s="42"/>
      <c r="F810" s="230" t="s">
        <v>1347</v>
      </c>
      <c r="G810" s="42"/>
      <c r="H810" s="42"/>
      <c r="I810" s="231"/>
      <c r="J810" s="42"/>
      <c r="K810" s="42"/>
      <c r="L810" s="46"/>
      <c r="M810" s="232"/>
      <c r="N810" s="233"/>
      <c r="O810" s="86"/>
      <c r="P810" s="86"/>
      <c r="Q810" s="86"/>
      <c r="R810" s="86"/>
      <c r="S810" s="86"/>
      <c r="T810" s="87"/>
      <c r="U810" s="40"/>
      <c r="V810" s="40"/>
      <c r="W810" s="40"/>
      <c r="X810" s="40"/>
      <c r="Y810" s="40"/>
      <c r="Z810" s="40"/>
      <c r="AA810" s="40"/>
      <c r="AB810" s="40"/>
      <c r="AC810" s="40"/>
      <c r="AD810" s="40"/>
      <c r="AE810" s="40"/>
      <c r="AT810" s="19" t="s">
        <v>339</v>
      </c>
      <c r="AU810" s="19" t="s">
        <v>85</v>
      </c>
    </row>
    <row r="811" s="13" customFormat="1">
      <c r="A811" s="13"/>
      <c r="B811" s="234"/>
      <c r="C811" s="235"/>
      <c r="D811" s="236" t="s">
        <v>341</v>
      </c>
      <c r="E811" s="237" t="s">
        <v>19</v>
      </c>
      <c r="F811" s="238" t="s">
        <v>1321</v>
      </c>
      <c r="G811" s="235"/>
      <c r="H811" s="237" t="s">
        <v>19</v>
      </c>
      <c r="I811" s="239"/>
      <c r="J811" s="235"/>
      <c r="K811" s="235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341</v>
      </c>
      <c r="AU811" s="244" t="s">
        <v>85</v>
      </c>
      <c r="AV811" s="13" t="s">
        <v>83</v>
      </c>
      <c r="AW811" s="13" t="s">
        <v>35</v>
      </c>
      <c r="AX811" s="13" t="s">
        <v>76</v>
      </c>
      <c r="AY811" s="244" t="s">
        <v>331</v>
      </c>
    </row>
    <row r="812" s="14" customFormat="1">
      <c r="A812" s="14"/>
      <c r="B812" s="245"/>
      <c r="C812" s="246"/>
      <c r="D812" s="236" t="s">
        <v>341</v>
      </c>
      <c r="E812" s="247" t="s">
        <v>19</v>
      </c>
      <c r="F812" s="248" t="s">
        <v>1322</v>
      </c>
      <c r="G812" s="246"/>
      <c r="H812" s="249">
        <v>19.449999999999999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341</v>
      </c>
      <c r="AU812" s="255" t="s">
        <v>85</v>
      </c>
      <c r="AV812" s="14" t="s">
        <v>85</v>
      </c>
      <c r="AW812" s="14" t="s">
        <v>35</v>
      </c>
      <c r="AX812" s="14" t="s">
        <v>76</v>
      </c>
      <c r="AY812" s="255" t="s">
        <v>331</v>
      </c>
    </row>
    <row r="813" s="13" customFormat="1">
      <c r="A813" s="13"/>
      <c r="B813" s="234"/>
      <c r="C813" s="235"/>
      <c r="D813" s="236" t="s">
        <v>341</v>
      </c>
      <c r="E813" s="237" t="s">
        <v>19</v>
      </c>
      <c r="F813" s="238" t="s">
        <v>1323</v>
      </c>
      <c r="G813" s="235"/>
      <c r="H813" s="237" t="s">
        <v>19</v>
      </c>
      <c r="I813" s="239"/>
      <c r="J813" s="235"/>
      <c r="K813" s="235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341</v>
      </c>
      <c r="AU813" s="244" t="s">
        <v>85</v>
      </c>
      <c r="AV813" s="13" t="s">
        <v>83</v>
      </c>
      <c r="AW813" s="13" t="s">
        <v>35</v>
      </c>
      <c r="AX813" s="13" t="s">
        <v>76</v>
      </c>
      <c r="AY813" s="244" t="s">
        <v>331</v>
      </c>
    </row>
    <row r="814" s="14" customFormat="1">
      <c r="A814" s="14"/>
      <c r="B814" s="245"/>
      <c r="C814" s="246"/>
      <c r="D814" s="236" t="s">
        <v>341</v>
      </c>
      <c r="E814" s="247" t="s">
        <v>19</v>
      </c>
      <c r="F814" s="248" t="s">
        <v>1324</v>
      </c>
      <c r="G814" s="246"/>
      <c r="H814" s="249">
        <v>66.200000000000003</v>
      </c>
      <c r="I814" s="250"/>
      <c r="J814" s="246"/>
      <c r="K814" s="246"/>
      <c r="L814" s="251"/>
      <c r="M814" s="252"/>
      <c r="N814" s="253"/>
      <c r="O814" s="253"/>
      <c r="P814" s="253"/>
      <c r="Q814" s="253"/>
      <c r="R814" s="253"/>
      <c r="S814" s="253"/>
      <c r="T814" s="254"/>
      <c r="U814" s="14"/>
      <c r="V814" s="14"/>
      <c r="W814" s="14"/>
      <c r="X814" s="14"/>
      <c r="Y814" s="14"/>
      <c r="Z814" s="14"/>
      <c r="AA814" s="14"/>
      <c r="AB814" s="14"/>
      <c r="AC814" s="14"/>
      <c r="AD814" s="14"/>
      <c r="AE814" s="14"/>
      <c r="AT814" s="255" t="s">
        <v>341</v>
      </c>
      <c r="AU814" s="255" t="s">
        <v>85</v>
      </c>
      <c r="AV814" s="14" t="s">
        <v>85</v>
      </c>
      <c r="AW814" s="14" t="s">
        <v>35</v>
      </c>
      <c r="AX814" s="14" t="s">
        <v>76</v>
      </c>
      <c r="AY814" s="255" t="s">
        <v>331</v>
      </c>
    </row>
    <row r="815" s="13" customFormat="1">
      <c r="A815" s="13"/>
      <c r="B815" s="234"/>
      <c r="C815" s="235"/>
      <c r="D815" s="236" t="s">
        <v>341</v>
      </c>
      <c r="E815" s="237" t="s">
        <v>19</v>
      </c>
      <c r="F815" s="238" t="s">
        <v>1325</v>
      </c>
      <c r="G815" s="235"/>
      <c r="H815" s="237" t="s">
        <v>19</v>
      </c>
      <c r="I815" s="239"/>
      <c r="J815" s="235"/>
      <c r="K815" s="235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341</v>
      </c>
      <c r="AU815" s="244" t="s">
        <v>85</v>
      </c>
      <c r="AV815" s="13" t="s">
        <v>83</v>
      </c>
      <c r="AW815" s="13" t="s">
        <v>35</v>
      </c>
      <c r="AX815" s="13" t="s">
        <v>76</v>
      </c>
      <c r="AY815" s="244" t="s">
        <v>331</v>
      </c>
    </row>
    <row r="816" s="14" customFormat="1">
      <c r="A816" s="14"/>
      <c r="B816" s="245"/>
      <c r="C816" s="246"/>
      <c r="D816" s="236" t="s">
        <v>341</v>
      </c>
      <c r="E816" s="247" t="s">
        <v>19</v>
      </c>
      <c r="F816" s="248" t="s">
        <v>1326</v>
      </c>
      <c r="G816" s="246"/>
      <c r="H816" s="249">
        <v>237.94999999999999</v>
      </c>
      <c r="I816" s="250"/>
      <c r="J816" s="246"/>
      <c r="K816" s="246"/>
      <c r="L816" s="251"/>
      <c r="M816" s="252"/>
      <c r="N816" s="253"/>
      <c r="O816" s="253"/>
      <c r="P816" s="253"/>
      <c r="Q816" s="253"/>
      <c r="R816" s="253"/>
      <c r="S816" s="253"/>
      <c r="T816" s="25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5" t="s">
        <v>341</v>
      </c>
      <c r="AU816" s="255" t="s">
        <v>85</v>
      </c>
      <c r="AV816" s="14" t="s">
        <v>85</v>
      </c>
      <c r="AW816" s="14" t="s">
        <v>35</v>
      </c>
      <c r="AX816" s="14" t="s">
        <v>76</v>
      </c>
      <c r="AY816" s="255" t="s">
        <v>331</v>
      </c>
    </row>
    <row r="817" s="13" customFormat="1">
      <c r="A817" s="13"/>
      <c r="B817" s="234"/>
      <c r="C817" s="235"/>
      <c r="D817" s="236" t="s">
        <v>341</v>
      </c>
      <c r="E817" s="237" t="s">
        <v>19</v>
      </c>
      <c r="F817" s="238" t="s">
        <v>1327</v>
      </c>
      <c r="G817" s="235"/>
      <c r="H817" s="237" t="s">
        <v>19</v>
      </c>
      <c r="I817" s="239"/>
      <c r="J817" s="235"/>
      <c r="K817" s="235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341</v>
      </c>
      <c r="AU817" s="244" t="s">
        <v>85</v>
      </c>
      <c r="AV817" s="13" t="s">
        <v>83</v>
      </c>
      <c r="AW817" s="13" t="s">
        <v>35</v>
      </c>
      <c r="AX817" s="13" t="s">
        <v>76</v>
      </c>
      <c r="AY817" s="244" t="s">
        <v>331</v>
      </c>
    </row>
    <row r="818" s="14" customFormat="1">
      <c r="A818" s="14"/>
      <c r="B818" s="245"/>
      <c r="C818" s="246"/>
      <c r="D818" s="236" t="s">
        <v>341</v>
      </c>
      <c r="E818" s="247" t="s">
        <v>19</v>
      </c>
      <c r="F818" s="248" t="s">
        <v>1328</v>
      </c>
      <c r="G818" s="246"/>
      <c r="H818" s="249">
        <v>127</v>
      </c>
      <c r="I818" s="250"/>
      <c r="J818" s="246"/>
      <c r="K818" s="246"/>
      <c r="L818" s="251"/>
      <c r="M818" s="252"/>
      <c r="N818" s="253"/>
      <c r="O818" s="253"/>
      <c r="P818" s="253"/>
      <c r="Q818" s="253"/>
      <c r="R818" s="253"/>
      <c r="S818" s="253"/>
      <c r="T818" s="254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5" t="s">
        <v>341</v>
      </c>
      <c r="AU818" s="255" t="s">
        <v>85</v>
      </c>
      <c r="AV818" s="14" t="s">
        <v>85</v>
      </c>
      <c r="AW818" s="14" t="s">
        <v>35</v>
      </c>
      <c r="AX818" s="14" t="s">
        <v>76</v>
      </c>
      <c r="AY818" s="255" t="s">
        <v>331</v>
      </c>
    </row>
    <row r="819" s="13" customFormat="1">
      <c r="A819" s="13"/>
      <c r="B819" s="234"/>
      <c r="C819" s="235"/>
      <c r="D819" s="236" t="s">
        <v>341</v>
      </c>
      <c r="E819" s="237" t="s">
        <v>19</v>
      </c>
      <c r="F819" s="238" t="s">
        <v>1329</v>
      </c>
      <c r="G819" s="235"/>
      <c r="H819" s="237" t="s">
        <v>19</v>
      </c>
      <c r="I819" s="239"/>
      <c r="J819" s="235"/>
      <c r="K819" s="235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341</v>
      </c>
      <c r="AU819" s="244" t="s">
        <v>85</v>
      </c>
      <c r="AV819" s="13" t="s">
        <v>83</v>
      </c>
      <c r="AW819" s="13" t="s">
        <v>35</v>
      </c>
      <c r="AX819" s="13" t="s">
        <v>76</v>
      </c>
      <c r="AY819" s="244" t="s">
        <v>331</v>
      </c>
    </row>
    <row r="820" s="14" customFormat="1">
      <c r="A820" s="14"/>
      <c r="B820" s="245"/>
      <c r="C820" s="246"/>
      <c r="D820" s="236" t="s">
        <v>341</v>
      </c>
      <c r="E820" s="247" t="s">
        <v>19</v>
      </c>
      <c r="F820" s="248" t="s">
        <v>1330</v>
      </c>
      <c r="G820" s="246"/>
      <c r="H820" s="249">
        <v>22.5</v>
      </c>
      <c r="I820" s="250"/>
      <c r="J820" s="246"/>
      <c r="K820" s="246"/>
      <c r="L820" s="251"/>
      <c r="M820" s="252"/>
      <c r="N820" s="253"/>
      <c r="O820" s="253"/>
      <c r="P820" s="253"/>
      <c r="Q820" s="253"/>
      <c r="R820" s="253"/>
      <c r="S820" s="253"/>
      <c r="T820" s="254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5" t="s">
        <v>341</v>
      </c>
      <c r="AU820" s="255" t="s">
        <v>85</v>
      </c>
      <c r="AV820" s="14" t="s">
        <v>85</v>
      </c>
      <c r="AW820" s="14" t="s">
        <v>35</v>
      </c>
      <c r="AX820" s="14" t="s">
        <v>76</v>
      </c>
      <c r="AY820" s="255" t="s">
        <v>331</v>
      </c>
    </row>
    <row r="821" s="13" customFormat="1">
      <c r="A821" s="13"/>
      <c r="B821" s="234"/>
      <c r="C821" s="235"/>
      <c r="D821" s="236" t="s">
        <v>341</v>
      </c>
      <c r="E821" s="237" t="s">
        <v>19</v>
      </c>
      <c r="F821" s="238" t="s">
        <v>1331</v>
      </c>
      <c r="G821" s="235"/>
      <c r="H821" s="237" t="s">
        <v>19</v>
      </c>
      <c r="I821" s="239"/>
      <c r="J821" s="235"/>
      <c r="K821" s="235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341</v>
      </c>
      <c r="AU821" s="244" t="s">
        <v>85</v>
      </c>
      <c r="AV821" s="13" t="s">
        <v>83</v>
      </c>
      <c r="AW821" s="13" t="s">
        <v>35</v>
      </c>
      <c r="AX821" s="13" t="s">
        <v>76</v>
      </c>
      <c r="AY821" s="244" t="s">
        <v>331</v>
      </c>
    </row>
    <row r="822" s="14" customFormat="1">
      <c r="A822" s="14"/>
      <c r="B822" s="245"/>
      <c r="C822" s="246"/>
      <c r="D822" s="236" t="s">
        <v>341</v>
      </c>
      <c r="E822" s="247" t="s">
        <v>19</v>
      </c>
      <c r="F822" s="248" t="s">
        <v>1332</v>
      </c>
      <c r="G822" s="246"/>
      <c r="H822" s="249">
        <v>13.9</v>
      </c>
      <c r="I822" s="250"/>
      <c r="J822" s="246"/>
      <c r="K822" s="246"/>
      <c r="L822" s="251"/>
      <c r="M822" s="252"/>
      <c r="N822" s="253"/>
      <c r="O822" s="253"/>
      <c r="P822" s="253"/>
      <c r="Q822" s="253"/>
      <c r="R822" s="253"/>
      <c r="S822" s="253"/>
      <c r="T822" s="254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55" t="s">
        <v>341</v>
      </c>
      <c r="AU822" s="255" t="s">
        <v>85</v>
      </c>
      <c r="AV822" s="14" t="s">
        <v>85</v>
      </c>
      <c r="AW822" s="14" t="s">
        <v>35</v>
      </c>
      <c r="AX822" s="14" t="s">
        <v>76</v>
      </c>
      <c r="AY822" s="255" t="s">
        <v>331</v>
      </c>
    </row>
    <row r="823" s="15" customFormat="1">
      <c r="A823" s="15"/>
      <c r="B823" s="256"/>
      <c r="C823" s="257"/>
      <c r="D823" s="236" t="s">
        <v>341</v>
      </c>
      <c r="E823" s="258" t="s">
        <v>19</v>
      </c>
      <c r="F823" s="259" t="s">
        <v>353</v>
      </c>
      <c r="G823" s="257"/>
      <c r="H823" s="260">
        <v>487</v>
      </c>
      <c r="I823" s="261"/>
      <c r="J823" s="257"/>
      <c r="K823" s="257"/>
      <c r="L823" s="262"/>
      <c r="M823" s="263"/>
      <c r="N823" s="264"/>
      <c r="O823" s="264"/>
      <c r="P823" s="264"/>
      <c r="Q823" s="264"/>
      <c r="R823" s="264"/>
      <c r="S823" s="264"/>
      <c r="T823" s="265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66" t="s">
        <v>341</v>
      </c>
      <c r="AU823" s="266" t="s">
        <v>85</v>
      </c>
      <c r="AV823" s="15" t="s">
        <v>126</v>
      </c>
      <c r="AW823" s="15" t="s">
        <v>35</v>
      </c>
      <c r="AX823" s="15" t="s">
        <v>83</v>
      </c>
      <c r="AY823" s="266" t="s">
        <v>331</v>
      </c>
    </row>
    <row r="824" s="2" customFormat="1" ht="24.15" customHeight="1">
      <c r="A824" s="40"/>
      <c r="B824" s="41"/>
      <c r="C824" s="216" t="s">
        <v>1348</v>
      </c>
      <c r="D824" s="216" t="s">
        <v>333</v>
      </c>
      <c r="E824" s="217" t="s">
        <v>1349</v>
      </c>
      <c r="F824" s="218" t="s">
        <v>1350</v>
      </c>
      <c r="G824" s="219" t="s">
        <v>376</v>
      </c>
      <c r="H824" s="220">
        <v>440.27999999999997</v>
      </c>
      <c r="I824" s="221"/>
      <c r="J824" s="222">
        <f>ROUND(I824*H824,2)</f>
        <v>0</v>
      </c>
      <c r="K824" s="218" t="s">
        <v>337</v>
      </c>
      <c r="L824" s="46"/>
      <c r="M824" s="223" t="s">
        <v>19</v>
      </c>
      <c r="N824" s="224" t="s">
        <v>47</v>
      </c>
      <c r="O824" s="86"/>
      <c r="P824" s="225">
        <f>O824*H824</f>
        <v>0</v>
      </c>
      <c r="Q824" s="225">
        <v>2.0999999999999999E-05</v>
      </c>
      <c r="R824" s="225">
        <f>Q824*H824</f>
        <v>0.0092458799999999997</v>
      </c>
      <c r="S824" s="225">
        <v>0</v>
      </c>
      <c r="T824" s="226">
        <f>S824*H824</f>
        <v>0</v>
      </c>
      <c r="U824" s="40"/>
      <c r="V824" s="40"/>
      <c r="W824" s="40"/>
      <c r="X824" s="40"/>
      <c r="Y824" s="40"/>
      <c r="Z824" s="40"/>
      <c r="AA824" s="40"/>
      <c r="AB824" s="40"/>
      <c r="AC824" s="40"/>
      <c r="AD824" s="40"/>
      <c r="AE824" s="40"/>
      <c r="AR824" s="227" t="s">
        <v>126</v>
      </c>
      <c r="AT824" s="227" t="s">
        <v>333</v>
      </c>
      <c r="AU824" s="227" t="s">
        <v>85</v>
      </c>
      <c r="AY824" s="19" t="s">
        <v>331</v>
      </c>
      <c r="BE824" s="228">
        <f>IF(N824="základní",J824,0)</f>
        <v>0</v>
      </c>
      <c r="BF824" s="228">
        <f>IF(N824="snížená",J824,0)</f>
        <v>0</v>
      </c>
      <c r="BG824" s="228">
        <f>IF(N824="zákl. přenesená",J824,0)</f>
        <v>0</v>
      </c>
      <c r="BH824" s="228">
        <f>IF(N824="sníž. přenesená",J824,0)</f>
        <v>0</v>
      </c>
      <c r="BI824" s="228">
        <f>IF(N824="nulová",J824,0)</f>
        <v>0</v>
      </c>
      <c r="BJ824" s="19" t="s">
        <v>83</v>
      </c>
      <c r="BK824" s="228">
        <f>ROUND(I824*H824,2)</f>
        <v>0</v>
      </c>
      <c r="BL824" s="19" t="s">
        <v>126</v>
      </c>
      <c r="BM824" s="227" t="s">
        <v>1351</v>
      </c>
    </row>
    <row r="825" s="2" customFormat="1">
      <c r="A825" s="40"/>
      <c r="B825" s="41"/>
      <c r="C825" s="42"/>
      <c r="D825" s="229" t="s">
        <v>339</v>
      </c>
      <c r="E825" s="42"/>
      <c r="F825" s="230" t="s">
        <v>1352</v>
      </c>
      <c r="G825" s="42"/>
      <c r="H825" s="42"/>
      <c r="I825" s="231"/>
      <c r="J825" s="42"/>
      <c r="K825" s="42"/>
      <c r="L825" s="46"/>
      <c r="M825" s="232"/>
      <c r="N825" s="233"/>
      <c r="O825" s="86"/>
      <c r="P825" s="86"/>
      <c r="Q825" s="86"/>
      <c r="R825" s="86"/>
      <c r="S825" s="86"/>
      <c r="T825" s="87"/>
      <c r="U825" s="40"/>
      <c r="V825" s="40"/>
      <c r="W825" s="40"/>
      <c r="X825" s="40"/>
      <c r="Y825" s="40"/>
      <c r="Z825" s="40"/>
      <c r="AA825" s="40"/>
      <c r="AB825" s="40"/>
      <c r="AC825" s="40"/>
      <c r="AD825" s="40"/>
      <c r="AE825" s="40"/>
      <c r="AT825" s="19" t="s">
        <v>339</v>
      </c>
      <c r="AU825" s="19" t="s">
        <v>85</v>
      </c>
    </row>
    <row r="826" s="13" customFormat="1">
      <c r="A826" s="13"/>
      <c r="B826" s="234"/>
      <c r="C826" s="235"/>
      <c r="D826" s="236" t="s">
        <v>341</v>
      </c>
      <c r="E826" s="237" t="s">
        <v>19</v>
      </c>
      <c r="F826" s="238" t="s">
        <v>905</v>
      </c>
      <c r="G826" s="235"/>
      <c r="H826" s="237" t="s">
        <v>19</v>
      </c>
      <c r="I826" s="239"/>
      <c r="J826" s="235"/>
      <c r="K826" s="235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341</v>
      </c>
      <c r="AU826" s="244" t="s">
        <v>85</v>
      </c>
      <c r="AV826" s="13" t="s">
        <v>83</v>
      </c>
      <c r="AW826" s="13" t="s">
        <v>35</v>
      </c>
      <c r="AX826" s="13" t="s">
        <v>76</v>
      </c>
      <c r="AY826" s="244" t="s">
        <v>331</v>
      </c>
    </row>
    <row r="827" s="14" customFormat="1">
      <c r="A827" s="14"/>
      <c r="B827" s="245"/>
      <c r="C827" s="246"/>
      <c r="D827" s="236" t="s">
        <v>341</v>
      </c>
      <c r="E827" s="247" t="s">
        <v>19</v>
      </c>
      <c r="F827" s="248" t="s">
        <v>1353</v>
      </c>
      <c r="G827" s="246"/>
      <c r="H827" s="249">
        <v>120.06999999999999</v>
      </c>
      <c r="I827" s="250"/>
      <c r="J827" s="246"/>
      <c r="K827" s="246"/>
      <c r="L827" s="251"/>
      <c r="M827" s="252"/>
      <c r="N827" s="253"/>
      <c r="O827" s="253"/>
      <c r="P827" s="253"/>
      <c r="Q827" s="253"/>
      <c r="R827" s="253"/>
      <c r="S827" s="253"/>
      <c r="T827" s="25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5" t="s">
        <v>341</v>
      </c>
      <c r="AU827" s="255" t="s">
        <v>85</v>
      </c>
      <c r="AV827" s="14" t="s">
        <v>85</v>
      </c>
      <c r="AW827" s="14" t="s">
        <v>35</v>
      </c>
      <c r="AX827" s="14" t="s">
        <v>76</v>
      </c>
      <c r="AY827" s="255" t="s">
        <v>331</v>
      </c>
    </row>
    <row r="828" s="14" customFormat="1">
      <c r="A828" s="14"/>
      <c r="B828" s="245"/>
      <c r="C828" s="246"/>
      <c r="D828" s="236" t="s">
        <v>341</v>
      </c>
      <c r="E828" s="247" t="s">
        <v>19</v>
      </c>
      <c r="F828" s="248" t="s">
        <v>1354</v>
      </c>
      <c r="G828" s="246"/>
      <c r="H828" s="249">
        <v>71.359999999999999</v>
      </c>
      <c r="I828" s="250"/>
      <c r="J828" s="246"/>
      <c r="K828" s="246"/>
      <c r="L828" s="251"/>
      <c r="M828" s="252"/>
      <c r="N828" s="253"/>
      <c r="O828" s="253"/>
      <c r="P828" s="253"/>
      <c r="Q828" s="253"/>
      <c r="R828" s="253"/>
      <c r="S828" s="253"/>
      <c r="T828" s="25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5" t="s">
        <v>341</v>
      </c>
      <c r="AU828" s="255" t="s">
        <v>85</v>
      </c>
      <c r="AV828" s="14" t="s">
        <v>85</v>
      </c>
      <c r="AW828" s="14" t="s">
        <v>35</v>
      </c>
      <c r="AX828" s="14" t="s">
        <v>76</v>
      </c>
      <c r="AY828" s="255" t="s">
        <v>331</v>
      </c>
    </row>
    <row r="829" s="14" customFormat="1">
      <c r="A829" s="14"/>
      <c r="B829" s="245"/>
      <c r="C829" s="246"/>
      <c r="D829" s="236" t="s">
        <v>341</v>
      </c>
      <c r="E829" s="247" t="s">
        <v>19</v>
      </c>
      <c r="F829" s="248" t="s">
        <v>1355</v>
      </c>
      <c r="G829" s="246"/>
      <c r="H829" s="249">
        <v>55.909999999999997</v>
      </c>
      <c r="I829" s="250"/>
      <c r="J829" s="246"/>
      <c r="K829" s="246"/>
      <c r="L829" s="251"/>
      <c r="M829" s="252"/>
      <c r="N829" s="253"/>
      <c r="O829" s="253"/>
      <c r="P829" s="253"/>
      <c r="Q829" s="253"/>
      <c r="R829" s="253"/>
      <c r="S829" s="253"/>
      <c r="T829" s="254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5" t="s">
        <v>341</v>
      </c>
      <c r="AU829" s="255" t="s">
        <v>85</v>
      </c>
      <c r="AV829" s="14" t="s">
        <v>85</v>
      </c>
      <c r="AW829" s="14" t="s">
        <v>35</v>
      </c>
      <c r="AX829" s="14" t="s">
        <v>76</v>
      </c>
      <c r="AY829" s="255" t="s">
        <v>331</v>
      </c>
    </row>
    <row r="830" s="14" customFormat="1">
      <c r="A830" s="14"/>
      <c r="B830" s="245"/>
      <c r="C830" s="246"/>
      <c r="D830" s="236" t="s">
        <v>341</v>
      </c>
      <c r="E830" s="247" t="s">
        <v>19</v>
      </c>
      <c r="F830" s="248" t="s">
        <v>1356</v>
      </c>
      <c r="G830" s="246"/>
      <c r="H830" s="249">
        <v>44.509999999999998</v>
      </c>
      <c r="I830" s="250"/>
      <c r="J830" s="246"/>
      <c r="K830" s="246"/>
      <c r="L830" s="251"/>
      <c r="M830" s="252"/>
      <c r="N830" s="253"/>
      <c r="O830" s="253"/>
      <c r="P830" s="253"/>
      <c r="Q830" s="253"/>
      <c r="R830" s="253"/>
      <c r="S830" s="253"/>
      <c r="T830" s="25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5" t="s">
        <v>341</v>
      </c>
      <c r="AU830" s="255" t="s">
        <v>85</v>
      </c>
      <c r="AV830" s="14" t="s">
        <v>85</v>
      </c>
      <c r="AW830" s="14" t="s">
        <v>35</v>
      </c>
      <c r="AX830" s="14" t="s">
        <v>76</v>
      </c>
      <c r="AY830" s="255" t="s">
        <v>331</v>
      </c>
    </row>
    <row r="831" s="13" customFormat="1">
      <c r="A831" s="13"/>
      <c r="B831" s="234"/>
      <c r="C831" s="235"/>
      <c r="D831" s="236" t="s">
        <v>341</v>
      </c>
      <c r="E831" s="237" t="s">
        <v>19</v>
      </c>
      <c r="F831" s="238" t="s">
        <v>912</v>
      </c>
      <c r="G831" s="235"/>
      <c r="H831" s="237" t="s">
        <v>19</v>
      </c>
      <c r="I831" s="239"/>
      <c r="J831" s="235"/>
      <c r="K831" s="235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341</v>
      </c>
      <c r="AU831" s="244" t="s">
        <v>85</v>
      </c>
      <c r="AV831" s="13" t="s">
        <v>83</v>
      </c>
      <c r="AW831" s="13" t="s">
        <v>35</v>
      </c>
      <c r="AX831" s="13" t="s">
        <v>76</v>
      </c>
      <c r="AY831" s="244" t="s">
        <v>331</v>
      </c>
    </row>
    <row r="832" s="14" customFormat="1">
      <c r="A832" s="14"/>
      <c r="B832" s="245"/>
      <c r="C832" s="246"/>
      <c r="D832" s="236" t="s">
        <v>341</v>
      </c>
      <c r="E832" s="247" t="s">
        <v>19</v>
      </c>
      <c r="F832" s="248" t="s">
        <v>1357</v>
      </c>
      <c r="G832" s="246"/>
      <c r="H832" s="249">
        <v>122.09</v>
      </c>
      <c r="I832" s="250"/>
      <c r="J832" s="246"/>
      <c r="K832" s="246"/>
      <c r="L832" s="251"/>
      <c r="M832" s="252"/>
      <c r="N832" s="253"/>
      <c r="O832" s="253"/>
      <c r="P832" s="253"/>
      <c r="Q832" s="253"/>
      <c r="R832" s="253"/>
      <c r="S832" s="253"/>
      <c r="T832" s="25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5" t="s">
        <v>341</v>
      </c>
      <c r="AU832" s="255" t="s">
        <v>85</v>
      </c>
      <c r="AV832" s="14" t="s">
        <v>85</v>
      </c>
      <c r="AW832" s="14" t="s">
        <v>35</v>
      </c>
      <c r="AX832" s="14" t="s">
        <v>76</v>
      </c>
      <c r="AY832" s="255" t="s">
        <v>331</v>
      </c>
    </row>
    <row r="833" s="14" customFormat="1">
      <c r="A833" s="14"/>
      <c r="B833" s="245"/>
      <c r="C833" s="246"/>
      <c r="D833" s="236" t="s">
        <v>341</v>
      </c>
      <c r="E833" s="247" t="s">
        <v>19</v>
      </c>
      <c r="F833" s="248" t="s">
        <v>1358</v>
      </c>
      <c r="G833" s="246"/>
      <c r="H833" s="249">
        <v>26.34</v>
      </c>
      <c r="I833" s="250"/>
      <c r="J833" s="246"/>
      <c r="K833" s="246"/>
      <c r="L833" s="251"/>
      <c r="M833" s="252"/>
      <c r="N833" s="253"/>
      <c r="O833" s="253"/>
      <c r="P833" s="253"/>
      <c r="Q833" s="253"/>
      <c r="R833" s="253"/>
      <c r="S833" s="253"/>
      <c r="T833" s="25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5" t="s">
        <v>341</v>
      </c>
      <c r="AU833" s="255" t="s">
        <v>85</v>
      </c>
      <c r="AV833" s="14" t="s">
        <v>85</v>
      </c>
      <c r="AW833" s="14" t="s">
        <v>35</v>
      </c>
      <c r="AX833" s="14" t="s">
        <v>76</v>
      </c>
      <c r="AY833" s="255" t="s">
        <v>331</v>
      </c>
    </row>
    <row r="834" s="15" customFormat="1">
      <c r="A834" s="15"/>
      <c r="B834" s="256"/>
      <c r="C834" s="257"/>
      <c r="D834" s="236" t="s">
        <v>341</v>
      </c>
      <c r="E834" s="258" t="s">
        <v>19</v>
      </c>
      <c r="F834" s="259" t="s">
        <v>353</v>
      </c>
      <c r="G834" s="257"/>
      <c r="H834" s="260">
        <v>440.27999999999997</v>
      </c>
      <c r="I834" s="261"/>
      <c r="J834" s="257"/>
      <c r="K834" s="257"/>
      <c r="L834" s="262"/>
      <c r="M834" s="263"/>
      <c r="N834" s="264"/>
      <c r="O834" s="264"/>
      <c r="P834" s="264"/>
      <c r="Q834" s="264"/>
      <c r="R834" s="264"/>
      <c r="S834" s="264"/>
      <c r="T834" s="265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66" t="s">
        <v>341</v>
      </c>
      <c r="AU834" s="266" t="s">
        <v>85</v>
      </c>
      <c r="AV834" s="15" t="s">
        <v>126</v>
      </c>
      <c r="AW834" s="15" t="s">
        <v>35</v>
      </c>
      <c r="AX834" s="15" t="s">
        <v>83</v>
      </c>
      <c r="AY834" s="266" t="s">
        <v>331</v>
      </c>
    </row>
    <row r="835" s="2" customFormat="1" ht="16.5" customHeight="1">
      <c r="A835" s="40"/>
      <c r="B835" s="41"/>
      <c r="C835" s="216" t="s">
        <v>1359</v>
      </c>
      <c r="D835" s="216" t="s">
        <v>333</v>
      </c>
      <c r="E835" s="217" t="s">
        <v>1360</v>
      </c>
      <c r="F835" s="218" t="s">
        <v>1361</v>
      </c>
      <c r="G835" s="219" t="s">
        <v>336</v>
      </c>
      <c r="H835" s="220">
        <v>6.3799999999999999</v>
      </c>
      <c r="I835" s="221"/>
      <c r="J835" s="222">
        <f>ROUND(I835*H835,2)</f>
        <v>0</v>
      </c>
      <c r="K835" s="218" t="s">
        <v>337</v>
      </c>
      <c r="L835" s="46"/>
      <c r="M835" s="223" t="s">
        <v>19</v>
      </c>
      <c r="N835" s="224" t="s">
        <v>47</v>
      </c>
      <c r="O835" s="86"/>
      <c r="P835" s="225">
        <f>O835*H835</f>
        <v>0</v>
      </c>
      <c r="Q835" s="225">
        <v>0.27560000000000001</v>
      </c>
      <c r="R835" s="225">
        <f>Q835*H835</f>
        <v>1.7583280000000001</v>
      </c>
      <c r="S835" s="225">
        <v>0</v>
      </c>
      <c r="T835" s="226">
        <f>S835*H835</f>
        <v>0</v>
      </c>
      <c r="U835" s="40"/>
      <c r="V835" s="40"/>
      <c r="W835" s="40"/>
      <c r="X835" s="40"/>
      <c r="Y835" s="40"/>
      <c r="Z835" s="40"/>
      <c r="AA835" s="40"/>
      <c r="AB835" s="40"/>
      <c r="AC835" s="40"/>
      <c r="AD835" s="40"/>
      <c r="AE835" s="40"/>
      <c r="AR835" s="227" t="s">
        <v>126</v>
      </c>
      <c r="AT835" s="227" t="s">
        <v>333</v>
      </c>
      <c r="AU835" s="227" t="s">
        <v>85</v>
      </c>
      <c r="AY835" s="19" t="s">
        <v>331</v>
      </c>
      <c r="BE835" s="228">
        <f>IF(N835="základní",J835,0)</f>
        <v>0</v>
      </c>
      <c r="BF835" s="228">
        <f>IF(N835="snížená",J835,0)</f>
        <v>0</v>
      </c>
      <c r="BG835" s="228">
        <f>IF(N835="zákl. přenesená",J835,0)</f>
        <v>0</v>
      </c>
      <c r="BH835" s="228">
        <f>IF(N835="sníž. přenesená",J835,0)</f>
        <v>0</v>
      </c>
      <c r="BI835" s="228">
        <f>IF(N835="nulová",J835,0)</f>
        <v>0</v>
      </c>
      <c r="BJ835" s="19" t="s">
        <v>83</v>
      </c>
      <c r="BK835" s="228">
        <f>ROUND(I835*H835,2)</f>
        <v>0</v>
      </c>
      <c r="BL835" s="19" t="s">
        <v>126</v>
      </c>
      <c r="BM835" s="227" t="s">
        <v>1362</v>
      </c>
    </row>
    <row r="836" s="2" customFormat="1">
      <c r="A836" s="40"/>
      <c r="B836" s="41"/>
      <c r="C836" s="42"/>
      <c r="D836" s="229" t="s">
        <v>339</v>
      </c>
      <c r="E836" s="42"/>
      <c r="F836" s="230" t="s">
        <v>1363</v>
      </c>
      <c r="G836" s="42"/>
      <c r="H836" s="42"/>
      <c r="I836" s="231"/>
      <c r="J836" s="42"/>
      <c r="K836" s="42"/>
      <c r="L836" s="46"/>
      <c r="M836" s="232"/>
      <c r="N836" s="233"/>
      <c r="O836" s="86"/>
      <c r="P836" s="86"/>
      <c r="Q836" s="86"/>
      <c r="R836" s="86"/>
      <c r="S836" s="86"/>
      <c r="T836" s="87"/>
      <c r="U836" s="40"/>
      <c r="V836" s="40"/>
      <c r="W836" s="40"/>
      <c r="X836" s="40"/>
      <c r="Y836" s="40"/>
      <c r="Z836" s="40"/>
      <c r="AA836" s="40"/>
      <c r="AB836" s="40"/>
      <c r="AC836" s="40"/>
      <c r="AD836" s="40"/>
      <c r="AE836" s="40"/>
      <c r="AT836" s="19" t="s">
        <v>339</v>
      </c>
      <c r="AU836" s="19" t="s">
        <v>85</v>
      </c>
    </row>
    <row r="837" s="13" customFormat="1">
      <c r="A837" s="13"/>
      <c r="B837" s="234"/>
      <c r="C837" s="235"/>
      <c r="D837" s="236" t="s">
        <v>341</v>
      </c>
      <c r="E837" s="237" t="s">
        <v>19</v>
      </c>
      <c r="F837" s="238" t="s">
        <v>1364</v>
      </c>
      <c r="G837" s="235"/>
      <c r="H837" s="237" t="s">
        <v>19</v>
      </c>
      <c r="I837" s="239"/>
      <c r="J837" s="235"/>
      <c r="K837" s="235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341</v>
      </c>
      <c r="AU837" s="244" t="s">
        <v>85</v>
      </c>
      <c r="AV837" s="13" t="s">
        <v>83</v>
      </c>
      <c r="AW837" s="13" t="s">
        <v>35</v>
      </c>
      <c r="AX837" s="13" t="s">
        <v>76</v>
      </c>
      <c r="AY837" s="244" t="s">
        <v>331</v>
      </c>
    </row>
    <row r="838" s="14" customFormat="1">
      <c r="A838" s="14"/>
      <c r="B838" s="245"/>
      <c r="C838" s="246"/>
      <c r="D838" s="236" t="s">
        <v>341</v>
      </c>
      <c r="E838" s="247" t="s">
        <v>19</v>
      </c>
      <c r="F838" s="248" t="s">
        <v>1365</v>
      </c>
      <c r="G838" s="246"/>
      <c r="H838" s="249">
        <v>6.3799999999999999</v>
      </c>
      <c r="I838" s="250"/>
      <c r="J838" s="246"/>
      <c r="K838" s="246"/>
      <c r="L838" s="251"/>
      <c r="M838" s="252"/>
      <c r="N838" s="253"/>
      <c r="O838" s="253"/>
      <c r="P838" s="253"/>
      <c r="Q838" s="253"/>
      <c r="R838" s="253"/>
      <c r="S838" s="253"/>
      <c r="T838" s="254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55" t="s">
        <v>341</v>
      </c>
      <c r="AU838" s="255" t="s">
        <v>85</v>
      </c>
      <c r="AV838" s="14" t="s">
        <v>85</v>
      </c>
      <c r="AW838" s="14" t="s">
        <v>35</v>
      </c>
      <c r="AX838" s="14" t="s">
        <v>83</v>
      </c>
      <c r="AY838" s="255" t="s">
        <v>331</v>
      </c>
    </row>
    <row r="839" s="2" customFormat="1" ht="21.75" customHeight="1">
      <c r="A839" s="40"/>
      <c r="B839" s="41"/>
      <c r="C839" s="216" t="s">
        <v>1366</v>
      </c>
      <c r="D839" s="216" t="s">
        <v>333</v>
      </c>
      <c r="E839" s="217" t="s">
        <v>1367</v>
      </c>
      <c r="F839" s="218" t="s">
        <v>1368</v>
      </c>
      <c r="G839" s="219" t="s">
        <v>336</v>
      </c>
      <c r="H839" s="220">
        <v>6.375</v>
      </c>
      <c r="I839" s="221"/>
      <c r="J839" s="222">
        <f>ROUND(I839*H839,2)</f>
        <v>0</v>
      </c>
      <c r="K839" s="218" t="s">
        <v>337</v>
      </c>
      <c r="L839" s="46"/>
      <c r="M839" s="223" t="s">
        <v>19</v>
      </c>
      <c r="N839" s="224" t="s">
        <v>47</v>
      </c>
      <c r="O839" s="86"/>
      <c r="P839" s="225">
        <f>O839*H839</f>
        <v>0</v>
      </c>
      <c r="Q839" s="225">
        <v>0.28361500000000001</v>
      </c>
      <c r="R839" s="225">
        <f>Q839*H839</f>
        <v>1.8080456250000001</v>
      </c>
      <c r="S839" s="225">
        <v>0</v>
      </c>
      <c r="T839" s="226">
        <f>S839*H839</f>
        <v>0</v>
      </c>
      <c r="U839" s="40"/>
      <c r="V839" s="40"/>
      <c r="W839" s="40"/>
      <c r="X839" s="40"/>
      <c r="Y839" s="40"/>
      <c r="Z839" s="40"/>
      <c r="AA839" s="40"/>
      <c r="AB839" s="40"/>
      <c r="AC839" s="40"/>
      <c r="AD839" s="40"/>
      <c r="AE839" s="40"/>
      <c r="AR839" s="227" t="s">
        <v>126</v>
      </c>
      <c r="AT839" s="227" t="s">
        <v>333</v>
      </c>
      <c r="AU839" s="227" t="s">
        <v>85</v>
      </c>
      <c r="AY839" s="19" t="s">
        <v>331</v>
      </c>
      <c r="BE839" s="228">
        <f>IF(N839="základní",J839,0)</f>
        <v>0</v>
      </c>
      <c r="BF839" s="228">
        <f>IF(N839="snížená",J839,0)</f>
        <v>0</v>
      </c>
      <c r="BG839" s="228">
        <f>IF(N839="zákl. přenesená",J839,0)</f>
        <v>0</v>
      </c>
      <c r="BH839" s="228">
        <f>IF(N839="sníž. přenesená",J839,0)</f>
        <v>0</v>
      </c>
      <c r="BI839" s="228">
        <f>IF(N839="nulová",J839,0)</f>
        <v>0</v>
      </c>
      <c r="BJ839" s="19" t="s">
        <v>83</v>
      </c>
      <c r="BK839" s="228">
        <f>ROUND(I839*H839,2)</f>
        <v>0</v>
      </c>
      <c r="BL839" s="19" t="s">
        <v>126</v>
      </c>
      <c r="BM839" s="227" t="s">
        <v>1369</v>
      </c>
    </row>
    <row r="840" s="2" customFormat="1">
      <c r="A840" s="40"/>
      <c r="B840" s="41"/>
      <c r="C840" s="42"/>
      <c r="D840" s="229" t="s">
        <v>339</v>
      </c>
      <c r="E840" s="42"/>
      <c r="F840" s="230" t="s">
        <v>1370</v>
      </c>
      <c r="G840" s="42"/>
      <c r="H840" s="42"/>
      <c r="I840" s="231"/>
      <c r="J840" s="42"/>
      <c r="K840" s="42"/>
      <c r="L840" s="46"/>
      <c r="M840" s="232"/>
      <c r="N840" s="233"/>
      <c r="O840" s="86"/>
      <c r="P840" s="86"/>
      <c r="Q840" s="86"/>
      <c r="R840" s="86"/>
      <c r="S840" s="86"/>
      <c r="T840" s="87"/>
      <c r="U840" s="40"/>
      <c r="V840" s="40"/>
      <c r="W840" s="40"/>
      <c r="X840" s="40"/>
      <c r="Y840" s="40"/>
      <c r="Z840" s="40"/>
      <c r="AA840" s="40"/>
      <c r="AB840" s="40"/>
      <c r="AC840" s="40"/>
      <c r="AD840" s="40"/>
      <c r="AE840" s="40"/>
      <c r="AT840" s="19" t="s">
        <v>339</v>
      </c>
      <c r="AU840" s="19" t="s">
        <v>85</v>
      </c>
    </row>
    <row r="841" s="14" customFormat="1">
      <c r="A841" s="14"/>
      <c r="B841" s="245"/>
      <c r="C841" s="246"/>
      <c r="D841" s="236" t="s">
        <v>341</v>
      </c>
      <c r="E841" s="247" t="s">
        <v>19</v>
      </c>
      <c r="F841" s="248" t="s">
        <v>1371</v>
      </c>
      <c r="G841" s="246"/>
      <c r="H841" s="249">
        <v>6.375</v>
      </c>
      <c r="I841" s="250"/>
      <c r="J841" s="246"/>
      <c r="K841" s="246"/>
      <c r="L841" s="251"/>
      <c r="M841" s="252"/>
      <c r="N841" s="253"/>
      <c r="O841" s="253"/>
      <c r="P841" s="253"/>
      <c r="Q841" s="253"/>
      <c r="R841" s="253"/>
      <c r="S841" s="253"/>
      <c r="T841" s="254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5" t="s">
        <v>341</v>
      </c>
      <c r="AU841" s="255" t="s">
        <v>85</v>
      </c>
      <c r="AV841" s="14" t="s">
        <v>85</v>
      </c>
      <c r="AW841" s="14" t="s">
        <v>35</v>
      </c>
      <c r="AX841" s="14" t="s">
        <v>83</v>
      </c>
      <c r="AY841" s="255" t="s">
        <v>331</v>
      </c>
    </row>
    <row r="842" s="12" customFormat="1" ht="22.8" customHeight="1">
      <c r="A842" s="12"/>
      <c r="B842" s="200"/>
      <c r="C842" s="201"/>
      <c r="D842" s="202" t="s">
        <v>75</v>
      </c>
      <c r="E842" s="214" t="s">
        <v>387</v>
      </c>
      <c r="F842" s="214" t="s">
        <v>1372</v>
      </c>
      <c r="G842" s="201"/>
      <c r="H842" s="201"/>
      <c r="I842" s="204"/>
      <c r="J842" s="215">
        <f>BK842</f>
        <v>0</v>
      </c>
      <c r="K842" s="201"/>
      <c r="L842" s="206"/>
      <c r="M842" s="207"/>
      <c r="N842" s="208"/>
      <c r="O842" s="208"/>
      <c r="P842" s="209">
        <f>SUM(P843:P1118)</f>
        <v>0</v>
      </c>
      <c r="Q842" s="208"/>
      <c r="R842" s="209">
        <f>SUM(R843:R1118)</f>
        <v>0.27396029999999999</v>
      </c>
      <c r="S842" s="208"/>
      <c r="T842" s="210">
        <f>SUM(T843:T1118)</f>
        <v>381.80462979999993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211" t="s">
        <v>83</v>
      </c>
      <c r="AT842" s="212" t="s">
        <v>75</v>
      </c>
      <c r="AU842" s="212" t="s">
        <v>83</v>
      </c>
      <c r="AY842" s="211" t="s">
        <v>331</v>
      </c>
      <c r="BK842" s="213">
        <f>SUM(BK843:BK1118)</f>
        <v>0</v>
      </c>
    </row>
    <row r="843" s="2" customFormat="1" ht="24.15" customHeight="1">
      <c r="A843" s="40"/>
      <c r="B843" s="41"/>
      <c r="C843" s="216" t="s">
        <v>1373</v>
      </c>
      <c r="D843" s="216" t="s">
        <v>333</v>
      </c>
      <c r="E843" s="217" t="s">
        <v>1374</v>
      </c>
      <c r="F843" s="218" t="s">
        <v>1375</v>
      </c>
      <c r="G843" s="219" t="s">
        <v>336</v>
      </c>
      <c r="H843" s="220">
        <v>484.48899999999998</v>
      </c>
      <c r="I843" s="221"/>
      <c r="J843" s="222">
        <f>ROUND(I843*H843,2)</f>
        <v>0</v>
      </c>
      <c r="K843" s="218" t="s">
        <v>337</v>
      </c>
      <c r="L843" s="46"/>
      <c r="M843" s="223" t="s">
        <v>19</v>
      </c>
      <c r="N843" s="224" t="s">
        <v>47</v>
      </c>
      <c r="O843" s="86"/>
      <c r="P843" s="225">
        <f>O843*H843</f>
        <v>0</v>
      </c>
      <c r="Q843" s="225">
        <v>0</v>
      </c>
      <c r="R843" s="225">
        <f>Q843*H843</f>
        <v>0</v>
      </c>
      <c r="S843" s="225">
        <v>0</v>
      </c>
      <c r="T843" s="226">
        <f>S843*H843</f>
        <v>0</v>
      </c>
      <c r="U843" s="40"/>
      <c r="V843" s="40"/>
      <c r="W843" s="40"/>
      <c r="X843" s="40"/>
      <c r="Y843" s="40"/>
      <c r="Z843" s="40"/>
      <c r="AA843" s="40"/>
      <c r="AB843" s="40"/>
      <c r="AC843" s="40"/>
      <c r="AD843" s="40"/>
      <c r="AE843" s="40"/>
      <c r="AR843" s="227" t="s">
        <v>126</v>
      </c>
      <c r="AT843" s="227" t="s">
        <v>333</v>
      </c>
      <c r="AU843" s="227" t="s">
        <v>85</v>
      </c>
      <c r="AY843" s="19" t="s">
        <v>331</v>
      </c>
      <c r="BE843" s="228">
        <f>IF(N843="základní",J843,0)</f>
        <v>0</v>
      </c>
      <c r="BF843" s="228">
        <f>IF(N843="snížená",J843,0)</f>
        <v>0</v>
      </c>
      <c r="BG843" s="228">
        <f>IF(N843="zákl. přenesená",J843,0)</f>
        <v>0</v>
      </c>
      <c r="BH843" s="228">
        <f>IF(N843="sníž. přenesená",J843,0)</f>
        <v>0</v>
      </c>
      <c r="BI843" s="228">
        <f>IF(N843="nulová",J843,0)</f>
        <v>0</v>
      </c>
      <c r="BJ843" s="19" t="s">
        <v>83</v>
      </c>
      <c r="BK843" s="228">
        <f>ROUND(I843*H843,2)</f>
        <v>0</v>
      </c>
      <c r="BL843" s="19" t="s">
        <v>126</v>
      </c>
      <c r="BM843" s="227" t="s">
        <v>1376</v>
      </c>
    </row>
    <row r="844" s="2" customFormat="1">
      <c r="A844" s="40"/>
      <c r="B844" s="41"/>
      <c r="C844" s="42"/>
      <c r="D844" s="229" t="s">
        <v>339</v>
      </c>
      <c r="E844" s="42"/>
      <c r="F844" s="230" t="s">
        <v>1377</v>
      </c>
      <c r="G844" s="42"/>
      <c r="H844" s="42"/>
      <c r="I844" s="231"/>
      <c r="J844" s="42"/>
      <c r="K844" s="42"/>
      <c r="L844" s="46"/>
      <c r="M844" s="232"/>
      <c r="N844" s="233"/>
      <c r="O844" s="86"/>
      <c r="P844" s="86"/>
      <c r="Q844" s="86"/>
      <c r="R844" s="86"/>
      <c r="S844" s="86"/>
      <c r="T844" s="87"/>
      <c r="U844" s="40"/>
      <c r="V844" s="40"/>
      <c r="W844" s="40"/>
      <c r="X844" s="40"/>
      <c r="Y844" s="40"/>
      <c r="Z844" s="40"/>
      <c r="AA844" s="40"/>
      <c r="AB844" s="40"/>
      <c r="AC844" s="40"/>
      <c r="AD844" s="40"/>
      <c r="AE844" s="40"/>
      <c r="AT844" s="19" t="s">
        <v>339</v>
      </c>
      <c r="AU844" s="19" t="s">
        <v>85</v>
      </c>
    </row>
    <row r="845" s="13" customFormat="1">
      <c r="A845" s="13"/>
      <c r="B845" s="234"/>
      <c r="C845" s="235"/>
      <c r="D845" s="236" t="s">
        <v>341</v>
      </c>
      <c r="E845" s="237" t="s">
        <v>19</v>
      </c>
      <c r="F845" s="238" t="s">
        <v>913</v>
      </c>
      <c r="G845" s="235"/>
      <c r="H845" s="237" t="s">
        <v>19</v>
      </c>
      <c r="I845" s="239"/>
      <c r="J845" s="235"/>
      <c r="K845" s="235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341</v>
      </c>
      <c r="AU845" s="244" t="s">
        <v>85</v>
      </c>
      <c r="AV845" s="13" t="s">
        <v>83</v>
      </c>
      <c r="AW845" s="13" t="s">
        <v>35</v>
      </c>
      <c r="AX845" s="13" t="s">
        <v>76</v>
      </c>
      <c r="AY845" s="244" t="s">
        <v>331</v>
      </c>
    </row>
    <row r="846" s="14" customFormat="1">
      <c r="A846" s="14"/>
      <c r="B846" s="245"/>
      <c r="C846" s="246"/>
      <c r="D846" s="236" t="s">
        <v>341</v>
      </c>
      <c r="E846" s="247" t="s">
        <v>19</v>
      </c>
      <c r="F846" s="248" t="s">
        <v>1378</v>
      </c>
      <c r="G846" s="246"/>
      <c r="H846" s="249">
        <v>357.41199999999998</v>
      </c>
      <c r="I846" s="250"/>
      <c r="J846" s="246"/>
      <c r="K846" s="246"/>
      <c r="L846" s="251"/>
      <c r="M846" s="252"/>
      <c r="N846" s="253"/>
      <c r="O846" s="253"/>
      <c r="P846" s="253"/>
      <c r="Q846" s="253"/>
      <c r="R846" s="253"/>
      <c r="S846" s="253"/>
      <c r="T846" s="254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5" t="s">
        <v>341</v>
      </c>
      <c r="AU846" s="255" t="s">
        <v>85</v>
      </c>
      <c r="AV846" s="14" t="s">
        <v>85</v>
      </c>
      <c r="AW846" s="14" t="s">
        <v>35</v>
      </c>
      <c r="AX846" s="14" t="s">
        <v>76</v>
      </c>
      <c r="AY846" s="255" t="s">
        <v>331</v>
      </c>
    </row>
    <row r="847" s="14" customFormat="1">
      <c r="A847" s="14"/>
      <c r="B847" s="245"/>
      <c r="C847" s="246"/>
      <c r="D847" s="236" t="s">
        <v>341</v>
      </c>
      <c r="E847" s="247" t="s">
        <v>19</v>
      </c>
      <c r="F847" s="248" t="s">
        <v>1379</v>
      </c>
      <c r="G847" s="246"/>
      <c r="H847" s="249">
        <v>127.077</v>
      </c>
      <c r="I847" s="250"/>
      <c r="J847" s="246"/>
      <c r="K847" s="246"/>
      <c r="L847" s="251"/>
      <c r="M847" s="252"/>
      <c r="N847" s="253"/>
      <c r="O847" s="253"/>
      <c r="P847" s="253"/>
      <c r="Q847" s="253"/>
      <c r="R847" s="253"/>
      <c r="S847" s="253"/>
      <c r="T847" s="254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5" t="s">
        <v>341</v>
      </c>
      <c r="AU847" s="255" t="s">
        <v>85</v>
      </c>
      <c r="AV847" s="14" t="s">
        <v>85</v>
      </c>
      <c r="AW847" s="14" t="s">
        <v>35</v>
      </c>
      <c r="AX847" s="14" t="s">
        <v>76</v>
      </c>
      <c r="AY847" s="255" t="s">
        <v>331</v>
      </c>
    </row>
    <row r="848" s="15" customFormat="1">
      <c r="A848" s="15"/>
      <c r="B848" s="256"/>
      <c r="C848" s="257"/>
      <c r="D848" s="236" t="s">
        <v>341</v>
      </c>
      <c r="E848" s="258" t="s">
        <v>19</v>
      </c>
      <c r="F848" s="259" t="s">
        <v>353</v>
      </c>
      <c r="G848" s="257"/>
      <c r="H848" s="260">
        <v>484.48899999999998</v>
      </c>
      <c r="I848" s="261"/>
      <c r="J848" s="257"/>
      <c r="K848" s="257"/>
      <c r="L848" s="262"/>
      <c r="M848" s="263"/>
      <c r="N848" s="264"/>
      <c r="O848" s="264"/>
      <c r="P848" s="264"/>
      <c r="Q848" s="264"/>
      <c r="R848" s="264"/>
      <c r="S848" s="264"/>
      <c r="T848" s="265"/>
      <c r="U848" s="15"/>
      <c r="V848" s="15"/>
      <c r="W848" s="15"/>
      <c r="X848" s="15"/>
      <c r="Y848" s="15"/>
      <c r="Z848" s="15"/>
      <c r="AA848" s="15"/>
      <c r="AB848" s="15"/>
      <c r="AC848" s="15"/>
      <c r="AD848" s="15"/>
      <c r="AE848" s="15"/>
      <c r="AT848" s="266" t="s">
        <v>341</v>
      </c>
      <c r="AU848" s="266" t="s">
        <v>85</v>
      </c>
      <c r="AV848" s="15" t="s">
        <v>126</v>
      </c>
      <c r="AW848" s="15" t="s">
        <v>35</v>
      </c>
      <c r="AX848" s="15" t="s">
        <v>83</v>
      </c>
      <c r="AY848" s="266" t="s">
        <v>331</v>
      </c>
    </row>
    <row r="849" s="2" customFormat="1" ht="24.15" customHeight="1">
      <c r="A849" s="40"/>
      <c r="B849" s="41"/>
      <c r="C849" s="216" t="s">
        <v>1380</v>
      </c>
      <c r="D849" s="216" t="s">
        <v>333</v>
      </c>
      <c r="E849" s="217" t="s">
        <v>1381</v>
      </c>
      <c r="F849" s="218" t="s">
        <v>1382</v>
      </c>
      <c r="G849" s="219" t="s">
        <v>336</v>
      </c>
      <c r="H849" s="220">
        <v>29069.34</v>
      </c>
      <c r="I849" s="221"/>
      <c r="J849" s="222">
        <f>ROUND(I849*H849,2)</f>
        <v>0</v>
      </c>
      <c r="K849" s="218" t="s">
        <v>337</v>
      </c>
      <c r="L849" s="46"/>
      <c r="M849" s="223" t="s">
        <v>19</v>
      </c>
      <c r="N849" s="224" t="s">
        <v>47</v>
      </c>
      <c r="O849" s="86"/>
      <c r="P849" s="225">
        <f>O849*H849</f>
        <v>0</v>
      </c>
      <c r="Q849" s="225">
        <v>0</v>
      </c>
      <c r="R849" s="225">
        <f>Q849*H849</f>
        <v>0</v>
      </c>
      <c r="S849" s="225">
        <v>0</v>
      </c>
      <c r="T849" s="226">
        <f>S849*H849</f>
        <v>0</v>
      </c>
      <c r="U849" s="40"/>
      <c r="V849" s="40"/>
      <c r="W849" s="40"/>
      <c r="X849" s="40"/>
      <c r="Y849" s="40"/>
      <c r="Z849" s="40"/>
      <c r="AA849" s="40"/>
      <c r="AB849" s="40"/>
      <c r="AC849" s="40"/>
      <c r="AD849" s="40"/>
      <c r="AE849" s="40"/>
      <c r="AR849" s="227" t="s">
        <v>126</v>
      </c>
      <c r="AT849" s="227" t="s">
        <v>333</v>
      </c>
      <c r="AU849" s="227" t="s">
        <v>85</v>
      </c>
      <c r="AY849" s="19" t="s">
        <v>331</v>
      </c>
      <c r="BE849" s="228">
        <f>IF(N849="základní",J849,0)</f>
        <v>0</v>
      </c>
      <c r="BF849" s="228">
        <f>IF(N849="snížená",J849,0)</f>
        <v>0</v>
      </c>
      <c r="BG849" s="228">
        <f>IF(N849="zákl. přenesená",J849,0)</f>
        <v>0</v>
      </c>
      <c r="BH849" s="228">
        <f>IF(N849="sníž. přenesená",J849,0)</f>
        <v>0</v>
      </c>
      <c r="BI849" s="228">
        <f>IF(N849="nulová",J849,0)</f>
        <v>0</v>
      </c>
      <c r="BJ849" s="19" t="s">
        <v>83</v>
      </c>
      <c r="BK849" s="228">
        <f>ROUND(I849*H849,2)</f>
        <v>0</v>
      </c>
      <c r="BL849" s="19" t="s">
        <v>126</v>
      </c>
      <c r="BM849" s="227" t="s">
        <v>1383</v>
      </c>
    </row>
    <row r="850" s="2" customFormat="1">
      <c r="A850" s="40"/>
      <c r="B850" s="41"/>
      <c r="C850" s="42"/>
      <c r="D850" s="229" t="s">
        <v>339</v>
      </c>
      <c r="E850" s="42"/>
      <c r="F850" s="230" t="s">
        <v>1384</v>
      </c>
      <c r="G850" s="42"/>
      <c r="H850" s="42"/>
      <c r="I850" s="231"/>
      <c r="J850" s="42"/>
      <c r="K850" s="42"/>
      <c r="L850" s="46"/>
      <c r="M850" s="232"/>
      <c r="N850" s="233"/>
      <c r="O850" s="86"/>
      <c r="P850" s="86"/>
      <c r="Q850" s="86"/>
      <c r="R850" s="86"/>
      <c r="S850" s="86"/>
      <c r="T850" s="87"/>
      <c r="U850" s="40"/>
      <c r="V850" s="40"/>
      <c r="W850" s="40"/>
      <c r="X850" s="40"/>
      <c r="Y850" s="40"/>
      <c r="Z850" s="40"/>
      <c r="AA850" s="40"/>
      <c r="AB850" s="40"/>
      <c r="AC850" s="40"/>
      <c r="AD850" s="40"/>
      <c r="AE850" s="40"/>
      <c r="AT850" s="19" t="s">
        <v>339</v>
      </c>
      <c r="AU850" s="19" t="s">
        <v>85</v>
      </c>
    </row>
    <row r="851" s="14" customFormat="1">
      <c r="A851" s="14"/>
      <c r="B851" s="245"/>
      <c r="C851" s="246"/>
      <c r="D851" s="236" t="s">
        <v>341</v>
      </c>
      <c r="E851" s="247" t="s">
        <v>19</v>
      </c>
      <c r="F851" s="248" t="s">
        <v>1385</v>
      </c>
      <c r="G851" s="246"/>
      <c r="H851" s="249">
        <v>29069.34</v>
      </c>
      <c r="I851" s="250"/>
      <c r="J851" s="246"/>
      <c r="K851" s="246"/>
      <c r="L851" s="251"/>
      <c r="M851" s="252"/>
      <c r="N851" s="253"/>
      <c r="O851" s="253"/>
      <c r="P851" s="253"/>
      <c r="Q851" s="253"/>
      <c r="R851" s="253"/>
      <c r="S851" s="253"/>
      <c r="T851" s="25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5" t="s">
        <v>341</v>
      </c>
      <c r="AU851" s="255" t="s">
        <v>85</v>
      </c>
      <c r="AV851" s="14" t="s">
        <v>85</v>
      </c>
      <c r="AW851" s="14" t="s">
        <v>35</v>
      </c>
      <c r="AX851" s="14" t="s">
        <v>83</v>
      </c>
      <c r="AY851" s="255" t="s">
        <v>331</v>
      </c>
    </row>
    <row r="852" s="2" customFormat="1" ht="24.15" customHeight="1">
      <c r="A852" s="40"/>
      <c r="B852" s="41"/>
      <c r="C852" s="216" t="s">
        <v>1386</v>
      </c>
      <c r="D852" s="216" t="s">
        <v>333</v>
      </c>
      <c r="E852" s="217" t="s">
        <v>1387</v>
      </c>
      <c r="F852" s="218" t="s">
        <v>1388</v>
      </c>
      <c r="G852" s="219" t="s">
        <v>336</v>
      </c>
      <c r="H852" s="220">
        <v>484.48899999999998</v>
      </c>
      <c r="I852" s="221"/>
      <c r="J852" s="222">
        <f>ROUND(I852*H852,2)</f>
        <v>0</v>
      </c>
      <c r="K852" s="218" t="s">
        <v>337</v>
      </c>
      <c r="L852" s="46"/>
      <c r="M852" s="223" t="s">
        <v>19</v>
      </c>
      <c r="N852" s="224" t="s">
        <v>47</v>
      </c>
      <c r="O852" s="86"/>
      <c r="P852" s="225">
        <f>O852*H852</f>
        <v>0</v>
      </c>
      <c r="Q852" s="225">
        <v>0</v>
      </c>
      <c r="R852" s="225">
        <f>Q852*H852</f>
        <v>0</v>
      </c>
      <c r="S852" s="225">
        <v>0</v>
      </c>
      <c r="T852" s="226">
        <f>S852*H852</f>
        <v>0</v>
      </c>
      <c r="U852" s="40"/>
      <c r="V852" s="40"/>
      <c r="W852" s="40"/>
      <c r="X852" s="40"/>
      <c r="Y852" s="40"/>
      <c r="Z852" s="40"/>
      <c r="AA852" s="40"/>
      <c r="AB852" s="40"/>
      <c r="AC852" s="40"/>
      <c r="AD852" s="40"/>
      <c r="AE852" s="40"/>
      <c r="AR852" s="227" t="s">
        <v>126</v>
      </c>
      <c r="AT852" s="227" t="s">
        <v>333</v>
      </c>
      <c r="AU852" s="227" t="s">
        <v>85</v>
      </c>
      <c r="AY852" s="19" t="s">
        <v>331</v>
      </c>
      <c r="BE852" s="228">
        <f>IF(N852="základní",J852,0)</f>
        <v>0</v>
      </c>
      <c r="BF852" s="228">
        <f>IF(N852="snížená",J852,0)</f>
        <v>0</v>
      </c>
      <c r="BG852" s="228">
        <f>IF(N852="zákl. přenesená",J852,0)</f>
        <v>0</v>
      </c>
      <c r="BH852" s="228">
        <f>IF(N852="sníž. přenesená",J852,0)</f>
        <v>0</v>
      </c>
      <c r="BI852" s="228">
        <f>IF(N852="nulová",J852,0)</f>
        <v>0</v>
      </c>
      <c r="BJ852" s="19" t="s">
        <v>83</v>
      </c>
      <c r="BK852" s="228">
        <f>ROUND(I852*H852,2)</f>
        <v>0</v>
      </c>
      <c r="BL852" s="19" t="s">
        <v>126</v>
      </c>
      <c r="BM852" s="227" t="s">
        <v>1389</v>
      </c>
    </row>
    <row r="853" s="2" customFormat="1">
      <c r="A853" s="40"/>
      <c r="B853" s="41"/>
      <c r="C853" s="42"/>
      <c r="D853" s="229" t="s">
        <v>339</v>
      </c>
      <c r="E853" s="42"/>
      <c r="F853" s="230" t="s">
        <v>1390</v>
      </c>
      <c r="G853" s="42"/>
      <c r="H853" s="42"/>
      <c r="I853" s="231"/>
      <c r="J853" s="42"/>
      <c r="K853" s="42"/>
      <c r="L853" s="46"/>
      <c r="M853" s="232"/>
      <c r="N853" s="233"/>
      <c r="O853" s="86"/>
      <c r="P853" s="86"/>
      <c r="Q853" s="86"/>
      <c r="R853" s="86"/>
      <c r="S853" s="86"/>
      <c r="T853" s="87"/>
      <c r="U853" s="40"/>
      <c r="V853" s="40"/>
      <c r="W853" s="40"/>
      <c r="X853" s="40"/>
      <c r="Y853" s="40"/>
      <c r="Z853" s="40"/>
      <c r="AA853" s="40"/>
      <c r="AB853" s="40"/>
      <c r="AC853" s="40"/>
      <c r="AD853" s="40"/>
      <c r="AE853" s="40"/>
      <c r="AT853" s="19" t="s">
        <v>339</v>
      </c>
      <c r="AU853" s="19" t="s">
        <v>85</v>
      </c>
    </row>
    <row r="854" s="2" customFormat="1" ht="16.5" customHeight="1">
      <c r="A854" s="40"/>
      <c r="B854" s="41"/>
      <c r="C854" s="216" t="s">
        <v>1391</v>
      </c>
      <c r="D854" s="216" t="s">
        <v>333</v>
      </c>
      <c r="E854" s="217" t="s">
        <v>1392</v>
      </c>
      <c r="F854" s="218" t="s">
        <v>1393</v>
      </c>
      <c r="G854" s="219" t="s">
        <v>336</v>
      </c>
      <c r="H854" s="220">
        <v>484.48899999999998</v>
      </c>
      <c r="I854" s="221"/>
      <c r="J854" s="222">
        <f>ROUND(I854*H854,2)</f>
        <v>0</v>
      </c>
      <c r="K854" s="218" t="s">
        <v>337</v>
      </c>
      <c r="L854" s="46"/>
      <c r="M854" s="223" t="s">
        <v>19</v>
      </c>
      <c r="N854" s="224" t="s">
        <v>47</v>
      </c>
      <c r="O854" s="86"/>
      <c r="P854" s="225">
        <f>O854*H854</f>
        <v>0</v>
      </c>
      <c r="Q854" s="225">
        <v>0</v>
      </c>
      <c r="R854" s="225">
        <f>Q854*H854</f>
        <v>0</v>
      </c>
      <c r="S854" s="225">
        <v>0</v>
      </c>
      <c r="T854" s="226">
        <f>S854*H854</f>
        <v>0</v>
      </c>
      <c r="U854" s="40"/>
      <c r="V854" s="40"/>
      <c r="W854" s="40"/>
      <c r="X854" s="40"/>
      <c r="Y854" s="40"/>
      <c r="Z854" s="40"/>
      <c r="AA854" s="40"/>
      <c r="AB854" s="40"/>
      <c r="AC854" s="40"/>
      <c r="AD854" s="40"/>
      <c r="AE854" s="40"/>
      <c r="AR854" s="227" t="s">
        <v>126</v>
      </c>
      <c r="AT854" s="227" t="s">
        <v>333</v>
      </c>
      <c r="AU854" s="227" t="s">
        <v>85</v>
      </c>
      <c r="AY854" s="19" t="s">
        <v>331</v>
      </c>
      <c r="BE854" s="228">
        <f>IF(N854="základní",J854,0)</f>
        <v>0</v>
      </c>
      <c r="BF854" s="228">
        <f>IF(N854="snížená",J854,0)</f>
        <v>0</v>
      </c>
      <c r="BG854" s="228">
        <f>IF(N854="zákl. přenesená",J854,0)</f>
        <v>0</v>
      </c>
      <c r="BH854" s="228">
        <f>IF(N854="sníž. přenesená",J854,0)</f>
        <v>0</v>
      </c>
      <c r="BI854" s="228">
        <f>IF(N854="nulová",J854,0)</f>
        <v>0</v>
      </c>
      <c r="BJ854" s="19" t="s">
        <v>83</v>
      </c>
      <c r="BK854" s="228">
        <f>ROUND(I854*H854,2)</f>
        <v>0</v>
      </c>
      <c r="BL854" s="19" t="s">
        <v>126</v>
      </c>
      <c r="BM854" s="227" t="s">
        <v>1394</v>
      </c>
    </row>
    <row r="855" s="2" customFormat="1">
      <c r="A855" s="40"/>
      <c r="B855" s="41"/>
      <c r="C855" s="42"/>
      <c r="D855" s="229" t="s">
        <v>339</v>
      </c>
      <c r="E855" s="42"/>
      <c r="F855" s="230" t="s">
        <v>1395</v>
      </c>
      <c r="G855" s="42"/>
      <c r="H855" s="42"/>
      <c r="I855" s="231"/>
      <c r="J855" s="42"/>
      <c r="K855" s="42"/>
      <c r="L855" s="46"/>
      <c r="M855" s="232"/>
      <c r="N855" s="233"/>
      <c r="O855" s="86"/>
      <c r="P855" s="86"/>
      <c r="Q855" s="86"/>
      <c r="R855" s="86"/>
      <c r="S855" s="86"/>
      <c r="T855" s="87"/>
      <c r="U855" s="40"/>
      <c r="V855" s="40"/>
      <c r="W855" s="40"/>
      <c r="X855" s="40"/>
      <c r="Y855" s="40"/>
      <c r="Z855" s="40"/>
      <c r="AA855" s="40"/>
      <c r="AB855" s="40"/>
      <c r="AC855" s="40"/>
      <c r="AD855" s="40"/>
      <c r="AE855" s="40"/>
      <c r="AT855" s="19" t="s">
        <v>339</v>
      </c>
      <c r="AU855" s="19" t="s">
        <v>85</v>
      </c>
    </row>
    <row r="856" s="2" customFormat="1" ht="16.5" customHeight="1">
      <c r="A856" s="40"/>
      <c r="B856" s="41"/>
      <c r="C856" s="216" t="s">
        <v>1396</v>
      </c>
      <c r="D856" s="216" t="s">
        <v>333</v>
      </c>
      <c r="E856" s="217" t="s">
        <v>1397</v>
      </c>
      <c r="F856" s="218" t="s">
        <v>1398</v>
      </c>
      <c r="G856" s="219" t="s">
        <v>336</v>
      </c>
      <c r="H856" s="220">
        <v>29069.34</v>
      </c>
      <c r="I856" s="221"/>
      <c r="J856" s="222">
        <f>ROUND(I856*H856,2)</f>
        <v>0</v>
      </c>
      <c r="K856" s="218" t="s">
        <v>337</v>
      </c>
      <c r="L856" s="46"/>
      <c r="M856" s="223" t="s">
        <v>19</v>
      </c>
      <c r="N856" s="224" t="s">
        <v>47</v>
      </c>
      <c r="O856" s="86"/>
      <c r="P856" s="225">
        <f>O856*H856</f>
        <v>0</v>
      </c>
      <c r="Q856" s="225">
        <v>0</v>
      </c>
      <c r="R856" s="225">
        <f>Q856*H856</f>
        <v>0</v>
      </c>
      <c r="S856" s="225">
        <v>0</v>
      </c>
      <c r="T856" s="226">
        <f>S856*H856</f>
        <v>0</v>
      </c>
      <c r="U856" s="40"/>
      <c r="V856" s="40"/>
      <c r="W856" s="40"/>
      <c r="X856" s="40"/>
      <c r="Y856" s="40"/>
      <c r="Z856" s="40"/>
      <c r="AA856" s="40"/>
      <c r="AB856" s="40"/>
      <c r="AC856" s="40"/>
      <c r="AD856" s="40"/>
      <c r="AE856" s="40"/>
      <c r="AR856" s="227" t="s">
        <v>126</v>
      </c>
      <c r="AT856" s="227" t="s">
        <v>333</v>
      </c>
      <c r="AU856" s="227" t="s">
        <v>85</v>
      </c>
      <c r="AY856" s="19" t="s">
        <v>331</v>
      </c>
      <c r="BE856" s="228">
        <f>IF(N856="základní",J856,0)</f>
        <v>0</v>
      </c>
      <c r="BF856" s="228">
        <f>IF(N856="snížená",J856,0)</f>
        <v>0</v>
      </c>
      <c r="BG856" s="228">
        <f>IF(N856="zákl. přenesená",J856,0)</f>
        <v>0</v>
      </c>
      <c r="BH856" s="228">
        <f>IF(N856="sníž. přenesená",J856,0)</f>
        <v>0</v>
      </c>
      <c r="BI856" s="228">
        <f>IF(N856="nulová",J856,0)</f>
        <v>0</v>
      </c>
      <c r="BJ856" s="19" t="s">
        <v>83</v>
      </c>
      <c r="BK856" s="228">
        <f>ROUND(I856*H856,2)</f>
        <v>0</v>
      </c>
      <c r="BL856" s="19" t="s">
        <v>126</v>
      </c>
      <c r="BM856" s="227" t="s">
        <v>1399</v>
      </c>
    </row>
    <row r="857" s="2" customFormat="1">
      <c r="A857" s="40"/>
      <c r="B857" s="41"/>
      <c r="C857" s="42"/>
      <c r="D857" s="229" t="s">
        <v>339</v>
      </c>
      <c r="E857" s="42"/>
      <c r="F857" s="230" t="s">
        <v>1400</v>
      </c>
      <c r="G857" s="42"/>
      <c r="H857" s="42"/>
      <c r="I857" s="231"/>
      <c r="J857" s="42"/>
      <c r="K857" s="42"/>
      <c r="L857" s="46"/>
      <c r="M857" s="232"/>
      <c r="N857" s="233"/>
      <c r="O857" s="86"/>
      <c r="P857" s="86"/>
      <c r="Q857" s="86"/>
      <c r="R857" s="86"/>
      <c r="S857" s="86"/>
      <c r="T857" s="87"/>
      <c r="U857" s="40"/>
      <c r="V857" s="40"/>
      <c r="W857" s="40"/>
      <c r="X857" s="40"/>
      <c r="Y857" s="40"/>
      <c r="Z857" s="40"/>
      <c r="AA857" s="40"/>
      <c r="AB857" s="40"/>
      <c r="AC857" s="40"/>
      <c r="AD857" s="40"/>
      <c r="AE857" s="40"/>
      <c r="AT857" s="19" t="s">
        <v>339</v>
      </c>
      <c r="AU857" s="19" t="s">
        <v>85</v>
      </c>
    </row>
    <row r="858" s="14" customFormat="1">
      <c r="A858" s="14"/>
      <c r="B858" s="245"/>
      <c r="C858" s="246"/>
      <c r="D858" s="236" t="s">
        <v>341</v>
      </c>
      <c r="E858" s="247" t="s">
        <v>19</v>
      </c>
      <c r="F858" s="248" t="s">
        <v>1385</v>
      </c>
      <c r="G858" s="246"/>
      <c r="H858" s="249">
        <v>29069.34</v>
      </c>
      <c r="I858" s="250"/>
      <c r="J858" s="246"/>
      <c r="K858" s="246"/>
      <c r="L858" s="251"/>
      <c r="M858" s="252"/>
      <c r="N858" s="253"/>
      <c r="O858" s="253"/>
      <c r="P858" s="253"/>
      <c r="Q858" s="253"/>
      <c r="R858" s="253"/>
      <c r="S858" s="253"/>
      <c r="T858" s="254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5" t="s">
        <v>341</v>
      </c>
      <c r="AU858" s="255" t="s">
        <v>85</v>
      </c>
      <c r="AV858" s="14" t="s">
        <v>85</v>
      </c>
      <c r="AW858" s="14" t="s">
        <v>35</v>
      </c>
      <c r="AX858" s="14" t="s">
        <v>83</v>
      </c>
      <c r="AY858" s="255" t="s">
        <v>331</v>
      </c>
    </row>
    <row r="859" s="2" customFormat="1" ht="16.5" customHeight="1">
      <c r="A859" s="40"/>
      <c r="B859" s="41"/>
      <c r="C859" s="216" t="s">
        <v>1401</v>
      </c>
      <c r="D859" s="216" t="s">
        <v>333</v>
      </c>
      <c r="E859" s="217" t="s">
        <v>1402</v>
      </c>
      <c r="F859" s="218" t="s">
        <v>1403</v>
      </c>
      <c r="G859" s="219" t="s">
        <v>336</v>
      </c>
      <c r="H859" s="220">
        <v>484.48899999999998</v>
      </c>
      <c r="I859" s="221"/>
      <c r="J859" s="222">
        <f>ROUND(I859*H859,2)</f>
        <v>0</v>
      </c>
      <c r="K859" s="218" t="s">
        <v>337</v>
      </c>
      <c r="L859" s="46"/>
      <c r="M859" s="223" t="s">
        <v>19</v>
      </c>
      <c r="N859" s="224" t="s">
        <v>47</v>
      </c>
      <c r="O859" s="86"/>
      <c r="P859" s="225">
        <f>O859*H859</f>
        <v>0</v>
      </c>
      <c r="Q859" s="225">
        <v>0</v>
      </c>
      <c r="R859" s="225">
        <f>Q859*H859</f>
        <v>0</v>
      </c>
      <c r="S859" s="225">
        <v>0</v>
      </c>
      <c r="T859" s="226">
        <f>S859*H859</f>
        <v>0</v>
      </c>
      <c r="U859" s="40"/>
      <c r="V859" s="40"/>
      <c r="W859" s="40"/>
      <c r="X859" s="40"/>
      <c r="Y859" s="40"/>
      <c r="Z859" s="40"/>
      <c r="AA859" s="40"/>
      <c r="AB859" s="40"/>
      <c r="AC859" s="40"/>
      <c r="AD859" s="40"/>
      <c r="AE859" s="40"/>
      <c r="AR859" s="227" t="s">
        <v>126</v>
      </c>
      <c r="AT859" s="227" t="s">
        <v>333</v>
      </c>
      <c r="AU859" s="227" t="s">
        <v>85</v>
      </c>
      <c r="AY859" s="19" t="s">
        <v>331</v>
      </c>
      <c r="BE859" s="228">
        <f>IF(N859="základní",J859,0)</f>
        <v>0</v>
      </c>
      <c r="BF859" s="228">
        <f>IF(N859="snížená",J859,0)</f>
        <v>0</v>
      </c>
      <c r="BG859" s="228">
        <f>IF(N859="zákl. přenesená",J859,0)</f>
        <v>0</v>
      </c>
      <c r="BH859" s="228">
        <f>IF(N859="sníž. přenesená",J859,0)</f>
        <v>0</v>
      </c>
      <c r="BI859" s="228">
        <f>IF(N859="nulová",J859,0)</f>
        <v>0</v>
      </c>
      <c r="BJ859" s="19" t="s">
        <v>83</v>
      </c>
      <c r="BK859" s="228">
        <f>ROUND(I859*H859,2)</f>
        <v>0</v>
      </c>
      <c r="BL859" s="19" t="s">
        <v>126</v>
      </c>
      <c r="BM859" s="227" t="s">
        <v>1404</v>
      </c>
    </row>
    <row r="860" s="2" customFormat="1">
      <c r="A860" s="40"/>
      <c r="B860" s="41"/>
      <c r="C860" s="42"/>
      <c r="D860" s="229" t="s">
        <v>339</v>
      </c>
      <c r="E860" s="42"/>
      <c r="F860" s="230" t="s">
        <v>1405</v>
      </c>
      <c r="G860" s="42"/>
      <c r="H860" s="42"/>
      <c r="I860" s="231"/>
      <c r="J860" s="42"/>
      <c r="K860" s="42"/>
      <c r="L860" s="46"/>
      <c r="M860" s="232"/>
      <c r="N860" s="233"/>
      <c r="O860" s="86"/>
      <c r="P860" s="86"/>
      <c r="Q860" s="86"/>
      <c r="R860" s="86"/>
      <c r="S860" s="86"/>
      <c r="T860" s="87"/>
      <c r="U860" s="40"/>
      <c r="V860" s="40"/>
      <c r="W860" s="40"/>
      <c r="X860" s="40"/>
      <c r="Y860" s="40"/>
      <c r="Z860" s="40"/>
      <c r="AA860" s="40"/>
      <c r="AB860" s="40"/>
      <c r="AC860" s="40"/>
      <c r="AD860" s="40"/>
      <c r="AE860" s="40"/>
      <c r="AT860" s="19" t="s">
        <v>339</v>
      </c>
      <c r="AU860" s="19" t="s">
        <v>85</v>
      </c>
    </row>
    <row r="861" s="2" customFormat="1" ht="24.15" customHeight="1">
      <c r="A861" s="40"/>
      <c r="B861" s="41"/>
      <c r="C861" s="216" t="s">
        <v>1406</v>
      </c>
      <c r="D861" s="216" t="s">
        <v>333</v>
      </c>
      <c r="E861" s="217" t="s">
        <v>1407</v>
      </c>
      <c r="F861" s="218" t="s">
        <v>1408</v>
      </c>
      <c r="G861" s="219" t="s">
        <v>336</v>
      </c>
      <c r="H861" s="220">
        <v>553.60000000000002</v>
      </c>
      <c r="I861" s="221"/>
      <c r="J861" s="222">
        <f>ROUND(I861*H861,2)</f>
        <v>0</v>
      </c>
      <c r="K861" s="218" t="s">
        <v>337</v>
      </c>
      <c r="L861" s="46"/>
      <c r="M861" s="223" t="s">
        <v>19</v>
      </c>
      <c r="N861" s="224" t="s">
        <v>47</v>
      </c>
      <c r="O861" s="86"/>
      <c r="P861" s="225">
        <f>O861*H861</f>
        <v>0</v>
      </c>
      <c r="Q861" s="225">
        <v>0.00012999999999999999</v>
      </c>
      <c r="R861" s="225">
        <f>Q861*H861</f>
        <v>0.07196799999999999</v>
      </c>
      <c r="S861" s="225">
        <v>0</v>
      </c>
      <c r="T861" s="226">
        <f>S861*H861</f>
        <v>0</v>
      </c>
      <c r="U861" s="40"/>
      <c r="V861" s="40"/>
      <c r="W861" s="40"/>
      <c r="X861" s="40"/>
      <c r="Y861" s="40"/>
      <c r="Z861" s="40"/>
      <c r="AA861" s="40"/>
      <c r="AB861" s="40"/>
      <c r="AC861" s="40"/>
      <c r="AD861" s="40"/>
      <c r="AE861" s="40"/>
      <c r="AR861" s="227" t="s">
        <v>126</v>
      </c>
      <c r="AT861" s="227" t="s">
        <v>333</v>
      </c>
      <c r="AU861" s="227" t="s">
        <v>85</v>
      </c>
      <c r="AY861" s="19" t="s">
        <v>331</v>
      </c>
      <c r="BE861" s="228">
        <f>IF(N861="základní",J861,0)</f>
        <v>0</v>
      </c>
      <c r="BF861" s="228">
        <f>IF(N861="snížená",J861,0)</f>
        <v>0</v>
      </c>
      <c r="BG861" s="228">
        <f>IF(N861="zákl. přenesená",J861,0)</f>
        <v>0</v>
      </c>
      <c r="BH861" s="228">
        <f>IF(N861="sníž. přenesená",J861,0)</f>
        <v>0</v>
      </c>
      <c r="BI861" s="228">
        <f>IF(N861="nulová",J861,0)</f>
        <v>0</v>
      </c>
      <c r="BJ861" s="19" t="s">
        <v>83</v>
      </c>
      <c r="BK861" s="228">
        <f>ROUND(I861*H861,2)</f>
        <v>0</v>
      </c>
      <c r="BL861" s="19" t="s">
        <v>126</v>
      </c>
      <c r="BM861" s="227" t="s">
        <v>1409</v>
      </c>
    </row>
    <row r="862" s="2" customFormat="1">
      <c r="A862" s="40"/>
      <c r="B862" s="41"/>
      <c r="C862" s="42"/>
      <c r="D862" s="229" t="s">
        <v>339</v>
      </c>
      <c r="E862" s="42"/>
      <c r="F862" s="230" t="s">
        <v>1410</v>
      </c>
      <c r="G862" s="42"/>
      <c r="H862" s="42"/>
      <c r="I862" s="231"/>
      <c r="J862" s="42"/>
      <c r="K862" s="42"/>
      <c r="L862" s="46"/>
      <c r="M862" s="232"/>
      <c r="N862" s="233"/>
      <c r="O862" s="86"/>
      <c r="P862" s="86"/>
      <c r="Q862" s="86"/>
      <c r="R862" s="86"/>
      <c r="S862" s="86"/>
      <c r="T862" s="87"/>
      <c r="U862" s="40"/>
      <c r="V862" s="40"/>
      <c r="W862" s="40"/>
      <c r="X862" s="40"/>
      <c r="Y862" s="40"/>
      <c r="Z862" s="40"/>
      <c r="AA862" s="40"/>
      <c r="AB862" s="40"/>
      <c r="AC862" s="40"/>
      <c r="AD862" s="40"/>
      <c r="AE862" s="40"/>
      <c r="AT862" s="19" t="s">
        <v>339</v>
      </c>
      <c r="AU862" s="19" t="s">
        <v>85</v>
      </c>
    </row>
    <row r="863" s="13" customFormat="1">
      <c r="A863" s="13"/>
      <c r="B863" s="234"/>
      <c r="C863" s="235"/>
      <c r="D863" s="236" t="s">
        <v>341</v>
      </c>
      <c r="E863" s="237" t="s">
        <v>19</v>
      </c>
      <c r="F863" s="238" t="s">
        <v>905</v>
      </c>
      <c r="G863" s="235"/>
      <c r="H863" s="237" t="s">
        <v>19</v>
      </c>
      <c r="I863" s="239"/>
      <c r="J863" s="235"/>
      <c r="K863" s="235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341</v>
      </c>
      <c r="AU863" s="244" t="s">
        <v>85</v>
      </c>
      <c r="AV863" s="13" t="s">
        <v>83</v>
      </c>
      <c r="AW863" s="13" t="s">
        <v>35</v>
      </c>
      <c r="AX863" s="13" t="s">
        <v>76</v>
      </c>
      <c r="AY863" s="244" t="s">
        <v>331</v>
      </c>
    </row>
    <row r="864" s="14" customFormat="1">
      <c r="A864" s="14"/>
      <c r="B864" s="245"/>
      <c r="C864" s="246"/>
      <c r="D864" s="236" t="s">
        <v>341</v>
      </c>
      <c r="E864" s="247" t="s">
        <v>19</v>
      </c>
      <c r="F864" s="248" t="s">
        <v>1411</v>
      </c>
      <c r="G864" s="246"/>
      <c r="H864" s="249">
        <v>223.19999999999999</v>
      </c>
      <c r="I864" s="250"/>
      <c r="J864" s="246"/>
      <c r="K864" s="246"/>
      <c r="L864" s="251"/>
      <c r="M864" s="252"/>
      <c r="N864" s="253"/>
      <c r="O864" s="253"/>
      <c r="P864" s="253"/>
      <c r="Q864" s="253"/>
      <c r="R864" s="253"/>
      <c r="S864" s="253"/>
      <c r="T864" s="25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5" t="s">
        <v>341</v>
      </c>
      <c r="AU864" s="255" t="s">
        <v>85</v>
      </c>
      <c r="AV864" s="14" t="s">
        <v>85</v>
      </c>
      <c r="AW864" s="14" t="s">
        <v>35</v>
      </c>
      <c r="AX864" s="14" t="s">
        <v>76</v>
      </c>
      <c r="AY864" s="255" t="s">
        <v>331</v>
      </c>
    </row>
    <row r="865" s="14" customFormat="1">
      <c r="A865" s="14"/>
      <c r="B865" s="245"/>
      <c r="C865" s="246"/>
      <c r="D865" s="236" t="s">
        <v>341</v>
      </c>
      <c r="E865" s="247" t="s">
        <v>19</v>
      </c>
      <c r="F865" s="248" t="s">
        <v>1412</v>
      </c>
      <c r="G865" s="246"/>
      <c r="H865" s="249">
        <v>86.900000000000006</v>
      </c>
      <c r="I865" s="250"/>
      <c r="J865" s="246"/>
      <c r="K865" s="246"/>
      <c r="L865" s="251"/>
      <c r="M865" s="252"/>
      <c r="N865" s="253"/>
      <c r="O865" s="253"/>
      <c r="P865" s="253"/>
      <c r="Q865" s="253"/>
      <c r="R865" s="253"/>
      <c r="S865" s="253"/>
      <c r="T865" s="254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5" t="s">
        <v>341</v>
      </c>
      <c r="AU865" s="255" t="s">
        <v>85</v>
      </c>
      <c r="AV865" s="14" t="s">
        <v>85</v>
      </c>
      <c r="AW865" s="14" t="s">
        <v>35</v>
      </c>
      <c r="AX865" s="14" t="s">
        <v>76</v>
      </c>
      <c r="AY865" s="255" t="s">
        <v>331</v>
      </c>
    </row>
    <row r="866" s="13" customFormat="1">
      <c r="A866" s="13"/>
      <c r="B866" s="234"/>
      <c r="C866" s="235"/>
      <c r="D866" s="236" t="s">
        <v>341</v>
      </c>
      <c r="E866" s="237" t="s">
        <v>19</v>
      </c>
      <c r="F866" s="238" t="s">
        <v>1413</v>
      </c>
      <c r="G866" s="235"/>
      <c r="H866" s="237" t="s">
        <v>19</v>
      </c>
      <c r="I866" s="239"/>
      <c r="J866" s="235"/>
      <c r="K866" s="235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341</v>
      </c>
      <c r="AU866" s="244" t="s">
        <v>85</v>
      </c>
      <c r="AV866" s="13" t="s">
        <v>83</v>
      </c>
      <c r="AW866" s="13" t="s">
        <v>35</v>
      </c>
      <c r="AX866" s="13" t="s">
        <v>76</v>
      </c>
      <c r="AY866" s="244" t="s">
        <v>331</v>
      </c>
    </row>
    <row r="867" s="14" customFormat="1">
      <c r="A867" s="14"/>
      <c r="B867" s="245"/>
      <c r="C867" s="246"/>
      <c r="D867" s="236" t="s">
        <v>341</v>
      </c>
      <c r="E867" s="247" t="s">
        <v>19</v>
      </c>
      <c r="F867" s="248" t="s">
        <v>1414</v>
      </c>
      <c r="G867" s="246"/>
      <c r="H867" s="249">
        <v>243.5</v>
      </c>
      <c r="I867" s="250"/>
      <c r="J867" s="246"/>
      <c r="K867" s="246"/>
      <c r="L867" s="251"/>
      <c r="M867" s="252"/>
      <c r="N867" s="253"/>
      <c r="O867" s="253"/>
      <c r="P867" s="253"/>
      <c r="Q867" s="253"/>
      <c r="R867" s="253"/>
      <c r="S867" s="253"/>
      <c r="T867" s="254"/>
      <c r="U867" s="14"/>
      <c r="V867" s="14"/>
      <c r="W867" s="14"/>
      <c r="X867" s="14"/>
      <c r="Y867" s="14"/>
      <c r="Z867" s="14"/>
      <c r="AA867" s="14"/>
      <c r="AB867" s="14"/>
      <c r="AC867" s="14"/>
      <c r="AD867" s="14"/>
      <c r="AE867" s="14"/>
      <c r="AT867" s="255" t="s">
        <v>341</v>
      </c>
      <c r="AU867" s="255" t="s">
        <v>85</v>
      </c>
      <c r="AV867" s="14" t="s">
        <v>85</v>
      </c>
      <c r="AW867" s="14" t="s">
        <v>35</v>
      </c>
      <c r="AX867" s="14" t="s">
        <v>76</v>
      </c>
      <c r="AY867" s="255" t="s">
        <v>331</v>
      </c>
    </row>
    <row r="868" s="15" customFormat="1">
      <c r="A868" s="15"/>
      <c r="B868" s="256"/>
      <c r="C868" s="257"/>
      <c r="D868" s="236" t="s">
        <v>341</v>
      </c>
      <c r="E868" s="258" t="s">
        <v>19</v>
      </c>
      <c r="F868" s="259" t="s">
        <v>353</v>
      </c>
      <c r="G868" s="257"/>
      <c r="H868" s="260">
        <v>553.60000000000002</v>
      </c>
      <c r="I868" s="261"/>
      <c r="J868" s="257"/>
      <c r="K868" s="257"/>
      <c r="L868" s="262"/>
      <c r="M868" s="263"/>
      <c r="N868" s="264"/>
      <c r="O868" s="264"/>
      <c r="P868" s="264"/>
      <c r="Q868" s="264"/>
      <c r="R868" s="264"/>
      <c r="S868" s="264"/>
      <c r="T868" s="265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66" t="s">
        <v>341</v>
      </c>
      <c r="AU868" s="266" t="s">
        <v>85</v>
      </c>
      <c r="AV868" s="15" t="s">
        <v>126</v>
      </c>
      <c r="AW868" s="15" t="s">
        <v>35</v>
      </c>
      <c r="AX868" s="15" t="s">
        <v>83</v>
      </c>
      <c r="AY868" s="266" t="s">
        <v>331</v>
      </c>
    </row>
    <row r="869" s="2" customFormat="1" ht="24.15" customHeight="1">
      <c r="A869" s="40"/>
      <c r="B869" s="41"/>
      <c r="C869" s="216" t="s">
        <v>1415</v>
      </c>
      <c r="D869" s="216" t="s">
        <v>333</v>
      </c>
      <c r="E869" s="217" t="s">
        <v>1416</v>
      </c>
      <c r="F869" s="218" t="s">
        <v>1417</v>
      </c>
      <c r="G869" s="219" t="s">
        <v>336</v>
      </c>
      <c r="H869" s="220">
        <v>553.60000000000002</v>
      </c>
      <c r="I869" s="221"/>
      <c r="J869" s="222">
        <f>ROUND(I869*H869,2)</f>
        <v>0</v>
      </c>
      <c r="K869" s="218" t="s">
        <v>337</v>
      </c>
      <c r="L869" s="46"/>
      <c r="M869" s="223" t="s">
        <v>19</v>
      </c>
      <c r="N869" s="224" t="s">
        <v>47</v>
      </c>
      <c r="O869" s="86"/>
      <c r="P869" s="225">
        <f>O869*H869</f>
        <v>0</v>
      </c>
      <c r="Q869" s="225">
        <v>3.4999999999999997E-05</v>
      </c>
      <c r="R869" s="225">
        <f>Q869*H869</f>
        <v>0.019375999999999997</v>
      </c>
      <c r="S869" s="225">
        <v>0</v>
      </c>
      <c r="T869" s="226">
        <f>S869*H869</f>
        <v>0</v>
      </c>
      <c r="U869" s="40"/>
      <c r="V869" s="40"/>
      <c r="W869" s="40"/>
      <c r="X869" s="40"/>
      <c r="Y869" s="40"/>
      <c r="Z869" s="40"/>
      <c r="AA869" s="40"/>
      <c r="AB869" s="40"/>
      <c r="AC869" s="40"/>
      <c r="AD869" s="40"/>
      <c r="AE869" s="40"/>
      <c r="AR869" s="227" t="s">
        <v>126</v>
      </c>
      <c r="AT869" s="227" t="s">
        <v>333</v>
      </c>
      <c r="AU869" s="227" t="s">
        <v>85</v>
      </c>
      <c r="AY869" s="19" t="s">
        <v>331</v>
      </c>
      <c r="BE869" s="228">
        <f>IF(N869="základní",J869,0)</f>
        <v>0</v>
      </c>
      <c r="BF869" s="228">
        <f>IF(N869="snížená",J869,0)</f>
        <v>0</v>
      </c>
      <c r="BG869" s="228">
        <f>IF(N869="zákl. přenesená",J869,0)</f>
        <v>0</v>
      </c>
      <c r="BH869" s="228">
        <f>IF(N869="sníž. přenesená",J869,0)</f>
        <v>0</v>
      </c>
      <c r="BI869" s="228">
        <f>IF(N869="nulová",J869,0)</f>
        <v>0</v>
      </c>
      <c r="BJ869" s="19" t="s">
        <v>83</v>
      </c>
      <c r="BK869" s="228">
        <f>ROUND(I869*H869,2)</f>
        <v>0</v>
      </c>
      <c r="BL869" s="19" t="s">
        <v>126</v>
      </c>
      <c r="BM869" s="227" t="s">
        <v>1418</v>
      </c>
    </row>
    <row r="870" s="2" customFormat="1">
      <c r="A870" s="40"/>
      <c r="B870" s="41"/>
      <c r="C870" s="42"/>
      <c r="D870" s="229" t="s">
        <v>339</v>
      </c>
      <c r="E870" s="42"/>
      <c r="F870" s="230" t="s">
        <v>1419</v>
      </c>
      <c r="G870" s="42"/>
      <c r="H870" s="42"/>
      <c r="I870" s="231"/>
      <c r="J870" s="42"/>
      <c r="K870" s="42"/>
      <c r="L870" s="46"/>
      <c r="M870" s="232"/>
      <c r="N870" s="233"/>
      <c r="O870" s="86"/>
      <c r="P870" s="86"/>
      <c r="Q870" s="86"/>
      <c r="R870" s="86"/>
      <c r="S870" s="86"/>
      <c r="T870" s="87"/>
      <c r="U870" s="40"/>
      <c r="V870" s="40"/>
      <c r="W870" s="40"/>
      <c r="X870" s="40"/>
      <c r="Y870" s="40"/>
      <c r="Z870" s="40"/>
      <c r="AA870" s="40"/>
      <c r="AB870" s="40"/>
      <c r="AC870" s="40"/>
      <c r="AD870" s="40"/>
      <c r="AE870" s="40"/>
      <c r="AT870" s="19" t="s">
        <v>339</v>
      </c>
      <c r="AU870" s="19" t="s">
        <v>85</v>
      </c>
    </row>
    <row r="871" s="13" customFormat="1">
      <c r="A871" s="13"/>
      <c r="B871" s="234"/>
      <c r="C871" s="235"/>
      <c r="D871" s="236" t="s">
        <v>341</v>
      </c>
      <c r="E871" s="237" t="s">
        <v>19</v>
      </c>
      <c r="F871" s="238" t="s">
        <v>905</v>
      </c>
      <c r="G871" s="235"/>
      <c r="H871" s="237" t="s">
        <v>19</v>
      </c>
      <c r="I871" s="239"/>
      <c r="J871" s="235"/>
      <c r="K871" s="235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341</v>
      </c>
      <c r="AU871" s="244" t="s">
        <v>85</v>
      </c>
      <c r="AV871" s="13" t="s">
        <v>83</v>
      </c>
      <c r="AW871" s="13" t="s">
        <v>35</v>
      </c>
      <c r="AX871" s="13" t="s">
        <v>76</v>
      </c>
      <c r="AY871" s="244" t="s">
        <v>331</v>
      </c>
    </row>
    <row r="872" s="14" customFormat="1">
      <c r="A872" s="14"/>
      <c r="B872" s="245"/>
      <c r="C872" s="246"/>
      <c r="D872" s="236" t="s">
        <v>341</v>
      </c>
      <c r="E872" s="247" t="s">
        <v>19</v>
      </c>
      <c r="F872" s="248" t="s">
        <v>1411</v>
      </c>
      <c r="G872" s="246"/>
      <c r="H872" s="249">
        <v>223.19999999999999</v>
      </c>
      <c r="I872" s="250"/>
      <c r="J872" s="246"/>
      <c r="K872" s="246"/>
      <c r="L872" s="251"/>
      <c r="M872" s="252"/>
      <c r="N872" s="253"/>
      <c r="O872" s="253"/>
      <c r="P872" s="253"/>
      <c r="Q872" s="253"/>
      <c r="R872" s="253"/>
      <c r="S872" s="253"/>
      <c r="T872" s="25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5" t="s">
        <v>341</v>
      </c>
      <c r="AU872" s="255" t="s">
        <v>85</v>
      </c>
      <c r="AV872" s="14" t="s">
        <v>85</v>
      </c>
      <c r="AW872" s="14" t="s">
        <v>35</v>
      </c>
      <c r="AX872" s="14" t="s">
        <v>76</v>
      </c>
      <c r="AY872" s="255" t="s">
        <v>331</v>
      </c>
    </row>
    <row r="873" s="14" customFormat="1">
      <c r="A873" s="14"/>
      <c r="B873" s="245"/>
      <c r="C873" s="246"/>
      <c r="D873" s="236" t="s">
        <v>341</v>
      </c>
      <c r="E873" s="247" t="s">
        <v>19</v>
      </c>
      <c r="F873" s="248" t="s">
        <v>1412</v>
      </c>
      <c r="G873" s="246"/>
      <c r="H873" s="249">
        <v>86.900000000000006</v>
      </c>
      <c r="I873" s="250"/>
      <c r="J873" s="246"/>
      <c r="K873" s="246"/>
      <c r="L873" s="251"/>
      <c r="M873" s="252"/>
      <c r="N873" s="253"/>
      <c r="O873" s="253"/>
      <c r="P873" s="253"/>
      <c r="Q873" s="253"/>
      <c r="R873" s="253"/>
      <c r="S873" s="253"/>
      <c r="T873" s="254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5" t="s">
        <v>341</v>
      </c>
      <c r="AU873" s="255" t="s">
        <v>85</v>
      </c>
      <c r="AV873" s="14" t="s">
        <v>85</v>
      </c>
      <c r="AW873" s="14" t="s">
        <v>35</v>
      </c>
      <c r="AX873" s="14" t="s">
        <v>76</v>
      </c>
      <c r="AY873" s="255" t="s">
        <v>331</v>
      </c>
    </row>
    <row r="874" s="13" customFormat="1">
      <c r="A874" s="13"/>
      <c r="B874" s="234"/>
      <c r="C874" s="235"/>
      <c r="D874" s="236" t="s">
        <v>341</v>
      </c>
      <c r="E874" s="237" t="s">
        <v>19</v>
      </c>
      <c r="F874" s="238" t="s">
        <v>1413</v>
      </c>
      <c r="G874" s="235"/>
      <c r="H874" s="237" t="s">
        <v>19</v>
      </c>
      <c r="I874" s="239"/>
      <c r="J874" s="235"/>
      <c r="K874" s="235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341</v>
      </c>
      <c r="AU874" s="244" t="s">
        <v>85</v>
      </c>
      <c r="AV874" s="13" t="s">
        <v>83</v>
      </c>
      <c r="AW874" s="13" t="s">
        <v>35</v>
      </c>
      <c r="AX874" s="13" t="s">
        <v>76</v>
      </c>
      <c r="AY874" s="244" t="s">
        <v>331</v>
      </c>
    </row>
    <row r="875" s="14" customFormat="1">
      <c r="A875" s="14"/>
      <c r="B875" s="245"/>
      <c r="C875" s="246"/>
      <c r="D875" s="236" t="s">
        <v>341</v>
      </c>
      <c r="E875" s="247" t="s">
        <v>19</v>
      </c>
      <c r="F875" s="248" t="s">
        <v>1414</v>
      </c>
      <c r="G875" s="246"/>
      <c r="H875" s="249">
        <v>243.5</v>
      </c>
      <c r="I875" s="250"/>
      <c r="J875" s="246"/>
      <c r="K875" s="246"/>
      <c r="L875" s="251"/>
      <c r="M875" s="252"/>
      <c r="N875" s="253"/>
      <c r="O875" s="253"/>
      <c r="P875" s="253"/>
      <c r="Q875" s="253"/>
      <c r="R875" s="253"/>
      <c r="S875" s="253"/>
      <c r="T875" s="254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5" t="s">
        <v>341</v>
      </c>
      <c r="AU875" s="255" t="s">
        <v>85</v>
      </c>
      <c r="AV875" s="14" t="s">
        <v>85</v>
      </c>
      <c r="AW875" s="14" t="s">
        <v>35</v>
      </c>
      <c r="AX875" s="14" t="s">
        <v>76</v>
      </c>
      <c r="AY875" s="255" t="s">
        <v>331</v>
      </c>
    </row>
    <row r="876" s="15" customFormat="1">
      <c r="A876" s="15"/>
      <c r="B876" s="256"/>
      <c r="C876" s="257"/>
      <c r="D876" s="236" t="s">
        <v>341</v>
      </c>
      <c r="E876" s="258" t="s">
        <v>19</v>
      </c>
      <c r="F876" s="259" t="s">
        <v>353</v>
      </c>
      <c r="G876" s="257"/>
      <c r="H876" s="260">
        <v>553.60000000000002</v>
      </c>
      <c r="I876" s="261"/>
      <c r="J876" s="257"/>
      <c r="K876" s="257"/>
      <c r="L876" s="262"/>
      <c r="M876" s="263"/>
      <c r="N876" s="264"/>
      <c r="O876" s="264"/>
      <c r="P876" s="264"/>
      <c r="Q876" s="264"/>
      <c r="R876" s="264"/>
      <c r="S876" s="264"/>
      <c r="T876" s="265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66" t="s">
        <v>341</v>
      </c>
      <c r="AU876" s="266" t="s">
        <v>85</v>
      </c>
      <c r="AV876" s="15" t="s">
        <v>126</v>
      </c>
      <c r="AW876" s="15" t="s">
        <v>35</v>
      </c>
      <c r="AX876" s="15" t="s">
        <v>83</v>
      </c>
      <c r="AY876" s="266" t="s">
        <v>331</v>
      </c>
    </row>
    <row r="877" s="2" customFormat="1" ht="16.5" customHeight="1">
      <c r="A877" s="40"/>
      <c r="B877" s="41"/>
      <c r="C877" s="216" t="s">
        <v>1420</v>
      </c>
      <c r="D877" s="216" t="s">
        <v>333</v>
      </c>
      <c r="E877" s="217" t="s">
        <v>480</v>
      </c>
      <c r="F877" s="218" t="s">
        <v>481</v>
      </c>
      <c r="G877" s="219" t="s">
        <v>429</v>
      </c>
      <c r="H877" s="220">
        <v>0.64000000000000001</v>
      </c>
      <c r="I877" s="221"/>
      <c r="J877" s="222">
        <f>ROUND(I877*H877,2)</f>
        <v>0</v>
      </c>
      <c r="K877" s="218" t="s">
        <v>337</v>
      </c>
      <c r="L877" s="46"/>
      <c r="M877" s="223" t="s">
        <v>19</v>
      </c>
      <c r="N877" s="224" t="s">
        <v>47</v>
      </c>
      <c r="O877" s="86"/>
      <c r="P877" s="225">
        <f>O877*H877</f>
        <v>0</v>
      </c>
      <c r="Q877" s="225">
        <v>0</v>
      </c>
      <c r="R877" s="225">
        <f>Q877*H877</f>
        <v>0</v>
      </c>
      <c r="S877" s="225">
        <v>2</v>
      </c>
      <c r="T877" s="226">
        <f>S877*H877</f>
        <v>1.28</v>
      </c>
      <c r="U877" s="40"/>
      <c r="V877" s="40"/>
      <c r="W877" s="40"/>
      <c r="X877" s="40"/>
      <c r="Y877" s="40"/>
      <c r="Z877" s="40"/>
      <c r="AA877" s="40"/>
      <c r="AB877" s="40"/>
      <c r="AC877" s="40"/>
      <c r="AD877" s="40"/>
      <c r="AE877" s="40"/>
      <c r="AR877" s="227" t="s">
        <v>126</v>
      </c>
      <c r="AT877" s="227" t="s">
        <v>333</v>
      </c>
      <c r="AU877" s="227" t="s">
        <v>85</v>
      </c>
      <c r="AY877" s="19" t="s">
        <v>331</v>
      </c>
      <c r="BE877" s="228">
        <f>IF(N877="základní",J877,0)</f>
        <v>0</v>
      </c>
      <c r="BF877" s="228">
        <f>IF(N877="snížená",J877,0)</f>
        <v>0</v>
      </c>
      <c r="BG877" s="228">
        <f>IF(N877="zákl. přenesená",J877,0)</f>
        <v>0</v>
      </c>
      <c r="BH877" s="228">
        <f>IF(N877="sníž. přenesená",J877,0)</f>
        <v>0</v>
      </c>
      <c r="BI877" s="228">
        <f>IF(N877="nulová",J877,0)</f>
        <v>0</v>
      </c>
      <c r="BJ877" s="19" t="s">
        <v>83</v>
      </c>
      <c r="BK877" s="228">
        <f>ROUND(I877*H877,2)</f>
        <v>0</v>
      </c>
      <c r="BL877" s="19" t="s">
        <v>126</v>
      </c>
      <c r="BM877" s="227" t="s">
        <v>1421</v>
      </c>
    </row>
    <row r="878" s="2" customFormat="1">
      <c r="A878" s="40"/>
      <c r="B878" s="41"/>
      <c r="C878" s="42"/>
      <c r="D878" s="229" t="s">
        <v>339</v>
      </c>
      <c r="E878" s="42"/>
      <c r="F878" s="230" t="s">
        <v>483</v>
      </c>
      <c r="G878" s="42"/>
      <c r="H878" s="42"/>
      <c r="I878" s="231"/>
      <c r="J878" s="42"/>
      <c r="K878" s="42"/>
      <c r="L878" s="46"/>
      <c r="M878" s="232"/>
      <c r="N878" s="233"/>
      <c r="O878" s="86"/>
      <c r="P878" s="86"/>
      <c r="Q878" s="86"/>
      <c r="R878" s="86"/>
      <c r="S878" s="86"/>
      <c r="T878" s="87"/>
      <c r="U878" s="40"/>
      <c r="V878" s="40"/>
      <c r="W878" s="40"/>
      <c r="X878" s="40"/>
      <c r="Y878" s="40"/>
      <c r="Z878" s="40"/>
      <c r="AA878" s="40"/>
      <c r="AB878" s="40"/>
      <c r="AC878" s="40"/>
      <c r="AD878" s="40"/>
      <c r="AE878" s="40"/>
      <c r="AT878" s="19" t="s">
        <v>339</v>
      </c>
      <c r="AU878" s="19" t="s">
        <v>85</v>
      </c>
    </row>
    <row r="879" s="13" customFormat="1">
      <c r="A879" s="13"/>
      <c r="B879" s="234"/>
      <c r="C879" s="235"/>
      <c r="D879" s="236" t="s">
        <v>341</v>
      </c>
      <c r="E879" s="237" t="s">
        <v>19</v>
      </c>
      <c r="F879" s="238" t="s">
        <v>1422</v>
      </c>
      <c r="G879" s="235"/>
      <c r="H879" s="237" t="s">
        <v>19</v>
      </c>
      <c r="I879" s="239"/>
      <c r="J879" s="235"/>
      <c r="K879" s="235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341</v>
      </c>
      <c r="AU879" s="244" t="s">
        <v>85</v>
      </c>
      <c r="AV879" s="13" t="s">
        <v>83</v>
      </c>
      <c r="AW879" s="13" t="s">
        <v>35</v>
      </c>
      <c r="AX879" s="13" t="s">
        <v>76</v>
      </c>
      <c r="AY879" s="244" t="s">
        <v>331</v>
      </c>
    </row>
    <row r="880" s="14" customFormat="1">
      <c r="A880" s="14"/>
      <c r="B880" s="245"/>
      <c r="C880" s="246"/>
      <c r="D880" s="236" t="s">
        <v>341</v>
      </c>
      <c r="E880" s="247" t="s">
        <v>19</v>
      </c>
      <c r="F880" s="248" t="s">
        <v>1423</v>
      </c>
      <c r="G880" s="246"/>
      <c r="H880" s="249">
        <v>0.64000000000000001</v>
      </c>
      <c r="I880" s="250"/>
      <c r="J880" s="246"/>
      <c r="K880" s="246"/>
      <c r="L880" s="251"/>
      <c r="M880" s="252"/>
      <c r="N880" s="253"/>
      <c r="O880" s="253"/>
      <c r="P880" s="253"/>
      <c r="Q880" s="253"/>
      <c r="R880" s="253"/>
      <c r="S880" s="253"/>
      <c r="T880" s="254"/>
      <c r="U880" s="14"/>
      <c r="V880" s="14"/>
      <c r="W880" s="14"/>
      <c r="X880" s="14"/>
      <c r="Y880" s="14"/>
      <c r="Z880" s="14"/>
      <c r="AA880" s="14"/>
      <c r="AB880" s="14"/>
      <c r="AC880" s="14"/>
      <c r="AD880" s="14"/>
      <c r="AE880" s="14"/>
      <c r="AT880" s="255" t="s">
        <v>341</v>
      </c>
      <c r="AU880" s="255" t="s">
        <v>85</v>
      </c>
      <c r="AV880" s="14" t="s">
        <v>85</v>
      </c>
      <c r="AW880" s="14" t="s">
        <v>35</v>
      </c>
      <c r="AX880" s="14" t="s">
        <v>83</v>
      </c>
      <c r="AY880" s="255" t="s">
        <v>331</v>
      </c>
    </row>
    <row r="881" s="2" customFormat="1" ht="16.5" customHeight="1">
      <c r="A881" s="40"/>
      <c r="B881" s="41"/>
      <c r="C881" s="216" t="s">
        <v>1424</v>
      </c>
      <c r="D881" s="216" t="s">
        <v>333</v>
      </c>
      <c r="E881" s="217" t="s">
        <v>491</v>
      </c>
      <c r="F881" s="218" t="s">
        <v>492</v>
      </c>
      <c r="G881" s="219" t="s">
        <v>429</v>
      </c>
      <c r="H881" s="220">
        <v>1.2030000000000001</v>
      </c>
      <c r="I881" s="221"/>
      <c r="J881" s="222">
        <f>ROUND(I881*H881,2)</f>
        <v>0</v>
      </c>
      <c r="K881" s="218" t="s">
        <v>337</v>
      </c>
      <c r="L881" s="46"/>
      <c r="M881" s="223" t="s">
        <v>19</v>
      </c>
      <c r="N881" s="224" t="s">
        <v>47</v>
      </c>
      <c r="O881" s="86"/>
      <c r="P881" s="225">
        <f>O881*H881</f>
        <v>0</v>
      </c>
      <c r="Q881" s="225">
        <v>0</v>
      </c>
      <c r="R881" s="225">
        <f>Q881*H881</f>
        <v>0</v>
      </c>
      <c r="S881" s="225">
        <v>2.5</v>
      </c>
      <c r="T881" s="226">
        <f>S881*H881</f>
        <v>3.0075000000000003</v>
      </c>
      <c r="U881" s="40"/>
      <c r="V881" s="40"/>
      <c r="W881" s="40"/>
      <c r="X881" s="40"/>
      <c r="Y881" s="40"/>
      <c r="Z881" s="40"/>
      <c r="AA881" s="40"/>
      <c r="AB881" s="40"/>
      <c r="AC881" s="40"/>
      <c r="AD881" s="40"/>
      <c r="AE881" s="40"/>
      <c r="AR881" s="227" t="s">
        <v>126</v>
      </c>
      <c r="AT881" s="227" t="s">
        <v>333</v>
      </c>
      <c r="AU881" s="227" t="s">
        <v>85</v>
      </c>
      <c r="AY881" s="19" t="s">
        <v>331</v>
      </c>
      <c r="BE881" s="228">
        <f>IF(N881="základní",J881,0)</f>
        <v>0</v>
      </c>
      <c r="BF881" s="228">
        <f>IF(N881="snížená",J881,0)</f>
        <v>0</v>
      </c>
      <c r="BG881" s="228">
        <f>IF(N881="zákl. přenesená",J881,0)</f>
        <v>0</v>
      </c>
      <c r="BH881" s="228">
        <f>IF(N881="sníž. přenesená",J881,0)</f>
        <v>0</v>
      </c>
      <c r="BI881" s="228">
        <f>IF(N881="nulová",J881,0)</f>
        <v>0</v>
      </c>
      <c r="BJ881" s="19" t="s">
        <v>83</v>
      </c>
      <c r="BK881" s="228">
        <f>ROUND(I881*H881,2)</f>
        <v>0</v>
      </c>
      <c r="BL881" s="19" t="s">
        <v>126</v>
      </c>
      <c r="BM881" s="227" t="s">
        <v>1425</v>
      </c>
    </row>
    <row r="882" s="2" customFormat="1">
      <c r="A882" s="40"/>
      <c r="B882" s="41"/>
      <c r="C882" s="42"/>
      <c r="D882" s="229" t="s">
        <v>339</v>
      </c>
      <c r="E882" s="42"/>
      <c r="F882" s="230" t="s">
        <v>494</v>
      </c>
      <c r="G882" s="42"/>
      <c r="H882" s="42"/>
      <c r="I882" s="231"/>
      <c r="J882" s="42"/>
      <c r="K882" s="42"/>
      <c r="L882" s="46"/>
      <c r="M882" s="232"/>
      <c r="N882" s="233"/>
      <c r="O882" s="86"/>
      <c r="P882" s="86"/>
      <c r="Q882" s="86"/>
      <c r="R882" s="86"/>
      <c r="S882" s="86"/>
      <c r="T882" s="87"/>
      <c r="U882" s="40"/>
      <c r="V882" s="40"/>
      <c r="W882" s="40"/>
      <c r="X882" s="40"/>
      <c r="Y882" s="40"/>
      <c r="Z882" s="40"/>
      <c r="AA882" s="40"/>
      <c r="AB882" s="40"/>
      <c r="AC882" s="40"/>
      <c r="AD882" s="40"/>
      <c r="AE882" s="40"/>
      <c r="AT882" s="19" t="s">
        <v>339</v>
      </c>
      <c r="AU882" s="19" t="s">
        <v>85</v>
      </c>
    </row>
    <row r="883" s="13" customFormat="1">
      <c r="A883" s="13"/>
      <c r="B883" s="234"/>
      <c r="C883" s="235"/>
      <c r="D883" s="236" t="s">
        <v>341</v>
      </c>
      <c r="E883" s="237" t="s">
        <v>19</v>
      </c>
      <c r="F883" s="238" t="s">
        <v>1426</v>
      </c>
      <c r="G883" s="235"/>
      <c r="H883" s="237" t="s">
        <v>19</v>
      </c>
      <c r="I883" s="239"/>
      <c r="J883" s="235"/>
      <c r="K883" s="235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341</v>
      </c>
      <c r="AU883" s="244" t="s">
        <v>85</v>
      </c>
      <c r="AV883" s="13" t="s">
        <v>83</v>
      </c>
      <c r="AW883" s="13" t="s">
        <v>35</v>
      </c>
      <c r="AX883" s="13" t="s">
        <v>76</v>
      </c>
      <c r="AY883" s="244" t="s">
        <v>331</v>
      </c>
    </row>
    <row r="884" s="14" customFormat="1">
      <c r="A884" s="14"/>
      <c r="B884" s="245"/>
      <c r="C884" s="246"/>
      <c r="D884" s="236" t="s">
        <v>341</v>
      </c>
      <c r="E884" s="247" t="s">
        <v>19</v>
      </c>
      <c r="F884" s="248" t="s">
        <v>1427</v>
      </c>
      <c r="G884" s="246"/>
      <c r="H884" s="249">
        <v>1.2030000000000001</v>
      </c>
      <c r="I884" s="250"/>
      <c r="J884" s="246"/>
      <c r="K884" s="246"/>
      <c r="L884" s="251"/>
      <c r="M884" s="252"/>
      <c r="N884" s="253"/>
      <c r="O884" s="253"/>
      <c r="P884" s="253"/>
      <c r="Q884" s="253"/>
      <c r="R884" s="253"/>
      <c r="S884" s="253"/>
      <c r="T884" s="25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5" t="s">
        <v>341</v>
      </c>
      <c r="AU884" s="255" t="s">
        <v>85</v>
      </c>
      <c r="AV884" s="14" t="s">
        <v>85</v>
      </c>
      <c r="AW884" s="14" t="s">
        <v>35</v>
      </c>
      <c r="AX884" s="14" t="s">
        <v>83</v>
      </c>
      <c r="AY884" s="255" t="s">
        <v>331</v>
      </c>
    </row>
    <row r="885" s="2" customFormat="1" ht="24.15" customHeight="1">
      <c r="A885" s="40"/>
      <c r="B885" s="41"/>
      <c r="C885" s="216" t="s">
        <v>1428</v>
      </c>
      <c r="D885" s="216" t="s">
        <v>333</v>
      </c>
      <c r="E885" s="217" t="s">
        <v>1429</v>
      </c>
      <c r="F885" s="218" t="s">
        <v>1430</v>
      </c>
      <c r="G885" s="219" t="s">
        <v>336</v>
      </c>
      <c r="H885" s="220">
        <v>103.958</v>
      </c>
      <c r="I885" s="221"/>
      <c r="J885" s="222">
        <f>ROUND(I885*H885,2)</f>
        <v>0</v>
      </c>
      <c r="K885" s="218" t="s">
        <v>337</v>
      </c>
      <c r="L885" s="46"/>
      <c r="M885" s="223" t="s">
        <v>19</v>
      </c>
      <c r="N885" s="224" t="s">
        <v>47</v>
      </c>
      <c r="O885" s="86"/>
      <c r="P885" s="225">
        <f>O885*H885</f>
        <v>0</v>
      </c>
      <c r="Q885" s="225">
        <v>0</v>
      </c>
      <c r="R885" s="225">
        <f>Q885*H885</f>
        <v>0</v>
      </c>
      <c r="S885" s="225">
        <v>0.13100000000000001</v>
      </c>
      <c r="T885" s="226">
        <f>S885*H885</f>
        <v>13.618498000000001</v>
      </c>
      <c r="U885" s="40"/>
      <c r="V885" s="40"/>
      <c r="W885" s="40"/>
      <c r="X885" s="40"/>
      <c r="Y885" s="40"/>
      <c r="Z885" s="40"/>
      <c r="AA885" s="40"/>
      <c r="AB885" s="40"/>
      <c r="AC885" s="40"/>
      <c r="AD885" s="40"/>
      <c r="AE885" s="40"/>
      <c r="AR885" s="227" t="s">
        <v>126</v>
      </c>
      <c r="AT885" s="227" t="s">
        <v>333</v>
      </c>
      <c r="AU885" s="227" t="s">
        <v>85</v>
      </c>
      <c r="AY885" s="19" t="s">
        <v>331</v>
      </c>
      <c r="BE885" s="228">
        <f>IF(N885="základní",J885,0)</f>
        <v>0</v>
      </c>
      <c r="BF885" s="228">
        <f>IF(N885="snížená",J885,0)</f>
        <v>0</v>
      </c>
      <c r="BG885" s="228">
        <f>IF(N885="zákl. přenesená",J885,0)</f>
        <v>0</v>
      </c>
      <c r="BH885" s="228">
        <f>IF(N885="sníž. přenesená",J885,0)</f>
        <v>0</v>
      </c>
      <c r="BI885" s="228">
        <f>IF(N885="nulová",J885,0)</f>
        <v>0</v>
      </c>
      <c r="BJ885" s="19" t="s">
        <v>83</v>
      </c>
      <c r="BK885" s="228">
        <f>ROUND(I885*H885,2)</f>
        <v>0</v>
      </c>
      <c r="BL885" s="19" t="s">
        <v>126</v>
      </c>
      <c r="BM885" s="227" t="s">
        <v>1431</v>
      </c>
    </row>
    <row r="886" s="2" customFormat="1">
      <c r="A886" s="40"/>
      <c r="B886" s="41"/>
      <c r="C886" s="42"/>
      <c r="D886" s="229" t="s">
        <v>339</v>
      </c>
      <c r="E886" s="42"/>
      <c r="F886" s="230" t="s">
        <v>1432</v>
      </c>
      <c r="G886" s="42"/>
      <c r="H886" s="42"/>
      <c r="I886" s="231"/>
      <c r="J886" s="42"/>
      <c r="K886" s="42"/>
      <c r="L886" s="46"/>
      <c r="M886" s="232"/>
      <c r="N886" s="233"/>
      <c r="O886" s="86"/>
      <c r="P886" s="86"/>
      <c r="Q886" s="86"/>
      <c r="R886" s="86"/>
      <c r="S886" s="86"/>
      <c r="T886" s="87"/>
      <c r="U886" s="40"/>
      <c r="V886" s="40"/>
      <c r="W886" s="40"/>
      <c r="X886" s="40"/>
      <c r="Y886" s="40"/>
      <c r="Z886" s="40"/>
      <c r="AA886" s="40"/>
      <c r="AB886" s="40"/>
      <c r="AC886" s="40"/>
      <c r="AD886" s="40"/>
      <c r="AE886" s="40"/>
      <c r="AT886" s="19" t="s">
        <v>339</v>
      </c>
      <c r="AU886" s="19" t="s">
        <v>85</v>
      </c>
    </row>
    <row r="887" s="14" customFormat="1">
      <c r="A887" s="14"/>
      <c r="B887" s="245"/>
      <c r="C887" s="246"/>
      <c r="D887" s="236" t="s">
        <v>341</v>
      </c>
      <c r="E887" s="247" t="s">
        <v>19</v>
      </c>
      <c r="F887" s="248" t="s">
        <v>1433</v>
      </c>
      <c r="G887" s="246"/>
      <c r="H887" s="249">
        <v>54.704000000000001</v>
      </c>
      <c r="I887" s="250"/>
      <c r="J887" s="246"/>
      <c r="K887" s="246"/>
      <c r="L887" s="251"/>
      <c r="M887" s="252"/>
      <c r="N887" s="253"/>
      <c r="O887" s="253"/>
      <c r="P887" s="253"/>
      <c r="Q887" s="253"/>
      <c r="R887" s="253"/>
      <c r="S887" s="253"/>
      <c r="T887" s="254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5" t="s">
        <v>341</v>
      </c>
      <c r="AU887" s="255" t="s">
        <v>85</v>
      </c>
      <c r="AV887" s="14" t="s">
        <v>85</v>
      </c>
      <c r="AW887" s="14" t="s">
        <v>35</v>
      </c>
      <c r="AX887" s="14" t="s">
        <v>76</v>
      </c>
      <c r="AY887" s="255" t="s">
        <v>331</v>
      </c>
    </row>
    <row r="888" s="14" customFormat="1">
      <c r="A888" s="14"/>
      <c r="B888" s="245"/>
      <c r="C888" s="246"/>
      <c r="D888" s="236" t="s">
        <v>341</v>
      </c>
      <c r="E888" s="247" t="s">
        <v>19</v>
      </c>
      <c r="F888" s="248" t="s">
        <v>1434</v>
      </c>
      <c r="G888" s="246"/>
      <c r="H888" s="249">
        <v>49.253999999999998</v>
      </c>
      <c r="I888" s="250"/>
      <c r="J888" s="246"/>
      <c r="K888" s="246"/>
      <c r="L888" s="251"/>
      <c r="M888" s="252"/>
      <c r="N888" s="253"/>
      <c r="O888" s="253"/>
      <c r="P888" s="253"/>
      <c r="Q888" s="253"/>
      <c r="R888" s="253"/>
      <c r="S888" s="253"/>
      <c r="T888" s="254"/>
      <c r="U888" s="14"/>
      <c r="V888" s="14"/>
      <c r="W888" s="14"/>
      <c r="X888" s="14"/>
      <c r="Y888" s="14"/>
      <c r="Z888" s="14"/>
      <c r="AA888" s="14"/>
      <c r="AB888" s="14"/>
      <c r="AC888" s="14"/>
      <c r="AD888" s="14"/>
      <c r="AE888" s="14"/>
      <c r="AT888" s="255" t="s">
        <v>341</v>
      </c>
      <c r="AU888" s="255" t="s">
        <v>85</v>
      </c>
      <c r="AV888" s="14" t="s">
        <v>85</v>
      </c>
      <c r="AW888" s="14" t="s">
        <v>35</v>
      </c>
      <c r="AX888" s="14" t="s">
        <v>76</v>
      </c>
      <c r="AY888" s="255" t="s">
        <v>331</v>
      </c>
    </row>
    <row r="889" s="15" customFormat="1">
      <c r="A889" s="15"/>
      <c r="B889" s="256"/>
      <c r="C889" s="257"/>
      <c r="D889" s="236" t="s">
        <v>341</v>
      </c>
      <c r="E889" s="258" t="s">
        <v>19</v>
      </c>
      <c r="F889" s="259" t="s">
        <v>353</v>
      </c>
      <c r="G889" s="257"/>
      <c r="H889" s="260">
        <v>103.958</v>
      </c>
      <c r="I889" s="261"/>
      <c r="J889" s="257"/>
      <c r="K889" s="257"/>
      <c r="L889" s="262"/>
      <c r="M889" s="263"/>
      <c r="N889" s="264"/>
      <c r="O889" s="264"/>
      <c r="P889" s="264"/>
      <c r="Q889" s="264"/>
      <c r="R889" s="264"/>
      <c r="S889" s="264"/>
      <c r="T889" s="265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66" t="s">
        <v>341</v>
      </c>
      <c r="AU889" s="266" t="s">
        <v>85</v>
      </c>
      <c r="AV889" s="15" t="s">
        <v>126</v>
      </c>
      <c r="AW889" s="15" t="s">
        <v>35</v>
      </c>
      <c r="AX889" s="15" t="s">
        <v>83</v>
      </c>
      <c r="AY889" s="266" t="s">
        <v>331</v>
      </c>
    </row>
    <row r="890" s="2" customFormat="1" ht="24.15" customHeight="1">
      <c r="A890" s="40"/>
      <c r="B890" s="41"/>
      <c r="C890" s="216" t="s">
        <v>1435</v>
      </c>
      <c r="D890" s="216" t="s">
        <v>333</v>
      </c>
      <c r="E890" s="217" t="s">
        <v>1436</v>
      </c>
      <c r="F890" s="218" t="s">
        <v>1437</v>
      </c>
      <c r="G890" s="219" t="s">
        <v>336</v>
      </c>
      <c r="H890" s="220">
        <v>38.049999999999997</v>
      </c>
      <c r="I890" s="221"/>
      <c r="J890" s="222">
        <f>ROUND(I890*H890,2)</f>
        <v>0</v>
      </c>
      <c r="K890" s="218" t="s">
        <v>337</v>
      </c>
      <c r="L890" s="46"/>
      <c r="M890" s="223" t="s">
        <v>19</v>
      </c>
      <c r="N890" s="224" t="s">
        <v>47</v>
      </c>
      <c r="O890" s="86"/>
      <c r="P890" s="225">
        <f>O890*H890</f>
        <v>0</v>
      </c>
      <c r="Q890" s="225">
        <v>0</v>
      </c>
      <c r="R890" s="225">
        <f>Q890*H890</f>
        <v>0</v>
      </c>
      <c r="S890" s="225">
        <v>0.26100000000000001</v>
      </c>
      <c r="T890" s="226">
        <f>S890*H890</f>
        <v>9.931049999999999</v>
      </c>
      <c r="U890" s="40"/>
      <c r="V890" s="40"/>
      <c r="W890" s="40"/>
      <c r="X890" s="40"/>
      <c r="Y890" s="40"/>
      <c r="Z890" s="40"/>
      <c r="AA890" s="40"/>
      <c r="AB890" s="40"/>
      <c r="AC890" s="40"/>
      <c r="AD890" s="40"/>
      <c r="AE890" s="40"/>
      <c r="AR890" s="227" t="s">
        <v>126</v>
      </c>
      <c r="AT890" s="227" t="s">
        <v>333</v>
      </c>
      <c r="AU890" s="227" t="s">
        <v>85</v>
      </c>
      <c r="AY890" s="19" t="s">
        <v>331</v>
      </c>
      <c r="BE890" s="228">
        <f>IF(N890="základní",J890,0)</f>
        <v>0</v>
      </c>
      <c r="BF890" s="228">
        <f>IF(N890="snížená",J890,0)</f>
        <v>0</v>
      </c>
      <c r="BG890" s="228">
        <f>IF(N890="zákl. přenesená",J890,0)</f>
        <v>0</v>
      </c>
      <c r="BH890" s="228">
        <f>IF(N890="sníž. přenesená",J890,0)</f>
        <v>0</v>
      </c>
      <c r="BI890" s="228">
        <f>IF(N890="nulová",J890,0)</f>
        <v>0</v>
      </c>
      <c r="BJ890" s="19" t="s">
        <v>83</v>
      </c>
      <c r="BK890" s="228">
        <f>ROUND(I890*H890,2)</f>
        <v>0</v>
      </c>
      <c r="BL890" s="19" t="s">
        <v>126</v>
      </c>
      <c r="BM890" s="227" t="s">
        <v>1438</v>
      </c>
    </row>
    <row r="891" s="2" customFormat="1">
      <c r="A891" s="40"/>
      <c r="B891" s="41"/>
      <c r="C891" s="42"/>
      <c r="D891" s="229" t="s">
        <v>339</v>
      </c>
      <c r="E891" s="42"/>
      <c r="F891" s="230" t="s">
        <v>1439</v>
      </c>
      <c r="G891" s="42"/>
      <c r="H891" s="42"/>
      <c r="I891" s="231"/>
      <c r="J891" s="42"/>
      <c r="K891" s="42"/>
      <c r="L891" s="46"/>
      <c r="M891" s="232"/>
      <c r="N891" s="233"/>
      <c r="O891" s="86"/>
      <c r="P891" s="86"/>
      <c r="Q891" s="86"/>
      <c r="R891" s="86"/>
      <c r="S891" s="86"/>
      <c r="T891" s="87"/>
      <c r="U891" s="40"/>
      <c r="V891" s="40"/>
      <c r="W891" s="40"/>
      <c r="X891" s="40"/>
      <c r="Y891" s="40"/>
      <c r="Z891" s="40"/>
      <c r="AA891" s="40"/>
      <c r="AB891" s="40"/>
      <c r="AC891" s="40"/>
      <c r="AD891" s="40"/>
      <c r="AE891" s="40"/>
      <c r="AT891" s="19" t="s">
        <v>339</v>
      </c>
      <c r="AU891" s="19" t="s">
        <v>85</v>
      </c>
    </row>
    <row r="892" s="14" customFormat="1">
      <c r="A892" s="14"/>
      <c r="B892" s="245"/>
      <c r="C892" s="246"/>
      <c r="D892" s="236" t="s">
        <v>341</v>
      </c>
      <c r="E892" s="247" t="s">
        <v>19</v>
      </c>
      <c r="F892" s="248" t="s">
        <v>1440</v>
      </c>
      <c r="G892" s="246"/>
      <c r="H892" s="249">
        <v>14.132999999999999</v>
      </c>
      <c r="I892" s="250"/>
      <c r="J892" s="246"/>
      <c r="K892" s="246"/>
      <c r="L892" s="251"/>
      <c r="M892" s="252"/>
      <c r="N892" s="253"/>
      <c r="O892" s="253"/>
      <c r="P892" s="253"/>
      <c r="Q892" s="253"/>
      <c r="R892" s="253"/>
      <c r="S892" s="253"/>
      <c r="T892" s="254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5" t="s">
        <v>341</v>
      </c>
      <c r="AU892" s="255" t="s">
        <v>85</v>
      </c>
      <c r="AV892" s="14" t="s">
        <v>85</v>
      </c>
      <c r="AW892" s="14" t="s">
        <v>35</v>
      </c>
      <c r="AX892" s="14" t="s">
        <v>76</v>
      </c>
      <c r="AY892" s="255" t="s">
        <v>331</v>
      </c>
    </row>
    <row r="893" s="14" customFormat="1">
      <c r="A893" s="14"/>
      <c r="B893" s="245"/>
      <c r="C893" s="246"/>
      <c r="D893" s="236" t="s">
        <v>341</v>
      </c>
      <c r="E893" s="247" t="s">
        <v>19</v>
      </c>
      <c r="F893" s="248" t="s">
        <v>1441</v>
      </c>
      <c r="G893" s="246"/>
      <c r="H893" s="249">
        <v>20.664999999999999</v>
      </c>
      <c r="I893" s="250"/>
      <c r="J893" s="246"/>
      <c r="K893" s="246"/>
      <c r="L893" s="251"/>
      <c r="M893" s="252"/>
      <c r="N893" s="253"/>
      <c r="O893" s="253"/>
      <c r="P893" s="253"/>
      <c r="Q893" s="253"/>
      <c r="R893" s="253"/>
      <c r="S893" s="253"/>
      <c r="T893" s="254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5" t="s">
        <v>341</v>
      </c>
      <c r="AU893" s="255" t="s">
        <v>85</v>
      </c>
      <c r="AV893" s="14" t="s">
        <v>85</v>
      </c>
      <c r="AW893" s="14" t="s">
        <v>35</v>
      </c>
      <c r="AX893" s="14" t="s">
        <v>76</v>
      </c>
      <c r="AY893" s="255" t="s">
        <v>331</v>
      </c>
    </row>
    <row r="894" s="14" customFormat="1">
      <c r="A894" s="14"/>
      <c r="B894" s="245"/>
      <c r="C894" s="246"/>
      <c r="D894" s="236" t="s">
        <v>341</v>
      </c>
      <c r="E894" s="247" t="s">
        <v>19</v>
      </c>
      <c r="F894" s="248" t="s">
        <v>1442</v>
      </c>
      <c r="G894" s="246"/>
      <c r="H894" s="249">
        <v>3.2519999999999998</v>
      </c>
      <c r="I894" s="250"/>
      <c r="J894" s="246"/>
      <c r="K894" s="246"/>
      <c r="L894" s="251"/>
      <c r="M894" s="252"/>
      <c r="N894" s="253"/>
      <c r="O894" s="253"/>
      <c r="P894" s="253"/>
      <c r="Q894" s="253"/>
      <c r="R894" s="253"/>
      <c r="S894" s="253"/>
      <c r="T894" s="254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5" t="s">
        <v>341</v>
      </c>
      <c r="AU894" s="255" t="s">
        <v>85</v>
      </c>
      <c r="AV894" s="14" t="s">
        <v>85</v>
      </c>
      <c r="AW894" s="14" t="s">
        <v>35</v>
      </c>
      <c r="AX894" s="14" t="s">
        <v>76</v>
      </c>
      <c r="AY894" s="255" t="s">
        <v>331</v>
      </c>
    </row>
    <row r="895" s="15" customFormat="1">
      <c r="A895" s="15"/>
      <c r="B895" s="256"/>
      <c r="C895" s="257"/>
      <c r="D895" s="236" t="s">
        <v>341</v>
      </c>
      <c r="E895" s="258" t="s">
        <v>19</v>
      </c>
      <c r="F895" s="259" t="s">
        <v>353</v>
      </c>
      <c r="G895" s="257"/>
      <c r="H895" s="260">
        <v>38.049999999999997</v>
      </c>
      <c r="I895" s="261"/>
      <c r="J895" s="257"/>
      <c r="K895" s="257"/>
      <c r="L895" s="262"/>
      <c r="M895" s="263"/>
      <c r="N895" s="264"/>
      <c r="O895" s="264"/>
      <c r="P895" s="264"/>
      <c r="Q895" s="264"/>
      <c r="R895" s="264"/>
      <c r="S895" s="264"/>
      <c r="T895" s="265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66" t="s">
        <v>341</v>
      </c>
      <c r="AU895" s="266" t="s">
        <v>85</v>
      </c>
      <c r="AV895" s="15" t="s">
        <v>126</v>
      </c>
      <c r="AW895" s="15" t="s">
        <v>35</v>
      </c>
      <c r="AX895" s="15" t="s">
        <v>83</v>
      </c>
      <c r="AY895" s="266" t="s">
        <v>331</v>
      </c>
    </row>
    <row r="896" s="2" customFormat="1" ht="24.15" customHeight="1">
      <c r="A896" s="40"/>
      <c r="B896" s="41"/>
      <c r="C896" s="216" t="s">
        <v>1443</v>
      </c>
      <c r="D896" s="216" t="s">
        <v>333</v>
      </c>
      <c r="E896" s="217" t="s">
        <v>1444</v>
      </c>
      <c r="F896" s="218" t="s">
        <v>1445</v>
      </c>
      <c r="G896" s="219" t="s">
        <v>429</v>
      </c>
      <c r="H896" s="220">
        <v>3.7160000000000002</v>
      </c>
      <c r="I896" s="221"/>
      <c r="J896" s="222">
        <f>ROUND(I896*H896,2)</f>
        <v>0</v>
      </c>
      <c r="K896" s="218" t="s">
        <v>337</v>
      </c>
      <c r="L896" s="46"/>
      <c r="M896" s="223" t="s">
        <v>19</v>
      </c>
      <c r="N896" s="224" t="s">
        <v>47</v>
      </c>
      <c r="O896" s="86"/>
      <c r="P896" s="225">
        <f>O896*H896</f>
        <v>0</v>
      </c>
      <c r="Q896" s="225">
        <v>0</v>
      </c>
      <c r="R896" s="225">
        <f>Q896*H896</f>
        <v>0</v>
      </c>
      <c r="S896" s="225">
        <v>1.8</v>
      </c>
      <c r="T896" s="226">
        <f>S896*H896</f>
        <v>6.6888000000000005</v>
      </c>
      <c r="U896" s="40"/>
      <c r="V896" s="40"/>
      <c r="W896" s="40"/>
      <c r="X896" s="40"/>
      <c r="Y896" s="40"/>
      <c r="Z896" s="40"/>
      <c r="AA896" s="40"/>
      <c r="AB896" s="40"/>
      <c r="AC896" s="40"/>
      <c r="AD896" s="40"/>
      <c r="AE896" s="40"/>
      <c r="AR896" s="227" t="s">
        <v>126</v>
      </c>
      <c r="AT896" s="227" t="s">
        <v>333</v>
      </c>
      <c r="AU896" s="227" t="s">
        <v>85</v>
      </c>
      <c r="AY896" s="19" t="s">
        <v>331</v>
      </c>
      <c r="BE896" s="228">
        <f>IF(N896="základní",J896,0)</f>
        <v>0</v>
      </c>
      <c r="BF896" s="228">
        <f>IF(N896="snížená",J896,0)</f>
        <v>0</v>
      </c>
      <c r="BG896" s="228">
        <f>IF(N896="zákl. přenesená",J896,0)</f>
        <v>0</v>
      </c>
      <c r="BH896" s="228">
        <f>IF(N896="sníž. přenesená",J896,0)</f>
        <v>0</v>
      </c>
      <c r="BI896" s="228">
        <f>IF(N896="nulová",J896,0)</f>
        <v>0</v>
      </c>
      <c r="BJ896" s="19" t="s">
        <v>83</v>
      </c>
      <c r="BK896" s="228">
        <f>ROUND(I896*H896,2)</f>
        <v>0</v>
      </c>
      <c r="BL896" s="19" t="s">
        <v>126</v>
      </c>
      <c r="BM896" s="227" t="s">
        <v>1446</v>
      </c>
    </row>
    <row r="897" s="2" customFormat="1">
      <c r="A897" s="40"/>
      <c r="B897" s="41"/>
      <c r="C897" s="42"/>
      <c r="D897" s="229" t="s">
        <v>339</v>
      </c>
      <c r="E897" s="42"/>
      <c r="F897" s="230" t="s">
        <v>1447</v>
      </c>
      <c r="G897" s="42"/>
      <c r="H897" s="42"/>
      <c r="I897" s="231"/>
      <c r="J897" s="42"/>
      <c r="K897" s="42"/>
      <c r="L897" s="46"/>
      <c r="M897" s="232"/>
      <c r="N897" s="233"/>
      <c r="O897" s="86"/>
      <c r="P897" s="86"/>
      <c r="Q897" s="86"/>
      <c r="R897" s="86"/>
      <c r="S897" s="86"/>
      <c r="T897" s="87"/>
      <c r="U897" s="40"/>
      <c r="V897" s="40"/>
      <c r="W897" s="40"/>
      <c r="X897" s="40"/>
      <c r="Y897" s="40"/>
      <c r="Z897" s="40"/>
      <c r="AA897" s="40"/>
      <c r="AB897" s="40"/>
      <c r="AC897" s="40"/>
      <c r="AD897" s="40"/>
      <c r="AE897" s="40"/>
      <c r="AT897" s="19" t="s">
        <v>339</v>
      </c>
      <c r="AU897" s="19" t="s">
        <v>85</v>
      </c>
    </row>
    <row r="898" s="13" customFormat="1">
      <c r="A898" s="13"/>
      <c r="B898" s="234"/>
      <c r="C898" s="235"/>
      <c r="D898" s="236" t="s">
        <v>341</v>
      </c>
      <c r="E898" s="237" t="s">
        <v>19</v>
      </c>
      <c r="F898" s="238" t="s">
        <v>1448</v>
      </c>
      <c r="G898" s="235"/>
      <c r="H898" s="237" t="s">
        <v>19</v>
      </c>
      <c r="I898" s="239"/>
      <c r="J898" s="235"/>
      <c r="K898" s="235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341</v>
      </c>
      <c r="AU898" s="244" t="s">
        <v>85</v>
      </c>
      <c r="AV898" s="13" t="s">
        <v>83</v>
      </c>
      <c r="AW898" s="13" t="s">
        <v>35</v>
      </c>
      <c r="AX898" s="13" t="s">
        <v>76</v>
      </c>
      <c r="AY898" s="244" t="s">
        <v>331</v>
      </c>
    </row>
    <row r="899" s="14" customFormat="1">
      <c r="A899" s="14"/>
      <c r="B899" s="245"/>
      <c r="C899" s="246"/>
      <c r="D899" s="236" t="s">
        <v>341</v>
      </c>
      <c r="E899" s="247" t="s">
        <v>19</v>
      </c>
      <c r="F899" s="248" t="s">
        <v>1449</v>
      </c>
      <c r="G899" s="246"/>
      <c r="H899" s="249">
        <v>3.7160000000000002</v>
      </c>
      <c r="I899" s="250"/>
      <c r="J899" s="246"/>
      <c r="K899" s="246"/>
      <c r="L899" s="251"/>
      <c r="M899" s="252"/>
      <c r="N899" s="253"/>
      <c r="O899" s="253"/>
      <c r="P899" s="253"/>
      <c r="Q899" s="253"/>
      <c r="R899" s="253"/>
      <c r="S899" s="253"/>
      <c r="T899" s="254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5" t="s">
        <v>341</v>
      </c>
      <c r="AU899" s="255" t="s">
        <v>85</v>
      </c>
      <c r="AV899" s="14" t="s">
        <v>85</v>
      </c>
      <c r="AW899" s="14" t="s">
        <v>35</v>
      </c>
      <c r="AX899" s="14" t="s">
        <v>83</v>
      </c>
      <c r="AY899" s="255" t="s">
        <v>331</v>
      </c>
    </row>
    <row r="900" s="2" customFormat="1" ht="24.15" customHeight="1">
      <c r="A900" s="40"/>
      <c r="B900" s="41"/>
      <c r="C900" s="216" t="s">
        <v>1450</v>
      </c>
      <c r="D900" s="216" t="s">
        <v>333</v>
      </c>
      <c r="E900" s="217" t="s">
        <v>496</v>
      </c>
      <c r="F900" s="218" t="s">
        <v>497</v>
      </c>
      <c r="G900" s="219" t="s">
        <v>429</v>
      </c>
      <c r="H900" s="220">
        <v>52.850999999999999</v>
      </c>
      <c r="I900" s="221"/>
      <c r="J900" s="222">
        <f>ROUND(I900*H900,2)</f>
        <v>0</v>
      </c>
      <c r="K900" s="218" t="s">
        <v>337</v>
      </c>
      <c r="L900" s="46"/>
      <c r="M900" s="223" t="s">
        <v>19</v>
      </c>
      <c r="N900" s="224" t="s">
        <v>47</v>
      </c>
      <c r="O900" s="86"/>
      <c r="P900" s="225">
        <f>O900*H900</f>
        <v>0</v>
      </c>
      <c r="Q900" s="225">
        <v>0</v>
      </c>
      <c r="R900" s="225">
        <f>Q900*H900</f>
        <v>0</v>
      </c>
      <c r="S900" s="225">
        <v>1.8</v>
      </c>
      <c r="T900" s="226">
        <f>S900*H900</f>
        <v>95.131799999999998</v>
      </c>
      <c r="U900" s="40"/>
      <c r="V900" s="40"/>
      <c r="W900" s="40"/>
      <c r="X900" s="40"/>
      <c r="Y900" s="40"/>
      <c r="Z900" s="40"/>
      <c r="AA900" s="40"/>
      <c r="AB900" s="40"/>
      <c r="AC900" s="40"/>
      <c r="AD900" s="40"/>
      <c r="AE900" s="40"/>
      <c r="AR900" s="227" t="s">
        <v>126</v>
      </c>
      <c r="AT900" s="227" t="s">
        <v>333</v>
      </c>
      <c r="AU900" s="227" t="s">
        <v>85</v>
      </c>
      <c r="AY900" s="19" t="s">
        <v>331</v>
      </c>
      <c r="BE900" s="228">
        <f>IF(N900="základní",J900,0)</f>
        <v>0</v>
      </c>
      <c r="BF900" s="228">
        <f>IF(N900="snížená",J900,0)</f>
        <v>0</v>
      </c>
      <c r="BG900" s="228">
        <f>IF(N900="zákl. přenesená",J900,0)</f>
        <v>0</v>
      </c>
      <c r="BH900" s="228">
        <f>IF(N900="sníž. přenesená",J900,0)</f>
        <v>0</v>
      </c>
      <c r="BI900" s="228">
        <f>IF(N900="nulová",J900,0)</f>
        <v>0</v>
      </c>
      <c r="BJ900" s="19" t="s">
        <v>83</v>
      </c>
      <c r="BK900" s="228">
        <f>ROUND(I900*H900,2)</f>
        <v>0</v>
      </c>
      <c r="BL900" s="19" t="s">
        <v>126</v>
      </c>
      <c r="BM900" s="227" t="s">
        <v>1451</v>
      </c>
    </row>
    <row r="901" s="2" customFormat="1">
      <c r="A901" s="40"/>
      <c r="B901" s="41"/>
      <c r="C901" s="42"/>
      <c r="D901" s="229" t="s">
        <v>339</v>
      </c>
      <c r="E901" s="42"/>
      <c r="F901" s="230" t="s">
        <v>499</v>
      </c>
      <c r="G901" s="42"/>
      <c r="H901" s="42"/>
      <c r="I901" s="231"/>
      <c r="J901" s="42"/>
      <c r="K901" s="42"/>
      <c r="L901" s="46"/>
      <c r="M901" s="232"/>
      <c r="N901" s="233"/>
      <c r="O901" s="86"/>
      <c r="P901" s="86"/>
      <c r="Q901" s="86"/>
      <c r="R901" s="86"/>
      <c r="S901" s="86"/>
      <c r="T901" s="87"/>
      <c r="U901" s="40"/>
      <c r="V901" s="40"/>
      <c r="W901" s="40"/>
      <c r="X901" s="40"/>
      <c r="Y901" s="40"/>
      <c r="Z901" s="40"/>
      <c r="AA901" s="40"/>
      <c r="AB901" s="40"/>
      <c r="AC901" s="40"/>
      <c r="AD901" s="40"/>
      <c r="AE901" s="40"/>
      <c r="AT901" s="19" t="s">
        <v>339</v>
      </c>
      <c r="AU901" s="19" t="s">
        <v>85</v>
      </c>
    </row>
    <row r="902" s="14" customFormat="1">
      <c r="A902" s="14"/>
      <c r="B902" s="245"/>
      <c r="C902" s="246"/>
      <c r="D902" s="236" t="s">
        <v>341</v>
      </c>
      <c r="E902" s="247" t="s">
        <v>19</v>
      </c>
      <c r="F902" s="248" t="s">
        <v>1452</v>
      </c>
      <c r="G902" s="246"/>
      <c r="H902" s="249">
        <v>6.9859999999999998</v>
      </c>
      <c r="I902" s="250"/>
      <c r="J902" s="246"/>
      <c r="K902" s="246"/>
      <c r="L902" s="251"/>
      <c r="M902" s="252"/>
      <c r="N902" s="253"/>
      <c r="O902" s="253"/>
      <c r="P902" s="253"/>
      <c r="Q902" s="253"/>
      <c r="R902" s="253"/>
      <c r="S902" s="253"/>
      <c r="T902" s="254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5" t="s">
        <v>341</v>
      </c>
      <c r="AU902" s="255" t="s">
        <v>85</v>
      </c>
      <c r="AV902" s="14" t="s">
        <v>85</v>
      </c>
      <c r="AW902" s="14" t="s">
        <v>35</v>
      </c>
      <c r="AX902" s="14" t="s">
        <v>76</v>
      </c>
      <c r="AY902" s="255" t="s">
        <v>331</v>
      </c>
    </row>
    <row r="903" s="14" customFormat="1">
      <c r="A903" s="14"/>
      <c r="B903" s="245"/>
      <c r="C903" s="246"/>
      <c r="D903" s="236" t="s">
        <v>341</v>
      </c>
      <c r="E903" s="247" t="s">
        <v>19</v>
      </c>
      <c r="F903" s="248" t="s">
        <v>1453</v>
      </c>
      <c r="G903" s="246"/>
      <c r="H903" s="249">
        <v>10.483000000000001</v>
      </c>
      <c r="I903" s="250"/>
      <c r="J903" s="246"/>
      <c r="K903" s="246"/>
      <c r="L903" s="251"/>
      <c r="M903" s="252"/>
      <c r="N903" s="253"/>
      <c r="O903" s="253"/>
      <c r="P903" s="253"/>
      <c r="Q903" s="253"/>
      <c r="R903" s="253"/>
      <c r="S903" s="253"/>
      <c r="T903" s="254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5" t="s">
        <v>341</v>
      </c>
      <c r="AU903" s="255" t="s">
        <v>85</v>
      </c>
      <c r="AV903" s="14" t="s">
        <v>85</v>
      </c>
      <c r="AW903" s="14" t="s">
        <v>35</v>
      </c>
      <c r="AX903" s="14" t="s">
        <v>76</v>
      </c>
      <c r="AY903" s="255" t="s">
        <v>331</v>
      </c>
    </row>
    <row r="904" s="14" customFormat="1">
      <c r="A904" s="14"/>
      <c r="B904" s="245"/>
      <c r="C904" s="246"/>
      <c r="D904" s="236" t="s">
        <v>341</v>
      </c>
      <c r="E904" s="247" t="s">
        <v>19</v>
      </c>
      <c r="F904" s="248" t="s">
        <v>1454</v>
      </c>
      <c r="G904" s="246"/>
      <c r="H904" s="249">
        <v>4.6029999999999998</v>
      </c>
      <c r="I904" s="250"/>
      <c r="J904" s="246"/>
      <c r="K904" s="246"/>
      <c r="L904" s="251"/>
      <c r="M904" s="252"/>
      <c r="N904" s="253"/>
      <c r="O904" s="253"/>
      <c r="P904" s="253"/>
      <c r="Q904" s="253"/>
      <c r="R904" s="253"/>
      <c r="S904" s="253"/>
      <c r="T904" s="254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5" t="s">
        <v>341</v>
      </c>
      <c r="AU904" s="255" t="s">
        <v>85</v>
      </c>
      <c r="AV904" s="14" t="s">
        <v>85</v>
      </c>
      <c r="AW904" s="14" t="s">
        <v>35</v>
      </c>
      <c r="AX904" s="14" t="s">
        <v>76</v>
      </c>
      <c r="AY904" s="255" t="s">
        <v>331</v>
      </c>
    </row>
    <row r="905" s="14" customFormat="1">
      <c r="A905" s="14"/>
      <c r="B905" s="245"/>
      <c r="C905" s="246"/>
      <c r="D905" s="236" t="s">
        <v>341</v>
      </c>
      <c r="E905" s="247" t="s">
        <v>19</v>
      </c>
      <c r="F905" s="248" t="s">
        <v>1455</v>
      </c>
      <c r="G905" s="246"/>
      <c r="H905" s="249">
        <v>3.6930000000000001</v>
      </c>
      <c r="I905" s="250"/>
      <c r="J905" s="246"/>
      <c r="K905" s="246"/>
      <c r="L905" s="251"/>
      <c r="M905" s="252"/>
      <c r="N905" s="253"/>
      <c r="O905" s="253"/>
      <c r="P905" s="253"/>
      <c r="Q905" s="253"/>
      <c r="R905" s="253"/>
      <c r="S905" s="253"/>
      <c r="T905" s="254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5" t="s">
        <v>341</v>
      </c>
      <c r="AU905" s="255" t="s">
        <v>85</v>
      </c>
      <c r="AV905" s="14" t="s">
        <v>85</v>
      </c>
      <c r="AW905" s="14" t="s">
        <v>35</v>
      </c>
      <c r="AX905" s="14" t="s">
        <v>76</v>
      </c>
      <c r="AY905" s="255" t="s">
        <v>331</v>
      </c>
    </row>
    <row r="906" s="14" customFormat="1">
      <c r="A906" s="14"/>
      <c r="B906" s="245"/>
      <c r="C906" s="246"/>
      <c r="D906" s="236" t="s">
        <v>341</v>
      </c>
      <c r="E906" s="247" t="s">
        <v>19</v>
      </c>
      <c r="F906" s="248" t="s">
        <v>1456</v>
      </c>
      <c r="G906" s="246"/>
      <c r="H906" s="249">
        <v>6.7830000000000004</v>
      </c>
      <c r="I906" s="250"/>
      <c r="J906" s="246"/>
      <c r="K906" s="246"/>
      <c r="L906" s="251"/>
      <c r="M906" s="252"/>
      <c r="N906" s="253"/>
      <c r="O906" s="253"/>
      <c r="P906" s="253"/>
      <c r="Q906" s="253"/>
      <c r="R906" s="253"/>
      <c r="S906" s="253"/>
      <c r="T906" s="254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5" t="s">
        <v>341</v>
      </c>
      <c r="AU906" s="255" t="s">
        <v>85</v>
      </c>
      <c r="AV906" s="14" t="s">
        <v>85</v>
      </c>
      <c r="AW906" s="14" t="s">
        <v>35</v>
      </c>
      <c r="AX906" s="14" t="s">
        <v>76</v>
      </c>
      <c r="AY906" s="255" t="s">
        <v>331</v>
      </c>
    </row>
    <row r="907" s="14" customFormat="1">
      <c r="A907" s="14"/>
      <c r="B907" s="245"/>
      <c r="C907" s="246"/>
      <c r="D907" s="236" t="s">
        <v>341</v>
      </c>
      <c r="E907" s="247" t="s">
        <v>19</v>
      </c>
      <c r="F907" s="248" t="s">
        <v>1457</v>
      </c>
      <c r="G907" s="246"/>
      <c r="H907" s="249">
        <v>15.125</v>
      </c>
      <c r="I907" s="250"/>
      <c r="J907" s="246"/>
      <c r="K907" s="246"/>
      <c r="L907" s="251"/>
      <c r="M907" s="252"/>
      <c r="N907" s="253"/>
      <c r="O907" s="253"/>
      <c r="P907" s="253"/>
      <c r="Q907" s="253"/>
      <c r="R907" s="253"/>
      <c r="S907" s="253"/>
      <c r="T907" s="254"/>
      <c r="U907" s="14"/>
      <c r="V907" s="14"/>
      <c r="W907" s="14"/>
      <c r="X907" s="14"/>
      <c r="Y907" s="14"/>
      <c r="Z907" s="14"/>
      <c r="AA907" s="14"/>
      <c r="AB907" s="14"/>
      <c r="AC907" s="14"/>
      <c r="AD907" s="14"/>
      <c r="AE907" s="14"/>
      <c r="AT907" s="255" t="s">
        <v>341</v>
      </c>
      <c r="AU907" s="255" t="s">
        <v>85</v>
      </c>
      <c r="AV907" s="14" t="s">
        <v>85</v>
      </c>
      <c r="AW907" s="14" t="s">
        <v>35</v>
      </c>
      <c r="AX907" s="14" t="s">
        <v>76</v>
      </c>
      <c r="AY907" s="255" t="s">
        <v>331</v>
      </c>
    </row>
    <row r="908" s="14" customFormat="1">
      <c r="A908" s="14"/>
      <c r="B908" s="245"/>
      <c r="C908" s="246"/>
      <c r="D908" s="236" t="s">
        <v>341</v>
      </c>
      <c r="E908" s="247" t="s">
        <v>19</v>
      </c>
      <c r="F908" s="248" t="s">
        <v>1458</v>
      </c>
      <c r="G908" s="246"/>
      <c r="H908" s="249">
        <v>3.3039999999999998</v>
      </c>
      <c r="I908" s="250"/>
      <c r="J908" s="246"/>
      <c r="K908" s="246"/>
      <c r="L908" s="251"/>
      <c r="M908" s="252"/>
      <c r="N908" s="253"/>
      <c r="O908" s="253"/>
      <c r="P908" s="253"/>
      <c r="Q908" s="253"/>
      <c r="R908" s="253"/>
      <c r="S908" s="253"/>
      <c r="T908" s="254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5" t="s">
        <v>341</v>
      </c>
      <c r="AU908" s="255" t="s">
        <v>85</v>
      </c>
      <c r="AV908" s="14" t="s">
        <v>85</v>
      </c>
      <c r="AW908" s="14" t="s">
        <v>35</v>
      </c>
      <c r="AX908" s="14" t="s">
        <v>76</v>
      </c>
      <c r="AY908" s="255" t="s">
        <v>331</v>
      </c>
    </row>
    <row r="909" s="14" customFormat="1">
      <c r="A909" s="14"/>
      <c r="B909" s="245"/>
      <c r="C909" s="246"/>
      <c r="D909" s="236" t="s">
        <v>341</v>
      </c>
      <c r="E909" s="247" t="s">
        <v>19</v>
      </c>
      <c r="F909" s="248" t="s">
        <v>1459</v>
      </c>
      <c r="G909" s="246"/>
      <c r="H909" s="249">
        <v>1.8740000000000001</v>
      </c>
      <c r="I909" s="250"/>
      <c r="J909" s="246"/>
      <c r="K909" s="246"/>
      <c r="L909" s="251"/>
      <c r="M909" s="252"/>
      <c r="N909" s="253"/>
      <c r="O909" s="253"/>
      <c r="P909" s="253"/>
      <c r="Q909" s="253"/>
      <c r="R909" s="253"/>
      <c r="S909" s="253"/>
      <c r="T909" s="25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5" t="s">
        <v>341</v>
      </c>
      <c r="AU909" s="255" t="s">
        <v>85</v>
      </c>
      <c r="AV909" s="14" t="s">
        <v>85</v>
      </c>
      <c r="AW909" s="14" t="s">
        <v>35</v>
      </c>
      <c r="AX909" s="14" t="s">
        <v>76</v>
      </c>
      <c r="AY909" s="255" t="s">
        <v>331</v>
      </c>
    </row>
    <row r="910" s="15" customFormat="1">
      <c r="A910" s="15"/>
      <c r="B910" s="256"/>
      <c r="C910" s="257"/>
      <c r="D910" s="236" t="s">
        <v>341</v>
      </c>
      <c r="E910" s="258" t="s">
        <v>19</v>
      </c>
      <c r="F910" s="259" t="s">
        <v>353</v>
      </c>
      <c r="G910" s="257"/>
      <c r="H910" s="260">
        <v>52.850999999999999</v>
      </c>
      <c r="I910" s="261"/>
      <c r="J910" s="257"/>
      <c r="K910" s="257"/>
      <c r="L910" s="262"/>
      <c r="M910" s="263"/>
      <c r="N910" s="264"/>
      <c r="O910" s="264"/>
      <c r="P910" s="264"/>
      <c r="Q910" s="264"/>
      <c r="R910" s="264"/>
      <c r="S910" s="264"/>
      <c r="T910" s="265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6" t="s">
        <v>341</v>
      </c>
      <c r="AU910" s="266" t="s">
        <v>85</v>
      </c>
      <c r="AV910" s="15" t="s">
        <v>126</v>
      </c>
      <c r="AW910" s="15" t="s">
        <v>35</v>
      </c>
      <c r="AX910" s="15" t="s">
        <v>83</v>
      </c>
      <c r="AY910" s="266" t="s">
        <v>331</v>
      </c>
    </row>
    <row r="911" s="2" customFormat="1" ht="16.5" customHeight="1">
      <c r="A911" s="40"/>
      <c r="B911" s="41"/>
      <c r="C911" s="216" t="s">
        <v>1460</v>
      </c>
      <c r="D911" s="216" t="s">
        <v>333</v>
      </c>
      <c r="E911" s="217" t="s">
        <v>507</v>
      </c>
      <c r="F911" s="218" t="s">
        <v>508</v>
      </c>
      <c r="G911" s="219" t="s">
        <v>429</v>
      </c>
      <c r="H911" s="220">
        <v>1.2090000000000001</v>
      </c>
      <c r="I911" s="221"/>
      <c r="J911" s="222">
        <f>ROUND(I911*H911,2)</f>
        <v>0</v>
      </c>
      <c r="K911" s="218" t="s">
        <v>337</v>
      </c>
      <c r="L911" s="46"/>
      <c r="M911" s="223" t="s">
        <v>19</v>
      </c>
      <c r="N911" s="224" t="s">
        <v>47</v>
      </c>
      <c r="O911" s="86"/>
      <c r="P911" s="225">
        <f>O911*H911</f>
        <v>0</v>
      </c>
      <c r="Q911" s="225">
        <v>0</v>
      </c>
      <c r="R911" s="225">
        <f>Q911*H911</f>
        <v>0</v>
      </c>
      <c r="S911" s="225">
        <v>1.8</v>
      </c>
      <c r="T911" s="226">
        <f>S911*H911</f>
        <v>2.1762000000000001</v>
      </c>
      <c r="U911" s="40"/>
      <c r="V911" s="40"/>
      <c r="W911" s="40"/>
      <c r="X911" s="40"/>
      <c r="Y911" s="40"/>
      <c r="Z911" s="40"/>
      <c r="AA911" s="40"/>
      <c r="AB911" s="40"/>
      <c r="AC911" s="40"/>
      <c r="AD911" s="40"/>
      <c r="AE911" s="40"/>
      <c r="AR911" s="227" t="s">
        <v>126</v>
      </c>
      <c r="AT911" s="227" t="s">
        <v>333</v>
      </c>
      <c r="AU911" s="227" t="s">
        <v>85</v>
      </c>
      <c r="AY911" s="19" t="s">
        <v>331</v>
      </c>
      <c r="BE911" s="228">
        <f>IF(N911="základní",J911,0)</f>
        <v>0</v>
      </c>
      <c r="BF911" s="228">
        <f>IF(N911="snížená",J911,0)</f>
        <v>0</v>
      </c>
      <c r="BG911" s="228">
        <f>IF(N911="zákl. přenesená",J911,0)</f>
        <v>0</v>
      </c>
      <c r="BH911" s="228">
        <f>IF(N911="sníž. přenesená",J911,0)</f>
        <v>0</v>
      </c>
      <c r="BI911" s="228">
        <f>IF(N911="nulová",J911,0)</f>
        <v>0</v>
      </c>
      <c r="BJ911" s="19" t="s">
        <v>83</v>
      </c>
      <c r="BK911" s="228">
        <f>ROUND(I911*H911,2)</f>
        <v>0</v>
      </c>
      <c r="BL911" s="19" t="s">
        <v>126</v>
      </c>
      <c r="BM911" s="227" t="s">
        <v>1461</v>
      </c>
    </row>
    <row r="912" s="2" customFormat="1">
      <c r="A912" s="40"/>
      <c r="B912" s="41"/>
      <c r="C912" s="42"/>
      <c r="D912" s="229" t="s">
        <v>339</v>
      </c>
      <c r="E912" s="42"/>
      <c r="F912" s="230" t="s">
        <v>510</v>
      </c>
      <c r="G912" s="42"/>
      <c r="H912" s="42"/>
      <c r="I912" s="231"/>
      <c r="J912" s="42"/>
      <c r="K912" s="42"/>
      <c r="L912" s="46"/>
      <c r="M912" s="232"/>
      <c r="N912" s="233"/>
      <c r="O912" s="86"/>
      <c r="P912" s="86"/>
      <c r="Q912" s="86"/>
      <c r="R912" s="86"/>
      <c r="S912" s="86"/>
      <c r="T912" s="87"/>
      <c r="U912" s="40"/>
      <c r="V912" s="40"/>
      <c r="W912" s="40"/>
      <c r="X912" s="40"/>
      <c r="Y912" s="40"/>
      <c r="Z912" s="40"/>
      <c r="AA912" s="40"/>
      <c r="AB912" s="40"/>
      <c r="AC912" s="40"/>
      <c r="AD912" s="40"/>
      <c r="AE912" s="40"/>
      <c r="AT912" s="19" t="s">
        <v>339</v>
      </c>
      <c r="AU912" s="19" t="s">
        <v>85</v>
      </c>
    </row>
    <row r="913" s="14" customFormat="1">
      <c r="A913" s="14"/>
      <c r="B913" s="245"/>
      <c r="C913" s="246"/>
      <c r="D913" s="236" t="s">
        <v>341</v>
      </c>
      <c r="E913" s="247" t="s">
        <v>19</v>
      </c>
      <c r="F913" s="248" t="s">
        <v>1462</v>
      </c>
      <c r="G913" s="246"/>
      <c r="H913" s="249">
        <v>1.2090000000000001</v>
      </c>
      <c r="I913" s="250"/>
      <c r="J913" s="246"/>
      <c r="K913" s="246"/>
      <c r="L913" s="251"/>
      <c r="M913" s="252"/>
      <c r="N913" s="253"/>
      <c r="O913" s="253"/>
      <c r="P913" s="253"/>
      <c r="Q913" s="253"/>
      <c r="R913" s="253"/>
      <c r="S913" s="253"/>
      <c r="T913" s="254"/>
      <c r="U913" s="14"/>
      <c r="V913" s="14"/>
      <c r="W913" s="14"/>
      <c r="X913" s="14"/>
      <c r="Y913" s="14"/>
      <c r="Z913" s="14"/>
      <c r="AA913" s="14"/>
      <c r="AB913" s="14"/>
      <c r="AC913" s="14"/>
      <c r="AD913" s="14"/>
      <c r="AE913" s="14"/>
      <c r="AT913" s="255" t="s">
        <v>341</v>
      </c>
      <c r="AU913" s="255" t="s">
        <v>85</v>
      </c>
      <c r="AV913" s="14" t="s">
        <v>85</v>
      </c>
      <c r="AW913" s="14" t="s">
        <v>35</v>
      </c>
      <c r="AX913" s="14" t="s">
        <v>83</v>
      </c>
      <c r="AY913" s="255" t="s">
        <v>331</v>
      </c>
    </row>
    <row r="914" s="2" customFormat="1" ht="24.15" customHeight="1">
      <c r="A914" s="40"/>
      <c r="B914" s="41"/>
      <c r="C914" s="216" t="s">
        <v>1463</v>
      </c>
      <c r="D914" s="216" t="s">
        <v>333</v>
      </c>
      <c r="E914" s="217" t="s">
        <v>1464</v>
      </c>
      <c r="F914" s="218" t="s">
        <v>1465</v>
      </c>
      <c r="G914" s="219" t="s">
        <v>429</v>
      </c>
      <c r="H914" s="220">
        <v>4.8499999999999996</v>
      </c>
      <c r="I914" s="221"/>
      <c r="J914" s="222">
        <f>ROUND(I914*H914,2)</f>
        <v>0</v>
      </c>
      <c r="K914" s="218" t="s">
        <v>337</v>
      </c>
      <c r="L914" s="46"/>
      <c r="M914" s="223" t="s">
        <v>19</v>
      </c>
      <c r="N914" s="224" t="s">
        <v>47</v>
      </c>
      <c r="O914" s="86"/>
      <c r="P914" s="225">
        <f>O914*H914</f>
        <v>0</v>
      </c>
      <c r="Q914" s="225">
        <v>0</v>
      </c>
      <c r="R914" s="225">
        <f>Q914*H914</f>
        <v>0</v>
      </c>
      <c r="S914" s="225">
        <v>1.5940000000000001</v>
      </c>
      <c r="T914" s="226">
        <f>S914*H914</f>
        <v>7.7309000000000001</v>
      </c>
      <c r="U914" s="40"/>
      <c r="V914" s="40"/>
      <c r="W914" s="40"/>
      <c r="X914" s="40"/>
      <c r="Y914" s="40"/>
      <c r="Z914" s="40"/>
      <c r="AA914" s="40"/>
      <c r="AB914" s="40"/>
      <c r="AC914" s="40"/>
      <c r="AD914" s="40"/>
      <c r="AE914" s="40"/>
      <c r="AR914" s="227" t="s">
        <v>126</v>
      </c>
      <c r="AT914" s="227" t="s">
        <v>333</v>
      </c>
      <c r="AU914" s="227" t="s">
        <v>85</v>
      </c>
      <c r="AY914" s="19" t="s">
        <v>331</v>
      </c>
      <c r="BE914" s="228">
        <f>IF(N914="základní",J914,0)</f>
        <v>0</v>
      </c>
      <c r="BF914" s="228">
        <f>IF(N914="snížená",J914,0)</f>
        <v>0</v>
      </c>
      <c r="BG914" s="228">
        <f>IF(N914="zákl. přenesená",J914,0)</f>
        <v>0</v>
      </c>
      <c r="BH914" s="228">
        <f>IF(N914="sníž. přenesená",J914,0)</f>
        <v>0</v>
      </c>
      <c r="BI914" s="228">
        <f>IF(N914="nulová",J914,0)</f>
        <v>0</v>
      </c>
      <c r="BJ914" s="19" t="s">
        <v>83</v>
      </c>
      <c r="BK914" s="228">
        <f>ROUND(I914*H914,2)</f>
        <v>0</v>
      </c>
      <c r="BL914" s="19" t="s">
        <v>126</v>
      </c>
      <c r="BM914" s="227" t="s">
        <v>1466</v>
      </c>
    </row>
    <row r="915" s="2" customFormat="1">
      <c r="A915" s="40"/>
      <c r="B915" s="41"/>
      <c r="C915" s="42"/>
      <c r="D915" s="229" t="s">
        <v>339</v>
      </c>
      <c r="E915" s="42"/>
      <c r="F915" s="230" t="s">
        <v>1467</v>
      </c>
      <c r="G915" s="42"/>
      <c r="H915" s="42"/>
      <c r="I915" s="231"/>
      <c r="J915" s="42"/>
      <c r="K915" s="42"/>
      <c r="L915" s="46"/>
      <c r="M915" s="232"/>
      <c r="N915" s="233"/>
      <c r="O915" s="86"/>
      <c r="P915" s="86"/>
      <c r="Q915" s="86"/>
      <c r="R915" s="86"/>
      <c r="S915" s="86"/>
      <c r="T915" s="87"/>
      <c r="U915" s="40"/>
      <c r="V915" s="40"/>
      <c r="W915" s="40"/>
      <c r="X915" s="40"/>
      <c r="Y915" s="40"/>
      <c r="Z915" s="40"/>
      <c r="AA915" s="40"/>
      <c r="AB915" s="40"/>
      <c r="AC915" s="40"/>
      <c r="AD915" s="40"/>
      <c r="AE915" s="40"/>
      <c r="AT915" s="19" t="s">
        <v>339</v>
      </c>
      <c r="AU915" s="19" t="s">
        <v>85</v>
      </c>
    </row>
    <row r="916" s="14" customFormat="1">
      <c r="A916" s="14"/>
      <c r="B916" s="245"/>
      <c r="C916" s="246"/>
      <c r="D916" s="236" t="s">
        <v>341</v>
      </c>
      <c r="E916" s="247" t="s">
        <v>19</v>
      </c>
      <c r="F916" s="248" t="s">
        <v>1468</v>
      </c>
      <c r="G916" s="246"/>
      <c r="H916" s="249">
        <v>4.8499999999999996</v>
      </c>
      <c r="I916" s="250"/>
      <c r="J916" s="246"/>
      <c r="K916" s="246"/>
      <c r="L916" s="251"/>
      <c r="M916" s="252"/>
      <c r="N916" s="253"/>
      <c r="O916" s="253"/>
      <c r="P916" s="253"/>
      <c r="Q916" s="253"/>
      <c r="R916" s="253"/>
      <c r="S916" s="253"/>
      <c r="T916" s="254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5" t="s">
        <v>341</v>
      </c>
      <c r="AU916" s="255" t="s">
        <v>85</v>
      </c>
      <c r="AV916" s="14" t="s">
        <v>85</v>
      </c>
      <c r="AW916" s="14" t="s">
        <v>35</v>
      </c>
      <c r="AX916" s="14" t="s">
        <v>83</v>
      </c>
      <c r="AY916" s="255" t="s">
        <v>331</v>
      </c>
    </row>
    <row r="917" s="2" customFormat="1" ht="16.5" customHeight="1">
      <c r="A917" s="40"/>
      <c r="B917" s="41"/>
      <c r="C917" s="216" t="s">
        <v>1469</v>
      </c>
      <c r="D917" s="216" t="s">
        <v>333</v>
      </c>
      <c r="E917" s="217" t="s">
        <v>530</v>
      </c>
      <c r="F917" s="218" t="s">
        <v>531</v>
      </c>
      <c r="G917" s="219" t="s">
        <v>376</v>
      </c>
      <c r="H917" s="220">
        <v>4.665</v>
      </c>
      <c r="I917" s="221"/>
      <c r="J917" s="222">
        <f>ROUND(I917*H917,2)</f>
        <v>0</v>
      </c>
      <c r="K917" s="218" t="s">
        <v>337</v>
      </c>
      <c r="L917" s="46"/>
      <c r="M917" s="223" t="s">
        <v>19</v>
      </c>
      <c r="N917" s="224" t="s">
        <v>47</v>
      </c>
      <c r="O917" s="86"/>
      <c r="P917" s="225">
        <f>O917*H917</f>
        <v>0</v>
      </c>
      <c r="Q917" s="225">
        <v>0</v>
      </c>
      <c r="R917" s="225">
        <f>Q917*H917</f>
        <v>0</v>
      </c>
      <c r="S917" s="225">
        <v>0.070000000000000007</v>
      </c>
      <c r="T917" s="226">
        <f>S917*H917</f>
        <v>0.32655000000000001</v>
      </c>
      <c r="U917" s="40"/>
      <c r="V917" s="40"/>
      <c r="W917" s="40"/>
      <c r="X917" s="40"/>
      <c r="Y917" s="40"/>
      <c r="Z917" s="40"/>
      <c r="AA917" s="40"/>
      <c r="AB917" s="40"/>
      <c r="AC917" s="40"/>
      <c r="AD917" s="40"/>
      <c r="AE917" s="40"/>
      <c r="AR917" s="227" t="s">
        <v>126</v>
      </c>
      <c r="AT917" s="227" t="s">
        <v>333</v>
      </c>
      <c r="AU917" s="227" t="s">
        <v>85</v>
      </c>
      <c r="AY917" s="19" t="s">
        <v>331</v>
      </c>
      <c r="BE917" s="228">
        <f>IF(N917="základní",J917,0)</f>
        <v>0</v>
      </c>
      <c r="BF917" s="228">
        <f>IF(N917="snížená",J917,0)</f>
        <v>0</v>
      </c>
      <c r="BG917" s="228">
        <f>IF(N917="zákl. přenesená",J917,0)</f>
        <v>0</v>
      </c>
      <c r="BH917" s="228">
        <f>IF(N917="sníž. přenesená",J917,0)</f>
        <v>0</v>
      </c>
      <c r="BI917" s="228">
        <f>IF(N917="nulová",J917,0)</f>
        <v>0</v>
      </c>
      <c r="BJ917" s="19" t="s">
        <v>83</v>
      </c>
      <c r="BK917" s="228">
        <f>ROUND(I917*H917,2)</f>
        <v>0</v>
      </c>
      <c r="BL917" s="19" t="s">
        <v>126</v>
      </c>
      <c r="BM917" s="227" t="s">
        <v>1470</v>
      </c>
    </row>
    <row r="918" s="2" customFormat="1">
      <c r="A918" s="40"/>
      <c r="B918" s="41"/>
      <c r="C918" s="42"/>
      <c r="D918" s="229" t="s">
        <v>339</v>
      </c>
      <c r="E918" s="42"/>
      <c r="F918" s="230" t="s">
        <v>533</v>
      </c>
      <c r="G918" s="42"/>
      <c r="H918" s="42"/>
      <c r="I918" s="231"/>
      <c r="J918" s="42"/>
      <c r="K918" s="42"/>
      <c r="L918" s="46"/>
      <c r="M918" s="232"/>
      <c r="N918" s="233"/>
      <c r="O918" s="86"/>
      <c r="P918" s="86"/>
      <c r="Q918" s="86"/>
      <c r="R918" s="86"/>
      <c r="S918" s="86"/>
      <c r="T918" s="87"/>
      <c r="U918" s="40"/>
      <c r="V918" s="40"/>
      <c r="W918" s="40"/>
      <c r="X918" s="40"/>
      <c r="Y918" s="40"/>
      <c r="Z918" s="40"/>
      <c r="AA918" s="40"/>
      <c r="AB918" s="40"/>
      <c r="AC918" s="40"/>
      <c r="AD918" s="40"/>
      <c r="AE918" s="40"/>
      <c r="AT918" s="19" t="s">
        <v>339</v>
      </c>
      <c r="AU918" s="19" t="s">
        <v>85</v>
      </c>
    </row>
    <row r="919" s="14" customFormat="1">
      <c r="A919" s="14"/>
      <c r="B919" s="245"/>
      <c r="C919" s="246"/>
      <c r="D919" s="236" t="s">
        <v>341</v>
      </c>
      <c r="E919" s="247" t="s">
        <v>19</v>
      </c>
      <c r="F919" s="248" t="s">
        <v>1471</v>
      </c>
      <c r="G919" s="246"/>
      <c r="H919" s="249">
        <v>4.665</v>
      </c>
      <c r="I919" s="250"/>
      <c r="J919" s="246"/>
      <c r="K919" s="246"/>
      <c r="L919" s="251"/>
      <c r="M919" s="252"/>
      <c r="N919" s="253"/>
      <c r="O919" s="253"/>
      <c r="P919" s="253"/>
      <c r="Q919" s="253"/>
      <c r="R919" s="253"/>
      <c r="S919" s="253"/>
      <c r="T919" s="25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5" t="s">
        <v>341</v>
      </c>
      <c r="AU919" s="255" t="s">
        <v>85</v>
      </c>
      <c r="AV919" s="14" t="s">
        <v>85</v>
      </c>
      <c r="AW919" s="14" t="s">
        <v>35</v>
      </c>
      <c r="AX919" s="14" t="s">
        <v>83</v>
      </c>
      <c r="AY919" s="255" t="s">
        <v>331</v>
      </c>
    </row>
    <row r="920" s="2" customFormat="1" ht="16.5" customHeight="1">
      <c r="A920" s="40"/>
      <c r="B920" s="41"/>
      <c r="C920" s="216" t="s">
        <v>1472</v>
      </c>
      <c r="D920" s="216" t="s">
        <v>333</v>
      </c>
      <c r="E920" s="217" t="s">
        <v>1473</v>
      </c>
      <c r="F920" s="218" t="s">
        <v>1474</v>
      </c>
      <c r="G920" s="219" t="s">
        <v>429</v>
      </c>
      <c r="H920" s="220">
        <v>21.321000000000002</v>
      </c>
      <c r="I920" s="221"/>
      <c r="J920" s="222">
        <f>ROUND(I920*H920,2)</f>
        <v>0</v>
      </c>
      <c r="K920" s="218" t="s">
        <v>337</v>
      </c>
      <c r="L920" s="46"/>
      <c r="M920" s="223" t="s">
        <v>19</v>
      </c>
      <c r="N920" s="224" t="s">
        <v>47</v>
      </c>
      <c r="O920" s="86"/>
      <c r="P920" s="225">
        <f>O920*H920</f>
        <v>0</v>
      </c>
      <c r="Q920" s="225">
        <v>0</v>
      </c>
      <c r="R920" s="225">
        <f>Q920*H920</f>
        <v>0</v>
      </c>
      <c r="S920" s="225">
        <v>2.2000000000000002</v>
      </c>
      <c r="T920" s="226">
        <f>S920*H920</f>
        <v>46.906200000000005</v>
      </c>
      <c r="U920" s="40"/>
      <c r="V920" s="40"/>
      <c r="W920" s="40"/>
      <c r="X920" s="40"/>
      <c r="Y920" s="40"/>
      <c r="Z920" s="40"/>
      <c r="AA920" s="40"/>
      <c r="AB920" s="40"/>
      <c r="AC920" s="40"/>
      <c r="AD920" s="40"/>
      <c r="AE920" s="40"/>
      <c r="AR920" s="227" t="s">
        <v>126</v>
      </c>
      <c r="AT920" s="227" t="s">
        <v>333</v>
      </c>
      <c r="AU920" s="227" t="s">
        <v>85</v>
      </c>
      <c r="AY920" s="19" t="s">
        <v>331</v>
      </c>
      <c r="BE920" s="228">
        <f>IF(N920="základní",J920,0)</f>
        <v>0</v>
      </c>
      <c r="BF920" s="228">
        <f>IF(N920="snížená",J920,0)</f>
        <v>0</v>
      </c>
      <c r="BG920" s="228">
        <f>IF(N920="zákl. přenesená",J920,0)</f>
        <v>0</v>
      </c>
      <c r="BH920" s="228">
        <f>IF(N920="sníž. přenesená",J920,0)</f>
        <v>0</v>
      </c>
      <c r="BI920" s="228">
        <f>IF(N920="nulová",J920,0)</f>
        <v>0</v>
      </c>
      <c r="BJ920" s="19" t="s">
        <v>83</v>
      </c>
      <c r="BK920" s="228">
        <f>ROUND(I920*H920,2)</f>
        <v>0</v>
      </c>
      <c r="BL920" s="19" t="s">
        <v>126</v>
      </c>
      <c r="BM920" s="227" t="s">
        <v>1475</v>
      </c>
    </row>
    <row r="921" s="2" customFormat="1">
      <c r="A921" s="40"/>
      <c r="B921" s="41"/>
      <c r="C921" s="42"/>
      <c r="D921" s="229" t="s">
        <v>339</v>
      </c>
      <c r="E921" s="42"/>
      <c r="F921" s="230" t="s">
        <v>1476</v>
      </c>
      <c r="G921" s="42"/>
      <c r="H921" s="42"/>
      <c r="I921" s="231"/>
      <c r="J921" s="42"/>
      <c r="K921" s="42"/>
      <c r="L921" s="46"/>
      <c r="M921" s="232"/>
      <c r="N921" s="233"/>
      <c r="O921" s="86"/>
      <c r="P921" s="86"/>
      <c r="Q921" s="86"/>
      <c r="R921" s="86"/>
      <c r="S921" s="86"/>
      <c r="T921" s="87"/>
      <c r="U921" s="40"/>
      <c r="V921" s="40"/>
      <c r="W921" s="40"/>
      <c r="X921" s="40"/>
      <c r="Y921" s="40"/>
      <c r="Z921" s="40"/>
      <c r="AA921" s="40"/>
      <c r="AB921" s="40"/>
      <c r="AC921" s="40"/>
      <c r="AD921" s="40"/>
      <c r="AE921" s="40"/>
      <c r="AT921" s="19" t="s">
        <v>339</v>
      </c>
      <c r="AU921" s="19" t="s">
        <v>85</v>
      </c>
    </row>
    <row r="922" s="13" customFormat="1">
      <c r="A922" s="13"/>
      <c r="B922" s="234"/>
      <c r="C922" s="235"/>
      <c r="D922" s="236" t="s">
        <v>341</v>
      </c>
      <c r="E922" s="237" t="s">
        <v>19</v>
      </c>
      <c r="F922" s="238" t="s">
        <v>1477</v>
      </c>
      <c r="G922" s="235"/>
      <c r="H922" s="237" t="s">
        <v>19</v>
      </c>
      <c r="I922" s="239"/>
      <c r="J922" s="235"/>
      <c r="K922" s="235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341</v>
      </c>
      <c r="AU922" s="244" t="s">
        <v>85</v>
      </c>
      <c r="AV922" s="13" t="s">
        <v>83</v>
      </c>
      <c r="AW922" s="13" t="s">
        <v>35</v>
      </c>
      <c r="AX922" s="13" t="s">
        <v>76</v>
      </c>
      <c r="AY922" s="244" t="s">
        <v>331</v>
      </c>
    </row>
    <row r="923" s="14" customFormat="1">
      <c r="A923" s="14"/>
      <c r="B923" s="245"/>
      <c r="C923" s="246"/>
      <c r="D923" s="236" t="s">
        <v>341</v>
      </c>
      <c r="E923" s="247" t="s">
        <v>19</v>
      </c>
      <c r="F923" s="248" t="s">
        <v>1478</v>
      </c>
      <c r="G923" s="246"/>
      <c r="H923" s="249">
        <v>1.008</v>
      </c>
      <c r="I923" s="250"/>
      <c r="J923" s="246"/>
      <c r="K923" s="246"/>
      <c r="L923" s="251"/>
      <c r="M923" s="252"/>
      <c r="N923" s="253"/>
      <c r="O923" s="253"/>
      <c r="P923" s="253"/>
      <c r="Q923" s="253"/>
      <c r="R923" s="253"/>
      <c r="S923" s="253"/>
      <c r="T923" s="25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5" t="s">
        <v>341</v>
      </c>
      <c r="AU923" s="255" t="s">
        <v>85</v>
      </c>
      <c r="AV923" s="14" t="s">
        <v>85</v>
      </c>
      <c r="AW923" s="14" t="s">
        <v>35</v>
      </c>
      <c r="AX923" s="14" t="s">
        <v>76</v>
      </c>
      <c r="AY923" s="255" t="s">
        <v>331</v>
      </c>
    </row>
    <row r="924" s="13" customFormat="1">
      <c r="A924" s="13"/>
      <c r="B924" s="234"/>
      <c r="C924" s="235"/>
      <c r="D924" s="236" t="s">
        <v>341</v>
      </c>
      <c r="E924" s="237" t="s">
        <v>19</v>
      </c>
      <c r="F924" s="238" t="s">
        <v>1479</v>
      </c>
      <c r="G924" s="235"/>
      <c r="H924" s="237" t="s">
        <v>19</v>
      </c>
      <c r="I924" s="239"/>
      <c r="J924" s="235"/>
      <c r="K924" s="235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341</v>
      </c>
      <c r="AU924" s="244" t="s">
        <v>85</v>
      </c>
      <c r="AV924" s="13" t="s">
        <v>83</v>
      </c>
      <c r="AW924" s="13" t="s">
        <v>35</v>
      </c>
      <c r="AX924" s="13" t="s">
        <v>76</v>
      </c>
      <c r="AY924" s="244" t="s">
        <v>331</v>
      </c>
    </row>
    <row r="925" s="14" customFormat="1">
      <c r="A925" s="14"/>
      <c r="B925" s="245"/>
      <c r="C925" s="246"/>
      <c r="D925" s="236" t="s">
        <v>341</v>
      </c>
      <c r="E925" s="247" t="s">
        <v>19</v>
      </c>
      <c r="F925" s="248" t="s">
        <v>1480</v>
      </c>
      <c r="G925" s="246"/>
      <c r="H925" s="249">
        <v>12.202</v>
      </c>
      <c r="I925" s="250"/>
      <c r="J925" s="246"/>
      <c r="K925" s="246"/>
      <c r="L925" s="251"/>
      <c r="M925" s="252"/>
      <c r="N925" s="253"/>
      <c r="O925" s="253"/>
      <c r="P925" s="253"/>
      <c r="Q925" s="253"/>
      <c r="R925" s="253"/>
      <c r="S925" s="253"/>
      <c r="T925" s="254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5" t="s">
        <v>341</v>
      </c>
      <c r="AU925" s="255" t="s">
        <v>85</v>
      </c>
      <c r="AV925" s="14" t="s">
        <v>85</v>
      </c>
      <c r="AW925" s="14" t="s">
        <v>35</v>
      </c>
      <c r="AX925" s="14" t="s">
        <v>76</v>
      </c>
      <c r="AY925" s="255" t="s">
        <v>331</v>
      </c>
    </row>
    <row r="926" s="13" customFormat="1">
      <c r="A926" s="13"/>
      <c r="B926" s="234"/>
      <c r="C926" s="235"/>
      <c r="D926" s="236" t="s">
        <v>341</v>
      </c>
      <c r="E926" s="237" t="s">
        <v>19</v>
      </c>
      <c r="F926" s="238" t="s">
        <v>1481</v>
      </c>
      <c r="G926" s="235"/>
      <c r="H926" s="237" t="s">
        <v>19</v>
      </c>
      <c r="I926" s="239"/>
      <c r="J926" s="235"/>
      <c r="K926" s="235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341</v>
      </c>
      <c r="AU926" s="244" t="s">
        <v>85</v>
      </c>
      <c r="AV926" s="13" t="s">
        <v>83</v>
      </c>
      <c r="AW926" s="13" t="s">
        <v>35</v>
      </c>
      <c r="AX926" s="13" t="s">
        <v>76</v>
      </c>
      <c r="AY926" s="244" t="s">
        <v>331</v>
      </c>
    </row>
    <row r="927" s="14" customFormat="1">
      <c r="A927" s="14"/>
      <c r="B927" s="245"/>
      <c r="C927" s="246"/>
      <c r="D927" s="236" t="s">
        <v>341</v>
      </c>
      <c r="E927" s="247" t="s">
        <v>19</v>
      </c>
      <c r="F927" s="248" t="s">
        <v>1482</v>
      </c>
      <c r="G927" s="246"/>
      <c r="H927" s="249">
        <v>3.1669999999999998</v>
      </c>
      <c r="I927" s="250"/>
      <c r="J927" s="246"/>
      <c r="K927" s="246"/>
      <c r="L927" s="251"/>
      <c r="M927" s="252"/>
      <c r="N927" s="253"/>
      <c r="O927" s="253"/>
      <c r="P927" s="253"/>
      <c r="Q927" s="253"/>
      <c r="R927" s="253"/>
      <c r="S927" s="253"/>
      <c r="T927" s="254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5" t="s">
        <v>341</v>
      </c>
      <c r="AU927" s="255" t="s">
        <v>85</v>
      </c>
      <c r="AV927" s="14" t="s">
        <v>85</v>
      </c>
      <c r="AW927" s="14" t="s">
        <v>35</v>
      </c>
      <c r="AX927" s="14" t="s">
        <v>76</v>
      </c>
      <c r="AY927" s="255" t="s">
        <v>331</v>
      </c>
    </row>
    <row r="928" s="13" customFormat="1">
      <c r="A928" s="13"/>
      <c r="B928" s="234"/>
      <c r="C928" s="235"/>
      <c r="D928" s="236" t="s">
        <v>341</v>
      </c>
      <c r="E928" s="237" t="s">
        <v>19</v>
      </c>
      <c r="F928" s="238" t="s">
        <v>1483</v>
      </c>
      <c r="G928" s="235"/>
      <c r="H928" s="237" t="s">
        <v>19</v>
      </c>
      <c r="I928" s="239"/>
      <c r="J928" s="235"/>
      <c r="K928" s="235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341</v>
      </c>
      <c r="AU928" s="244" t="s">
        <v>85</v>
      </c>
      <c r="AV928" s="13" t="s">
        <v>83</v>
      </c>
      <c r="AW928" s="13" t="s">
        <v>35</v>
      </c>
      <c r="AX928" s="13" t="s">
        <v>76</v>
      </c>
      <c r="AY928" s="244" t="s">
        <v>331</v>
      </c>
    </row>
    <row r="929" s="14" customFormat="1">
      <c r="A929" s="14"/>
      <c r="B929" s="245"/>
      <c r="C929" s="246"/>
      <c r="D929" s="236" t="s">
        <v>341</v>
      </c>
      <c r="E929" s="247" t="s">
        <v>19</v>
      </c>
      <c r="F929" s="248" t="s">
        <v>1484</v>
      </c>
      <c r="G929" s="246"/>
      <c r="H929" s="249">
        <v>4.944</v>
      </c>
      <c r="I929" s="250"/>
      <c r="J929" s="246"/>
      <c r="K929" s="246"/>
      <c r="L929" s="251"/>
      <c r="M929" s="252"/>
      <c r="N929" s="253"/>
      <c r="O929" s="253"/>
      <c r="P929" s="253"/>
      <c r="Q929" s="253"/>
      <c r="R929" s="253"/>
      <c r="S929" s="253"/>
      <c r="T929" s="254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5" t="s">
        <v>341</v>
      </c>
      <c r="AU929" s="255" t="s">
        <v>85</v>
      </c>
      <c r="AV929" s="14" t="s">
        <v>85</v>
      </c>
      <c r="AW929" s="14" t="s">
        <v>35</v>
      </c>
      <c r="AX929" s="14" t="s">
        <v>76</v>
      </c>
      <c r="AY929" s="255" t="s">
        <v>331</v>
      </c>
    </row>
    <row r="930" s="15" customFormat="1">
      <c r="A930" s="15"/>
      <c r="B930" s="256"/>
      <c r="C930" s="257"/>
      <c r="D930" s="236" t="s">
        <v>341</v>
      </c>
      <c r="E930" s="258" t="s">
        <v>19</v>
      </c>
      <c r="F930" s="259" t="s">
        <v>353</v>
      </c>
      <c r="G930" s="257"/>
      <c r="H930" s="260">
        <v>21.321000000000002</v>
      </c>
      <c r="I930" s="261"/>
      <c r="J930" s="257"/>
      <c r="K930" s="257"/>
      <c r="L930" s="262"/>
      <c r="M930" s="263"/>
      <c r="N930" s="264"/>
      <c r="O930" s="264"/>
      <c r="P930" s="264"/>
      <c r="Q930" s="264"/>
      <c r="R930" s="264"/>
      <c r="S930" s="264"/>
      <c r="T930" s="265"/>
      <c r="U930" s="15"/>
      <c r="V930" s="15"/>
      <c r="W930" s="15"/>
      <c r="X930" s="15"/>
      <c r="Y930" s="15"/>
      <c r="Z930" s="15"/>
      <c r="AA930" s="15"/>
      <c r="AB930" s="15"/>
      <c r="AC930" s="15"/>
      <c r="AD930" s="15"/>
      <c r="AE930" s="15"/>
      <c r="AT930" s="266" t="s">
        <v>341</v>
      </c>
      <c r="AU930" s="266" t="s">
        <v>85</v>
      </c>
      <c r="AV930" s="15" t="s">
        <v>126</v>
      </c>
      <c r="AW930" s="15" t="s">
        <v>35</v>
      </c>
      <c r="AX930" s="15" t="s">
        <v>83</v>
      </c>
      <c r="AY930" s="266" t="s">
        <v>331</v>
      </c>
    </row>
    <row r="931" s="2" customFormat="1" ht="24.15" customHeight="1">
      <c r="A931" s="40"/>
      <c r="B931" s="41"/>
      <c r="C931" s="216" t="s">
        <v>1485</v>
      </c>
      <c r="D931" s="216" t="s">
        <v>333</v>
      </c>
      <c r="E931" s="217" t="s">
        <v>1486</v>
      </c>
      <c r="F931" s="218" t="s">
        <v>1487</v>
      </c>
      <c r="G931" s="219" t="s">
        <v>336</v>
      </c>
      <c r="H931" s="220">
        <v>137.69999999999999</v>
      </c>
      <c r="I931" s="221"/>
      <c r="J931" s="222">
        <f>ROUND(I931*H931,2)</f>
        <v>0</v>
      </c>
      <c r="K931" s="218" t="s">
        <v>337</v>
      </c>
      <c r="L931" s="46"/>
      <c r="M931" s="223" t="s">
        <v>19</v>
      </c>
      <c r="N931" s="224" t="s">
        <v>47</v>
      </c>
      <c r="O931" s="86"/>
      <c r="P931" s="225">
        <f>O931*H931</f>
        <v>0</v>
      </c>
      <c r="Q931" s="225">
        <v>0</v>
      </c>
      <c r="R931" s="225">
        <f>Q931*H931</f>
        <v>0</v>
      </c>
      <c r="S931" s="225">
        <v>0.12</v>
      </c>
      <c r="T931" s="226">
        <f>S931*H931</f>
        <v>16.523999999999997</v>
      </c>
      <c r="U931" s="40"/>
      <c r="V931" s="40"/>
      <c r="W931" s="40"/>
      <c r="X931" s="40"/>
      <c r="Y931" s="40"/>
      <c r="Z931" s="40"/>
      <c r="AA931" s="40"/>
      <c r="AB931" s="40"/>
      <c r="AC931" s="40"/>
      <c r="AD931" s="40"/>
      <c r="AE931" s="40"/>
      <c r="AR931" s="227" t="s">
        <v>126</v>
      </c>
      <c r="AT931" s="227" t="s">
        <v>333</v>
      </c>
      <c r="AU931" s="227" t="s">
        <v>85</v>
      </c>
      <c r="AY931" s="19" t="s">
        <v>331</v>
      </c>
      <c r="BE931" s="228">
        <f>IF(N931="základní",J931,0)</f>
        <v>0</v>
      </c>
      <c r="BF931" s="228">
        <f>IF(N931="snížená",J931,0)</f>
        <v>0</v>
      </c>
      <c r="BG931" s="228">
        <f>IF(N931="zákl. přenesená",J931,0)</f>
        <v>0</v>
      </c>
      <c r="BH931" s="228">
        <f>IF(N931="sníž. přenesená",J931,0)</f>
        <v>0</v>
      </c>
      <c r="BI931" s="228">
        <f>IF(N931="nulová",J931,0)</f>
        <v>0</v>
      </c>
      <c r="BJ931" s="19" t="s">
        <v>83</v>
      </c>
      <c r="BK931" s="228">
        <f>ROUND(I931*H931,2)</f>
        <v>0</v>
      </c>
      <c r="BL931" s="19" t="s">
        <v>126</v>
      </c>
      <c r="BM931" s="227" t="s">
        <v>1488</v>
      </c>
    </row>
    <row r="932" s="2" customFormat="1">
      <c r="A932" s="40"/>
      <c r="B932" s="41"/>
      <c r="C932" s="42"/>
      <c r="D932" s="229" t="s">
        <v>339</v>
      </c>
      <c r="E932" s="42"/>
      <c r="F932" s="230" t="s">
        <v>1489</v>
      </c>
      <c r="G932" s="42"/>
      <c r="H932" s="42"/>
      <c r="I932" s="231"/>
      <c r="J932" s="42"/>
      <c r="K932" s="42"/>
      <c r="L932" s="46"/>
      <c r="M932" s="232"/>
      <c r="N932" s="233"/>
      <c r="O932" s="86"/>
      <c r="P932" s="86"/>
      <c r="Q932" s="86"/>
      <c r="R932" s="86"/>
      <c r="S932" s="86"/>
      <c r="T932" s="87"/>
      <c r="U932" s="40"/>
      <c r="V932" s="40"/>
      <c r="W932" s="40"/>
      <c r="X932" s="40"/>
      <c r="Y932" s="40"/>
      <c r="Z932" s="40"/>
      <c r="AA932" s="40"/>
      <c r="AB932" s="40"/>
      <c r="AC932" s="40"/>
      <c r="AD932" s="40"/>
      <c r="AE932" s="40"/>
      <c r="AT932" s="19" t="s">
        <v>339</v>
      </c>
      <c r="AU932" s="19" t="s">
        <v>85</v>
      </c>
    </row>
    <row r="933" s="14" customFormat="1">
      <c r="A933" s="14"/>
      <c r="B933" s="245"/>
      <c r="C933" s="246"/>
      <c r="D933" s="236" t="s">
        <v>341</v>
      </c>
      <c r="E933" s="247" t="s">
        <v>19</v>
      </c>
      <c r="F933" s="248" t="s">
        <v>1490</v>
      </c>
      <c r="G933" s="246"/>
      <c r="H933" s="249">
        <v>137.69999999999999</v>
      </c>
      <c r="I933" s="250"/>
      <c r="J933" s="246"/>
      <c r="K933" s="246"/>
      <c r="L933" s="251"/>
      <c r="M933" s="252"/>
      <c r="N933" s="253"/>
      <c r="O933" s="253"/>
      <c r="P933" s="253"/>
      <c r="Q933" s="253"/>
      <c r="R933" s="253"/>
      <c r="S933" s="253"/>
      <c r="T933" s="254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5" t="s">
        <v>341</v>
      </c>
      <c r="AU933" s="255" t="s">
        <v>85</v>
      </c>
      <c r="AV933" s="14" t="s">
        <v>85</v>
      </c>
      <c r="AW933" s="14" t="s">
        <v>35</v>
      </c>
      <c r="AX933" s="14" t="s">
        <v>83</v>
      </c>
      <c r="AY933" s="255" t="s">
        <v>331</v>
      </c>
    </row>
    <row r="934" s="2" customFormat="1" ht="16.5" customHeight="1">
      <c r="A934" s="40"/>
      <c r="B934" s="41"/>
      <c r="C934" s="216" t="s">
        <v>467</v>
      </c>
      <c r="D934" s="216" t="s">
        <v>333</v>
      </c>
      <c r="E934" s="217" t="s">
        <v>1491</v>
      </c>
      <c r="F934" s="218" t="s">
        <v>1492</v>
      </c>
      <c r="G934" s="219" t="s">
        <v>376</v>
      </c>
      <c r="H934" s="220">
        <v>130.815</v>
      </c>
      <c r="I934" s="221"/>
      <c r="J934" s="222">
        <f>ROUND(I934*H934,2)</f>
        <v>0</v>
      </c>
      <c r="K934" s="218" t="s">
        <v>337</v>
      </c>
      <c r="L934" s="46"/>
      <c r="M934" s="223" t="s">
        <v>19</v>
      </c>
      <c r="N934" s="224" t="s">
        <v>47</v>
      </c>
      <c r="O934" s="86"/>
      <c r="P934" s="225">
        <f>O934*H934</f>
        <v>0</v>
      </c>
      <c r="Q934" s="225">
        <v>0</v>
      </c>
      <c r="R934" s="225">
        <f>Q934*H934</f>
        <v>0</v>
      </c>
      <c r="S934" s="225">
        <v>0.0089999999999999993</v>
      </c>
      <c r="T934" s="226">
        <f>S934*H934</f>
        <v>1.1773349999999998</v>
      </c>
      <c r="U934" s="40"/>
      <c r="V934" s="40"/>
      <c r="W934" s="40"/>
      <c r="X934" s="40"/>
      <c r="Y934" s="40"/>
      <c r="Z934" s="40"/>
      <c r="AA934" s="40"/>
      <c r="AB934" s="40"/>
      <c r="AC934" s="40"/>
      <c r="AD934" s="40"/>
      <c r="AE934" s="40"/>
      <c r="AR934" s="227" t="s">
        <v>126</v>
      </c>
      <c r="AT934" s="227" t="s">
        <v>333</v>
      </c>
      <c r="AU934" s="227" t="s">
        <v>85</v>
      </c>
      <c r="AY934" s="19" t="s">
        <v>331</v>
      </c>
      <c r="BE934" s="228">
        <f>IF(N934="základní",J934,0)</f>
        <v>0</v>
      </c>
      <c r="BF934" s="228">
        <f>IF(N934="snížená",J934,0)</f>
        <v>0</v>
      </c>
      <c r="BG934" s="228">
        <f>IF(N934="zákl. přenesená",J934,0)</f>
        <v>0</v>
      </c>
      <c r="BH934" s="228">
        <f>IF(N934="sníž. přenesená",J934,0)</f>
        <v>0</v>
      </c>
      <c r="BI934" s="228">
        <f>IF(N934="nulová",J934,0)</f>
        <v>0</v>
      </c>
      <c r="BJ934" s="19" t="s">
        <v>83</v>
      </c>
      <c r="BK934" s="228">
        <f>ROUND(I934*H934,2)</f>
        <v>0</v>
      </c>
      <c r="BL934" s="19" t="s">
        <v>126</v>
      </c>
      <c r="BM934" s="227" t="s">
        <v>1493</v>
      </c>
    </row>
    <row r="935" s="2" customFormat="1">
      <c r="A935" s="40"/>
      <c r="B935" s="41"/>
      <c r="C935" s="42"/>
      <c r="D935" s="229" t="s">
        <v>339</v>
      </c>
      <c r="E935" s="42"/>
      <c r="F935" s="230" t="s">
        <v>1494</v>
      </c>
      <c r="G935" s="42"/>
      <c r="H935" s="42"/>
      <c r="I935" s="231"/>
      <c r="J935" s="42"/>
      <c r="K935" s="42"/>
      <c r="L935" s="46"/>
      <c r="M935" s="232"/>
      <c r="N935" s="233"/>
      <c r="O935" s="86"/>
      <c r="P935" s="86"/>
      <c r="Q935" s="86"/>
      <c r="R935" s="86"/>
      <c r="S935" s="86"/>
      <c r="T935" s="87"/>
      <c r="U935" s="40"/>
      <c r="V935" s="40"/>
      <c r="W935" s="40"/>
      <c r="X935" s="40"/>
      <c r="Y935" s="40"/>
      <c r="Z935" s="40"/>
      <c r="AA935" s="40"/>
      <c r="AB935" s="40"/>
      <c r="AC935" s="40"/>
      <c r="AD935" s="40"/>
      <c r="AE935" s="40"/>
      <c r="AT935" s="19" t="s">
        <v>339</v>
      </c>
      <c r="AU935" s="19" t="s">
        <v>85</v>
      </c>
    </row>
    <row r="936" s="14" customFormat="1">
      <c r="A936" s="14"/>
      <c r="B936" s="245"/>
      <c r="C936" s="246"/>
      <c r="D936" s="236" t="s">
        <v>341</v>
      </c>
      <c r="E936" s="247" t="s">
        <v>19</v>
      </c>
      <c r="F936" s="248" t="s">
        <v>1495</v>
      </c>
      <c r="G936" s="246"/>
      <c r="H936" s="249">
        <v>130.815</v>
      </c>
      <c r="I936" s="250"/>
      <c r="J936" s="246"/>
      <c r="K936" s="246"/>
      <c r="L936" s="251"/>
      <c r="M936" s="252"/>
      <c r="N936" s="253"/>
      <c r="O936" s="253"/>
      <c r="P936" s="253"/>
      <c r="Q936" s="253"/>
      <c r="R936" s="253"/>
      <c r="S936" s="253"/>
      <c r="T936" s="254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5" t="s">
        <v>341</v>
      </c>
      <c r="AU936" s="255" t="s">
        <v>85</v>
      </c>
      <c r="AV936" s="14" t="s">
        <v>85</v>
      </c>
      <c r="AW936" s="14" t="s">
        <v>35</v>
      </c>
      <c r="AX936" s="14" t="s">
        <v>83</v>
      </c>
      <c r="AY936" s="255" t="s">
        <v>331</v>
      </c>
    </row>
    <row r="937" s="2" customFormat="1" ht="21.75" customHeight="1">
      <c r="A937" s="40"/>
      <c r="B937" s="41"/>
      <c r="C937" s="216" t="s">
        <v>1496</v>
      </c>
      <c r="D937" s="216" t="s">
        <v>333</v>
      </c>
      <c r="E937" s="217" t="s">
        <v>1497</v>
      </c>
      <c r="F937" s="218" t="s">
        <v>1498</v>
      </c>
      <c r="G937" s="219" t="s">
        <v>429</v>
      </c>
      <c r="H937" s="220">
        <v>26.91</v>
      </c>
      <c r="I937" s="221"/>
      <c r="J937" s="222">
        <f>ROUND(I937*H937,2)</f>
        <v>0</v>
      </c>
      <c r="K937" s="218" t="s">
        <v>337</v>
      </c>
      <c r="L937" s="46"/>
      <c r="M937" s="223" t="s">
        <v>19</v>
      </c>
      <c r="N937" s="224" t="s">
        <v>47</v>
      </c>
      <c r="O937" s="86"/>
      <c r="P937" s="225">
        <f>O937*H937</f>
        <v>0</v>
      </c>
      <c r="Q937" s="225">
        <v>0</v>
      </c>
      <c r="R937" s="225">
        <f>Q937*H937</f>
        <v>0</v>
      </c>
      <c r="S937" s="225">
        <v>1.3999999999999999</v>
      </c>
      <c r="T937" s="226">
        <f>S937*H937</f>
        <v>37.673999999999999</v>
      </c>
      <c r="U937" s="40"/>
      <c r="V937" s="40"/>
      <c r="W937" s="40"/>
      <c r="X937" s="40"/>
      <c r="Y937" s="40"/>
      <c r="Z937" s="40"/>
      <c r="AA937" s="40"/>
      <c r="AB937" s="40"/>
      <c r="AC937" s="40"/>
      <c r="AD937" s="40"/>
      <c r="AE937" s="40"/>
      <c r="AR937" s="227" t="s">
        <v>126</v>
      </c>
      <c r="AT937" s="227" t="s">
        <v>333</v>
      </c>
      <c r="AU937" s="227" t="s">
        <v>85</v>
      </c>
      <c r="AY937" s="19" t="s">
        <v>331</v>
      </c>
      <c r="BE937" s="228">
        <f>IF(N937="základní",J937,0)</f>
        <v>0</v>
      </c>
      <c r="BF937" s="228">
        <f>IF(N937="snížená",J937,0)</f>
        <v>0</v>
      </c>
      <c r="BG937" s="228">
        <f>IF(N937="zákl. přenesená",J937,0)</f>
        <v>0</v>
      </c>
      <c r="BH937" s="228">
        <f>IF(N937="sníž. přenesená",J937,0)</f>
        <v>0</v>
      </c>
      <c r="BI937" s="228">
        <f>IF(N937="nulová",J937,0)</f>
        <v>0</v>
      </c>
      <c r="BJ937" s="19" t="s">
        <v>83</v>
      </c>
      <c r="BK937" s="228">
        <f>ROUND(I937*H937,2)</f>
        <v>0</v>
      </c>
      <c r="BL937" s="19" t="s">
        <v>126</v>
      </c>
      <c r="BM937" s="227" t="s">
        <v>1499</v>
      </c>
    </row>
    <row r="938" s="2" customFormat="1">
      <c r="A938" s="40"/>
      <c r="B938" s="41"/>
      <c r="C938" s="42"/>
      <c r="D938" s="229" t="s">
        <v>339</v>
      </c>
      <c r="E938" s="42"/>
      <c r="F938" s="230" t="s">
        <v>1500</v>
      </c>
      <c r="G938" s="42"/>
      <c r="H938" s="42"/>
      <c r="I938" s="231"/>
      <c r="J938" s="42"/>
      <c r="K938" s="42"/>
      <c r="L938" s="46"/>
      <c r="M938" s="232"/>
      <c r="N938" s="233"/>
      <c r="O938" s="86"/>
      <c r="P938" s="86"/>
      <c r="Q938" s="86"/>
      <c r="R938" s="86"/>
      <c r="S938" s="86"/>
      <c r="T938" s="87"/>
      <c r="U938" s="40"/>
      <c r="V938" s="40"/>
      <c r="W938" s="40"/>
      <c r="X938" s="40"/>
      <c r="Y938" s="40"/>
      <c r="Z938" s="40"/>
      <c r="AA938" s="40"/>
      <c r="AB938" s="40"/>
      <c r="AC938" s="40"/>
      <c r="AD938" s="40"/>
      <c r="AE938" s="40"/>
      <c r="AT938" s="19" t="s">
        <v>339</v>
      </c>
      <c r="AU938" s="19" t="s">
        <v>85</v>
      </c>
    </row>
    <row r="939" s="13" customFormat="1">
      <c r="A939" s="13"/>
      <c r="B939" s="234"/>
      <c r="C939" s="235"/>
      <c r="D939" s="236" t="s">
        <v>341</v>
      </c>
      <c r="E939" s="237" t="s">
        <v>19</v>
      </c>
      <c r="F939" s="238" t="s">
        <v>1413</v>
      </c>
      <c r="G939" s="235"/>
      <c r="H939" s="237" t="s">
        <v>19</v>
      </c>
      <c r="I939" s="239"/>
      <c r="J939" s="235"/>
      <c r="K939" s="235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341</v>
      </c>
      <c r="AU939" s="244" t="s">
        <v>85</v>
      </c>
      <c r="AV939" s="13" t="s">
        <v>83</v>
      </c>
      <c r="AW939" s="13" t="s">
        <v>35</v>
      </c>
      <c r="AX939" s="13" t="s">
        <v>76</v>
      </c>
      <c r="AY939" s="244" t="s">
        <v>331</v>
      </c>
    </row>
    <row r="940" s="14" customFormat="1">
      <c r="A940" s="14"/>
      <c r="B940" s="245"/>
      <c r="C940" s="246"/>
      <c r="D940" s="236" t="s">
        <v>341</v>
      </c>
      <c r="E940" s="247" t="s">
        <v>19</v>
      </c>
      <c r="F940" s="248" t="s">
        <v>1501</v>
      </c>
      <c r="G940" s="246"/>
      <c r="H940" s="249">
        <v>26.91</v>
      </c>
      <c r="I940" s="250"/>
      <c r="J940" s="246"/>
      <c r="K940" s="246"/>
      <c r="L940" s="251"/>
      <c r="M940" s="252"/>
      <c r="N940" s="253"/>
      <c r="O940" s="253"/>
      <c r="P940" s="253"/>
      <c r="Q940" s="253"/>
      <c r="R940" s="253"/>
      <c r="S940" s="253"/>
      <c r="T940" s="254"/>
      <c r="U940" s="14"/>
      <c r="V940" s="14"/>
      <c r="W940" s="14"/>
      <c r="X940" s="14"/>
      <c r="Y940" s="14"/>
      <c r="Z940" s="14"/>
      <c r="AA940" s="14"/>
      <c r="AB940" s="14"/>
      <c r="AC940" s="14"/>
      <c r="AD940" s="14"/>
      <c r="AE940" s="14"/>
      <c r="AT940" s="255" t="s">
        <v>341</v>
      </c>
      <c r="AU940" s="255" t="s">
        <v>85</v>
      </c>
      <c r="AV940" s="14" t="s">
        <v>85</v>
      </c>
      <c r="AW940" s="14" t="s">
        <v>35</v>
      </c>
      <c r="AX940" s="14" t="s">
        <v>83</v>
      </c>
      <c r="AY940" s="255" t="s">
        <v>331</v>
      </c>
    </row>
    <row r="941" s="2" customFormat="1" ht="21.75" customHeight="1">
      <c r="A941" s="40"/>
      <c r="B941" s="41"/>
      <c r="C941" s="216" t="s">
        <v>547</v>
      </c>
      <c r="D941" s="216" t="s">
        <v>333</v>
      </c>
      <c r="E941" s="217" t="s">
        <v>1502</v>
      </c>
      <c r="F941" s="218" t="s">
        <v>1503</v>
      </c>
      <c r="G941" s="219" t="s">
        <v>429</v>
      </c>
      <c r="H941" s="220">
        <v>8.5839999999999996</v>
      </c>
      <c r="I941" s="221"/>
      <c r="J941" s="222">
        <f>ROUND(I941*H941,2)</f>
        <v>0</v>
      </c>
      <c r="K941" s="218" t="s">
        <v>337</v>
      </c>
      <c r="L941" s="46"/>
      <c r="M941" s="223" t="s">
        <v>19</v>
      </c>
      <c r="N941" s="224" t="s">
        <v>47</v>
      </c>
      <c r="O941" s="86"/>
      <c r="P941" s="225">
        <f>O941*H941</f>
        <v>0</v>
      </c>
      <c r="Q941" s="225">
        <v>0</v>
      </c>
      <c r="R941" s="225">
        <f>Q941*H941</f>
        <v>0</v>
      </c>
      <c r="S941" s="225">
        <v>1.3999999999999999</v>
      </c>
      <c r="T941" s="226">
        <f>S941*H941</f>
        <v>12.017599999999998</v>
      </c>
      <c r="U941" s="40"/>
      <c r="V941" s="40"/>
      <c r="W941" s="40"/>
      <c r="X941" s="40"/>
      <c r="Y941" s="40"/>
      <c r="Z941" s="40"/>
      <c r="AA941" s="40"/>
      <c r="AB941" s="40"/>
      <c r="AC941" s="40"/>
      <c r="AD941" s="40"/>
      <c r="AE941" s="40"/>
      <c r="AR941" s="227" t="s">
        <v>126</v>
      </c>
      <c r="AT941" s="227" t="s">
        <v>333</v>
      </c>
      <c r="AU941" s="227" t="s">
        <v>85</v>
      </c>
      <c r="AY941" s="19" t="s">
        <v>331</v>
      </c>
      <c r="BE941" s="228">
        <f>IF(N941="základní",J941,0)</f>
        <v>0</v>
      </c>
      <c r="BF941" s="228">
        <f>IF(N941="snížená",J941,0)</f>
        <v>0</v>
      </c>
      <c r="BG941" s="228">
        <f>IF(N941="zákl. přenesená",J941,0)</f>
        <v>0</v>
      </c>
      <c r="BH941" s="228">
        <f>IF(N941="sníž. přenesená",J941,0)</f>
        <v>0</v>
      </c>
      <c r="BI941" s="228">
        <f>IF(N941="nulová",J941,0)</f>
        <v>0</v>
      </c>
      <c r="BJ941" s="19" t="s">
        <v>83</v>
      </c>
      <c r="BK941" s="228">
        <f>ROUND(I941*H941,2)</f>
        <v>0</v>
      </c>
      <c r="BL941" s="19" t="s">
        <v>126</v>
      </c>
      <c r="BM941" s="227" t="s">
        <v>1504</v>
      </c>
    </row>
    <row r="942" s="2" customFormat="1">
      <c r="A942" s="40"/>
      <c r="B942" s="41"/>
      <c r="C942" s="42"/>
      <c r="D942" s="229" t="s">
        <v>339</v>
      </c>
      <c r="E942" s="42"/>
      <c r="F942" s="230" t="s">
        <v>1505</v>
      </c>
      <c r="G942" s="42"/>
      <c r="H942" s="42"/>
      <c r="I942" s="231"/>
      <c r="J942" s="42"/>
      <c r="K942" s="42"/>
      <c r="L942" s="46"/>
      <c r="M942" s="232"/>
      <c r="N942" s="233"/>
      <c r="O942" s="86"/>
      <c r="P942" s="86"/>
      <c r="Q942" s="86"/>
      <c r="R942" s="86"/>
      <c r="S942" s="86"/>
      <c r="T942" s="87"/>
      <c r="U942" s="40"/>
      <c r="V942" s="40"/>
      <c r="W942" s="40"/>
      <c r="X942" s="40"/>
      <c r="Y942" s="40"/>
      <c r="Z942" s="40"/>
      <c r="AA942" s="40"/>
      <c r="AB942" s="40"/>
      <c r="AC942" s="40"/>
      <c r="AD942" s="40"/>
      <c r="AE942" s="40"/>
      <c r="AT942" s="19" t="s">
        <v>339</v>
      </c>
      <c r="AU942" s="19" t="s">
        <v>85</v>
      </c>
    </row>
    <row r="943" s="13" customFormat="1">
      <c r="A943" s="13"/>
      <c r="B943" s="234"/>
      <c r="C943" s="235"/>
      <c r="D943" s="236" t="s">
        <v>341</v>
      </c>
      <c r="E943" s="237" t="s">
        <v>19</v>
      </c>
      <c r="F943" s="238" t="s">
        <v>1481</v>
      </c>
      <c r="G943" s="235"/>
      <c r="H943" s="237" t="s">
        <v>19</v>
      </c>
      <c r="I943" s="239"/>
      <c r="J943" s="235"/>
      <c r="K943" s="235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341</v>
      </c>
      <c r="AU943" s="244" t="s">
        <v>85</v>
      </c>
      <c r="AV943" s="13" t="s">
        <v>83</v>
      </c>
      <c r="AW943" s="13" t="s">
        <v>35</v>
      </c>
      <c r="AX943" s="13" t="s">
        <v>76</v>
      </c>
      <c r="AY943" s="244" t="s">
        <v>331</v>
      </c>
    </row>
    <row r="944" s="14" customFormat="1">
      <c r="A944" s="14"/>
      <c r="B944" s="245"/>
      <c r="C944" s="246"/>
      <c r="D944" s="236" t="s">
        <v>341</v>
      </c>
      <c r="E944" s="247" t="s">
        <v>19</v>
      </c>
      <c r="F944" s="248" t="s">
        <v>1506</v>
      </c>
      <c r="G944" s="246"/>
      <c r="H944" s="249">
        <v>8.5839999999999996</v>
      </c>
      <c r="I944" s="250"/>
      <c r="J944" s="246"/>
      <c r="K944" s="246"/>
      <c r="L944" s="251"/>
      <c r="M944" s="252"/>
      <c r="N944" s="253"/>
      <c r="O944" s="253"/>
      <c r="P944" s="253"/>
      <c r="Q944" s="253"/>
      <c r="R944" s="253"/>
      <c r="S944" s="253"/>
      <c r="T944" s="254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5" t="s">
        <v>341</v>
      </c>
      <c r="AU944" s="255" t="s">
        <v>85</v>
      </c>
      <c r="AV944" s="14" t="s">
        <v>85</v>
      </c>
      <c r="AW944" s="14" t="s">
        <v>35</v>
      </c>
      <c r="AX944" s="14" t="s">
        <v>83</v>
      </c>
      <c r="AY944" s="255" t="s">
        <v>331</v>
      </c>
    </row>
    <row r="945" s="2" customFormat="1" ht="21.75" customHeight="1">
      <c r="A945" s="40"/>
      <c r="B945" s="41"/>
      <c r="C945" s="216" t="s">
        <v>1507</v>
      </c>
      <c r="D945" s="216" t="s">
        <v>333</v>
      </c>
      <c r="E945" s="217" t="s">
        <v>1508</v>
      </c>
      <c r="F945" s="218" t="s">
        <v>1509</v>
      </c>
      <c r="G945" s="219" t="s">
        <v>425</v>
      </c>
      <c r="H945" s="220">
        <v>6</v>
      </c>
      <c r="I945" s="221"/>
      <c r="J945" s="222">
        <f>ROUND(I945*H945,2)</f>
        <v>0</v>
      </c>
      <c r="K945" s="218" t="s">
        <v>337</v>
      </c>
      <c r="L945" s="46"/>
      <c r="M945" s="223" t="s">
        <v>19</v>
      </c>
      <c r="N945" s="224" t="s">
        <v>47</v>
      </c>
      <c r="O945" s="86"/>
      <c r="P945" s="225">
        <f>O945*H945</f>
        <v>0</v>
      </c>
      <c r="Q945" s="225">
        <v>0</v>
      </c>
      <c r="R945" s="225">
        <f>Q945*H945</f>
        <v>0</v>
      </c>
      <c r="S945" s="225">
        <v>0.16500000000000001</v>
      </c>
      <c r="T945" s="226">
        <f>S945*H945</f>
        <v>0.98999999999999999</v>
      </c>
      <c r="U945" s="40"/>
      <c r="V945" s="40"/>
      <c r="W945" s="40"/>
      <c r="X945" s="40"/>
      <c r="Y945" s="40"/>
      <c r="Z945" s="40"/>
      <c r="AA945" s="40"/>
      <c r="AB945" s="40"/>
      <c r="AC945" s="40"/>
      <c r="AD945" s="40"/>
      <c r="AE945" s="40"/>
      <c r="AR945" s="227" t="s">
        <v>126</v>
      </c>
      <c r="AT945" s="227" t="s">
        <v>333</v>
      </c>
      <c r="AU945" s="227" t="s">
        <v>85</v>
      </c>
      <c r="AY945" s="19" t="s">
        <v>331</v>
      </c>
      <c r="BE945" s="228">
        <f>IF(N945="základní",J945,0)</f>
        <v>0</v>
      </c>
      <c r="BF945" s="228">
        <f>IF(N945="snížená",J945,0)</f>
        <v>0</v>
      </c>
      <c r="BG945" s="228">
        <f>IF(N945="zákl. přenesená",J945,0)</f>
        <v>0</v>
      </c>
      <c r="BH945" s="228">
        <f>IF(N945="sníž. přenesená",J945,0)</f>
        <v>0</v>
      </c>
      <c r="BI945" s="228">
        <f>IF(N945="nulová",J945,0)</f>
        <v>0</v>
      </c>
      <c r="BJ945" s="19" t="s">
        <v>83</v>
      </c>
      <c r="BK945" s="228">
        <f>ROUND(I945*H945,2)</f>
        <v>0</v>
      </c>
      <c r="BL945" s="19" t="s">
        <v>126</v>
      </c>
      <c r="BM945" s="227" t="s">
        <v>1510</v>
      </c>
    </row>
    <row r="946" s="2" customFormat="1">
      <c r="A946" s="40"/>
      <c r="B946" s="41"/>
      <c r="C946" s="42"/>
      <c r="D946" s="229" t="s">
        <v>339</v>
      </c>
      <c r="E946" s="42"/>
      <c r="F946" s="230" t="s">
        <v>1511</v>
      </c>
      <c r="G946" s="42"/>
      <c r="H946" s="42"/>
      <c r="I946" s="231"/>
      <c r="J946" s="42"/>
      <c r="K946" s="42"/>
      <c r="L946" s="46"/>
      <c r="M946" s="232"/>
      <c r="N946" s="233"/>
      <c r="O946" s="86"/>
      <c r="P946" s="86"/>
      <c r="Q946" s="86"/>
      <c r="R946" s="86"/>
      <c r="S946" s="86"/>
      <c r="T946" s="87"/>
      <c r="U946" s="40"/>
      <c r="V946" s="40"/>
      <c r="W946" s="40"/>
      <c r="X946" s="40"/>
      <c r="Y946" s="40"/>
      <c r="Z946" s="40"/>
      <c r="AA946" s="40"/>
      <c r="AB946" s="40"/>
      <c r="AC946" s="40"/>
      <c r="AD946" s="40"/>
      <c r="AE946" s="40"/>
      <c r="AT946" s="19" t="s">
        <v>339</v>
      </c>
      <c r="AU946" s="19" t="s">
        <v>85</v>
      </c>
    </row>
    <row r="947" s="2" customFormat="1" ht="16.5" customHeight="1">
      <c r="A947" s="40"/>
      <c r="B947" s="41"/>
      <c r="C947" s="216" t="s">
        <v>1512</v>
      </c>
      <c r="D947" s="216" t="s">
        <v>333</v>
      </c>
      <c r="E947" s="217" t="s">
        <v>1513</v>
      </c>
      <c r="F947" s="218" t="s">
        <v>1514</v>
      </c>
      <c r="G947" s="219" t="s">
        <v>376</v>
      </c>
      <c r="H947" s="220">
        <v>3.3599999999999999</v>
      </c>
      <c r="I947" s="221"/>
      <c r="J947" s="222">
        <f>ROUND(I947*H947,2)</f>
        <v>0</v>
      </c>
      <c r="K947" s="218" t="s">
        <v>337</v>
      </c>
      <c r="L947" s="46"/>
      <c r="M947" s="223" t="s">
        <v>19</v>
      </c>
      <c r="N947" s="224" t="s">
        <v>47</v>
      </c>
      <c r="O947" s="86"/>
      <c r="P947" s="225">
        <f>O947*H947</f>
        <v>0</v>
      </c>
      <c r="Q947" s="225">
        <v>0</v>
      </c>
      <c r="R947" s="225">
        <f>Q947*H947</f>
        <v>0</v>
      </c>
      <c r="S947" s="225">
        <v>0.00248</v>
      </c>
      <c r="T947" s="226">
        <f>S947*H947</f>
        <v>0.0083327999999999996</v>
      </c>
      <c r="U947" s="40"/>
      <c r="V947" s="40"/>
      <c r="W947" s="40"/>
      <c r="X947" s="40"/>
      <c r="Y947" s="40"/>
      <c r="Z947" s="40"/>
      <c r="AA947" s="40"/>
      <c r="AB947" s="40"/>
      <c r="AC947" s="40"/>
      <c r="AD947" s="40"/>
      <c r="AE947" s="40"/>
      <c r="AR947" s="227" t="s">
        <v>126</v>
      </c>
      <c r="AT947" s="227" t="s">
        <v>333</v>
      </c>
      <c r="AU947" s="227" t="s">
        <v>85</v>
      </c>
      <c r="AY947" s="19" t="s">
        <v>331</v>
      </c>
      <c r="BE947" s="228">
        <f>IF(N947="základní",J947,0)</f>
        <v>0</v>
      </c>
      <c r="BF947" s="228">
        <f>IF(N947="snížená",J947,0)</f>
        <v>0</v>
      </c>
      <c r="BG947" s="228">
        <f>IF(N947="zákl. přenesená",J947,0)</f>
        <v>0</v>
      </c>
      <c r="BH947" s="228">
        <f>IF(N947="sníž. přenesená",J947,0)</f>
        <v>0</v>
      </c>
      <c r="BI947" s="228">
        <f>IF(N947="nulová",J947,0)</f>
        <v>0</v>
      </c>
      <c r="BJ947" s="19" t="s">
        <v>83</v>
      </c>
      <c r="BK947" s="228">
        <f>ROUND(I947*H947,2)</f>
        <v>0</v>
      </c>
      <c r="BL947" s="19" t="s">
        <v>126</v>
      </c>
      <c r="BM947" s="227" t="s">
        <v>1515</v>
      </c>
    </row>
    <row r="948" s="2" customFormat="1">
      <c r="A948" s="40"/>
      <c r="B948" s="41"/>
      <c r="C948" s="42"/>
      <c r="D948" s="229" t="s">
        <v>339</v>
      </c>
      <c r="E948" s="42"/>
      <c r="F948" s="230" t="s">
        <v>1516</v>
      </c>
      <c r="G948" s="42"/>
      <c r="H948" s="42"/>
      <c r="I948" s="231"/>
      <c r="J948" s="42"/>
      <c r="K948" s="42"/>
      <c r="L948" s="46"/>
      <c r="M948" s="232"/>
      <c r="N948" s="233"/>
      <c r="O948" s="86"/>
      <c r="P948" s="86"/>
      <c r="Q948" s="86"/>
      <c r="R948" s="86"/>
      <c r="S948" s="86"/>
      <c r="T948" s="87"/>
      <c r="U948" s="40"/>
      <c r="V948" s="40"/>
      <c r="W948" s="40"/>
      <c r="X948" s="40"/>
      <c r="Y948" s="40"/>
      <c r="Z948" s="40"/>
      <c r="AA948" s="40"/>
      <c r="AB948" s="40"/>
      <c r="AC948" s="40"/>
      <c r="AD948" s="40"/>
      <c r="AE948" s="40"/>
      <c r="AT948" s="19" t="s">
        <v>339</v>
      </c>
      <c r="AU948" s="19" t="s">
        <v>85</v>
      </c>
    </row>
    <row r="949" s="14" customFormat="1">
      <c r="A949" s="14"/>
      <c r="B949" s="245"/>
      <c r="C949" s="246"/>
      <c r="D949" s="236" t="s">
        <v>341</v>
      </c>
      <c r="E949" s="247" t="s">
        <v>19</v>
      </c>
      <c r="F949" s="248" t="s">
        <v>1517</v>
      </c>
      <c r="G949" s="246"/>
      <c r="H949" s="249">
        <v>3.3599999999999999</v>
      </c>
      <c r="I949" s="250"/>
      <c r="J949" s="246"/>
      <c r="K949" s="246"/>
      <c r="L949" s="251"/>
      <c r="M949" s="252"/>
      <c r="N949" s="253"/>
      <c r="O949" s="253"/>
      <c r="P949" s="253"/>
      <c r="Q949" s="253"/>
      <c r="R949" s="253"/>
      <c r="S949" s="253"/>
      <c r="T949" s="254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5" t="s">
        <v>341</v>
      </c>
      <c r="AU949" s="255" t="s">
        <v>85</v>
      </c>
      <c r="AV949" s="14" t="s">
        <v>85</v>
      </c>
      <c r="AW949" s="14" t="s">
        <v>35</v>
      </c>
      <c r="AX949" s="14" t="s">
        <v>83</v>
      </c>
      <c r="AY949" s="255" t="s">
        <v>331</v>
      </c>
    </row>
    <row r="950" s="2" customFormat="1" ht="16.5" customHeight="1">
      <c r="A950" s="40"/>
      <c r="B950" s="41"/>
      <c r="C950" s="216" t="s">
        <v>1518</v>
      </c>
      <c r="D950" s="216" t="s">
        <v>333</v>
      </c>
      <c r="E950" s="217" t="s">
        <v>1519</v>
      </c>
      <c r="F950" s="218" t="s">
        <v>1520</v>
      </c>
      <c r="G950" s="219" t="s">
        <v>425</v>
      </c>
      <c r="H950" s="220">
        <v>1</v>
      </c>
      <c r="I950" s="221"/>
      <c r="J950" s="222">
        <f>ROUND(I950*H950,2)</f>
        <v>0</v>
      </c>
      <c r="K950" s="218" t="s">
        <v>337</v>
      </c>
      <c r="L950" s="46"/>
      <c r="M950" s="223" t="s">
        <v>19</v>
      </c>
      <c r="N950" s="224" t="s">
        <v>47</v>
      </c>
      <c r="O950" s="86"/>
      <c r="P950" s="225">
        <f>O950*H950</f>
        <v>0</v>
      </c>
      <c r="Q950" s="225">
        <v>0</v>
      </c>
      <c r="R950" s="225">
        <f>Q950*H950</f>
        <v>0</v>
      </c>
      <c r="S950" s="225">
        <v>0.20999999999999999</v>
      </c>
      <c r="T950" s="226">
        <f>S950*H950</f>
        <v>0.20999999999999999</v>
      </c>
      <c r="U950" s="40"/>
      <c r="V950" s="40"/>
      <c r="W950" s="40"/>
      <c r="X950" s="40"/>
      <c r="Y950" s="40"/>
      <c r="Z950" s="40"/>
      <c r="AA950" s="40"/>
      <c r="AB950" s="40"/>
      <c r="AC950" s="40"/>
      <c r="AD950" s="40"/>
      <c r="AE950" s="40"/>
      <c r="AR950" s="227" t="s">
        <v>126</v>
      </c>
      <c r="AT950" s="227" t="s">
        <v>333</v>
      </c>
      <c r="AU950" s="227" t="s">
        <v>85</v>
      </c>
      <c r="AY950" s="19" t="s">
        <v>331</v>
      </c>
      <c r="BE950" s="228">
        <f>IF(N950="základní",J950,0)</f>
        <v>0</v>
      </c>
      <c r="BF950" s="228">
        <f>IF(N950="snížená",J950,0)</f>
        <v>0</v>
      </c>
      <c r="BG950" s="228">
        <f>IF(N950="zákl. přenesená",J950,0)</f>
        <v>0</v>
      </c>
      <c r="BH950" s="228">
        <f>IF(N950="sníž. přenesená",J950,0)</f>
        <v>0</v>
      </c>
      <c r="BI950" s="228">
        <f>IF(N950="nulová",J950,0)</f>
        <v>0</v>
      </c>
      <c r="BJ950" s="19" t="s">
        <v>83</v>
      </c>
      <c r="BK950" s="228">
        <f>ROUND(I950*H950,2)</f>
        <v>0</v>
      </c>
      <c r="BL950" s="19" t="s">
        <v>126</v>
      </c>
      <c r="BM950" s="227" t="s">
        <v>1521</v>
      </c>
    </row>
    <row r="951" s="2" customFormat="1">
      <c r="A951" s="40"/>
      <c r="B951" s="41"/>
      <c r="C951" s="42"/>
      <c r="D951" s="229" t="s">
        <v>339</v>
      </c>
      <c r="E951" s="42"/>
      <c r="F951" s="230" t="s">
        <v>1522</v>
      </c>
      <c r="G951" s="42"/>
      <c r="H951" s="42"/>
      <c r="I951" s="231"/>
      <c r="J951" s="42"/>
      <c r="K951" s="42"/>
      <c r="L951" s="46"/>
      <c r="M951" s="232"/>
      <c r="N951" s="233"/>
      <c r="O951" s="86"/>
      <c r="P951" s="86"/>
      <c r="Q951" s="86"/>
      <c r="R951" s="86"/>
      <c r="S951" s="86"/>
      <c r="T951" s="87"/>
      <c r="U951" s="40"/>
      <c r="V951" s="40"/>
      <c r="W951" s="40"/>
      <c r="X951" s="40"/>
      <c r="Y951" s="40"/>
      <c r="Z951" s="40"/>
      <c r="AA951" s="40"/>
      <c r="AB951" s="40"/>
      <c r="AC951" s="40"/>
      <c r="AD951" s="40"/>
      <c r="AE951" s="40"/>
      <c r="AT951" s="19" t="s">
        <v>339</v>
      </c>
      <c r="AU951" s="19" t="s">
        <v>85</v>
      </c>
    </row>
    <row r="952" s="2" customFormat="1" ht="24.15" customHeight="1">
      <c r="A952" s="40"/>
      <c r="B952" s="41"/>
      <c r="C952" s="216" t="s">
        <v>1523</v>
      </c>
      <c r="D952" s="216" t="s">
        <v>333</v>
      </c>
      <c r="E952" s="217" t="s">
        <v>1524</v>
      </c>
      <c r="F952" s="218" t="s">
        <v>1525</v>
      </c>
      <c r="G952" s="219" t="s">
        <v>336</v>
      </c>
      <c r="H952" s="220">
        <v>34.024000000000001</v>
      </c>
      <c r="I952" s="221"/>
      <c r="J952" s="222">
        <f>ROUND(I952*H952,2)</f>
        <v>0</v>
      </c>
      <c r="K952" s="218" t="s">
        <v>337</v>
      </c>
      <c r="L952" s="46"/>
      <c r="M952" s="223" t="s">
        <v>19</v>
      </c>
      <c r="N952" s="224" t="s">
        <v>47</v>
      </c>
      <c r="O952" s="86"/>
      <c r="P952" s="225">
        <f>O952*H952</f>
        <v>0</v>
      </c>
      <c r="Q952" s="225">
        <v>0</v>
      </c>
      <c r="R952" s="225">
        <f>Q952*H952</f>
        <v>0</v>
      </c>
      <c r="S952" s="225">
        <v>0.053999999999999999</v>
      </c>
      <c r="T952" s="226">
        <f>S952*H952</f>
        <v>1.837296</v>
      </c>
      <c r="U952" s="40"/>
      <c r="V952" s="40"/>
      <c r="W952" s="40"/>
      <c r="X952" s="40"/>
      <c r="Y952" s="40"/>
      <c r="Z952" s="40"/>
      <c r="AA952" s="40"/>
      <c r="AB952" s="40"/>
      <c r="AC952" s="40"/>
      <c r="AD952" s="40"/>
      <c r="AE952" s="40"/>
      <c r="AR952" s="227" t="s">
        <v>126</v>
      </c>
      <c r="AT952" s="227" t="s">
        <v>333</v>
      </c>
      <c r="AU952" s="227" t="s">
        <v>85</v>
      </c>
      <c r="AY952" s="19" t="s">
        <v>331</v>
      </c>
      <c r="BE952" s="228">
        <f>IF(N952="základní",J952,0)</f>
        <v>0</v>
      </c>
      <c r="BF952" s="228">
        <f>IF(N952="snížená",J952,0)</f>
        <v>0</v>
      </c>
      <c r="BG952" s="228">
        <f>IF(N952="zákl. přenesená",J952,0)</f>
        <v>0</v>
      </c>
      <c r="BH952" s="228">
        <f>IF(N952="sníž. přenesená",J952,0)</f>
        <v>0</v>
      </c>
      <c r="BI952" s="228">
        <f>IF(N952="nulová",J952,0)</f>
        <v>0</v>
      </c>
      <c r="BJ952" s="19" t="s">
        <v>83</v>
      </c>
      <c r="BK952" s="228">
        <f>ROUND(I952*H952,2)</f>
        <v>0</v>
      </c>
      <c r="BL952" s="19" t="s">
        <v>126</v>
      </c>
      <c r="BM952" s="227" t="s">
        <v>1526</v>
      </c>
    </row>
    <row r="953" s="2" customFormat="1">
      <c r="A953" s="40"/>
      <c r="B953" s="41"/>
      <c r="C953" s="42"/>
      <c r="D953" s="229" t="s">
        <v>339</v>
      </c>
      <c r="E953" s="42"/>
      <c r="F953" s="230" t="s">
        <v>1527</v>
      </c>
      <c r="G953" s="42"/>
      <c r="H953" s="42"/>
      <c r="I953" s="231"/>
      <c r="J953" s="42"/>
      <c r="K953" s="42"/>
      <c r="L953" s="46"/>
      <c r="M953" s="232"/>
      <c r="N953" s="233"/>
      <c r="O953" s="86"/>
      <c r="P953" s="86"/>
      <c r="Q953" s="86"/>
      <c r="R953" s="86"/>
      <c r="S953" s="86"/>
      <c r="T953" s="87"/>
      <c r="U953" s="40"/>
      <c r="V953" s="40"/>
      <c r="W953" s="40"/>
      <c r="X953" s="40"/>
      <c r="Y953" s="40"/>
      <c r="Z953" s="40"/>
      <c r="AA953" s="40"/>
      <c r="AB953" s="40"/>
      <c r="AC953" s="40"/>
      <c r="AD953" s="40"/>
      <c r="AE953" s="40"/>
      <c r="AT953" s="19" t="s">
        <v>339</v>
      </c>
      <c r="AU953" s="19" t="s">
        <v>85</v>
      </c>
    </row>
    <row r="954" s="14" customFormat="1">
      <c r="A954" s="14"/>
      <c r="B954" s="245"/>
      <c r="C954" s="246"/>
      <c r="D954" s="236" t="s">
        <v>341</v>
      </c>
      <c r="E954" s="247" t="s">
        <v>19</v>
      </c>
      <c r="F954" s="248" t="s">
        <v>1528</v>
      </c>
      <c r="G954" s="246"/>
      <c r="H954" s="249">
        <v>14.835000000000001</v>
      </c>
      <c r="I954" s="250"/>
      <c r="J954" s="246"/>
      <c r="K954" s="246"/>
      <c r="L954" s="251"/>
      <c r="M954" s="252"/>
      <c r="N954" s="253"/>
      <c r="O954" s="253"/>
      <c r="P954" s="253"/>
      <c r="Q954" s="253"/>
      <c r="R954" s="253"/>
      <c r="S954" s="253"/>
      <c r="T954" s="25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5" t="s">
        <v>341</v>
      </c>
      <c r="AU954" s="255" t="s">
        <v>85</v>
      </c>
      <c r="AV954" s="14" t="s">
        <v>85</v>
      </c>
      <c r="AW954" s="14" t="s">
        <v>35</v>
      </c>
      <c r="AX954" s="14" t="s">
        <v>76</v>
      </c>
      <c r="AY954" s="255" t="s">
        <v>331</v>
      </c>
    </row>
    <row r="955" s="14" customFormat="1">
      <c r="A955" s="14"/>
      <c r="B955" s="245"/>
      <c r="C955" s="246"/>
      <c r="D955" s="236" t="s">
        <v>341</v>
      </c>
      <c r="E955" s="247" t="s">
        <v>19</v>
      </c>
      <c r="F955" s="248" t="s">
        <v>1529</v>
      </c>
      <c r="G955" s="246"/>
      <c r="H955" s="249">
        <v>12.894</v>
      </c>
      <c r="I955" s="250"/>
      <c r="J955" s="246"/>
      <c r="K955" s="246"/>
      <c r="L955" s="251"/>
      <c r="M955" s="252"/>
      <c r="N955" s="253"/>
      <c r="O955" s="253"/>
      <c r="P955" s="253"/>
      <c r="Q955" s="253"/>
      <c r="R955" s="253"/>
      <c r="S955" s="253"/>
      <c r="T955" s="254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55" t="s">
        <v>341</v>
      </c>
      <c r="AU955" s="255" t="s">
        <v>85</v>
      </c>
      <c r="AV955" s="14" t="s">
        <v>85</v>
      </c>
      <c r="AW955" s="14" t="s">
        <v>35</v>
      </c>
      <c r="AX955" s="14" t="s">
        <v>76</v>
      </c>
      <c r="AY955" s="255" t="s">
        <v>331</v>
      </c>
    </row>
    <row r="956" s="14" customFormat="1">
      <c r="A956" s="14"/>
      <c r="B956" s="245"/>
      <c r="C956" s="246"/>
      <c r="D956" s="236" t="s">
        <v>341</v>
      </c>
      <c r="E956" s="247" t="s">
        <v>19</v>
      </c>
      <c r="F956" s="248" t="s">
        <v>1530</v>
      </c>
      <c r="G956" s="246"/>
      <c r="H956" s="249">
        <v>6.2949999999999999</v>
      </c>
      <c r="I956" s="250"/>
      <c r="J956" s="246"/>
      <c r="K956" s="246"/>
      <c r="L956" s="251"/>
      <c r="M956" s="252"/>
      <c r="N956" s="253"/>
      <c r="O956" s="253"/>
      <c r="P956" s="253"/>
      <c r="Q956" s="253"/>
      <c r="R956" s="253"/>
      <c r="S956" s="253"/>
      <c r="T956" s="254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5" t="s">
        <v>341</v>
      </c>
      <c r="AU956" s="255" t="s">
        <v>85</v>
      </c>
      <c r="AV956" s="14" t="s">
        <v>85</v>
      </c>
      <c r="AW956" s="14" t="s">
        <v>35</v>
      </c>
      <c r="AX956" s="14" t="s">
        <v>76</v>
      </c>
      <c r="AY956" s="255" t="s">
        <v>331</v>
      </c>
    </row>
    <row r="957" s="15" customFormat="1">
      <c r="A957" s="15"/>
      <c r="B957" s="256"/>
      <c r="C957" s="257"/>
      <c r="D957" s="236" t="s">
        <v>341</v>
      </c>
      <c r="E957" s="258" t="s">
        <v>19</v>
      </c>
      <c r="F957" s="259" t="s">
        <v>353</v>
      </c>
      <c r="G957" s="257"/>
      <c r="H957" s="260">
        <v>34.024000000000001</v>
      </c>
      <c r="I957" s="261"/>
      <c r="J957" s="257"/>
      <c r="K957" s="257"/>
      <c r="L957" s="262"/>
      <c r="M957" s="263"/>
      <c r="N957" s="264"/>
      <c r="O957" s="264"/>
      <c r="P957" s="264"/>
      <c r="Q957" s="264"/>
      <c r="R957" s="264"/>
      <c r="S957" s="264"/>
      <c r="T957" s="265"/>
      <c r="U957" s="15"/>
      <c r="V957" s="15"/>
      <c r="W957" s="15"/>
      <c r="X957" s="15"/>
      <c r="Y957" s="15"/>
      <c r="Z957" s="15"/>
      <c r="AA957" s="15"/>
      <c r="AB957" s="15"/>
      <c r="AC957" s="15"/>
      <c r="AD957" s="15"/>
      <c r="AE957" s="15"/>
      <c r="AT957" s="266" t="s">
        <v>341</v>
      </c>
      <c r="AU957" s="266" t="s">
        <v>85</v>
      </c>
      <c r="AV957" s="15" t="s">
        <v>126</v>
      </c>
      <c r="AW957" s="15" t="s">
        <v>35</v>
      </c>
      <c r="AX957" s="15" t="s">
        <v>83</v>
      </c>
      <c r="AY957" s="266" t="s">
        <v>331</v>
      </c>
    </row>
    <row r="958" s="2" customFormat="1" ht="24.15" customHeight="1">
      <c r="A958" s="40"/>
      <c r="B958" s="41"/>
      <c r="C958" s="216" t="s">
        <v>1531</v>
      </c>
      <c r="D958" s="216" t="s">
        <v>333</v>
      </c>
      <c r="E958" s="217" t="s">
        <v>1532</v>
      </c>
      <c r="F958" s="218" t="s">
        <v>1533</v>
      </c>
      <c r="G958" s="219" t="s">
        <v>336</v>
      </c>
      <c r="H958" s="220">
        <v>2.488</v>
      </c>
      <c r="I958" s="221"/>
      <c r="J958" s="222">
        <f>ROUND(I958*H958,2)</f>
        <v>0</v>
      </c>
      <c r="K958" s="218" t="s">
        <v>337</v>
      </c>
      <c r="L958" s="46"/>
      <c r="M958" s="223" t="s">
        <v>19</v>
      </c>
      <c r="N958" s="224" t="s">
        <v>47</v>
      </c>
      <c r="O958" s="86"/>
      <c r="P958" s="225">
        <f>O958*H958</f>
        <v>0</v>
      </c>
      <c r="Q958" s="225">
        <v>0</v>
      </c>
      <c r="R958" s="225">
        <f>Q958*H958</f>
        <v>0</v>
      </c>
      <c r="S958" s="225">
        <v>0.037999999999999999</v>
      </c>
      <c r="T958" s="226">
        <f>S958*H958</f>
        <v>0.094544000000000003</v>
      </c>
      <c r="U958" s="40"/>
      <c r="V958" s="40"/>
      <c r="W958" s="40"/>
      <c r="X958" s="40"/>
      <c r="Y958" s="40"/>
      <c r="Z958" s="40"/>
      <c r="AA958" s="40"/>
      <c r="AB958" s="40"/>
      <c r="AC958" s="40"/>
      <c r="AD958" s="40"/>
      <c r="AE958" s="40"/>
      <c r="AR958" s="227" t="s">
        <v>126</v>
      </c>
      <c r="AT958" s="227" t="s">
        <v>333</v>
      </c>
      <c r="AU958" s="227" t="s">
        <v>85</v>
      </c>
      <c r="AY958" s="19" t="s">
        <v>331</v>
      </c>
      <c r="BE958" s="228">
        <f>IF(N958="základní",J958,0)</f>
        <v>0</v>
      </c>
      <c r="BF958" s="228">
        <f>IF(N958="snížená",J958,0)</f>
        <v>0</v>
      </c>
      <c r="BG958" s="228">
        <f>IF(N958="zákl. přenesená",J958,0)</f>
        <v>0</v>
      </c>
      <c r="BH958" s="228">
        <f>IF(N958="sníž. přenesená",J958,0)</f>
        <v>0</v>
      </c>
      <c r="BI958" s="228">
        <f>IF(N958="nulová",J958,0)</f>
        <v>0</v>
      </c>
      <c r="BJ958" s="19" t="s">
        <v>83</v>
      </c>
      <c r="BK958" s="228">
        <f>ROUND(I958*H958,2)</f>
        <v>0</v>
      </c>
      <c r="BL958" s="19" t="s">
        <v>126</v>
      </c>
      <c r="BM958" s="227" t="s">
        <v>1534</v>
      </c>
    </row>
    <row r="959" s="2" customFormat="1">
      <c r="A959" s="40"/>
      <c r="B959" s="41"/>
      <c r="C959" s="42"/>
      <c r="D959" s="229" t="s">
        <v>339</v>
      </c>
      <c r="E959" s="42"/>
      <c r="F959" s="230" t="s">
        <v>1535</v>
      </c>
      <c r="G959" s="42"/>
      <c r="H959" s="42"/>
      <c r="I959" s="231"/>
      <c r="J959" s="42"/>
      <c r="K959" s="42"/>
      <c r="L959" s="46"/>
      <c r="M959" s="232"/>
      <c r="N959" s="233"/>
      <c r="O959" s="86"/>
      <c r="P959" s="86"/>
      <c r="Q959" s="86"/>
      <c r="R959" s="86"/>
      <c r="S959" s="86"/>
      <c r="T959" s="87"/>
      <c r="U959" s="40"/>
      <c r="V959" s="40"/>
      <c r="W959" s="40"/>
      <c r="X959" s="40"/>
      <c r="Y959" s="40"/>
      <c r="Z959" s="40"/>
      <c r="AA959" s="40"/>
      <c r="AB959" s="40"/>
      <c r="AC959" s="40"/>
      <c r="AD959" s="40"/>
      <c r="AE959" s="40"/>
      <c r="AT959" s="19" t="s">
        <v>339</v>
      </c>
      <c r="AU959" s="19" t="s">
        <v>85</v>
      </c>
    </row>
    <row r="960" s="13" customFormat="1">
      <c r="A960" s="13"/>
      <c r="B960" s="234"/>
      <c r="C960" s="235"/>
      <c r="D960" s="236" t="s">
        <v>341</v>
      </c>
      <c r="E960" s="237" t="s">
        <v>19</v>
      </c>
      <c r="F960" s="238" t="s">
        <v>1536</v>
      </c>
      <c r="G960" s="235"/>
      <c r="H960" s="237" t="s">
        <v>19</v>
      </c>
      <c r="I960" s="239"/>
      <c r="J960" s="235"/>
      <c r="K960" s="235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341</v>
      </c>
      <c r="AU960" s="244" t="s">
        <v>85</v>
      </c>
      <c r="AV960" s="13" t="s">
        <v>83</v>
      </c>
      <c r="AW960" s="13" t="s">
        <v>35</v>
      </c>
      <c r="AX960" s="13" t="s">
        <v>76</v>
      </c>
      <c r="AY960" s="244" t="s">
        <v>331</v>
      </c>
    </row>
    <row r="961" s="14" customFormat="1">
      <c r="A961" s="14"/>
      <c r="B961" s="245"/>
      <c r="C961" s="246"/>
      <c r="D961" s="236" t="s">
        <v>341</v>
      </c>
      <c r="E961" s="247" t="s">
        <v>19</v>
      </c>
      <c r="F961" s="248" t="s">
        <v>1537</v>
      </c>
      <c r="G961" s="246"/>
      <c r="H961" s="249">
        <v>2.488</v>
      </c>
      <c r="I961" s="250"/>
      <c r="J961" s="246"/>
      <c r="K961" s="246"/>
      <c r="L961" s="251"/>
      <c r="M961" s="252"/>
      <c r="N961" s="253"/>
      <c r="O961" s="253"/>
      <c r="P961" s="253"/>
      <c r="Q961" s="253"/>
      <c r="R961" s="253"/>
      <c r="S961" s="253"/>
      <c r="T961" s="254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55" t="s">
        <v>341</v>
      </c>
      <c r="AU961" s="255" t="s">
        <v>85</v>
      </c>
      <c r="AV961" s="14" t="s">
        <v>85</v>
      </c>
      <c r="AW961" s="14" t="s">
        <v>35</v>
      </c>
      <c r="AX961" s="14" t="s">
        <v>83</v>
      </c>
      <c r="AY961" s="255" t="s">
        <v>331</v>
      </c>
    </row>
    <row r="962" s="2" customFormat="1" ht="24.15" customHeight="1">
      <c r="A962" s="40"/>
      <c r="B962" s="41"/>
      <c r="C962" s="216" t="s">
        <v>1538</v>
      </c>
      <c r="D962" s="216" t="s">
        <v>333</v>
      </c>
      <c r="E962" s="217" t="s">
        <v>1539</v>
      </c>
      <c r="F962" s="218" t="s">
        <v>1540</v>
      </c>
      <c r="G962" s="219" t="s">
        <v>336</v>
      </c>
      <c r="H962" s="220">
        <v>29</v>
      </c>
      <c r="I962" s="221"/>
      <c r="J962" s="222">
        <f>ROUND(I962*H962,2)</f>
        <v>0</v>
      </c>
      <c r="K962" s="218" t="s">
        <v>337</v>
      </c>
      <c r="L962" s="46"/>
      <c r="M962" s="223" t="s">
        <v>19</v>
      </c>
      <c r="N962" s="224" t="s">
        <v>47</v>
      </c>
      <c r="O962" s="86"/>
      <c r="P962" s="225">
        <f>O962*H962</f>
        <v>0</v>
      </c>
      <c r="Q962" s="225">
        <v>0</v>
      </c>
      <c r="R962" s="225">
        <f>Q962*H962</f>
        <v>0</v>
      </c>
      <c r="S962" s="225">
        <v>0.087999999999999995</v>
      </c>
      <c r="T962" s="226">
        <f>S962*H962</f>
        <v>2.552</v>
      </c>
      <c r="U962" s="40"/>
      <c r="V962" s="40"/>
      <c r="W962" s="40"/>
      <c r="X962" s="40"/>
      <c r="Y962" s="40"/>
      <c r="Z962" s="40"/>
      <c r="AA962" s="40"/>
      <c r="AB962" s="40"/>
      <c r="AC962" s="40"/>
      <c r="AD962" s="40"/>
      <c r="AE962" s="40"/>
      <c r="AR962" s="227" t="s">
        <v>126</v>
      </c>
      <c r="AT962" s="227" t="s">
        <v>333</v>
      </c>
      <c r="AU962" s="227" t="s">
        <v>85</v>
      </c>
      <c r="AY962" s="19" t="s">
        <v>331</v>
      </c>
      <c r="BE962" s="228">
        <f>IF(N962="základní",J962,0)</f>
        <v>0</v>
      </c>
      <c r="BF962" s="228">
        <f>IF(N962="snížená",J962,0)</f>
        <v>0</v>
      </c>
      <c r="BG962" s="228">
        <f>IF(N962="zákl. přenesená",J962,0)</f>
        <v>0</v>
      </c>
      <c r="BH962" s="228">
        <f>IF(N962="sníž. přenesená",J962,0)</f>
        <v>0</v>
      </c>
      <c r="BI962" s="228">
        <f>IF(N962="nulová",J962,0)</f>
        <v>0</v>
      </c>
      <c r="BJ962" s="19" t="s">
        <v>83</v>
      </c>
      <c r="BK962" s="228">
        <f>ROUND(I962*H962,2)</f>
        <v>0</v>
      </c>
      <c r="BL962" s="19" t="s">
        <v>126</v>
      </c>
      <c r="BM962" s="227" t="s">
        <v>1541</v>
      </c>
    </row>
    <row r="963" s="2" customFormat="1">
      <c r="A963" s="40"/>
      <c r="B963" s="41"/>
      <c r="C963" s="42"/>
      <c r="D963" s="229" t="s">
        <v>339</v>
      </c>
      <c r="E963" s="42"/>
      <c r="F963" s="230" t="s">
        <v>1542</v>
      </c>
      <c r="G963" s="42"/>
      <c r="H963" s="42"/>
      <c r="I963" s="231"/>
      <c r="J963" s="42"/>
      <c r="K963" s="42"/>
      <c r="L963" s="46"/>
      <c r="M963" s="232"/>
      <c r="N963" s="233"/>
      <c r="O963" s="86"/>
      <c r="P963" s="86"/>
      <c r="Q963" s="86"/>
      <c r="R963" s="86"/>
      <c r="S963" s="86"/>
      <c r="T963" s="87"/>
      <c r="U963" s="40"/>
      <c r="V963" s="40"/>
      <c r="W963" s="40"/>
      <c r="X963" s="40"/>
      <c r="Y963" s="40"/>
      <c r="Z963" s="40"/>
      <c r="AA963" s="40"/>
      <c r="AB963" s="40"/>
      <c r="AC963" s="40"/>
      <c r="AD963" s="40"/>
      <c r="AE963" s="40"/>
      <c r="AT963" s="19" t="s">
        <v>339</v>
      </c>
      <c r="AU963" s="19" t="s">
        <v>85</v>
      </c>
    </row>
    <row r="964" s="14" customFormat="1">
      <c r="A964" s="14"/>
      <c r="B964" s="245"/>
      <c r="C964" s="246"/>
      <c r="D964" s="236" t="s">
        <v>341</v>
      </c>
      <c r="E964" s="247" t="s">
        <v>19</v>
      </c>
      <c r="F964" s="248" t="s">
        <v>1543</v>
      </c>
      <c r="G964" s="246"/>
      <c r="H964" s="249">
        <v>29</v>
      </c>
      <c r="I964" s="250"/>
      <c r="J964" s="246"/>
      <c r="K964" s="246"/>
      <c r="L964" s="251"/>
      <c r="M964" s="252"/>
      <c r="N964" s="253"/>
      <c r="O964" s="253"/>
      <c r="P964" s="253"/>
      <c r="Q964" s="253"/>
      <c r="R964" s="253"/>
      <c r="S964" s="253"/>
      <c r="T964" s="254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5" t="s">
        <v>341</v>
      </c>
      <c r="AU964" s="255" t="s">
        <v>85</v>
      </c>
      <c r="AV964" s="14" t="s">
        <v>85</v>
      </c>
      <c r="AW964" s="14" t="s">
        <v>35</v>
      </c>
      <c r="AX964" s="14" t="s">
        <v>83</v>
      </c>
      <c r="AY964" s="255" t="s">
        <v>331</v>
      </c>
    </row>
    <row r="965" s="2" customFormat="1" ht="24.15" customHeight="1">
      <c r="A965" s="40"/>
      <c r="B965" s="41"/>
      <c r="C965" s="216" t="s">
        <v>1544</v>
      </c>
      <c r="D965" s="216" t="s">
        <v>333</v>
      </c>
      <c r="E965" s="217" t="s">
        <v>1545</v>
      </c>
      <c r="F965" s="218" t="s">
        <v>1546</v>
      </c>
      <c r="G965" s="219" t="s">
        <v>336</v>
      </c>
      <c r="H965" s="220">
        <v>15.513</v>
      </c>
      <c r="I965" s="221"/>
      <c r="J965" s="222">
        <f>ROUND(I965*H965,2)</f>
        <v>0</v>
      </c>
      <c r="K965" s="218" t="s">
        <v>337</v>
      </c>
      <c r="L965" s="46"/>
      <c r="M965" s="223" t="s">
        <v>19</v>
      </c>
      <c r="N965" s="224" t="s">
        <v>47</v>
      </c>
      <c r="O965" s="86"/>
      <c r="P965" s="225">
        <f>O965*H965</f>
        <v>0</v>
      </c>
      <c r="Q965" s="225">
        <v>0</v>
      </c>
      <c r="R965" s="225">
        <f>Q965*H965</f>
        <v>0</v>
      </c>
      <c r="S965" s="225">
        <v>0.067000000000000004</v>
      </c>
      <c r="T965" s="226">
        <f>S965*H965</f>
        <v>1.039371</v>
      </c>
      <c r="U965" s="40"/>
      <c r="V965" s="40"/>
      <c r="W965" s="40"/>
      <c r="X965" s="40"/>
      <c r="Y965" s="40"/>
      <c r="Z965" s="40"/>
      <c r="AA965" s="40"/>
      <c r="AB965" s="40"/>
      <c r="AC965" s="40"/>
      <c r="AD965" s="40"/>
      <c r="AE965" s="40"/>
      <c r="AR965" s="227" t="s">
        <v>126</v>
      </c>
      <c r="AT965" s="227" t="s">
        <v>333</v>
      </c>
      <c r="AU965" s="227" t="s">
        <v>85</v>
      </c>
      <c r="AY965" s="19" t="s">
        <v>331</v>
      </c>
      <c r="BE965" s="228">
        <f>IF(N965="základní",J965,0)</f>
        <v>0</v>
      </c>
      <c r="BF965" s="228">
        <f>IF(N965="snížená",J965,0)</f>
        <v>0</v>
      </c>
      <c r="BG965" s="228">
        <f>IF(N965="zákl. přenesená",J965,0)</f>
        <v>0</v>
      </c>
      <c r="BH965" s="228">
        <f>IF(N965="sníž. přenesená",J965,0)</f>
        <v>0</v>
      </c>
      <c r="BI965" s="228">
        <f>IF(N965="nulová",J965,0)</f>
        <v>0</v>
      </c>
      <c r="BJ965" s="19" t="s">
        <v>83</v>
      </c>
      <c r="BK965" s="228">
        <f>ROUND(I965*H965,2)</f>
        <v>0</v>
      </c>
      <c r="BL965" s="19" t="s">
        <v>126</v>
      </c>
      <c r="BM965" s="227" t="s">
        <v>1547</v>
      </c>
    </row>
    <row r="966" s="2" customFormat="1">
      <c r="A966" s="40"/>
      <c r="B966" s="41"/>
      <c r="C966" s="42"/>
      <c r="D966" s="229" t="s">
        <v>339</v>
      </c>
      <c r="E966" s="42"/>
      <c r="F966" s="230" t="s">
        <v>1548</v>
      </c>
      <c r="G966" s="42"/>
      <c r="H966" s="42"/>
      <c r="I966" s="231"/>
      <c r="J966" s="42"/>
      <c r="K966" s="42"/>
      <c r="L966" s="46"/>
      <c r="M966" s="232"/>
      <c r="N966" s="233"/>
      <c r="O966" s="86"/>
      <c r="P966" s="86"/>
      <c r="Q966" s="86"/>
      <c r="R966" s="86"/>
      <c r="S966" s="86"/>
      <c r="T966" s="87"/>
      <c r="U966" s="40"/>
      <c r="V966" s="40"/>
      <c r="W966" s="40"/>
      <c r="X966" s="40"/>
      <c r="Y966" s="40"/>
      <c r="Z966" s="40"/>
      <c r="AA966" s="40"/>
      <c r="AB966" s="40"/>
      <c r="AC966" s="40"/>
      <c r="AD966" s="40"/>
      <c r="AE966" s="40"/>
      <c r="AT966" s="19" t="s">
        <v>339</v>
      </c>
      <c r="AU966" s="19" t="s">
        <v>85</v>
      </c>
    </row>
    <row r="967" s="14" customFormat="1">
      <c r="A967" s="14"/>
      <c r="B967" s="245"/>
      <c r="C967" s="246"/>
      <c r="D967" s="236" t="s">
        <v>341</v>
      </c>
      <c r="E967" s="247" t="s">
        <v>19</v>
      </c>
      <c r="F967" s="248" t="s">
        <v>1549</v>
      </c>
      <c r="G967" s="246"/>
      <c r="H967" s="249">
        <v>15.513</v>
      </c>
      <c r="I967" s="250"/>
      <c r="J967" s="246"/>
      <c r="K967" s="246"/>
      <c r="L967" s="251"/>
      <c r="M967" s="252"/>
      <c r="N967" s="253"/>
      <c r="O967" s="253"/>
      <c r="P967" s="253"/>
      <c r="Q967" s="253"/>
      <c r="R967" s="253"/>
      <c r="S967" s="253"/>
      <c r="T967" s="25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5" t="s">
        <v>341</v>
      </c>
      <c r="AU967" s="255" t="s">
        <v>85</v>
      </c>
      <c r="AV967" s="14" t="s">
        <v>85</v>
      </c>
      <c r="AW967" s="14" t="s">
        <v>35</v>
      </c>
      <c r="AX967" s="14" t="s">
        <v>83</v>
      </c>
      <c r="AY967" s="255" t="s">
        <v>331</v>
      </c>
    </row>
    <row r="968" s="2" customFormat="1" ht="16.5" customHeight="1">
      <c r="A968" s="40"/>
      <c r="B968" s="41"/>
      <c r="C968" s="216" t="s">
        <v>1550</v>
      </c>
      <c r="D968" s="216" t="s">
        <v>333</v>
      </c>
      <c r="E968" s="217" t="s">
        <v>1551</v>
      </c>
      <c r="F968" s="218" t="s">
        <v>1552</v>
      </c>
      <c r="G968" s="219" t="s">
        <v>425</v>
      </c>
      <c r="H968" s="220">
        <v>1</v>
      </c>
      <c r="I968" s="221"/>
      <c r="J968" s="222">
        <f>ROUND(I968*H968,2)</f>
        <v>0</v>
      </c>
      <c r="K968" s="218" t="s">
        <v>19</v>
      </c>
      <c r="L968" s="46"/>
      <c r="M968" s="223" t="s">
        <v>19</v>
      </c>
      <c r="N968" s="224" t="s">
        <v>47</v>
      </c>
      <c r="O968" s="86"/>
      <c r="P968" s="225">
        <f>O968*H968</f>
        <v>0</v>
      </c>
      <c r="Q968" s="225">
        <v>0</v>
      </c>
      <c r="R968" s="225">
        <f>Q968*H968</f>
        <v>0</v>
      </c>
      <c r="S968" s="225">
        <v>0</v>
      </c>
      <c r="T968" s="226">
        <f>S968*H968</f>
        <v>0</v>
      </c>
      <c r="U968" s="40"/>
      <c r="V968" s="40"/>
      <c r="W968" s="40"/>
      <c r="X968" s="40"/>
      <c r="Y968" s="40"/>
      <c r="Z968" s="40"/>
      <c r="AA968" s="40"/>
      <c r="AB968" s="40"/>
      <c r="AC968" s="40"/>
      <c r="AD968" s="40"/>
      <c r="AE968" s="40"/>
      <c r="AR968" s="227" t="s">
        <v>126</v>
      </c>
      <c r="AT968" s="227" t="s">
        <v>333</v>
      </c>
      <c r="AU968" s="227" t="s">
        <v>85</v>
      </c>
      <c r="AY968" s="19" t="s">
        <v>331</v>
      </c>
      <c r="BE968" s="228">
        <f>IF(N968="základní",J968,0)</f>
        <v>0</v>
      </c>
      <c r="BF968" s="228">
        <f>IF(N968="snížená",J968,0)</f>
        <v>0</v>
      </c>
      <c r="BG968" s="228">
        <f>IF(N968="zákl. přenesená",J968,0)</f>
        <v>0</v>
      </c>
      <c r="BH968" s="228">
        <f>IF(N968="sníž. přenesená",J968,0)</f>
        <v>0</v>
      </c>
      <c r="BI968" s="228">
        <f>IF(N968="nulová",J968,0)</f>
        <v>0</v>
      </c>
      <c r="BJ968" s="19" t="s">
        <v>83</v>
      </c>
      <c r="BK968" s="228">
        <f>ROUND(I968*H968,2)</f>
        <v>0</v>
      </c>
      <c r="BL968" s="19" t="s">
        <v>126</v>
      </c>
      <c r="BM968" s="227" t="s">
        <v>1553</v>
      </c>
    </row>
    <row r="969" s="2" customFormat="1" ht="16.5" customHeight="1">
      <c r="A969" s="40"/>
      <c r="B969" s="41"/>
      <c r="C969" s="216" t="s">
        <v>1554</v>
      </c>
      <c r="D969" s="216" t="s">
        <v>333</v>
      </c>
      <c r="E969" s="217" t="s">
        <v>1555</v>
      </c>
      <c r="F969" s="218" t="s">
        <v>1556</v>
      </c>
      <c r="G969" s="219" t="s">
        <v>425</v>
      </c>
      <c r="H969" s="220">
        <v>3</v>
      </c>
      <c r="I969" s="221"/>
      <c r="J969" s="222">
        <f>ROUND(I969*H969,2)</f>
        <v>0</v>
      </c>
      <c r="K969" s="218" t="s">
        <v>19</v>
      </c>
      <c r="L969" s="46"/>
      <c r="M969" s="223" t="s">
        <v>19</v>
      </c>
      <c r="N969" s="224" t="s">
        <v>47</v>
      </c>
      <c r="O969" s="86"/>
      <c r="P969" s="225">
        <f>O969*H969</f>
        <v>0</v>
      </c>
      <c r="Q969" s="225">
        <v>0</v>
      </c>
      <c r="R969" s="225">
        <f>Q969*H969</f>
        <v>0</v>
      </c>
      <c r="S969" s="225">
        <v>0</v>
      </c>
      <c r="T969" s="226">
        <f>S969*H969</f>
        <v>0</v>
      </c>
      <c r="U969" s="40"/>
      <c r="V969" s="40"/>
      <c r="W969" s="40"/>
      <c r="X969" s="40"/>
      <c r="Y969" s="40"/>
      <c r="Z969" s="40"/>
      <c r="AA969" s="40"/>
      <c r="AB969" s="40"/>
      <c r="AC969" s="40"/>
      <c r="AD969" s="40"/>
      <c r="AE969" s="40"/>
      <c r="AR969" s="227" t="s">
        <v>126</v>
      </c>
      <c r="AT969" s="227" t="s">
        <v>333</v>
      </c>
      <c r="AU969" s="227" t="s">
        <v>85</v>
      </c>
      <c r="AY969" s="19" t="s">
        <v>331</v>
      </c>
      <c r="BE969" s="228">
        <f>IF(N969="základní",J969,0)</f>
        <v>0</v>
      </c>
      <c r="BF969" s="228">
        <f>IF(N969="snížená",J969,0)</f>
        <v>0</v>
      </c>
      <c r="BG969" s="228">
        <f>IF(N969="zákl. přenesená",J969,0)</f>
        <v>0</v>
      </c>
      <c r="BH969" s="228">
        <f>IF(N969="sníž. přenesená",J969,0)</f>
        <v>0</v>
      </c>
      <c r="BI969" s="228">
        <f>IF(N969="nulová",J969,0)</f>
        <v>0</v>
      </c>
      <c r="BJ969" s="19" t="s">
        <v>83</v>
      </c>
      <c r="BK969" s="228">
        <f>ROUND(I969*H969,2)</f>
        <v>0</v>
      </c>
      <c r="BL969" s="19" t="s">
        <v>126</v>
      </c>
      <c r="BM969" s="227" t="s">
        <v>1557</v>
      </c>
    </row>
    <row r="970" s="2" customFormat="1" ht="16.5" customHeight="1">
      <c r="A970" s="40"/>
      <c r="B970" s="41"/>
      <c r="C970" s="216" t="s">
        <v>1558</v>
      </c>
      <c r="D970" s="216" t="s">
        <v>333</v>
      </c>
      <c r="E970" s="217" t="s">
        <v>1559</v>
      </c>
      <c r="F970" s="218" t="s">
        <v>1560</v>
      </c>
      <c r="G970" s="219" t="s">
        <v>425</v>
      </c>
      <c r="H970" s="220">
        <v>4</v>
      </c>
      <c r="I970" s="221"/>
      <c r="J970" s="222">
        <f>ROUND(I970*H970,2)</f>
        <v>0</v>
      </c>
      <c r="K970" s="218" t="s">
        <v>19</v>
      </c>
      <c r="L970" s="46"/>
      <c r="M970" s="223" t="s">
        <v>19</v>
      </c>
      <c r="N970" s="224" t="s">
        <v>47</v>
      </c>
      <c r="O970" s="86"/>
      <c r="P970" s="225">
        <f>O970*H970</f>
        <v>0</v>
      </c>
      <c r="Q970" s="225">
        <v>0</v>
      </c>
      <c r="R970" s="225">
        <f>Q970*H970</f>
        <v>0</v>
      </c>
      <c r="S970" s="225">
        <v>0</v>
      </c>
      <c r="T970" s="226">
        <f>S970*H970</f>
        <v>0</v>
      </c>
      <c r="U970" s="40"/>
      <c r="V970" s="40"/>
      <c r="W970" s="40"/>
      <c r="X970" s="40"/>
      <c r="Y970" s="40"/>
      <c r="Z970" s="40"/>
      <c r="AA970" s="40"/>
      <c r="AB970" s="40"/>
      <c r="AC970" s="40"/>
      <c r="AD970" s="40"/>
      <c r="AE970" s="40"/>
      <c r="AR970" s="227" t="s">
        <v>126</v>
      </c>
      <c r="AT970" s="227" t="s">
        <v>333</v>
      </c>
      <c r="AU970" s="227" t="s">
        <v>85</v>
      </c>
      <c r="AY970" s="19" t="s">
        <v>331</v>
      </c>
      <c r="BE970" s="228">
        <f>IF(N970="základní",J970,0)</f>
        <v>0</v>
      </c>
      <c r="BF970" s="228">
        <f>IF(N970="snížená",J970,0)</f>
        <v>0</v>
      </c>
      <c r="BG970" s="228">
        <f>IF(N970="zákl. přenesená",J970,0)</f>
        <v>0</v>
      </c>
      <c r="BH970" s="228">
        <f>IF(N970="sníž. přenesená",J970,0)</f>
        <v>0</v>
      </c>
      <c r="BI970" s="228">
        <f>IF(N970="nulová",J970,0)</f>
        <v>0</v>
      </c>
      <c r="BJ970" s="19" t="s">
        <v>83</v>
      </c>
      <c r="BK970" s="228">
        <f>ROUND(I970*H970,2)</f>
        <v>0</v>
      </c>
      <c r="BL970" s="19" t="s">
        <v>126</v>
      </c>
      <c r="BM970" s="227" t="s">
        <v>1561</v>
      </c>
    </row>
    <row r="971" s="13" customFormat="1">
      <c r="A971" s="13"/>
      <c r="B971" s="234"/>
      <c r="C971" s="235"/>
      <c r="D971" s="236" t="s">
        <v>341</v>
      </c>
      <c r="E971" s="237" t="s">
        <v>19</v>
      </c>
      <c r="F971" s="238" t="s">
        <v>1562</v>
      </c>
      <c r="G971" s="235"/>
      <c r="H971" s="237" t="s">
        <v>19</v>
      </c>
      <c r="I971" s="239"/>
      <c r="J971" s="235"/>
      <c r="K971" s="235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341</v>
      </c>
      <c r="AU971" s="244" t="s">
        <v>85</v>
      </c>
      <c r="AV971" s="13" t="s">
        <v>83</v>
      </c>
      <c r="AW971" s="13" t="s">
        <v>35</v>
      </c>
      <c r="AX971" s="13" t="s">
        <v>76</v>
      </c>
      <c r="AY971" s="244" t="s">
        <v>331</v>
      </c>
    </row>
    <row r="972" s="14" customFormat="1">
      <c r="A972" s="14"/>
      <c r="B972" s="245"/>
      <c r="C972" s="246"/>
      <c r="D972" s="236" t="s">
        <v>341</v>
      </c>
      <c r="E972" s="247" t="s">
        <v>19</v>
      </c>
      <c r="F972" s="248" t="s">
        <v>126</v>
      </c>
      <c r="G972" s="246"/>
      <c r="H972" s="249">
        <v>4</v>
      </c>
      <c r="I972" s="250"/>
      <c r="J972" s="246"/>
      <c r="K972" s="246"/>
      <c r="L972" s="251"/>
      <c r="M972" s="252"/>
      <c r="N972" s="253"/>
      <c r="O972" s="253"/>
      <c r="P972" s="253"/>
      <c r="Q972" s="253"/>
      <c r="R972" s="253"/>
      <c r="S972" s="253"/>
      <c r="T972" s="25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5" t="s">
        <v>341</v>
      </c>
      <c r="AU972" s="255" t="s">
        <v>85</v>
      </c>
      <c r="AV972" s="14" t="s">
        <v>85</v>
      </c>
      <c r="AW972" s="14" t="s">
        <v>35</v>
      </c>
      <c r="AX972" s="14" t="s">
        <v>83</v>
      </c>
      <c r="AY972" s="255" t="s">
        <v>331</v>
      </c>
    </row>
    <row r="973" s="2" customFormat="1" ht="24.15" customHeight="1">
      <c r="A973" s="40"/>
      <c r="B973" s="41"/>
      <c r="C973" s="216" t="s">
        <v>1563</v>
      </c>
      <c r="D973" s="216" t="s">
        <v>333</v>
      </c>
      <c r="E973" s="217" t="s">
        <v>1564</v>
      </c>
      <c r="F973" s="218" t="s">
        <v>1565</v>
      </c>
      <c r="G973" s="219" t="s">
        <v>425</v>
      </c>
      <c r="H973" s="220">
        <v>4</v>
      </c>
      <c r="I973" s="221"/>
      <c r="J973" s="222">
        <f>ROUND(I973*H973,2)</f>
        <v>0</v>
      </c>
      <c r="K973" s="218" t="s">
        <v>692</v>
      </c>
      <c r="L973" s="46"/>
      <c r="M973" s="223" t="s">
        <v>19</v>
      </c>
      <c r="N973" s="224" t="s">
        <v>47</v>
      </c>
      <c r="O973" s="86"/>
      <c r="P973" s="225">
        <f>O973*H973</f>
        <v>0</v>
      </c>
      <c r="Q973" s="225">
        <v>0</v>
      </c>
      <c r="R973" s="225">
        <f>Q973*H973</f>
        <v>0</v>
      </c>
      <c r="S973" s="225">
        <v>0.27600000000000002</v>
      </c>
      <c r="T973" s="226">
        <f>S973*H973</f>
        <v>1.1040000000000001</v>
      </c>
      <c r="U973" s="40"/>
      <c r="V973" s="40"/>
      <c r="W973" s="40"/>
      <c r="X973" s="40"/>
      <c r="Y973" s="40"/>
      <c r="Z973" s="40"/>
      <c r="AA973" s="40"/>
      <c r="AB973" s="40"/>
      <c r="AC973" s="40"/>
      <c r="AD973" s="40"/>
      <c r="AE973" s="40"/>
      <c r="AR973" s="227" t="s">
        <v>126</v>
      </c>
      <c r="AT973" s="227" t="s">
        <v>333</v>
      </c>
      <c r="AU973" s="227" t="s">
        <v>85</v>
      </c>
      <c r="AY973" s="19" t="s">
        <v>331</v>
      </c>
      <c r="BE973" s="228">
        <f>IF(N973="základní",J973,0)</f>
        <v>0</v>
      </c>
      <c r="BF973" s="228">
        <f>IF(N973="snížená",J973,0)</f>
        <v>0</v>
      </c>
      <c r="BG973" s="228">
        <f>IF(N973="zákl. přenesená",J973,0)</f>
        <v>0</v>
      </c>
      <c r="BH973" s="228">
        <f>IF(N973="sníž. přenesená",J973,0)</f>
        <v>0</v>
      </c>
      <c r="BI973" s="228">
        <f>IF(N973="nulová",J973,0)</f>
        <v>0</v>
      </c>
      <c r="BJ973" s="19" t="s">
        <v>83</v>
      </c>
      <c r="BK973" s="228">
        <f>ROUND(I973*H973,2)</f>
        <v>0</v>
      </c>
      <c r="BL973" s="19" t="s">
        <v>126</v>
      </c>
      <c r="BM973" s="227" t="s">
        <v>1566</v>
      </c>
    </row>
    <row r="974" s="2" customFormat="1">
      <c r="A974" s="40"/>
      <c r="B974" s="41"/>
      <c r="C974" s="42"/>
      <c r="D974" s="229" t="s">
        <v>339</v>
      </c>
      <c r="E974" s="42"/>
      <c r="F974" s="230" t="s">
        <v>1567</v>
      </c>
      <c r="G974" s="42"/>
      <c r="H974" s="42"/>
      <c r="I974" s="231"/>
      <c r="J974" s="42"/>
      <c r="K974" s="42"/>
      <c r="L974" s="46"/>
      <c r="M974" s="232"/>
      <c r="N974" s="233"/>
      <c r="O974" s="86"/>
      <c r="P974" s="86"/>
      <c r="Q974" s="86"/>
      <c r="R974" s="86"/>
      <c r="S974" s="86"/>
      <c r="T974" s="87"/>
      <c r="U974" s="40"/>
      <c r="V974" s="40"/>
      <c r="W974" s="40"/>
      <c r="X974" s="40"/>
      <c r="Y974" s="40"/>
      <c r="Z974" s="40"/>
      <c r="AA974" s="40"/>
      <c r="AB974" s="40"/>
      <c r="AC974" s="40"/>
      <c r="AD974" s="40"/>
      <c r="AE974" s="40"/>
      <c r="AT974" s="19" t="s">
        <v>339</v>
      </c>
      <c r="AU974" s="19" t="s">
        <v>85</v>
      </c>
    </row>
    <row r="975" s="13" customFormat="1">
      <c r="A975" s="13"/>
      <c r="B975" s="234"/>
      <c r="C975" s="235"/>
      <c r="D975" s="236" t="s">
        <v>341</v>
      </c>
      <c r="E975" s="237" t="s">
        <v>19</v>
      </c>
      <c r="F975" s="238" t="s">
        <v>1568</v>
      </c>
      <c r="G975" s="235"/>
      <c r="H975" s="237" t="s">
        <v>19</v>
      </c>
      <c r="I975" s="239"/>
      <c r="J975" s="235"/>
      <c r="K975" s="235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341</v>
      </c>
      <c r="AU975" s="244" t="s">
        <v>85</v>
      </c>
      <c r="AV975" s="13" t="s">
        <v>83</v>
      </c>
      <c r="AW975" s="13" t="s">
        <v>35</v>
      </c>
      <c r="AX975" s="13" t="s">
        <v>76</v>
      </c>
      <c r="AY975" s="244" t="s">
        <v>331</v>
      </c>
    </row>
    <row r="976" s="13" customFormat="1">
      <c r="A976" s="13"/>
      <c r="B976" s="234"/>
      <c r="C976" s="235"/>
      <c r="D976" s="236" t="s">
        <v>341</v>
      </c>
      <c r="E976" s="237" t="s">
        <v>19</v>
      </c>
      <c r="F976" s="238" t="s">
        <v>905</v>
      </c>
      <c r="G976" s="235"/>
      <c r="H976" s="237" t="s">
        <v>19</v>
      </c>
      <c r="I976" s="239"/>
      <c r="J976" s="235"/>
      <c r="K976" s="235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341</v>
      </c>
      <c r="AU976" s="244" t="s">
        <v>85</v>
      </c>
      <c r="AV976" s="13" t="s">
        <v>83</v>
      </c>
      <c r="AW976" s="13" t="s">
        <v>35</v>
      </c>
      <c r="AX976" s="13" t="s">
        <v>76</v>
      </c>
      <c r="AY976" s="244" t="s">
        <v>331</v>
      </c>
    </row>
    <row r="977" s="13" customFormat="1">
      <c r="A977" s="13"/>
      <c r="B977" s="234"/>
      <c r="C977" s="235"/>
      <c r="D977" s="236" t="s">
        <v>341</v>
      </c>
      <c r="E977" s="237" t="s">
        <v>19</v>
      </c>
      <c r="F977" s="238" t="s">
        <v>1569</v>
      </c>
      <c r="G977" s="235"/>
      <c r="H977" s="237" t="s">
        <v>19</v>
      </c>
      <c r="I977" s="239"/>
      <c r="J977" s="235"/>
      <c r="K977" s="235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341</v>
      </c>
      <c r="AU977" s="244" t="s">
        <v>85</v>
      </c>
      <c r="AV977" s="13" t="s">
        <v>83</v>
      </c>
      <c r="AW977" s="13" t="s">
        <v>35</v>
      </c>
      <c r="AX977" s="13" t="s">
        <v>76</v>
      </c>
      <c r="AY977" s="244" t="s">
        <v>331</v>
      </c>
    </row>
    <row r="978" s="14" customFormat="1">
      <c r="A978" s="14"/>
      <c r="B978" s="245"/>
      <c r="C978" s="246"/>
      <c r="D978" s="236" t="s">
        <v>341</v>
      </c>
      <c r="E978" s="247" t="s">
        <v>19</v>
      </c>
      <c r="F978" s="248" t="s">
        <v>85</v>
      </c>
      <c r="G978" s="246"/>
      <c r="H978" s="249">
        <v>2</v>
      </c>
      <c r="I978" s="250"/>
      <c r="J978" s="246"/>
      <c r="K978" s="246"/>
      <c r="L978" s="251"/>
      <c r="M978" s="252"/>
      <c r="N978" s="253"/>
      <c r="O978" s="253"/>
      <c r="P978" s="253"/>
      <c r="Q978" s="253"/>
      <c r="R978" s="253"/>
      <c r="S978" s="253"/>
      <c r="T978" s="254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55" t="s">
        <v>341</v>
      </c>
      <c r="AU978" s="255" t="s">
        <v>85</v>
      </c>
      <c r="AV978" s="14" t="s">
        <v>85</v>
      </c>
      <c r="AW978" s="14" t="s">
        <v>35</v>
      </c>
      <c r="AX978" s="14" t="s">
        <v>76</v>
      </c>
      <c r="AY978" s="255" t="s">
        <v>331</v>
      </c>
    </row>
    <row r="979" s="13" customFormat="1">
      <c r="A979" s="13"/>
      <c r="B979" s="234"/>
      <c r="C979" s="235"/>
      <c r="D979" s="236" t="s">
        <v>341</v>
      </c>
      <c r="E979" s="237" t="s">
        <v>19</v>
      </c>
      <c r="F979" s="238" t="s">
        <v>912</v>
      </c>
      <c r="G979" s="235"/>
      <c r="H979" s="237" t="s">
        <v>19</v>
      </c>
      <c r="I979" s="239"/>
      <c r="J979" s="235"/>
      <c r="K979" s="235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341</v>
      </c>
      <c r="AU979" s="244" t="s">
        <v>85</v>
      </c>
      <c r="AV979" s="13" t="s">
        <v>83</v>
      </c>
      <c r="AW979" s="13" t="s">
        <v>35</v>
      </c>
      <c r="AX979" s="13" t="s">
        <v>76</v>
      </c>
      <c r="AY979" s="244" t="s">
        <v>331</v>
      </c>
    </row>
    <row r="980" s="13" customFormat="1">
      <c r="A980" s="13"/>
      <c r="B980" s="234"/>
      <c r="C980" s="235"/>
      <c r="D980" s="236" t="s">
        <v>341</v>
      </c>
      <c r="E980" s="237" t="s">
        <v>19</v>
      </c>
      <c r="F980" s="238" t="s">
        <v>1570</v>
      </c>
      <c r="G980" s="235"/>
      <c r="H980" s="237" t="s">
        <v>19</v>
      </c>
      <c r="I980" s="239"/>
      <c r="J980" s="235"/>
      <c r="K980" s="235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341</v>
      </c>
      <c r="AU980" s="244" t="s">
        <v>85</v>
      </c>
      <c r="AV980" s="13" t="s">
        <v>83</v>
      </c>
      <c r="AW980" s="13" t="s">
        <v>35</v>
      </c>
      <c r="AX980" s="13" t="s">
        <v>76</v>
      </c>
      <c r="AY980" s="244" t="s">
        <v>331</v>
      </c>
    </row>
    <row r="981" s="14" customFormat="1">
      <c r="A981" s="14"/>
      <c r="B981" s="245"/>
      <c r="C981" s="246"/>
      <c r="D981" s="236" t="s">
        <v>341</v>
      </c>
      <c r="E981" s="247" t="s">
        <v>19</v>
      </c>
      <c r="F981" s="248" t="s">
        <v>83</v>
      </c>
      <c r="G981" s="246"/>
      <c r="H981" s="249">
        <v>1</v>
      </c>
      <c r="I981" s="250"/>
      <c r="J981" s="246"/>
      <c r="K981" s="246"/>
      <c r="L981" s="251"/>
      <c r="M981" s="252"/>
      <c r="N981" s="253"/>
      <c r="O981" s="253"/>
      <c r="P981" s="253"/>
      <c r="Q981" s="253"/>
      <c r="R981" s="253"/>
      <c r="S981" s="253"/>
      <c r="T981" s="25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5" t="s">
        <v>341</v>
      </c>
      <c r="AU981" s="255" t="s">
        <v>85</v>
      </c>
      <c r="AV981" s="14" t="s">
        <v>85</v>
      </c>
      <c r="AW981" s="14" t="s">
        <v>35</v>
      </c>
      <c r="AX981" s="14" t="s">
        <v>76</v>
      </c>
      <c r="AY981" s="255" t="s">
        <v>331</v>
      </c>
    </row>
    <row r="982" s="13" customFormat="1">
      <c r="A982" s="13"/>
      <c r="B982" s="234"/>
      <c r="C982" s="235"/>
      <c r="D982" s="236" t="s">
        <v>341</v>
      </c>
      <c r="E982" s="237" t="s">
        <v>19</v>
      </c>
      <c r="F982" s="238" t="s">
        <v>1571</v>
      </c>
      <c r="G982" s="235"/>
      <c r="H982" s="237" t="s">
        <v>19</v>
      </c>
      <c r="I982" s="239"/>
      <c r="J982" s="235"/>
      <c r="K982" s="235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341</v>
      </c>
      <c r="AU982" s="244" t="s">
        <v>85</v>
      </c>
      <c r="AV982" s="13" t="s">
        <v>83</v>
      </c>
      <c r="AW982" s="13" t="s">
        <v>35</v>
      </c>
      <c r="AX982" s="13" t="s">
        <v>76</v>
      </c>
      <c r="AY982" s="244" t="s">
        <v>331</v>
      </c>
    </row>
    <row r="983" s="14" customFormat="1">
      <c r="A983" s="14"/>
      <c r="B983" s="245"/>
      <c r="C983" s="246"/>
      <c r="D983" s="236" t="s">
        <v>341</v>
      </c>
      <c r="E983" s="247" t="s">
        <v>19</v>
      </c>
      <c r="F983" s="248" t="s">
        <v>83</v>
      </c>
      <c r="G983" s="246"/>
      <c r="H983" s="249">
        <v>1</v>
      </c>
      <c r="I983" s="250"/>
      <c r="J983" s="246"/>
      <c r="K983" s="246"/>
      <c r="L983" s="251"/>
      <c r="M983" s="252"/>
      <c r="N983" s="253"/>
      <c r="O983" s="253"/>
      <c r="P983" s="253"/>
      <c r="Q983" s="253"/>
      <c r="R983" s="253"/>
      <c r="S983" s="253"/>
      <c r="T983" s="254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5" t="s">
        <v>341</v>
      </c>
      <c r="AU983" s="255" t="s">
        <v>85</v>
      </c>
      <c r="AV983" s="14" t="s">
        <v>85</v>
      </c>
      <c r="AW983" s="14" t="s">
        <v>35</v>
      </c>
      <c r="AX983" s="14" t="s">
        <v>76</v>
      </c>
      <c r="AY983" s="255" t="s">
        <v>331</v>
      </c>
    </row>
    <row r="984" s="15" customFormat="1">
      <c r="A984" s="15"/>
      <c r="B984" s="256"/>
      <c r="C984" s="257"/>
      <c r="D984" s="236" t="s">
        <v>341</v>
      </c>
      <c r="E984" s="258" t="s">
        <v>19</v>
      </c>
      <c r="F984" s="259" t="s">
        <v>353</v>
      </c>
      <c r="G984" s="257"/>
      <c r="H984" s="260">
        <v>4</v>
      </c>
      <c r="I984" s="261"/>
      <c r="J984" s="257"/>
      <c r="K984" s="257"/>
      <c r="L984" s="262"/>
      <c r="M984" s="263"/>
      <c r="N984" s="264"/>
      <c r="O984" s="264"/>
      <c r="P984" s="264"/>
      <c r="Q984" s="264"/>
      <c r="R984" s="264"/>
      <c r="S984" s="264"/>
      <c r="T984" s="265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66" t="s">
        <v>341</v>
      </c>
      <c r="AU984" s="266" t="s">
        <v>85</v>
      </c>
      <c r="AV984" s="15" t="s">
        <v>126</v>
      </c>
      <c r="AW984" s="15" t="s">
        <v>35</v>
      </c>
      <c r="AX984" s="15" t="s">
        <v>83</v>
      </c>
      <c r="AY984" s="266" t="s">
        <v>331</v>
      </c>
    </row>
    <row r="985" s="2" customFormat="1" ht="24.15" customHeight="1">
      <c r="A985" s="40"/>
      <c r="B985" s="41"/>
      <c r="C985" s="216" t="s">
        <v>1572</v>
      </c>
      <c r="D985" s="216" t="s">
        <v>333</v>
      </c>
      <c r="E985" s="217" t="s">
        <v>1573</v>
      </c>
      <c r="F985" s="218" t="s">
        <v>1574</v>
      </c>
      <c r="G985" s="219" t="s">
        <v>429</v>
      </c>
      <c r="H985" s="220">
        <v>20.599</v>
      </c>
      <c r="I985" s="221"/>
      <c r="J985" s="222">
        <f>ROUND(I985*H985,2)</f>
        <v>0</v>
      </c>
      <c r="K985" s="218" t="s">
        <v>337</v>
      </c>
      <c r="L985" s="46"/>
      <c r="M985" s="223" t="s">
        <v>19</v>
      </c>
      <c r="N985" s="224" t="s">
        <v>47</v>
      </c>
      <c r="O985" s="86"/>
      <c r="P985" s="225">
        <f>O985*H985</f>
        <v>0</v>
      </c>
      <c r="Q985" s="225">
        <v>0</v>
      </c>
      <c r="R985" s="225">
        <f>Q985*H985</f>
        <v>0</v>
      </c>
      <c r="S985" s="225">
        <v>1.8</v>
      </c>
      <c r="T985" s="226">
        <f>S985*H985</f>
        <v>37.078200000000002</v>
      </c>
      <c r="U985" s="40"/>
      <c r="V985" s="40"/>
      <c r="W985" s="40"/>
      <c r="X985" s="40"/>
      <c r="Y985" s="40"/>
      <c r="Z985" s="40"/>
      <c r="AA985" s="40"/>
      <c r="AB985" s="40"/>
      <c r="AC985" s="40"/>
      <c r="AD985" s="40"/>
      <c r="AE985" s="40"/>
      <c r="AR985" s="227" t="s">
        <v>126</v>
      </c>
      <c r="AT985" s="227" t="s">
        <v>333</v>
      </c>
      <c r="AU985" s="227" t="s">
        <v>85</v>
      </c>
      <c r="AY985" s="19" t="s">
        <v>331</v>
      </c>
      <c r="BE985" s="228">
        <f>IF(N985="základní",J985,0)</f>
        <v>0</v>
      </c>
      <c r="BF985" s="228">
        <f>IF(N985="snížená",J985,0)</f>
        <v>0</v>
      </c>
      <c r="BG985" s="228">
        <f>IF(N985="zákl. přenesená",J985,0)</f>
        <v>0</v>
      </c>
      <c r="BH985" s="228">
        <f>IF(N985="sníž. přenesená",J985,0)</f>
        <v>0</v>
      </c>
      <c r="BI985" s="228">
        <f>IF(N985="nulová",J985,0)</f>
        <v>0</v>
      </c>
      <c r="BJ985" s="19" t="s">
        <v>83</v>
      </c>
      <c r="BK985" s="228">
        <f>ROUND(I985*H985,2)</f>
        <v>0</v>
      </c>
      <c r="BL985" s="19" t="s">
        <v>126</v>
      </c>
      <c r="BM985" s="227" t="s">
        <v>1575</v>
      </c>
    </row>
    <row r="986" s="2" customFormat="1">
      <c r="A986" s="40"/>
      <c r="B986" s="41"/>
      <c r="C986" s="42"/>
      <c r="D986" s="229" t="s">
        <v>339</v>
      </c>
      <c r="E986" s="42"/>
      <c r="F986" s="230" t="s">
        <v>1576</v>
      </c>
      <c r="G986" s="42"/>
      <c r="H986" s="42"/>
      <c r="I986" s="231"/>
      <c r="J986" s="42"/>
      <c r="K986" s="42"/>
      <c r="L986" s="46"/>
      <c r="M986" s="232"/>
      <c r="N986" s="233"/>
      <c r="O986" s="86"/>
      <c r="P986" s="86"/>
      <c r="Q986" s="86"/>
      <c r="R986" s="86"/>
      <c r="S986" s="86"/>
      <c r="T986" s="87"/>
      <c r="U986" s="40"/>
      <c r="V986" s="40"/>
      <c r="W986" s="40"/>
      <c r="X986" s="40"/>
      <c r="Y986" s="40"/>
      <c r="Z986" s="40"/>
      <c r="AA986" s="40"/>
      <c r="AB986" s="40"/>
      <c r="AC986" s="40"/>
      <c r="AD986" s="40"/>
      <c r="AE986" s="40"/>
      <c r="AT986" s="19" t="s">
        <v>339</v>
      </c>
      <c r="AU986" s="19" t="s">
        <v>85</v>
      </c>
    </row>
    <row r="987" s="13" customFormat="1">
      <c r="A987" s="13"/>
      <c r="B987" s="234"/>
      <c r="C987" s="235"/>
      <c r="D987" s="236" t="s">
        <v>341</v>
      </c>
      <c r="E987" s="237" t="s">
        <v>19</v>
      </c>
      <c r="F987" s="238" t="s">
        <v>905</v>
      </c>
      <c r="G987" s="235"/>
      <c r="H987" s="237" t="s">
        <v>19</v>
      </c>
      <c r="I987" s="239"/>
      <c r="J987" s="235"/>
      <c r="K987" s="235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341</v>
      </c>
      <c r="AU987" s="244" t="s">
        <v>85</v>
      </c>
      <c r="AV987" s="13" t="s">
        <v>83</v>
      </c>
      <c r="AW987" s="13" t="s">
        <v>35</v>
      </c>
      <c r="AX987" s="13" t="s">
        <v>76</v>
      </c>
      <c r="AY987" s="244" t="s">
        <v>331</v>
      </c>
    </row>
    <row r="988" s="14" customFormat="1">
      <c r="A988" s="14"/>
      <c r="B988" s="245"/>
      <c r="C988" s="246"/>
      <c r="D988" s="236" t="s">
        <v>341</v>
      </c>
      <c r="E988" s="247" t="s">
        <v>19</v>
      </c>
      <c r="F988" s="248" t="s">
        <v>1577</v>
      </c>
      <c r="G988" s="246"/>
      <c r="H988" s="249">
        <v>1.9239999999999999</v>
      </c>
      <c r="I988" s="250"/>
      <c r="J988" s="246"/>
      <c r="K988" s="246"/>
      <c r="L988" s="251"/>
      <c r="M988" s="252"/>
      <c r="N988" s="253"/>
      <c r="O988" s="253"/>
      <c r="P988" s="253"/>
      <c r="Q988" s="253"/>
      <c r="R988" s="253"/>
      <c r="S988" s="253"/>
      <c r="T988" s="254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255" t="s">
        <v>341</v>
      </c>
      <c r="AU988" s="255" t="s">
        <v>85</v>
      </c>
      <c r="AV988" s="14" t="s">
        <v>85</v>
      </c>
      <c r="AW988" s="14" t="s">
        <v>35</v>
      </c>
      <c r="AX988" s="14" t="s">
        <v>76</v>
      </c>
      <c r="AY988" s="255" t="s">
        <v>331</v>
      </c>
    </row>
    <row r="989" s="14" customFormat="1">
      <c r="A989" s="14"/>
      <c r="B989" s="245"/>
      <c r="C989" s="246"/>
      <c r="D989" s="236" t="s">
        <v>341</v>
      </c>
      <c r="E989" s="247" t="s">
        <v>19</v>
      </c>
      <c r="F989" s="248" t="s">
        <v>1578</v>
      </c>
      <c r="G989" s="246"/>
      <c r="H989" s="249">
        <v>2.2509999999999999</v>
      </c>
      <c r="I989" s="250"/>
      <c r="J989" s="246"/>
      <c r="K989" s="246"/>
      <c r="L989" s="251"/>
      <c r="M989" s="252"/>
      <c r="N989" s="253"/>
      <c r="O989" s="253"/>
      <c r="P989" s="253"/>
      <c r="Q989" s="253"/>
      <c r="R989" s="253"/>
      <c r="S989" s="253"/>
      <c r="T989" s="254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55" t="s">
        <v>341</v>
      </c>
      <c r="AU989" s="255" t="s">
        <v>85</v>
      </c>
      <c r="AV989" s="14" t="s">
        <v>85</v>
      </c>
      <c r="AW989" s="14" t="s">
        <v>35</v>
      </c>
      <c r="AX989" s="14" t="s">
        <v>76</v>
      </c>
      <c r="AY989" s="255" t="s">
        <v>331</v>
      </c>
    </row>
    <row r="990" s="14" customFormat="1">
      <c r="A990" s="14"/>
      <c r="B990" s="245"/>
      <c r="C990" s="246"/>
      <c r="D990" s="236" t="s">
        <v>341</v>
      </c>
      <c r="E990" s="247" t="s">
        <v>19</v>
      </c>
      <c r="F990" s="248" t="s">
        <v>1579</v>
      </c>
      <c r="G990" s="246"/>
      <c r="H990" s="249">
        <v>2.0390000000000001</v>
      </c>
      <c r="I990" s="250"/>
      <c r="J990" s="246"/>
      <c r="K990" s="246"/>
      <c r="L990" s="251"/>
      <c r="M990" s="252"/>
      <c r="N990" s="253"/>
      <c r="O990" s="253"/>
      <c r="P990" s="253"/>
      <c r="Q990" s="253"/>
      <c r="R990" s="253"/>
      <c r="S990" s="253"/>
      <c r="T990" s="254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5" t="s">
        <v>341</v>
      </c>
      <c r="AU990" s="255" t="s">
        <v>85</v>
      </c>
      <c r="AV990" s="14" t="s">
        <v>85</v>
      </c>
      <c r="AW990" s="14" t="s">
        <v>35</v>
      </c>
      <c r="AX990" s="14" t="s">
        <v>76</v>
      </c>
      <c r="AY990" s="255" t="s">
        <v>331</v>
      </c>
    </row>
    <row r="991" s="14" customFormat="1">
      <c r="A991" s="14"/>
      <c r="B991" s="245"/>
      <c r="C991" s="246"/>
      <c r="D991" s="236" t="s">
        <v>341</v>
      </c>
      <c r="E991" s="247" t="s">
        <v>19</v>
      </c>
      <c r="F991" s="248" t="s">
        <v>1580</v>
      </c>
      <c r="G991" s="246"/>
      <c r="H991" s="249">
        <v>1.9810000000000001</v>
      </c>
      <c r="I991" s="250"/>
      <c r="J991" s="246"/>
      <c r="K991" s="246"/>
      <c r="L991" s="251"/>
      <c r="M991" s="252"/>
      <c r="N991" s="253"/>
      <c r="O991" s="253"/>
      <c r="P991" s="253"/>
      <c r="Q991" s="253"/>
      <c r="R991" s="253"/>
      <c r="S991" s="253"/>
      <c r="T991" s="254"/>
      <c r="U991" s="14"/>
      <c r="V991" s="14"/>
      <c r="W991" s="14"/>
      <c r="X991" s="14"/>
      <c r="Y991" s="14"/>
      <c r="Z991" s="14"/>
      <c r="AA991" s="14"/>
      <c r="AB991" s="14"/>
      <c r="AC991" s="14"/>
      <c r="AD991" s="14"/>
      <c r="AE991" s="14"/>
      <c r="AT991" s="255" t="s">
        <v>341</v>
      </c>
      <c r="AU991" s="255" t="s">
        <v>85</v>
      </c>
      <c r="AV991" s="14" t="s">
        <v>85</v>
      </c>
      <c r="AW991" s="14" t="s">
        <v>35</v>
      </c>
      <c r="AX991" s="14" t="s">
        <v>76</v>
      </c>
      <c r="AY991" s="255" t="s">
        <v>331</v>
      </c>
    </row>
    <row r="992" s="14" customFormat="1">
      <c r="A992" s="14"/>
      <c r="B992" s="245"/>
      <c r="C992" s="246"/>
      <c r="D992" s="236" t="s">
        <v>341</v>
      </c>
      <c r="E992" s="247" t="s">
        <v>19</v>
      </c>
      <c r="F992" s="248" t="s">
        <v>1581</v>
      </c>
      <c r="G992" s="246"/>
      <c r="H992" s="249">
        <v>1.1819999999999999</v>
      </c>
      <c r="I992" s="250"/>
      <c r="J992" s="246"/>
      <c r="K992" s="246"/>
      <c r="L992" s="251"/>
      <c r="M992" s="252"/>
      <c r="N992" s="253"/>
      <c r="O992" s="253"/>
      <c r="P992" s="253"/>
      <c r="Q992" s="253"/>
      <c r="R992" s="253"/>
      <c r="S992" s="253"/>
      <c r="T992" s="254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5" t="s">
        <v>341</v>
      </c>
      <c r="AU992" s="255" t="s">
        <v>85</v>
      </c>
      <c r="AV992" s="14" t="s">
        <v>85</v>
      </c>
      <c r="AW992" s="14" t="s">
        <v>35</v>
      </c>
      <c r="AX992" s="14" t="s">
        <v>76</v>
      </c>
      <c r="AY992" s="255" t="s">
        <v>331</v>
      </c>
    </row>
    <row r="993" s="14" customFormat="1">
      <c r="A993" s="14"/>
      <c r="B993" s="245"/>
      <c r="C993" s="246"/>
      <c r="D993" s="236" t="s">
        <v>341</v>
      </c>
      <c r="E993" s="247" t="s">
        <v>19</v>
      </c>
      <c r="F993" s="248" t="s">
        <v>1582</v>
      </c>
      <c r="G993" s="246"/>
      <c r="H993" s="249">
        <v>1.1850000000000001</v>
      </c>
      <c r="I993" s="250"/>
      <c r="J993" s="246"/>
      <c r="K993" s="246"/>
      <c r="L993" s="251"/>
      <c r="M993" s="252"/>
      <c r="N993" s="253"/>
      <c r="O993" s="253"/>
      <c r="P993" s="253"/>
      <c r="Q993" s="253"/>
      <c r="R993" s="253"/>
      <c r="S993" s="253"/>
      <c r="T993" s="254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5" t="s">
        <v>341</v>
      </c>
      <c r="AU993" s="255" t="s">
        <v>85</v>
      </c>
      <c r="AV993" s="14" t="s">
        <v>85</v>
      </c>
      <c r="AW993" s="14" t="s">
        <v>35</v>
      </c>
      <c r="AX993" s="14" t="s">
        <v>76</v>
      </c>
      <c r="AY993" s="255" t="s">
        <v>331</v>
      </c>
    </row>
    <row r="994" s="14" customFormat="1">
      <c r="A994" s="14"/>
      <c r="B994" s="245"/>
      <c r="C994" s="246"/>
      <c r="D994" s="236" t="s">
        <v>341</v>
      </c>
      <c r="E994" s="247" t="s">
        <v>19</v>
      </c>
      <c r="F994" s="248" t="s">
        <v>1583</v>
      </c>
      <c r="G994" s="246"/>
      <c r="H994" s="249">
        <v>0.997</v>
      </c>
      <c r="I994" s="250"/>
      <c r="J994" s="246"/>
      <c r="K994" s="246"/>
      <c r="L994" s="251"/>
      <c r="M994" s="252"/>
      <c r="N994" s="253"/>
      <c r="O994" s="253"/>
      <c r="P994" s="253"/>
      <c r="Q994" s="253"/>
      <c r="R994" s="253"/>
      <c r="S994" s="253"/>
      <c r="T994" s="254"/>
      <c r="U994" s="14"/>
      <c r="V994" s="14"/>
      <c r="W994" s="14"/>
      <c r="X994" s="14"/>
      <c r="Y994" s="14"/>
      <c r="Z994" s="14"/>
      <c r="AA994" s="14"/>
      <c r="AB994" s="14"/>
      <c r="AC994" s="14"/>
      <c r="AD994" s="14"/>
      <c r="AE994" s="14"/>
      <c r="AT994" s="255" t="s">
        <v>341</v>
      </c>
      <c r="AU994" s="255" t="s">
        <v>85</v>
      </c>
      <c r="AV994" s="14" t="s">
        <v>85</v>
      </c>
      <c r="AW994" s="14" t="s">
        <v>35</v>
      </c>
      <c r="AX994" s="14" t="s">
        <v>76</v>
      </c>
      <c r="AY994" s="255" t="s">
        <v>331</v>
      </c>
    </row>
    <row r="995" s="14" customFormat="1">
      <c r="A995" s="14"/>
      <c r="B995" s="245"/>
      <c r="C995" s="246"/>
      <c r="D995" s="236" t="s">
        <v>341</v>
      </c>
      <c r="E995" s="247" t="s">
        <v>19</v>
      </c>
      <c r="F995" s="248" t="s">
        <v>1584</v>
      </c>
      <c r="G995" s="246"/>
      <c r="H995" s="249">
        <v>1.1439999999999999</v>
      </c>
      <c r="I995" s="250"/>
      <c r="J995" s="246"/>
      <c r="K995" s="246"/>
      <c r="L995" s="251"/>
      <c r="M995" s="252"/>
      <c r="N995" s="253"/>
      <c r="O995" s="253"/>
      <c r="P995" s="253"/>
      <c r="Q995" s="253"/>
      <c r="R995" s="253"/>
      <c r="S995" s="253"/>
      <c r="T995" s="254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55" t="s">
        <v>341</v>
      </c>
      <c r="AU995" s="255" t="s">
        <v>85</v>
      </c>
      <c r="AV995" s="14" t="s">
        <v>85</v>
      </c>
      <c r="AW995" s="14" t="s">
        <v>35</v>
      </c>
      <c r="AX995" s="14" t="s">
        <v>76</v>
      </c>
      <c r="AY995" s="255" t="s">
        <v>331</v>
      </c>
    </row>
    <row r="996" s="14" customFormat="1">
      <c r="A996" s="14"/>
      <c r="B996" s="245"/>
      <c r="C996" s="246"/>
      <c r="D996" s="236" t="s">
        <v>341</v>
      </c>
      <c r="E996" s="247" t="s">
        <v>19</v>
      </c>
      <c r="F996" s="248" t="s">
        <v>1585</v>
      </c>
      <c r="G996" s="246"/>
      <c r="H996" s="249">
        <v>1.579</v>
      </c>
      <c r="I996" s="250"/>
      <c r="J996" s="246"/>
      <c r="K996" s="246"/>
      <c r="L996" s="251"/>
      <c r="M996" s="252"/>
      <c r="N996" s="253"/>
      <c r="O996" s="253"/>
      <c r="P996" s="253"/>
      <c r="Q996" s="253"/>
      <c r="R996" s="253"/>
      <c r="S996" s="253"/>
      <c r="T996" s="254"/>
      <c r="U996" s="14"/>
      <c r="V996" s="14"/>
      <c r="W996" s="14"/>
      <c r="X996" s="14"/>
      <c r="Y996" s="14"/>
      <c r="Z996" s="14"/>
      <c r="AA996" s="14"/>
      <c r="AB996" s="14"/>
      <c r="AC996" s="14"/>
      <c r="AD996" s="14"/>
      <c r="AE996" s="14"/>
      <c r="AT996" s="255" t="s">
        <v>341</v>
      </c>
      <c r="AU996" s="255" t="s">
        <v>85</v>
      </c>
      <c r="AV996" s="14" t="s">
        <v>85</v>
      </c>
      <c r="AW996" s="14" t="s">
        <v>35</v>
      </c>
      <c r="AX996" s="14" t="s">
        <v>76</v>
      </c>
      <c r="AY996" s="255" t="s">
        <v>331</v>
      </c>
    </row>
    <row r="997" s="13" customFormat="1">
      <c r="A997" s="13"/>
      <c r="B997" s="234"/>
      <c r="C997" s="235"/>
      <c r="D997" s="236" t="s">
        <v>341</v>
      </c>
      <c r="E997" s="237" t="s">
        <v>19</v>
      </c>
      <c r="F997" s="238" t="s">
        <v>1413</v>
      </c>
      <c r="G997" s="235"/>
      <c r="H997" s="237" t="s">
        <v>19</v>
      </c>
      <c r="I997" s="239"/>
      <c r="J997" s="235"/>
      <c r="K997" s="235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341</v>
      </c>
      <c r="AU997" s="244" t="s">
        <v>85</v>
      </c>
      <c r="AV997" s="13" t="s">
        <v>83</v>
      </c>
      <c r="AW997" s="13" t="s">
        <v>35</v>
      </c>
      <c r="AX997" s="13" t="s">
        <v>76</v>
      </c>
      <c r="AY997" s="244" t="s">
        <v>331</v>
      </c>
    </row>
    <row r="998" s="14" customFormat="1">
      <c r="A998" s="14"/>
      <c r="B998" s="245"/>
      <c r="C998" s="246"/>
      <c r="D998" s="236" t="s">
        <v>341</v>
      </c>
      <c r="E998" s="247" t="s">
        <v>19</v>
      </c>
      <c r="F998" s="248" t="s">
        <v>1586</v>
      </c>
      <c r="G998" s="246"/>
      <c r="H998" s="249">
        <v>6.3170000000000002</v>
      </c>
      <c r="I998" s="250"/>
      <c r="J998" s="246"/>
      <c r="K998" s="246"/>
      <c r="L998" s="251"/>
      <c r="M998" s="252"/>
      <c r="N998" s="253"/>
      <c r="O998" s="253"/>
      <c r="P998" s="253"/>
      <c r="Q998" s="253"/>
      <c r="R998" s="253"/>
      <c r="S998" s="253"/>
      <c r="T998" s="254"/>
      <c r="U998" s="14"/>
      <c r="V998" s="14"/>
      <c r="W998" s="14"/>
      <c r="X998" s="14"/>
      <c r="Y998" s="14"/>
      <c r="Z998" s="14"/>
      <c r="AA998" s="14"/>
      <c r="AB998" s="14"/>
      <c r="AC998" s="14"/>
      <c r="AD998" s="14"/>
      <c r="AE998" s="14"/>
      <c r="AT998" s="255" t="s">
        <v>341</v>
      </c>
      <c r="AU998" s="255" t="s">
        <v>85</v>
      </c>
      <c r="AV998" s="14" t="s">
        <v>85</v>
      </c>
      <c r="AW998" s="14" t="s">
        <v>35</v>
      </c>
      <c r="AX998" s="14" t="s">
        <v>76</v>
      </c>
      <c r="AY998" s="255" t="s">
        <v>331</v>
      </c>
    </row>
    <row r="999" s="15" customFormat="1">
      <c r="A999" s="15"/>
      <c r="B999" s="256"/>
      <c r="C999" s="257"/>
      <c r="D999" s="236" t="s">
        <v>341</v>
      </c>
      <c r="E999" s="258" t="s">
        <v>19</v>
      </c>
      <c r="F999" s="259" t="s">
        <v>353</v>
      </c>
      <c r="G999" s="257"/>
      <c r="H999" s="260">
        <v>20.599</v>
      </c>
      <c r="I999" s="261"/>
      <c r="J999" s="257"/>
      <c r="K999" s="257"/>
      <c r="L999" s="262"/>
      <c r="M999" s="263"/>
      <c r="N999" s="264"/>
      <c r="O999" s="264"/>
      <c r="P999" s="264"/>
      <c r="Q999" s="264"/>
      <c r="R999" s="264"/>
      <c r="S999" s="264"/>
      <c r="T999" s="265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66" t="s">
        <v>341</v>
      </c>
      <c r="AU999" s="266" t="s">
        <v>85</v>
      </c>
      <c r="AV999" s="15" t="s">
        <v>126</v>
      </c>
      <c r="AW999" s="15" t="s">
        <v>35</v>
      </c>
      <c r="AX999" s="15" t="s">
        <v>83</v>
      </c>
      <c r="AY999" s="266" t="s">
        <v>331</v>
      </c>
    </row>
    <row r="1000" s="2" customFormat="1" ht="16.5" customHeight="1">
      <c r="A1000" s="40"/>
      <c r="B1000" s="41"/>
      <c r="C1000" s="216" t="s">
        <v>1587</v>
      </c>
      <c r="D1000" s="216" t="s">
        <v>333</v>
      </c>
      <c r="E1000" s="217" t="s">
        <v>1588</v>
      </c>
      <c r="F1000" s="218" t="s">
        <v>1589</v>
      </c>
      <c r="G1000" s="219" t="s">
        <v>425</v>
      </c>
      <c r="H1000" s="220">
        <v>65</v>
      </c>
      <c r="I1000" s="221"/>
      <c r="J1000" s="222">
        <f>ROUND(I1000*H1000,2)</f>
        <v>0</v>
      </c>
      <c r="K1000" s="218" t="s">
        <v>337</v>
      </c>
      <c r="L1000" s="46"/>
      <c r="M1000" s="223" t="s">
        <v>19</v>
      </c>
      <c r="N1000" s="224" t="s">
        <v>47</v>
      </c>
      <c r="O1000" s="86"/>
      <c r="P1000" s="225">
        <f>O1000*H1000</f>
        <v>0</v>
      </c>
      <c r="Q1000" s="225">
        <v>0</v>
      </c>
      <c r="R1000" s="225">
        <f>Q1000*H1000</f>
        <v>0</v>
      </c>
      <c r="S1000" s="225">
        <v>0.039</v>
      </c>
      <c r="T1000" s="226">
        <f>S1000*H1000</f>
        <v>2.5350000000000001</v>
      </c>
      <c r="U1000" s="40"/>
      <c r="V1000" s="40"/>
      <c r="W1000" s="40"/>
      <c r="X1000" s="40"/>
      <c r="Y1000" s="40"/>
      <c r="Z1000" s="40"/>
      <c r="AA1000" s="40"/>
      <c r="AB1000" s="40"/>
      <c r="AC1000" s="40"/>
      <c r="AD1000" s="40"/>
      <c r="AE1000" s="40"/>
      <c r="AR1000" s="227" t="s">
        <v>126</v>
      </c>
      <c r="AT1000" s="227" t="s">
        <v>333</v>
      </c>
      <c r="AU1000" s="227" t="s">
        <v>85</v>
      </c>
      <c r="AY1000" s="19" t="s">
        <v>331</v>
      </c>
      <c r="BE1000" s="228">
        <f>IF(N1000="základní",J1000,0)</f>
        <v>0</v>
      </c>
      <c r="BF1000" s="228">
        <f>IF(N1000="snížená",J1000,0)</f>
        <v>0</v>
      </c>
      <c r="BG1000" s="228">
        <f>IF(N1000="zákl. přenesená",J1000,0)</f>
        <v>0</v>
      </c>
      <c r="BH1000" s="228">
        <f>IF(N1000="sníž. přenesená",J1000,0)</f>
        <v>0</v>
      </c>
      <c r="BI1000" s="228">
        <f>IF(N1000="nulová",J1000,0)</f>
        <v>0</v>
      </c>
      <c r="BJ1000" s="19" t="s">
        <v>83</v>
      </c>
      <c r="BK1000" s="228">
        <f>ROUND(I1000*H1000,2)</f>
        <v>0</v>
      </c>
      <c r="BL1000" s="19" t="s">
        <v>126</v>
      </c>
      <c r="BM1000" s="227" t="s">
        <v>1590</v>
      </c>
    </row>
    <row r="1001" s="2" customFormat="1">
      <c r="A1001" s="40"/>
      <c r="B1001" s="41"/>
      <c r="C1001" s="42"/>
      <c r="D1001" s="229" t="s">
        <v>339</v>
      </c>
      <c r="E1001" s="42"/>
      <c r="F1001" s="230" t="s">
        <v>1591</v>
      </c>
      <c r="G1001" s="42"/>
      <c r="H1001" s="42"/>
      <c r="I1001" s="231"/>
      <c r="J1001" s="42"/>
      <c r="K1001" s="42"/>
      <c r="L1001" s="46"/>
      <c r="M1001" s="232"/>
      <c r="N1001" s="233"/>
      <c r="O1001" s="86"/>
      <c r="P1001" s="86"/>
      <c r="Q1001" s="86"/>
      <c r="R1001" s="86"/>
      <c r="S1001" s="86"/>
      <c r="T1001" s="87"/>
      <c r="U1001" s="40"/>
      <c r="V1001" s="40"/>
      <c r="W1001" s="40"/>
      <c r="X1001" s="40"/>
      <c r="Y1001" s="40"/>
      <c r="Z1001" s="40"/>
      <c r="AA1001" s="40"/>
      <c r="AB1001" s="40"/>
      <c r="AC1001" s="40"/>
      <c r="AD1001" s="40"/>
      <c r="AE1001" s="40"/>
      <c r="AT1001" s="19" t="s">
        <v>339</v>
      </c>
      <c r="AU1001" s="19" t="s">
        <v>85</v>
      </c>
    </row>
    <row r="1002" s="13" customFormat="1">
      <c r="A1002" s="13"/>
      <c r="B1002" s="234"/>
      <c r="C1002" s="235"/>
      <c r="D1002" s="236" t="s">
        <v>341</v>
      </c>
      <c r="E1002" s="237" t="s">
        <v>19</v>
      </c>
      <c r="F1002" s="238" t="s">
        <v>1005</v>
      </c>
      <c r="G1002" s="235"/>
      <c r="H1002" s="237" t="s">
        <v>19</v>
      </c>
      <c r="I1002" s="239"/>
      <c r="J1002" s="235"/>
      <c r="K1002" s="235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341</v>
      </c>
      <c r="AU1002" s="244" t="s">
        <v>85</v>
      </c>
      <c r="AV1002" s="13" t="s">
        <v>83</v>
      </c>
      <c r="AW1002" s="13" t="s">
        <v>35</v>
      </c>
      <c r="AX1002" s="13" t="s">
        <v>76</v>
      </c>
      <c r="AY1002" s="244" t="s">
        <v>331</v>
      </c>
    </row>
    <row r="1003" s="14" customFormat="1">
      <c r="A1003" s="14"/>
      <c r="B1003" s="245"/>
      <c r="C1003" s="246"/>
      <c r="D1003" s="236" t="s">
        <v>341</v>
      </c>
      <c r="E1003" s="247" t="s">
        <v>19</v>
      </c>
      <c r="F1003" s="248" t="s">
        <v>1006</v>
      </c>
      <c r="G1003" s="246"/>
      <c r="H1003" s="249">
        <v>65</v>
      </c>
      <c r="I1003" s="250"/>
      <c r="J1003" s="246"/>
      <c r="K1003" s="246"/>
      <c r="L1003" s="251"/>
      <c r="M1003" s="252"/>
      <c r="N1003" s="253"/>
      <c r="O1003" s="253"/>
      <c r="P1003" s="253"/>
      <c r="Q1003" s="253"/>
      <c r="R1003" s="253"/>
      <c r="S1003" s="253"/>
      <c r="T1003" s="25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5" t="s">
        <v>341</v>
      </c>
      <c r="AU1003" s="255" t="s">
        <v>85</v>
      </c>
      <c r="AV1003" s="14" t="s">
        <v>85</v>
      </c>
      <c r="AW1003" s="14" t="s">
        <v>35</v>
      </c>
      <c r="AX1003" s="14" t="s">
        <v>83</v>
      </c>
      <c r="AY1003" s="255" t="s">
        <v>331</v>
      </c>
    </row>
    <row r="1004" s="2" customFormat="1" ht="24.15" customHeight="1">
      <c r="A1004" s="40"/>
      <c r="B1004" s="41"/>
      <c r="C1004" s="216" t="s">
        <v>1592</v>
      </c>
      <c r="D1004" s="216" t="s">
        <v>333</v>
      </c>
      <c r="E1004" s="217" t="s">
        <v>1593</v>
      </c>
      <c r="F1004" s="218" t="s">
        <v>1594</v>
      </c>
      <c r="G1004" s="219" t="s">
        <v>376</v>
      </c>
      <c r="H1004" s="220">
        <v>168.55000000000001</v>
      </c>
      <c r="I1004" s="221"/>
      <c r="J1004" s="222">
        <f>ROUND(I1004*H1004,2)</f>
        <v>0</v>
      </c>
      <c r="K1004" s="218" t="s">
        <v>337</v>
      </c>
      <c r="L1004" s="46"/>
      <c r="M1004" s="223" t="s">
        <v>19</v>
      </c>
      <c r="N1004" s="224" t="s">
        <v>47</v>
      </c>
      <c r="O1004" s="86"/>
      <c r="P1004" s="225">
        <f>O1004*H1004</f>
        <v>0</v>
      </c>
      <c r="Q1004" s="225">
        <v>0</v>
      </c>
      <c r="R1004" s="225">
        <f>Q1004*H1004</f>
        <v>0</v>
      </c>
      <c r="S1004" s="225">
        <v>0.065000000000000002</v>
      </c>
      <c r="T1004" s="226">
        <f>S1004*H1004</f>
        <v>10.955750000000002</v>
      </c>
      <c r="U1004" s="40"/>
      <c r="V1004" s="40"/>
      <c r="W1004" s="40"/>
      <c r="X1004" s="40"/>
      <c r="Y1004" s="40"/>
      <c r="Z1004" s="40"/>
      <c r="AA1004" s="40"/>
      <c r="AB1004" s="40"/>
      <c r="AC1004" s="40"/>
      <c r="AD1004" s="40"/>
      <c r="AE1004" s="40"/>
      <c r="AR1004" s="227" t="s">
        <v>126</v>
      </c>
      <c r="AT1004" s="227" t="s">
        <v>333</v>
      </c>
      <c r="AU1004" s="227" t="s">
        <v>85</v>
      </c>
      <c r="AY1004" s="19" t="s">
        <v>331</v>
      </c>
      <c r="BE1004" s="228">
        <f>IF(N1004="základní",J1004,0)</f>
        <v>0</v>
      </c>
      <c r="BF1004" s="228">
        <f>IF(N1004="snížená",J1004,0)</f>
        <v>0</v>
      </c>
      <c r="BG1004" s="228">
        <f>IF(N1004="zákl. přenesená",J1004,0)</f>
        <v>0</v>
      </c>
      <c r="BH1004" s="228">
        <f>IF(N1004="sníž. přenesená",J1004,0)</f>
        <v>0</v>
      </c>
      <c r="BI1004" s="228">
        <f>IF(N1004="nulová",J1004,0)</f>
        <v>0</v>
      </c>
      <c r="BJ1004" s="19" t="s">
        <v>83</v>
      </c>
      <c r="BK1004" s="228">
        <f>ROUND(I1004*H1004,2)</f>
        <v>0</v>
      </c>
      <c r="BL1004" s="19" t="s">
        <v>126</v>
      </c>
      <c r="BM1004" s="227" t="s">
        <v>1595</v>
      </c>
    </row>
    <row r="1005" s="2" customFormat="1">
      <c r="A1005" s="40"/>
      <c r="B1005" s="41"/>
      <c r="C1005" s="42"/>
      <c r="D1005" s="229" t="s">
        <v>339</v>
      </c>
      <c r="E1005" s="42"/>
      <c r="F1005" s="230" t="s">
        <v>1596</v>
      </c>
      <c r="G1005" s="42"/>
      <c r="H1005" s="42"/>
      <c r="I1005" s="231"/>
      <c r="J1005" s="42"/>
      <c r="K1005" s="42"/>
      <c r="L1005" s="46"/>
      <c r="M1005" s="232"/>
      <c r="N1005" s="233"/>
      <c r="O1005" s="86"/>
      <c r="P1005" s="86"/>
      <c r="Q1005" s="86"/>
      <c r="R1005" s="86"/>
      <c r="S1005" s="86"/>
      <c r="T1005" s="87"/>
      <c r="U1005" s="40"/>
      <c r="V1005" s="40"/>
      <c r="W1005" s="40"/>
      <c r="X1005" s="40"/>
      <c r="Y1005" s="40"/>
      <c r="Z1005" s="40"/>
      <c r="AA1005" s="40"/>
      <c r="AB1005" s="40"/>
      <c r="AC1005" s="40"/>
      <c r="AD1005" s="40"/>
      <c r="AE1005" s="40"/>
      <c r="AT1005" s="19" t="s">
        <v>339</v>
      </c>
      <c r="AU1005" s="19" t="s">
        <v>85</v>
      </c>
    </row>
    <row r="1006" s="13" customFormat="1">
      <c r="A1006" s="13"/>
      <c r="B1006" s="234"/>
      <c r="C1006" s="235"/>
      <c r="D1006" s="236" t="s">
        <v>341</v>
      </c>
      <c r="E1006" s="237" t="s">
        <v>19</v>
      </c>
      <c r="F1006" s="238" t="s">
        <v>1597</v>
      </c>
      <c r="G1006" s="235"/>
      <c r="H1006" s="237" t="s">
        <v>19</v>
      </c>
      <c r="I1006" s="239"/>
      <c r="J1006" s="235"/>
      <c r="K1006" s="235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341</v>
      </c>
      <c r="AU1006" s="244" t="s">
        <v>85</v>
      </c>
      <c r="AV1006" s="13" t="s">
        <v>83</v>
      </c>
      <c r="AW1006" s="13" t="s">
        <v>35</v>
      </c>
      <c r="AX1006" s="13" t="s">
        <v>76</v>
      </c>
      <c r="AY1006" s="244" t="s">
        <v>331</v>
      </c>
    </row>
    <row r="1007" s="14" customFormat="1">
      <c r="A1007" s="14"/>
      <c r="B1007" s="245"/>
      <c r="C1007" s="246"/>
      <c r="D1007" s="236" t="s">
        <v>341</v>
      </c>
      <c r="E1007" s="247" t="s">
        <v>19</v>
      </c>
      <c r="F1007" s="248" t="s">
        <v>1598</v>
      </c>
      <c r="G1007" s="246"/>
      <c r="H1007" s="249">
        <v>91.900000000000006</v>
      </c>
      <c r="I1007" s="250"/>
      <c r="J1007" s="246"/>
      <c r="K1007" s="246"/>
      <c r="L1007" s="251"/>
      <c r="M1007" s="252"/>
      <c r="N1007" s="253"/>
      <c r="O1007" s="253"/>
      <c r="P1007" s="253"/>
      <c r="Q1007" s="253"/>
      <c r="R1007" s="253"/>
      <c r="S1007" s="253"/>
      <c r="T1007" s="25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5" t="s">
        <v>341</v>
      </c>
      <c r="AU1007" s="255" t="s">
        <v>85</v>
      </c>
      <c r="AV1007" s="14" t="s">
        <v>85</v>
      </c>
      <c r="AW1007" s="14" t="s">
        <v>35</v>
      </c>
      <c r="AX1007" s="14" t="s">
        <v>76</v>
      </c>
      <c r="AY1007" s="255" t="s">
        <v>331</v>
      </c>
    </row>
    <row r="1008" s="14" customFormat="1">
      <c r="A1008" s="14"/>
      <c r="B1008" s="245"/>
      <c r="C1008" s="246"/>
      <c r="D1008" s="236" t="s">
        <v>341</v>
      </c>
      <c r="E1008" s="247" t="s">
        <v>19</v>
      </c>
      <c r="F1008" s="248" t="s">
        <v>1599</v>
      </c>
      <c r="G1008" s="246"/>
      <c r="H1008" s="249">
        <v>76.650000000000006</v>
      </c>
      <c r="I1008" s="250"/>
      <c r="J1008" s="246"/>
      <c r="K1008" s="246"/>
      <c r="L1008" s="251"/>
      <c r="M1008" s="252"/>
      <c r="N1008" s="253"/>
      <c r="O1008" s="253"/>
      <c r="P1008" s="253"/>
      <c r="Q1008" s="253"/>
      <c r="R1008" s="253"/>
      <c r="S1008" s="253"/>
      <c r="T1008" s="254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55" t="s">
        <v>341</v>
      </c>
      <c r="AU1008" s="255" t="s">
        <v>85</v>
      </c>
      <c r="AV1008" s="14" t="s">
        <v>85</v>
      </c>
      <c r="AW1008" s="14" t="s">
        <v>35</v>
      </c>
      <c r="AX1008" s="14" t="s">
        <v>76</v>
      </c>
      <c r="AY1008" s="255" t="s">
        <v>331</v>
      </c>
    </row>
    <row r="1009" s="15" customFormat="1">
      <c r="A1009" s="15"/>
      <c r="B1009" s="256"/>
      <c r="C1009" s="257"/>
      <c r="D1009" s="236" t="s">
        <v>341</v>
      </c>
      <c r="E1009" s="258" t="s">
        <v>19</v>
      </c>
      <c r="F1009" s="259" t="s">
        <v>353</v>
      </c>
      <c r="G1009" s="257"/>
      <c r="H1009" s="260">
        <v>168.55000000000001</v>
      </c>
      <c r="I1009" s="261"/>
      <c r="J1009" s="257"/>
      <c r="K1009" s="257"/>
      <c r="L1009" s="262"/>
      <c r="M1009" s="263"/>
      <c r="N1009" s="264"/>
      <c r="O1009" s="264"/>
      <c r="P1009" s="264"/>
      <c r="Q1009" s="264"/>
      <c r="R1009" s="264"/>
      <c r="S1009" s="264"/>
      <c r="T1009" s="265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6" t="s">
        <v>341</v>
      </c>
      <c r="AU1009" s="266" t="s">
        <v>85</v>
      </c>
      <c r="AV1009" s="15" t="s">
        <v>126</v>
      </c>
      <c r="AW1009" s="15" t="s">
        <v>35</v>
      </c>
      <c r="AX1009" s="15" t="s">
        <v>83</v>
      </c>
      <c r="AY1009" s="266" t="s">
        <v>331</v>
      </c>
    </row>
    <row r="1010" s="2" customFormat="1" ht="24.15" customHeight="1">
      <c r="A1010" s="40"/>
      <c r="B1010" s="41"/>
      <c r="C1010" s="216" t="s">
        <v>1600</v>
      </c>
      <c r="D1010" s="216" t="s">
        <v>333</v>
      </c>
      <c r="E1010" s="217" t="s">
        <v>1601</v>
      </c>
      <c r="F1010" s="218" t="s">
        <v>1602</v>
      </c>
      <c r="G1010" s="219" t="s">
        <v>376</v>
      </c>
      <c r="H1010" s="220">
        <v>9.0999999999999996</v>
      </c>
      <c r="I1010" s="221"/>
      <c r="J1010" s="222">
        <f>ROUND(I1010*H1010,2)</f>
        <v>0</v>
      </c>
      <c r="K1010" s="218" t="s">
        <v>337</v>
      </c>
      <c r="L1010" s="46"/>
      <c r="M1010" s="223" t="s">
        <v>19</v>
      </c>
      <c r="N1010" s="224" t="s">
        <v>47</v>
      </c>
      <c r="O1010" s="86"/>
      <c r="P1010" s="225">
        <f>O1010*H1010</f>
        <v>0</v>
      </c>
      <c r="Q1010" s="225">
        <v>0</v>
      </c>
      <c r="R1010" s="225">
        <f>Q1010*H1010</f>
        <v>0</v>
      </c>
      <c r="S1010" s="225">
        <v>0.097000000000000003</v>
      </c>
      <c r="T1010" s="226">
        <f>S1010*H1010</f>
        <v>0.88270000000000004</v>
      </c>
      <c r="U1010" s="40"/>
      <c r="V1010" s="40"/>
      <c r="W1010" s="40"/>
      <c r="X1010" s="40"/>
      <c r="Y1010" s="40"/>
      <c r="Z1010" s="40"/>
      <c r="AA1010" s="40"/>
      <c r="AB1010" s="40"/>
      <c r="AC1010" s="40"/>
      <c r="AD1010" s="40"/>
      <c r="AE1010" s="40"/>
      <c r="AR1010" s="227" t="s">
        <v>126</v>
      </c>
      <c r="AT1010" s="227" t="s">
        <v>333</v>
      </c>
      <c r="AU1010" s="227" t="s">
        <v>85</v>
      </c>
      <c r="AY1010" s="19" t="s">
        <v>331</v>
      </c>
      <c r="BE1010" s="228">
        <f>IF(N1010="základní",J1010,0)</f>
        <v>0</v>
      </c>
      <c r="BF1010" s="228">
        <f>IF(N1010="snížená",J1010,0)</f>
        <v>0</v>
      </c>
      <c r="BG1010" s="228">
        <f>IF(N1010="zákl. přenesená",J1010,0)</f>
        <v>0</v>
      </c>
      <c r="BH1010" s="228">
        <f>IF(N1010="sníž. přenesená",J1010,0)</f>
        <v>0</v>
      </c>
      <c r="BI1010" s="228">
        <f>IF(N1010="nulová",J1010,0)</f>
        <v>0</v>
      </c>
      <c r="BJ1010" s="19" t="s">
        <v>83</v>
      </c>
      <c r="BK1010" s="228">
        <f>ROUND(I1010*H1010,2)</f>
        <v>0</v>
      </c>
      <c r="BL1010" s="19" t="s">
        <v>126</v>
      </c>
      <c r="BM1010" s="227" t="s">
        <v>1603</v>
      </c>
    </row>
    <row r="1011" s="2" customFormat="1">
      <c r="A1011" s="40"/>
      <c r="B1011" s="41"/>
      <c r="C1011" s="42"/>
      <c r="D1011" s="229" t="s">
        <v>339</v>
      </c>
      <c r="E1011" s="42"/>
      <c r="F1011" s="230" t="s">
        <v>1604</v>
      </c>
      <c r="G1011" s="42"/>
      <c r="H1011" s="42"/>
      <c r="I1011" s="231"/>
      <c r="J1011" s="42"/>
      <c r="K1011" s="42"/>
      <c r="L1011" s="46"/>
      <c r="M1011" s="232"/>
      <c r="N1011" s="233"/>
      <c r="O1011" s="86"/>
      <c r="P1011" s="86"/>
      <c r="Q1011" s="86"/>
      <c r="R1011" s="86"/>
      <c r="S1011" s="86"/>
      <c r="T1011" s="87"/>
      <c r="U1011" s="40"/>
      <c r="V1011" s="40"/>
      <c r="W1011" s="40"/>
      <c r="X1011" s="40"/>
      <c r="Y1011" s="40"/>
      <c r="Z1011" s="40"/>
      <c r="AA1011" s="40"/>
      <c r="AB1011" s="40"/>
      <c r="AC1011" s="40"/>
      <c r="AD1011" s="40"/>
      <c r="AE1011" s="40"/>
      <c r="AT1011" s="19" t="s">
        <v>339</v>
      </c>
      <c r="AU1011" s="19" t="s">
        <v>85</v>
      </c>
    </row>
    <row r="1012" s="13" customFormat="1">
      <c r="A1012" s="13"/>
      <c r="B1012" s="234"/>
      <c r="C1012" s="235"/>
      <c r="D1012" s="236" t="s">
        <v>341</v>
      </c>
      <c r="E1012" s="237" t="s">
        <v>19</v>
      </c>
      <c r="F1012" s="238" t="s">
        <v>1605</v>
      </c>
      <c r="G1012" s="235"/>
      <c r="H1012" s="237" t="s">
        <v>19</v>
      </c>
      <c r="I1012" s="239"/>
      <c r="J1012" s="235"/>
      <c r="K1012" s="235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341</v>
      </c>
      <c r="AU1012" s="244" t="s">
        <v>85</v>
      </c>
      <c r="AV1012" s="13" t="s">
        <v>83</v>
      </c>
      <c r="AW1012" s="13" t="s">
        <v>35</v>
      </c>
      <c r="AX1012" s="13" t="s">
        <v>76</v>
      </c>
      <c r="AY1012" s="244" t="s">
        <v>331</v>
      </c>
    </row>
    <row r="1013" s="14" customFormat="1">
      <c r="A1013" s="14"/>
      <c r="B1013" s="245"/>
      <c r="C1013" s="246"/>
      <c r="D1013" s="236" t="s">
        <v>341</v>
      </c>
      <c r="E1013" s="247" t="s">
        <v>19</v>
      </c>
      <c r="F1013" s="248" t="s">
        <v>1606</v>
      </c>
      <c r="G1013" s="246"/>
      <c r="H1013" s="249">
        <v>9.0999999999999996</v>
      </c>
      <c r="I1013" s="250"/>
      <c r="J1013" s="246"/>
      <c r="K1013" s="246"/>
      <c r="L1013" s="251"/>
      <c r="M1013" s="252"/>
      <c r="N1013" s="253"/>
      <c r="O1013" s="253"/>
      <c r="P1013" s="253"/>
      <c r="Q1013" s="253"/>
      <c r="R1013" s="253"/>
      <c r="S1013" s="253"/>
      <c r="T1013" s="254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5" t="s">
        <v>341</v>
      </c>
      <c r="AU1013" s="255" t="s">
        <v>85</v>
      </c>
      <c r="AV1013" s="14" t="s">
        <v>85</v>
      </c>
      <c r="AW1013" s="14" t="s">
        <v>35</v>
      </c>
      <c r="AX1013" s="14" t="s">
        <v>83</v>
      </c>
      <c r="AY1013" s="255" t="s">
        <v>331</v>
      </c>
    </row>
    <row r="1014" s="2" customFormat="1" ht="24.15" customHeight="1">
      <c r="A1014" s="40"/>
      <c r="B1014" s="41"/>
      <c r="C1014" s="216" t="s">
        <v>1607</v>
      </c>
      <c r="D1014" s="216" t="s">
        <v>333</v>
      </c>
      <c r="E1014" s="217" t="s">
        <v>1608</v>
      </c>
      <c r="F1014" s="218" t="s">
        <v>1609</v>
      </c>
      <c r="G1014" s="219" t="s">
        <v>376</v>
      </c>
      <c r="H1014" s="220">
        <v>7</v>
      </c>
      <c r="I1014" s="221"/>
      <c r="J1014" s="222">
        <f>ROUND(I1014*H1014,2)</f>
        <v>0</v>
      </c>
      <c r="K1014" s="218" t="s">
        <v>337</v>
      </c>
      <c r="L1014" s="46"/>
      <c r="M1014" s="223" t="s">
        <v>19</v>
      </c>
      <c r="N1014" s="224" t="s">
        <v>47</v>
      </c>
      <c r="O1014" s="86"/>
      <c r="P1014" s="225">
        <f>O1014*H1014</f>
        <v>0</v>
      </c>
      <c r="Q1014" s="225">
        <v>0.0236245</v>
      </c>
      <c r="R1014" s="225">
        <f>Q1014*H1014</f>
        <v>0.16537150000000001</v>
      </c>
      <c r="S1014" s="225">
        <v>0</v>
      </c>
      <c r="T1014" s="226">
        <f>S1014*H1014</f>
        <v>0</v>
      </c>
      <c r="U1014" s="40"/>
      <c r="V1014" s="40"/>
      <c r="W1014" s="40"/>
      <c r="X1014" s="40"/>
      <c r="Y1014" s="40"/>
      <c r="Z1014" s="40"/>
      <c r="AA1014" s="40"/>
      <c r="AB1014" s="40"/>
      <c r="AC1014" s="40"/>
      <c r="AD1014" s="40"/>
      <c r="AE1014" s="40"/>
      <c r="AR1014" s="227" t="s">
        <v>126</v>
      </c>
      <c r="AT1014" s="227" t="s">
        <v>333</v>
      </c>
      <c r="AU1014" s="227" t="s">
        <v>85</v>
      </c>
      <c r="AY1014" s="19" t="s">
        <v>331</v>
      </c>
      <c r="BE1014" s="228">
        <f>IF(N1014="základní",J1014,0)</f>
        <v>0</v>
      </c>
      <c r="BF1014" s="228">
        <f>IF(N1014="snížená",J1014,0)</f>
        <v>0</v>
      </c>
      <c r="BG1014" s="228">
        <f>IF(N1014="zákl. přenesená",J1014,0)</f>
        <v>0</v>
      </c>
      <c r="BH1014" s="228">
        <f>IF(N1014="sníž. přenesená",J1014,0)</f>
        <v>0</v>
      </c>
      <c r="BI1014" s="228">
        <f>IF(N1014="nulová",J1014,0)</f>
        <v>0</v>
      </c>
      <c r="BJ1014" s="19" t="s">
        <v>83</v>
      </c>
      <c r="BK1014" s="228">
        <f>ROUND(I1014*H1014,2)</f>
        <v>0</v>
      </c>
      <c r="BL1014" s="19" t="s">
        <v>126</v>
      </c>
      <c r="BM1014" s="227" t="s">
        <v>1610</v>
      </c>
    </row>
    <row r="1015" s="2" customFormat="1">
      <c r="A1015" s="40"/>
      <c r="B1015" s="41"/>
      <c r="C1015" s="42"/>
      <c r="D1015" s="229" t="s">
        <v>339</v>
      </c>
      <c r="E1015" s="42"/>
      <c r="F1015" s="230" t="s">
        <v>1611</v>
      </c>
      <c r="G1015" s="42"/>
      <c r="H1015" s="42"/>
      <c r="I1015" s="231"/>
      <c r="J1015" s="42"/>
      <c r="K1015" s="42"/>
      <c r="L1015" s="46"/>
      <c r="M1015" s="232"/>
      <c r="N1015" s="233"/>
      <c r="O1015" s="86"/>
      <c r="P1015" s="86"/>
      <c r="Q1015" s="86"/>
      <c r="R1015" s="86"/>
      <c r="S1015" s="86"/>
      <c r="T1015" s="87"/>
      <c r="U1015" s="40"/>
      <c r="V1015" s="40"/>
      <c r="W1015" s="40"/>
      <c r="X1015" s="40"/>
      <c r="Y1015" s="40"/>
      <c r="Z1015" s="40"/>
      <c r="AA1015" s="40"/>
      <c r="AB1015" s="40"/>
      <c r="AC1015" s="40"/>
      <c r="AD1015" s="40"/>
      <c r="AE1015" s="40"/>
      <c r="AT1015" s="19" t="s">
        <v>339</v>
      </c>
      <c r="AU1015" s="19" t="s">
        <v>85</v>
      </c>
    </row>
    <row r="1016" s="13" customFormat="1">
      <c r="A1016" s="13"/>
      <c r="B1016" s="234"/>
      <c r="C1016" s="235"/>
      <c r="D1016" s="236" t="s">
        <v>341</v>
      </c>
      <c r="E1016" s="237" t="s">
        <v>19</v>
      </c>
      <c r="F1016" s="238" t="s">
        <v>1297</v>
      </c>
      <c r="G1016" s="235"/>
      <c r="H1016" s="237" t="s">
        <v>19</v>
      </c>
      <c r="I1016" s="239"/>
      <c r="J1016" s="235"/>
      <c r="K1016" s="235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341</v>
      </c>
      <c r="AU1016" s="244" t="s">
        <v>85</v>
      </c>
      <c r="AV1016" s="13" t="s">
        <v>83</v>
      </c>
      <c r="AW1016" s="13" t="s">
        <v>35</v>
      </c>
      <c r="AX1016" s="13" t="s">
        <v>76</v>
      </c>
      <c r="AY1016" s="244" t="s">
        <v>331</v>
      </c>
    </row>
    <row r="1017" s="14" customFormat="1">
      <c r="A1017" s="14"/>
      <c r="B1017" s="245"/>
      <c r="C1017" s="246"/>
      <c r="D1017" s="236" t="s">
        <v>341</v>
      </c>
      <c r="E1017" s="247" t="s">
        <v>19</v>
      </c>
      <c r="F1017" s="248" t="s">
        <v>1612</v>
      </c>
      <c r="G1017" s="246"/>
      <c r="H1017" s="249">
        <v>7</v>
      </c>
      <c r="I1017" s="250"/>
      <c r="J1017" s="246"/>
      <c r="K1017" s="246"/>
      <c r="L1017" s="251"/>
      <c r="M1017" s="252"/>
      <c r="N1017" s="253"/>
      <c r="O1017" s="253"/>
      <c r="P1017" s="253"/>
      <c r="Q1017" s="253"/>
      <c r="R1017" s="253"/>
      <c r="S1017" s="253"/>
      <c r="T1017" s="25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5" t="s">
        <v>341</v>
      </c>
      <c r="AU1017" s="255" t="s">
        <v>85</v>
      </c>
      <c r="AV1017" s="14" t="s">
        <v>85</v>
      </c>
      <c r="AW1017" s="14" t="s">
        <v>35</v>
      </c>
      <c r="AX1017" s="14" t="s">
        <v>83</v>
      </c>
      <c r="AY1017" s="255" t="s">
        <v>331</v>
      </c>
    </row>
    <row r="1018" s="2" customFormat="1" ht="24.15" customHeight="1">
      <c r="A1018" s="40"/>
      <c r="B1018" s="41"/>
      <c r="C1018" s="216" t="s">
        <v>1613</v>
      </c>
      <c r="D1018" s="216" t="s">
        <v>333</v>
      </c>
      <c r="E1018" s="217" t="s">
        <v>1614</v>
      </c>
      <c r="F1018" s="218" t="s">
        <v>1615</v>
      </c>
      <c r="G1018" s="219" t="s">
        <v>376</v>
      </c>
      <c r="H1018" s="220">
        <v>3.2400000000000002</v>
      </c>
      <c r="I1018" s="221"/>
      <c r="J1018" s="222">
        <f>ROUND(I1018*H1018,2)</f>
        <v>0</v>
      </c>
      <c r="K1018" s="218" t="s">
        <v>692</v>
      </c>
      <c r="L1018" s="46"/>
      <c r="M1018" s="223" t="s">
        <v>19</v>
      </c>
      <c r="N1018" s="224" t="s">
        <v>47</v>
      </c>
      <c r="O1018" s="86"/>
      <c r="P1018" s="225">
        <f>O1018*H1018</f>
        <v>0</v>
      </c>
      <c r="Q1018" s="225">
        <v>0.00147</v>
      </c>
      <c r="R1018" s="225">
        <f>Q1018*H1018</f>
        <v>0.0047628000000000002</v>
      </c>
      <c r="S1018" s="225">
        <v>0.039</v>
      </c>
      <c r="T1018" s="226">
        <f>S1018*H1018</f>
        <v>0.12636</v>
      </c>
      <c r="U1018" s="40"/>
      <c r="V1018" s="40"/>
      <c r="W1018" s="40"/>
      <c r="X1018" s="40"/>
      <c r="Y1018" s="40"/>
      <c r="Z1018" s="40"/>
      <c r="AA1018" s="40"/>
      <c r="AB1018" s="40"/>
      <c r="AC1018" s="40"/>
      <c r="AD1018" s="40"/>
      <c r="AE1018" s="40"/>
      <c r="AR1018" s="227" t="s">
        <v>126</v>
      </c>
      <c r="AT1018" s="227" t="s">
        <v>333</v>
      </c>
      <c r="AU1018" s="227" t="s">
        <v>85</v>
      </c>
      <c r="AY1018" s="19" t="s">
        <v>331</v>
      </c>
      <c r="BE1018" s="228">
        <f>IF(N1018="základní",J1018,0)</f>
        <v>0</v>
      </c>
      <c r="BF1018" s="228">
        <f>IF(N1018="snížená",J1018,0)</f>
        <v>0</v>
      </c>
      <c r="BG1018" s="228">
        <f>IF(N1018="zákl. přenesená",J1018,0)</f>
        <v>0</v>
      </c>
      <c r="BH1018" s="228">
        <f>IF(N1018="sníž. přenesená",J1018,0)</f>
        <v>0</v>
      </c>
      <c r="BI1018" s="228">
        <f>IF(N1018="nulová",J1018,0)</f>
        <v>0</v>
      </c>
      <c r="BJ1018" s="19" t="s">
        <v>83</v>
      </c>
      <c r="BK1018" s="228">
        <f>ROUND(I1018*H1018,2)</f>
        <v>0</v>
      </c>
      <c r="BL1018" s="19" t="s">
        <v>126</v>
      </c>
      <c r="BM1018" s="227" t="s">
        <v>1616</v>
      </c>
    </row>
    <row r="1019" s="2" customFormat="1">
      <c r="A1019" s="40"/>
      <c r="B1019" s="41"/>
      <c r="C1019" s="42"/>
      <c r="D1019" s="229" t="s">
        <v>339</v>
      </c>
      <c r="E1019" s="42"/>
      <c r="F1019" s="230" t="s">
        <v>1617</v>
      </c>
      <c r="G1019" s="42"/>
      <c r="H1019" s="42"/>
      <c r="I1019" s="231"/>
      <c r="J1019" s="42"/>
      <c r="K1019" s="42"/>
      <c r="L1019" s="46"/>
      <c r="M1019" s="232"/>
      <c r="N1019" s="233"/>
      <c r="O1019" s="86"/>
      <c r="P1019" s="86"/>
      <c r="Q1019" s="86"/>
      <c r="R1019" s="86"/>
      <c r="S1019" s="86"/>
      <c r="T1019" s="87"/>
      <c r="U1019" s="40"/>
      <c r="V1019" s="40"/>
      <c r="W1019" s="40"/>
      <c r="X1019" s="40"/>
      <c r="Y1019" s="40"/>
      <c r="Z1019" s="40"/>
      <c r="AA1019" s="40"/>
      <c r="AB1019" s="40"/>
      <c r="AC1019" s="40"/>
      <c r="AD1019" s="40"/>
      <c r="AE1019" s="40"/>
      <c r="AT1019" s="19" t="s">
        <v>339</v>
      </c>
      <c r="AU1019" s="19" t="s">
        <v>85</v>
      </c>
    </row>
    <row r="1020" s="13" customFormat="1">
      <c r="A1020" s="13"/>
      <c r="B1020" s="234"/>
      <c r="C1020" s="235"/>
      <c r="D1020" s="236" t="s">
        <v>341</v>
      </c>
      <c r="E1020" s="237" t="s">
        <v>19</v>
      </c>
      <c r="F1020" s="238" t="s">
        <v>1568</v>
      </c>
      <c r="G1020" s="235"/>
      <c r="H1020" s="237" t="s">
        <v>19</v>
      </c>
      <c r="I1020" s="239"/>
      <c r="J1020" s="235"/>
      <c r="K1020" s="235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341</v>
      </c>
      <c r="AU1020" s="244" t="s">
        <v>85</v>
      </c>
      <c r="AV1020" s="13" t="s">
        <v>83</v>
      </c>
      <c r="AW1020" s="13" t="s">
        <v>35</v>
      </c>
      <c r="AX1020" s="13" t="s">
        <v>76</v>
      </c>
      <c r="AY1020" s="244" t="s">
        <v>331</v>
      </c>
    </row>
    <row r="1021" s="13" customFormat="1">
      <c r="A1021" s="13"/>
      <c r="B1021" s="234"/>
      <c r="C1021" s="235"/>
      <c r="D1021" s="236" t="s">
        <v>341</v>
      </c>
      <c r="E1021" s="237" t="s">
        <v>19</v>
      </c>
      <c r="F1021" s="238" t="s">
        <v>905</v>
      </c>
      <c r="G1021" s="235"/>
      <c r="H1021" s="237" t="s">
        <v>19</v>
      </c>
      <c r="I1021" s="239"/>
      <c r="J1021" s="235"/>
      <c r="K1021" s="235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341</v>
      </c>
      <c r="AU1021" s="244" t="s">
        <v>85</v>
      </c>
      <c r="AV1021" s="13" t="s">
        <v>83</v>
      </c>
      <c r="AW1021" s="13" t="s">
        <v>35</v>
      </c>
      <c r="AX1021" s="13" t="s">
        <v>76</v>
      </c>
      <c r="AY1021" s="244" t="s">
        <v>331</v>
      </c>
    </row>
    <row r="1022" s="14" customFormat="1">
      <c r="A1022" s="14"/>
      <c r="B1022" s="245"/>
      <c r="C1022" s="246"/>
      <c r="D1022" s="236" t="s">
        <v>341</v>
      </c>
      <c r="E1022" s="247" t="s">
        <v>19</v>
      </c>
      <c r="F1022" s="248" t="s">
        <v>1618</v>
      </c>
      <c r="G1022" s="246"/>
      <c r="H1022" s="249">
        <v>3.2400000000000002</v>
      </c>
      <c r="I1022" s="250"/>
      <c r="J1022" s="246"/>
      <c r="K1022" s="246"/>
      <c r="L1022" s="251"/>
      <c r="M1022" s="252"/>
      <c r="N1022" s="253"/>
      <c r="O1022" s="253"/>
      <c r="P1022" s="253"/>
      <c r="Q1022" s="253"/>
      <c r="R1022" s="253"/>
      <c r="S1022" s="253"/>
      <c r="T1022" s="254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5" t="s">
        <v>341</v>
      </c>
      <c r="AU1022" s="255" t="s">
        <v>85</v>
      </c>
      <c r="AV1022" s="14" t="s">
        <v>85</v>
      </c>
      <c r="AW1022" s="14" t="s">
        <v>35</v>
      </c>
      <c r="AX1022" s="14" t="s">
        <v>83</v>
      </c>
      <c r="AY1022" s="255" t="s">
        <v>331</v>
      </c>
    </row>
    <row r="1023" s="2" customFormat="1" ht="24.15" customHeight="1">
      <c r="A1023" s="40"/>
      <c r="B1023" s="41"/>
      <c r="C1023" s="216" t="s">
        <v>1619</v>
      </c>
      <c r="D1023" s="216" t="s">
        <v>333</v>
      </c>
      <c r="E1023" s="217" t="s">
        <v>1620</v>
      </c>
      <c r="F1023" s="218" t="s">
        <v>1621</v>
      </c>
      <c r="G1023" s="219" t="s">
        <v>376</v>
      </c>
      <c r="H1023" s="220">
        <v>3.1600000000000001</v>
      </c>
      <c r="I1023" s="221"/>
      <c r="J1023" s="222">
        <f>ROUND(I1023*H1023,2)</f>
        <v>0</v>
      </c>
      <c r="K1023" s="218" t="s">
        <v>692</v>
      </c>
      <c r="L1023" s="46"/>
      <c r="M1023" s="223" t="s">
        <v>19</v>
      </c>
      <c r="N1023" s="224" t="s">
        <v>47</v>
      </c>
      <c r="O1023" s="86"/>
      <c r="P1023" s="225">
        <f>O1023*H1023</f>
        <v>0</v>
      </c>
      <c r="Q1023" s="225">
        <v>0.0039500000000000004</v>
      </c>
      <c r="R1023" s="225">
        <f>Q1023*H1023</f>
        <v>0.012482000000000002</v>
      </c>
      <c r="S1023" s="225">
        <v>0.16</v>
      </c>
      <c r="T1023" s="226">
        <f>S1023*H1023</f>
        <v>0.50560000000000005</v>
      </c>
      <c r="U1023" s="40"/>
      <c r="V1023" s="40"/>
      <c r="W1023" s="40"/>
      <c r="X1023" s="40"/>
      <c r="Y1023" s="40"/>
      <c r="Z1023" s="40"/>
      <c r="AA1023" s="40"/>
      <c r="AB1023" s="40"/>
      <c r="AC1023" s="40"/>
      <c r="AD1023" s="40"/>
      <c r="AE1023" s="40"/>
      <c r="AR1023" s="227" t="s">
        <v>126</v>
      </c>
      <c r="AT1023" s="227" t="s">
        <v>333</v>
      </c>
      <c r="AU1023" s="227" t="s">
        <v>85</v>
      </c>
      <c r="AY1023" s="19" t="s">
        <v>331</v>
      </c>
      <c r="BE1023" s="228">
        <f>IF(N1023="základní",J1023,0)</f>
        <v>0</v>
      </c>
      <c r="BF1023" s="228">
        <f>IF(N1023="snížená",J1023,0)</f>
        <v>0</v>
      </c>
      <c r="BG1023" s="228">
        <f>IF(N1023="zákl. přenesená",J1023,0)</f>
        <v>0</v>
      </c>
      <c r="BH1023" s="228">
        <f>IF(N1023="sníž. přenesená",J1023,0)</f>
        <v>0</v>
      </c>
      <c r="BI1023" s="228">
        <f>IF(N1023="nulová",J1023,0)</f>
        <v>0</v>
      </c>
      <c r="BJ1023" s="19" t="s">
        <v>83</v>
      </c>
      <c r="BK1023" s="228">
        <f>ROUND(I1023*H1023,2)</f>
        <v>0</v>
      </c>
      <c r="BL1023" s="19" t="s">
        <v>126</v>
      </c>
      <c r="BM1023" s="227" t="s">
        <v>1622</v>
      </c>
    </row>
    <row r="1024" s="2" customFormat="1">
      <c r="A1024" s="40"/>
      <c r="B1024" s="41"/>
      <c r="C1024" s="42"/>
      <c r="D1024" s="229" t="s">
        <v>339</v>
      </c>
      <c r="E1024" s="42"/>
      <c r="F1024" s="230" t="s">
        <v>1623</v>
      </c>
      <c r="G1024" s="42"/>
      <c r="H1024" s="42"/>
      <c r="I1024" s="231"/>
      <c r="J1024" s="42"/>
      <c r="K1024" s="42"/>
      <c r="L1024" s="46"/>
      <c r="M1024" s="232"/>
      <c r="N1024" s="233"/>
      <c r="O1024" s="86"/>
      <c r="P1024" s="86"/>
      <c r="Q1024" s="86"/>
      <c r="R1024" s="86"/>
      <c r="S1024" s="86"/>
      <c r="T1024" s="87"/>
      <c r="U1024" s="40"/>
      <c r="V1024" s="40"/>
      <c r="W1024" s="40"/>
      <c r="X1024" s="40"/>
      <c r="Y1024" s="40"/>
      <c r="Z1024" s="40"/>
      <c r="AA1024" s="40"/>
      <c r="AB1024" s="40"/>
      <c r="AC1024" s="40"/>
      <c r="AD1024" s="40"/>
      <c r="AE1024" s="40"/>
      <c r="AT1024" s="19" t="s">
        <v>339</v>
      </c>
      <c r="AU1024" s="19" t="s">
        <v>85</v>
      </c>
    </row>
    <row r="1025" s="13" customFormat="1">
      <c r="A1025" s="13"/>
      <c r="B1025" s="234"/>
      <c r="C1025" s="235"/>
      <c r="D1025" s="236" t="s">
        <v>341</v>
      </c>
      <c r="E1025" s="237" t="s">
        <v>19</v>
      </c>
      <c r="F1025" s="238" t="s">
        <v>1568</v>
      </c>
      <c r="G1025" s="235"/>
      <c r="H1025" s="237" t="s">
        <v>19</v>
      </c>
      <c r="I1025" s="239"/>
      <c r="J1025" s="235"/>
      <c r="K1025" s="235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341</v>
      </c>
      <c r="AU1025" s="244" t="s">
        <v>85</v>
      </c>
      <c r="AV1025" s="13" t="s">
        <v>83</v>
      </c>
      <c r="AW1025" s="13" t="s">
        <v>35</v>
      </c>
      <c r="AX1025" s="13" t="s">
        <v>76</v>
      </c>
      <c r="AY1025" s="244" t="s">
        <v>331</v>
      </c>
    </row>
    <row r="1026" s="13" customFormat="1">
      <c r="A1026" s="13"/>
      <c r="B1026" s="234"/>
      <c r="C1026" s="235"/>
      <c r="D1026" s="236" t="s">
        <v>341</v>
      </c>
      <c r="E1026" s="237" t="s">
        <v>19</v>
      </c>
      <c r="F1026" s="238" t="s">
        <v>905</v>
      </c>
      <c r="G1026" s="235"/>
      <c r="H1026" s="237" t="s">
        <v>19</v>
      </c>
      <c r="I1026" s="239"/>
      <c r="J1026" s="235"/>
      <c r="K1026" s="235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341</v>
      </c>
      <c r="AU1026" s="244" t="s">
        <v>85</v>
      </c>
      <c r="AV1026" s="13" t="s">
        <v>83</v>
      </c>
      <c r="AW1026" s="13" t="s">
        <v>35</v>
      </c>
      <c r="AX1026" s="13" t="s">
        <v>76</v>
      </c>
      <c r="AY1026" s="244" t="s">
        <v>331</v>
      </c>
    </row>
    <row r="1027" s="14" customFormat="1">
      <c r="A1027" s="14"/>
      <c r="B1027" s="245"/>
      <c r="C1027" s="246"/>
      <c r="D1027" s="236" t="s">
        <v>341</v>
      </c>
      <c r="E1027" s="247" t="s">
        <v>19</v>
      </c>
      <c r="F1027" s="248" t="s">
        <v>1624</v>
      </c>
      <c r="G1027" s="246"/>
      <c r="H1027" s="249">
        <v>2.1600000000000001</v>
      </c>
      <c r="I1027" s="250"/>
      <c r="J1027" s="246"/>
      <c r="K1027" s="246"/>
      <c r="L1027" s="251"/>
      <c r="M1027" s="252"/>
      <c r="N1027" s="253"/>
      <c r="O1027" s="253"/>
      <c r="P1027" s="253"/>
      <c r="Q1027" s="253"/>
      <c r="R1027" s="253"/>
      <c r="S1027" s="253"/>
      <c r="T1027" s="25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5" t="s">
        <v>341</v>
      </c>
      <c r="AU1027" s="255" t="s">
        <v>85</v>
      </c>
      <c r="AV1027" s="14" t="s">
        <v>85</v>
      </c>
      <c r="AW1027" s="14" t="s">
        <v>35</v>
      </c>
      <c r="AX1027" s="14" t="s">
        <v>76</v>
      </c>
      <c r="AY1027" s="255" t="s">
        <v>331</v>
      </c>
    </row>
    <row r="1028" s="13" customFormat="1">
      <c r="A1028" s="13"/>
      <c r="B1028" s="234"/>
      <c r="C1028" s="235"/>
      <c r="D1028" s="236" t="s">
        <v>341</v>
      </c>
      <c r="E1028" s="237" t="s">
        <v>19</v>
      </c>
      <c r="F1028" s="238" t="s">
        <v>912</v>
      </c>
      <c r="G1028" s="235"/>
      <c r="H1028" s="237" t="s">
        <v>19</v>
      </c>
      <c r="I1028" s="239"/>
      <c r="J1028" s="235"/>
      <c r="K1028" s="235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341</v>
      </c>
      <c r="AU1028" s="244" t="s">
        <v>85</v>
      </c>
      <c r="AV1028" s="13" t="s">
        <v>83</v>
      </c>
      <c r="AW1028" s="13" t="s">
        <v>35</v>
      </c>
      <c r="AX1028" s="13" t="s">
        <v>76</v>
      </c>
      <c r="AY1028" s="244" t="s">
        <v>331</v>
      </c>
    </row>
    <row r="1029" s="14" customFormat="1">
      <c r="A1029" s="14"/>
      <c r="B1029" s="245"/>
      <c r="C1029" s="246"/>
      <c r="D1029" s="236" t="s">
        <v>341</v>
      </c>
      <c r="E1029" s="247" t="s">
        <v>19</v>
      </c>
      <c r="F1029" s="248" t="s">
        <v>1625</v>
      </c>
      <c r="G1029" s="246"/>
      <c r="H1029" s="249">
        <v>1</v>
      </c>
      <c r="I1029" s="250"/>
      <c r="J1029" s="246"/>
      <c r="K1029" s="246"/>
      <c r="L1029" s="251"/>
      <c r="M1029" s="252"/>
      <c r="N1029" s="253"/>
      <c r="O1029" s="253"/>
      <c r="P1029" s="253"/>
      <c r="Q1029" s="253"/>
      <c r="R1029" s="253"/>
      <c r="S1029" s="253"/>
      <c r="T1029" s="254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5" t="s">
        <v>341</v>
      </c>
      <c r="AU1029" s="255" t="s">
        <v>85</v>
      </c>
      <c r="AV1029" s="14" t="s">
        <v>85</v>
      </c>
      <c r="AW1029" s="14" t="s">
        <v>35</v>
      </c>
      <c r="AX1029" s="14" t="s">
        <v>76</v>
      </c>
      <c r="AY1029" s="255" t="s">
        <v>331</v>
      </c>
    </row>
    <row r="1030" s="15" customFormat="1">
      <c r="A1030" s="15"/>
      <c r="B1030" s="256"/>
      <c r="C1030" s="257"/>
      <c r="D1030" s="236" t="s">
        <v>341</v>
      </c>
      <c r="E1030" s="258" t="s">
        <v>19</v>
      </c>
      <c r="F1030" s="259" t="s">
        <v>353</v>
      </c>
      <c r="G1030" s="257"/>
      <c r="H1030" s="260">
        <v>3.1600000000000001</v>
      </c>
      <c r="I1030" s="261"/>
      <c r="J1030" s="257"/>
      <c r="K1030" s="257"/>
      <c r="L1030" s="262"/>
      <c r="M1030" s="263"/>
      <c r="N1030" s="264"/>
      <c r="O1030" s="264"/>
      <c r="P1030" s="264"/>
      <c r="Q1030" s="264"/>
      <c r="R1030" s="264"/>
      <c r="S1030" s="264"/>
      <c r="T1030" s="265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6" t="s">
        <v>341</v>
      </c>
      <c r="AU1030" s="266" t="s">
        <v>85</v>
      </c>
      <c r="AV1030" s="15" t="s">
        <v>126</v>
      </c>
      <c r="AW1030" s="15" t="s">
        <v>35</v>
      </c>
      <c r="AX1030" s="15" t="s">
        <v>83</v>
      </c>
      <c r="AY1030" s="266" t="s">
        <v>331</v>
      </c>
    </row>
    <row r="1031" s="2" customFormat="1" ht="24.15" customHeight="1">
      <c r="A1031" s="40"/>
      <c r="B1031" s="41"/>
      <c r="C1031" s="216" t="s">
        <v>1626</v>
      </c>
      <c r="D1031" s="216" t="s">
        <v>333</v>
      </c>
      <c r="E1031" s="217" t="s">
        <v>1627</v>
      </c>
      <c r="F1031" s="218" t="s">
        <v>1628</v>
      </c>
      <c r="G1031" s="219" t="s">
        <v>336</v>
      </c>
      <c r="H1031" s="220">
        <v>580.23500000000001</v>
      </c>
      <c r="I1031" s="221"/>
      <c r="J1031" s="222">
        <f>ROUND(I1031*H1031,2)</f>
        <v>0</v>
      </c>
      <c r="K1031" s="218" t="s">
        <v>337</v>
      </c>
      <c r="L1031" s="46"/>
      <c r="M1031" s="223" t="s">
        <v>19</v>
      </c>
      <c r="N1031" s="224" t="s">
        <v>47</v>
      </c>
      <c r="O1031" s="86"/>
      <c r="P1031" s="225">
        <f>O1031*H1031</f>
        <v>0</v>
      </c>
      <c r="Q1031" s="225">
        <v>0</v>
      </c>
      <c r="R1031" s="225">
        <f>Q1031*H1031</f>
        <v>0</v>
      </c>
      <c r="S1031" s="225">
        <v>0.045999999999999999</v>
      </c>
      <c r="T1031" s="226">
        <f>S1031*H1031</f>
        <v>26.690809999999999</v>
      </c>
      <c r="U1031" s="40"/>
      <c r="V1031" s="40"/>
      <c r="W1031" s="40"/>
      <c r="X1031" s="40"/>
      <c r="Y1031" s="40"/>
      <c r="Z1031" s="40"/>
      <c r="AA1031" s="40"/>
      <c r="AB1031" s="40"/>
      <c r="AC1031" s="40"/>
      <c r="AD1031" s="40"/>
      <c r="AE1031" s="40"/>
      <c r="AR1031" s="227" t="s">
        <v>126</v>
      </c>
      <c r="AT1031" s="227" t="s">
        <v>333</v>
      </c>
      <c r="AU1031" s="227" t="s">
        <v>85</v>
      </c>
      <c r="AY1031" s="19" t="s">
        <v>331</v>
      </c>
      <c r="BE1031" s="228">
        <f>IF(N1031="základní",J1031,0)</f>
        <v>0</v>
      </c>
      <c r="BF1031" s="228">
        <f>IF(N1031="snížená",J1031,0)</f>
        <v>0</v>
      </c>
      <c r="BG1031" s="228">
        <f>IF(N1031="zákl. přenesená",J1031,0)</f>
        <v>0</v>
      </c>
      <c r="BH1031" s="228">
        <f>IF(N1031="sníž. přenesená",J1031,0)</f>
        <v>0</v>
      </c>
      <c r="BI1031" s="228">
        <f>IF(N1031="nulová",J1031,0)</f>
        <v>0</v>
      </c>
      <c r="BJ1031" s="19" t="s">
        <v>83</v>
      </c>
      <c r="BK1031" s="228">
        <f>ROUND(I1031*H1031,2)</f>
        <v>0</v>
      </c>
      <c r="BL1031" s="19" t="s">
        <v>126</v>
      </c>
      <c r="BM1031" s="227" t="s">
        <v>1629</v>
      </c>
    </row>
    <row r="1032" s="2" customFormat="1">
      <c r="A1032" s="40"/>
      <c r="B1032" s="41"/>
      <c r="C1032" s="42"/>
      <c r="D1032" s="229" t="s">
        <v>339</v>
      </c>
      <c r="E1032" s="42"/>
      <c r="F1032" s="230" t="s">
        <v>1630</v>
      </c>
      <c r="G1032" s="42"/>
      <c r="H1032" s="42"/>
      <c r="I1032" s="231"/>
      <c r="J1032" s="42"/>
      <c r="K1032" s="42"/>
      <c r="L1032" s="46"/>
      <c r="M1032" s="232"/>
      <c r="N1032" s="233"/>
      <c r="O1032" s="86"/>
      <c r="P1032" s="86"/>
      <c r="Q1032" s="86"/>
      <c r="R1032" s="86"/>
      <c r="S1032" s="86"/>
      <c r="T1032" s="87"/>
      <c r="U1032" s="40"/>
      <c r="V1032" s="40"/>
      <c r="W1032" s="40"/>
      <c r="X1032" s="40"/>
      <c r="Y1032" s="40"/>
      <c r="Z1032" s="40"/>
      <c r="AA1032" s="40"/>
      <c r="AB1032" s="40"/>
      <c r="AC1032" s="40"/>
      <c r="AD1032" s="40"/>
      <c r="AE1032" s="40"/>
      <c r="AT1032" s="19" t="s">
        <v>339</v>
      </c>
      <c r="AU1032" s="19" t="s">
        <v>85</v>
      </c>
    </row>
    <row r="1033" s="13" customFormat="1">
      <c r="A1033" s="13"/>
      <c r="B1033" s="234"/>
      <c r="C1033" s="235"/>
      <c r="D1033" s="236" t="s">
        <v>341</v>
      </c>
      <c r="E1033" s="237" t="s">
        <v>19</v>
      </c>
      <c r="F1033" s="238" t="s">
        <v>905</v>
      </c>
      <c r="G1033" s="235"/>
      <c r="H1033" s="237" t="s">
        <v>19</v>
      </c>
      <c r="I1033" s="239"/>
      <c r="J1033" s="235"/>
      <c r="K1033" s="235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341</v>
      </c>
      <c r="AU1033" s="244" t="s">
        <v>85</v>
      </c>
      <c r="AV1033" s="13" t="s">
        <v>83</v>
      </c>
      <c r="AW1033" s="13" t="s">
        <v>35</v>
      </c>
      <c r="AX1033" s="13" t="s">
        <v>76</v>
      </c>
      <c r="AY1033" s="244" t="s">
        <v>331</v>
      </c>
    </row>
    <row r="1034" s="14" customFormat="1">
      <c r="A1034" s="14"/>
      <c r="B1034" s="245"/>
      <c r="C1034" s="246"/>
      <c r="D1034" s="236" t="s">
        <v>341</v>
      </c>
      <c r="E1034" s="247" t="s">
        <v>19</v>
      </c>
      <c r="F1034" s="248" t="s">
        <v>1631</v>
      </c>
      <c r="G1034" s="246"/>
      <c r="H1034" s="249">
        <v>79.932000000000002</v>
      </c>
      <c r="I1034" s="250"/>
      <c r="J1034" s="246"/>
      <c r="K1034" s="246"/>
      <c r="L1034" s="251"/>
      <c r="M1034" s="252"/>
      <c r="N1034" s="253"/>
      <c r="O1034" s="253"/>
      <c r="P1034" s="253"/>
      <c r="Q1034" s="253"/>
      <c r="R1034" s="253"/>
      <c r="S1034" s="253"/>
      <c r="T1034" s="254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5" t="s">
        <v>341</v>
      </c>
      <c r="AU1034" s="255" t="s">
        <v>85</v>
      </c>
      <c r="AV1034" s="14" t="s">
        <v>85</v>
      </c>
      <c r="AW1034" s="14" t="s">
        <v>35</v>
      </c>
      <c r="AX1034" s="14" t="s">
        <v>76</v>
      </c>
      <c r="AY1034" s="255" t="s">
        <v>331</v>
      </c>
    </row>
    <row r="1035" s="14" customFormat="1">
      <c r="A1035" s="14"/>
      <c r="B1035" s="245"/>
      <c r="C1035" s="246"/>
      <c r="D1035" s="236" t="s">
        <v>341</v>
      </c>
      <c r="E1035" s="247" t="s">
        <v>19</v>
      </c>
      <c r="F1035" s="248" t="s">
        <v>1632</v>
      </c>
      <c r="G1035" s="246"/>
      <c r="H1035" s="249">
        <v>3.0129999999999999</v>
      </c>
      <c r="I1035" s="250"/>
      <c r="J1035" s="246"/>
      <c r="K1035" s="246"/>
      <c r="L1035" s="251"/>
      <c r="M1035" s="252"/>
      <c r="N1035" s="253"/>
      <c r="O1035" s="253"/>
      <c r="P1035" s="253"/>
      <c r="Q1035" s="253"/>
      <c r="R1035" s="253"/>
      <c r="S1035" s="253"/>
      <c r="T1035" s="254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55" t="s">
        <v>341</v>
      </c>
      <c r="AU1035" s="255" t="s">
        <v>85</v>
      </c>
      <c r="AV1035" s="14" t="s">
        <v>85</v>
      </c>
      <c r="AW1035" s="14" t="s">
        <v>35</v>
      </c>
      <c r="AX1035" s="14" t="s">
        <v>76</v>
      </c>
      <c r="AY1035" s="255" t="s">
        <v>331</v>
      </c>
    </row>
    <row r="1036" s="14" customFormat="1">
      <c r="A1036" s="14"/>
      <c r="B1036" s="245"/>
      <c r="C1036" s="246"/>
      <c r="D1036" s="236" t="s">
        <v>341</v>
      </c>
      <c r="E1036" s="247" t="s">
        <v>19</v>
      </c>
      <c r="F1036" s="248" t="s">
        <v>1633</v>
      </c>
      <c r="G1036" s="246"/>
      <c r="H1036" s="249">
        <v>80.995000000000005</v>
      </c>
      <c r="I1036" s="250"/>
      <c r="J1036" s="246"/>
      <c r="K1036" s="246"/>
      <c r="L1036" s="251"/>
      <c r="M1036" s="252"/>
      <c r="N1036" s="253"/>
      <c r="O1036" s="253"/>
      <c r="P1036" s="253"/>
      <c r="Q1036" s="253"/>
      <c r="R1036" s="253"/>
      <c r="S1036" s="253"/>
      <c r="T1036" s="25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5" t="s">
        <v>341</v>
      </c>
      <c r="AU1036" s="255" t="s">
        <v>85</v>
      </c>
      <c r="AV1036" s="14" t="s">
        <v>85</v>
      </c>
      <c r="AW1036" s="14" t="s">
        <v>35</v>
      </c>
      <c r="AX1036" s="14" t="s">
        <v>76</v>
      </c>
      <c r="AY1036" s="255" t="s">
        <v>331</v>
      </c>
    </row>
    <row r="1037" s="14" customFormat="1">
      <c r="A1037" s="14"/>
      <c r="B1037" s="245"/>
      <c r="C1037" s="246"/>
      <c r="D1037" s="236" t="s">
        <v>341</v>
      </c>
      <c r="E1037" s="247" t="s">
        <v>19</v>
      </c>
      <c r="F1037" s="248" t="s">
        <v>1634</v>
      </c>
      <c r="G1037" s="246"/>
      <c r="H1037" s="249">
        <v>-13.727</v>
      </c>
      <c r="I1037" s="250"/>
      <c r="J1037" s="246"/>
      <c r="K1037" s="246"/>
      <c r="L1037" s="251"/>
      <c r="M1037" s="252"/>
      <c r="N1037" s="253"/>
      <c r="O1037" s="253"/>
      <c r="P1037" s="253"/>
      <c r="Q1037" s="253"/>
      <c r="R1037" s="253"/>
      <c r="S1037" s="253"/>
      <c r="T1037" s="254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5" t="s">
        <v>341</v>
      </c>
      <c r="AU1037" s="255" t="s">
        <v>85</v>
      </c>
      <c r="AV1037" s="14" t="s">
        <v>85</v>
      </c>
      <c r="AW1037" s="14" t="s">
        <v>35</v>
      </c>
      <c r="AX1037" s="14" t="s">
        <v>76</v>
      </c>
      <c r="AY1037" s="255" t="s">
        <v>331</v>
      </c>
    </row>
    <row r="1038" s="14" customFormat="1">
      <c r="A1038" s="14"/>
      <c r="B1038" s="245"/>
      <c r="C1038" s="246"/>
      <c r="D1038" s="236" t="s">
        <v>341</v>
      </c>
      <c r="E1038" s="247" t="s">
        <v>19</v>
      </c>
      <c r="F1038" s="248" t="s">
        <v>1635</v>
      </c>
      <c r="G1038" s="246"/>
      <c r="H1038" s="249">
        <v>-5.7380000000000004</v>
      </c>
      <c r="I1038" s="250"/>
      <c r="J1038" s="246"/>
      <c r="K1038" s="246"/>
      <c r="L1038" s="251"/>
      <c r="M1038" s="252"/>
      <c r="N1038" s="253"/>
      <c r="O1038" s="253"/>
      <c r="P1038" s="253"/>
      <c r="Q1038" s="253"/>
      <c r="R1038" s="253"/>
      <c r="S1038" s="253"/>
      <c r="T1038" s="254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5" t="s">
        <v>341</v>
      </c>
      <c r="AU1038" s="255" t="s">
        <v>85</v>
      </c>
      <c r="AV1038" s="14" t="s">
        <v>85</v>
      </c>
      <c r="AW1038" s="14" t="s">
        <v>35</v>
      </c>
      <c r="AX1038" s="14" t="s">
        <v>76</v>
      </c>
      <c r="AY1038" s="255" t="s">
        <v>331</v>
      </c>
    </row>
    <row r="1039" s="14" customFormat="1">
      <c r="A1039" s="14"/>
      <c r="B1039" s="245"/>
      <c r="C1039" s="246"/>
      <c r="D1039" s="236" t="s">
        <v>341</v>
      </c>
      <c r="E1039" s="247" t="s">
        <v>19</v>
      </c>
      <c r="F1039" s="248" t="s">
        <v>1636</v>
      </c>
      <c r="G1039" s="246"/>
      <c r="H1039" s="249">
        <v>5.7770000000000001</v>
      </c>
      <c r="I1039" s="250"/>
      <c r="J1039" s="246"/>
      <c r="K1039" s="246"/>
      <c r="L1039" s="251"/>
      <c r="M1039" s="252"/>
      <c r="N1039" s="253"/>
      <c r="O1039" s="253"/>
      <c r="P1039" s="253"/>
      <c r="Q1039" s="253"/>
      <c r="R1039" s="253"/>
      <c r="S1039" s="253"/>
      <c r="T1039" s="254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55" t="s">
        <v>341</v>
      </c>
      <c r="AU1039" s="255" t="s">
        <v>85</v>
      </c>
      <c r="AV1039" s="14" t="s">
        <v>85</v>
      </c>
      <c r="AW1039" s="14" t="s">
        <v>35</v>
      </c>
      <c r="AX1039" s="14" t="s">
        <v>76</v>
      </c>
      <c r="AY1039" s="255" t="s">
        <v>331</v>
      </c>
    </row>
    <row r="1040" s="14" customFormat="1">
      <c r="A1040" s="14"/>
      <c r="B1040" s="245"/>
      <c r="C1040" s="246"/>
      <c r="D1040" s="236" t="s">
        <v>341</v>
      </c>
      <c r="E1040" s="247" t="s">
        <v>19</v>
      </c>
      <c r="F1040" s="248" t="s">
        <v>1637</v>
      </c>
      <c r="G1040" s="246"/>
      <c r="H1040" s="249">
        <v>311.99700000000001</v>
      </c>
      <c r="I1040" s="250"/>
      <c r="J1040" s="246"/>
      <c r="K1040" s="246"/>
      <c r="L1040" s="251"/>
      <c r="M1040" s="252"/>
      <c r="N1040" s="253"/>
      <c r="O1040" s="253"/>
      <c r="P1040" s="253"/>
      <c r="Q1040" s="253"/>
      <c r="R1040" s="253"/>
      <c r="S1040" s="253"/>
      <c r="T1040" s="254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5" t="s">
        <v>341</v>
      </c>
      <c r="AU1040" s="255" t="s">
        <v>85</v>
      </c>
      <c r="AV1040" s="14" t="s">
        <v>85</v>
      </c>
      <c r="AW1040" s="14" t="s">
        <v>35</v>
      </c>
      <c r="AX1040" s="14" t="s">
        <v>76</v>
      </c>
      <c r="AY1040" s="255" t="s">
        <v>331</v>
      </c>
    </row>
    <row r="1041" s="14" customFormat="1">
      <c r="A1041" s="14"/>
      <c r="B1041" s="245"/>
      <c r="C1041" s="246"/>
      <c r="D1041" s="236" t="s">
        <v>341</v>
      </c>
      <c r="E1041" s="247" t="s">
        <v>19</v>
      </c>
      <c r="F1041" s="248" t="s">
        <v>1638</v>
      </c>
      <c r="G1041" s="246"/>
      <c r="H1041" s="249">
        <v>-34.369</v>
      </c>
      <c r="I1041" s="250"/>
      <c r="J1041" s="246"/>
      <c r="K1041" s="246"/>
      <c r="L1041" s="251"/>
      <c r="M1041" s="252"/>
      <c r="N1041" s="253"/>
      <c r="O1041" s="253"/>
      <c r="P1041" s="253"/>
      <c r="Q1041" s="253"/>
      <c r="R1041" s="253"/>
      <c r="S1041" s="253"/>
      <c r="T1041" s="254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55" t="s">
        <v>341</v>
      </c>
      <c r="AU1041" s="255" t="s">
        <v>85</v>
      </c>
      <c r="AV1041" s="14" t="s">
        <v>85</v>
      </c>
      <c r="AW1041" s="14" t="s">
        <v>35</v>
      </c>
      <c r="AX1041" s="14" t="s">
        <v>76</v>
      </c>
      <c r="AY1041" s="255" t="s">
        <v>331</v>
      </c>
    </row>
    <row r="1042" s="14" customFormat="1">
      <c r="A1042" s="14"/>
      <c r="B1042" s="245"/>
      <c r="C1042" s="246"/>
      <c r="D1042" s="236" t="s">
        <v>341</v>
      </c>
      <c r="E1042" s="247" t="s">
        <v>19</v>
      </c>
      <c r="F1042" s="248" t="s">
        <v>1639</v>
      </c>
      <c r="G1042" s="246"/>
      <c r="H1042" s="249">
        <v>-34.305</v>
      </c>
      <c r="I1042" s="250"/>
      <c r="J1042" s="246"/>
      <c r="K1042" s="246"/>
      <c r="L1042" s="251"/>
      <c r="M1042" s="252"/>
      <c r="N1042" s="253"/>
      <c r="O1042" s="253"/>
      <c r="P1042" s="253"/>
      <c r="Q1042" s="253"/>
      <c r="R1042" s="253"/>
      <c r="S1042" s="253"/>
      <c r="T1042" s="25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5" t="s">
        <v>341</v>
      </c>
      <c r="AU1042" s="255" t="s">
        <v>85</v>
      </c>
      <c r="AV1042" s="14" t="s">
        <v>85</v>
      </c>
      <c r="AW1042" s="14" t="s">
        <v>35</v>
      </c>
      <c r="AX1042" s="14" t="s">
        <v>76</v>
      </c>
      <c r="AY1042" s="255" t="s">
        <v>331</v>
      </c>
    </row>
    <row r="1043" s="14" customFormat="1">
      <c r="A1043" s="14"/>
      <c r="B1043" s="245"/>
      <c r="C1043" s="246"/>
      <c r="D1043" s="236" t="s">
        <v>341</v>
      </c>
      <c r="E1043" s="247" t="s">
        <v>19</v>
      </c>
      <c r="F1043" s="248" t="s">
        <v>1640</v>
      </c>
      <c r="G1043" s="246"/>
      <c r="H1043" s="249">
        <v>-7.7530000000000001</v>
      </c>
      <c r="I1043" s="250"/>
      <c r="J1043" s="246"/>
      <c r="K1043" s="246"/>
      <c r="L1043" s="251"/>
      <c r="M1043" s="252"/>
      <c r="N1043" s="253"/>
      <c r="O1043" s="253"/>
      <c r="P1043" s="253"/>
      <c r="Q1043" s="253"/>
      <c r="R1043" s="253"/>
      <c r="S1043" s="253"/>
      <c r="T1043" s="254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5" t="s">
        <v>341</v>
      </c>
      <c r="AU1043" s="255" t="s">
        <v>85</v>
      </c>
      <c r="AV1043" s="14" t="s">
        <v>85</v>
      </c>
      <c r="AW1043" s="14" t="s">
        <v>35</v>
      </c>
      <c r="AX1043" s="14" t="s">
        <v>76</v>
      </c>
      <c r="AY1043" s="255" t="s">
        <v>331</v>
      </c>
    </row>
    <row r="1044" s="14" customFormat="1">
      <c r="A1044" s="14"/>
      <c r="B1044" s="245"/>
      <c r="C1044" s="246"/>
      <c r="D1044" s="236" t="s">
        <v>341</v>
      </c>
      <c r="E1044" s="247" t="s">
        <v>19</v>
      </c>
      <c r="F1044" s="248" t="s">
        <v>1641</v>
      </c>
      <c r="G1044" s="246"/>
      <c r="H1044" s="249">
        <v>-3.8220000000000001</v>
      </c>
      <c r="I1044" s="250"/>
      <c r="J1044" s="246"/>
      <c r="K1044" s="246"/>
      <c r="L1044" s="251"/>
      <c r="M1044" s="252"/>
      <c r="N1044" s="253"/>
      <c r="O1044" s="253"/>
      <c r="P1044" s="253"/>
      <c r="Q1044" s="253"/>
      <c r="R1044" s="253"/>
      <c r="S1044" s="253"/>
      <c r="T1044" s="254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55" t="s">
        <v>341</v>
      </c>
      <c r="AU1044" s="255" t="s">
        <v>85</v>
      </c>
      <c r="AV1044" s="14" t="s">
        <v>85</v>
      </c>
      <c r="AW1044" s="14" t="s">
        <v>35</v>
      </c>
      <c r="AX1044" s="14" t="s">
        <v>76</v>
      </c>
      <c r="AY1044" s="255" t="s">
        <v>331</v>
      </c>
    </row>
    <row r="1045" s="14" customFormat="1">
      <c r="A1045" s="14"/>
      <c r="B1045" s="245"/>
      <c r="C1045" s="246"/>
      <c r="D1045" s="236" t="s">
        <v>341</v>
      </c>
      <c r="E1045" s="247" t="s">
        <v>19</v>
      </c>
      <c r="F1045" s="248" t="s">
        <v>1642</v>
      </c>
      <c r="G1045" s="246"/>
      <c r="H1045" s="249">
        <v>41.886000000000003</v>
      </c>
      <c r="I1045" s="250"/>
      <c r="J1045" s="246"/>
      <c r="K1045" s="246"/>
      <c r="L1045" s="251"/>
      <c r="M1045" s="252"/>
      <c r="N1045" s="253"/>
      <c r="O1045" s="253"/>
      <c r="P1045" s="253"/>
      <c r="Q1045" s="253"/>
      <c r="R1045" s="253"/>
      <c r="S1045" s="253"/>
      <c r="T1045" s="25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5" t="s">
        <v>341</v>
      </c>
      <c r="AU1045" s="255" t="s">
        <v>85</v>
      </c>
      <c r="AV1045" s="14" t="s">
        <v>85</v>
      </c>
      <c r="AW1045" s="14" t="s">
        <v>35</v>
      </c>
      <c r="AX1045" s="14" t="s">
        <v>76</v>
      </c>
      <c r="AY1045" s="255" t="s">
        <v>331</v>
      </c>
    </row>
    <row r="1046" s="14" customFormat="1">
      <c r="A1046" s="14"/>
      <c r="B1046" s="245"/>
      <c r="C1046" s="246"/>
      <c r="D1046" s="236" t="s">
        <v>341</v>
      </c>
      <c r="E1046" s="247" t="s">
        <v>19</v>
      </c>
      <c r="F1046" s="248" t="s">
        <v>1643</v>
      </c>
      <c r="G1046" s="246"/>
      <c r="H1046" s="249">
        <v>178.85499999999999</v>
      </c>
      <c r="I1046" s="250"/>
      <c r="J1046" s="246"/>
      <c r="K1046" s="246"/>
      <c r="L1046" s="251"/>
      <c r="M1046" s="252"/>
      <c r="N1046" s="253"/>
      <c r="O1046" s="253"/>
      <c r="P1046" s="253"/>
      <c r="Q1046" s="253"/>
      <c r="R1046" s="253"/>
      <c r="S1046" s="253"/>
      <c r="T1046" s="254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5" t="s">
        <v>341</v>
      </c>
      <c r="AU1046" s="255" t="s">
        <v>85</v>
      </c>
      <c r="AV1046" s="14" t="s">
        <v>85</v>
      </c>
      <c r="AW1046" s="14" t="s">
        <v>35</v>
      </c>
      <c r="AX1046" s="14" t="s">
        <v>76</v>
      </c>
      <c r="AY1046" s="255" t="s">
        <v>331</v>
      </c>
    </row>
    <row r="1047" s="14" customFormat="1">
      <c r="A1047" s="14"/>
      <c r="B1047" s="245"/>
      <c r="C1047" s="246"/>
      <c r="D1047" s="236" t="s">
        <v>341</v>
      </c>
      <c r="E1047" s="247" t="s">
        <v>19</v>
      </c>
      <c r="F1047" s="248" t="s">
        <v>1644</v>
      </c>
      <c r="G1047" s="246"/>
      <c r="H1047" s="249">
        <v>-18.991</v>
      </c>
      <c r="I1047" s="250"/>
      <c r="J1047" s="246"/>
      <c r="K1047" s="246"/>
      <c r="L1047" s="251"/>
      <c r="M1047" s="252"/>
      <c r="N1047" s="253"/>
      <c r="O1047" s="253"/>
      <c r="P1047" s="253"/>
      <c r="Q1047" s="253"/>
      <c r="R1047" s="253"/>
      <c r="S1047" s="253"/>
      <c r="T1047" s="254"/>
      <c r="U1047" s="14"/>
      <c r="V1047" s="14"/>
      <c r="W1047" s="14"/>
      <c r="X1047" s="14"/>
      <c r="Y1047" s="14"/>
      <c r="Z1047" s="14"/>
      <c r="AA1047" s="14"/>
      <c r="AB1047" s="14"/>
      <c r="AC1047" s="14"/>
      <c r="AD1047" s="14"/>
      <c r="AE1047" s="14"/>
      <c r="AT1047" s="255" t="s">
        <v>341</v>
      </c>
      <c r="AU1047" s="255" t="s">
        <v>85</v>
      </c>
      <c r="AV1047" s="14" t="s">
        <v>85</v>
      </c>
      <c r="AW1047" s="14" t="s">
        <v>35</v>
      </c>
      <c r="AX1047" s="14" t="s">
        <v>76</v>
      </c>
      <c r="AY1047" s="255" t="s">
        <v>331</v>
      </c>
    </row>
    <row r="1048" s="14" customFormat="1">
      <c r="A1048" s="14"/>
      <c r="B1048" s="245"/>
      <c r="C1048" s="246"/>
      <c r="D1048" s="236" t="s">
        <v>341</v>
      </c>
      <c r="E1048" s="247" t="s">
        <v>19</v>
      </c>
      <c r="F1048" s="248" t="s">
        <v>1645</v>
      </c>
      <c r="G1048" s="246"/>
      <c r="H1048" s="249">
        <v>-8.6150000000000002</v>
      </c>
      <c r="I1048" s="250"/>
      <c r="J1048" s="246"/>
      <c r="K1048" s="246"/>
      <c r="L1048" s="251"/>
      <c r="M1048" s="252"/>
      <c r="N1048" s="253"/>
      <c r="O1048" s="253"/>
      <c r="P1048" s="253"/>
      <c r="Q1048" s="253"/>
      <c r="R1048" s="253"/>
      <c r="S1048" s="253"/>
      <c r="T1048" s="25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5" t="s">
        <v>341</v>
      </c>
      <c r="AU1048" s="255" t="s">
        <v>85</v>
      </c>
      <c r="AV1048" s="14" t="s">
        <v>85</v>
      </c>
      <c r="AW1048" s="14" t="s">
        <v>35</v>
      </c>
      <c r="AX1048" s="14" t="s">
        <v>76</v>
      </c>
      <c r="AY1048" s="255" t="s">
        <v>331</v>
      </c>
    </row>
    <row r="1049" s="14" customFormat="1">
      <c r="A1049" s="14"/>
      <c r="B1049" s="245"/>
      <c r="C1049" s="246"/>
      <c r="D1049" s="236" t="s">
        <v>341</v>
      </c>
      <c r="E1049" s="247" t="s">
        <v>19</v>
      </c>
      <c r="F1049" s="248" t="s">
        <v>1646</v>
      </c>
      <c r="G1049" s="246"/>
      <c r="H1049" s="249">
        <v>5.0999999999999996</v>
      </c>
      <c r="I1049" s="250"/>
      <c r="J1049" s="246"/>
      <c r="K1049" s="246"/>
      <c r="L1049" s="251"/>
      <c r="M1049" s="252"/>
      <c r="N1049" s="253"/>
      <c r="O1049" s="253"/>
      <c r="P1049" s="253"/>
      <c r="Q1049" s="253"/>
      <c r="R1049" s="253"/>
      <c r="S1049" s="253"/>
      <c r="T1049" s="254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5" t="s">
        <v>341</v>
      </c>
      <c r="AU1049" s="255" t="s">
        <v>85</v>
      </c>
      <c r="AV1049" s="14" t="s">
        <v>85</v>
      </c>
      <c r="AW1049" s="14" t="s">
        <v>35</v>
      </c>
      <c r="AX1049" s="14" t="s">
        <v>76</v>
      </c>
      <c r="AY1049" s="255" t="s">
        <v>331</v>
      </c>
    </row>
    <row r="1050" s="15" customFormat="1">
      <c r="A1050" s="15"/>
      <c r="B1050" s="256"/>
      <c r="C1050" s="257"/>
      <c r="D1050" s="236" t="s">
        <v>341</v>
      </c>
      <c r="E1050" s="258" t="s">
        <v>19</v>
      </c>
      <c r="F1050" s="259" t="s">
        <v>353</v>
      </c>
      <c r="G1050" s="257"/>
      <c r="H1050" s="260">
        <v>580.23500000000001</v>
      </c>
      <c r="I1050" s="261"/>
      <c r="J1050" s="257"/>
      <c r="K1050" s="257"/>
      <c r="L1050" s="262"/>
      <c r="M1050" s="263"/>
      <c r="N1050" s="264"/>
      <c r="O1050" s="264"/>
      <c r="P1050" s="264"/>
      <c r="Q1050" s="264"/>
      <c r="R1050" s="264"/>
      <c r="S1050" s="264"/>
      <c r="T1050" s="265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66" t="s">
        <v>341</v>
      </c>
      <c r="AU1050" s="266" t="s">
        <v>85</v>
      </c>
      <c r="AV1050" s="15" t="s">
        <v>126</v>
      </c>
      <c r="AW1050" s="15" t="s">
        <v>35</v>
      </c>
      <c r="AX1050" s="15" t="s">
        <v>83</v>
      </c>
      <c r="AY1050" s="266" t="s">
        <v>331</v>
      </c>
    </row>
    <row r="1051" s="2" customFormat="1" ht="24.15" customHeight="1">
      <c r="A1051" s="40"/>
      <c r="B1051" s="41"/>
      <c r="C1051" s="216" t="s">
        <v>1647</v>
      </c>
      <c r="D1051" s="216" t="s">
        <v>333</v>
      </c>
      <c r="E1051" s="217" t="s">
        <v>1648</v>
      </c>
      <c r="F1051" s="218" t="s">
        <v>1649</v>
      </c>
      <c r="G1051" s="219" t="s">
        <v>336</v>
      </c>
      <c r="H1051" s="220">
        <v>282.411</v>
      </c>
      <c r="I1051" s="221"/>
      <c r="J1051" s="222">
        <f>ROUND(I1051*H1051,2)</f>
        <v>0</v>
      </c>
      <c r="K1051" s="218" t="s">
        <v>337</v>
      </c>
      <c r="L1051" s="46"/>
      <c r="M1051" s="223" t="s">
        <v>19</v>
      </c>
      <c r="N1051" s="224" t="s">
        <v>47</v>
      </c>
      <c r="O1051" s="86"/>
      <c r="P1051" s="225">
        <f>O1051*H1051</f>
        <v>0</v>
      </c>
      <c r="Q1051" s="225">
        <v>0</v>
      </c>
      <c r="R1051" s="225">
        <f>Q1051*H1051</f>
        <v>0</v>
      </c>
      <c r="S1051" s="225">
        <v>0.057000000000000002</v>
      </c>
      <c r="T1051" s="226">
        <f>S1051*H1051</f>
        <v>16.097427</v>
      </c>
      <c r="U1051" s="40"/>
      <c r="V1051" s="40"/>
      <c r="W1051" s="40"/>
      <c r="X1051" s="40"/>
      <c r="Y1051" s="40"/>
      <c r="Z1051" s="40"/>
      <c r="AA1051" s="40"/>
      <c r="AB1051" s="40"/>
      <c r="AC1051" s="40"/>
      <c r="AD1051" s="40"/>
      <c r="AE1051" s="40"/>
      <c r="AR1051" s="227" t="s">
        <v>126</v>
      </c>
      <c r="AT1051" s="227" t="s">
        <v>333</v>
      </c>
      <c r="AU1051" s="227" t="s">
        <v>85</v>
      </c>
      <c r="AY1051" s="19" t="s">
        <v>331</v>
      </c>
      <c r="BE1051" s="228">
        <f>IF(N1051="základní",J1051,0)</f>
        <v>0</v>
      </c>
      <c r="BF1051" s="228">
        <f>IF(N1051="snížená",J1051,0)</f>
        <v>0</v>
      </c>
      <c r="BG1051" s="228">
        <f>IF(N1051="zákl. přenesená",J1051,0)</f>
        <v>0</v>
      </c>
      <c r="BH1051" s="228">
        <f>IF(N1051="sníž. přenesená",J1051,0)</f>
        <v>0</v>
      </c>
      <c r="BI1051" s="228">
        <f>IF(N1051="nulová",J1051,0)</f>
        <v>0</v>
      </c>
      <c r="BJ1051" s="19" t="s">
        <v>83</v>
      </c>
      <c r="BK1051" s="228">
        <f>ROUND(I1051*H1051,2)</f>
        <v>0</v>
      </c>
      <c r="BL1051" s="19" t="s">
        <v>126</v>
      </c>
      <c r="BM1051" s="227" t="s">
        <v>1650</v>
      </c>
    </row>
    <row r="1052" s="2" customFormat="1">
      <c r="A1052" s="40"/>
      <c r="B1052" s="41"/>
      <c r="C1052" s="42"/>
      <c r="D1052" s="229" t="s">
        <v>339</v>
      </c>
      <c r="E1052" s="42"/>
      <c r="F1052" s="230" t="s">
        <v>1651</v>
      </c>
      <c r="G1052" s="42"/>
      <c r="H1052" s="42"/>
      <c r="I1052" s="231"/>
      <c r="J1052" s="42"/>
      <c r="K1052" s="42"/>
      <c r="L1052" s="46"/>
      <c r="M1052" s="232"/>
      <c r="N1052" s="233"/>
      <c r="O1052" s="86"/>
      <c r="P1052" s="86"/>
      <c r="Q1052" s="86"/>
      <c r="R1052" s="86"/>
      <c r="S1052" s="86"/>
      <c r="T1052" s="87"/>
      <c r="U1052" s="40"/>
      <c r="V1052" s="40"/>
      <c r="W1052" s="40"/>
      <c r="X1052" s="40"/>
      <c r="Y1052" s="40"/>
      <c r="Z1052" s="40"/>
      <c r="AA1052" s="40"/>
      <c r="AB1052" s="40"/>
      <c r="AC1052" s="40"/>
      <c r="AD1052" s="40"/>
      <c r="AE1052" s="40"/>
      <c r="AT1052" s="19" t="s">
        <v>339</v>
      </c>
      <c r="AU1052" s="19" t="s">
        <v>85</v>
      </c>
    </row>
    <row r="1053" s="13" customFormat="1">
      <c r="A1053" s="13"/>
      <c r="B1053" s="234"/>
      <c r="C1053" s="235"/>
      <c r="D1053" s="236" t="s">
        <v>341</v>
      </c>
      <c r="E1053" s="237" t="s">
        <v>19</v>
      </c>
      <c r="F1053" s="238" t="s">
        <v>913</v>
      </c>
      <c r="G1053" s="235"/>
      <c r="H1053" s="237" t="s">
        <v>19</v>
      </c>
      <c r="I1053" s="239"/>
      <c r="J1053" s="235"/>
      <c r="K1053" s="235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341</v>
      </c>
      <c r="AU1053" s="244" t="s">
        <v>85</v>
      </c>
      <c r="AV1053" s="13" t="s">
        <v>83</v>
      </c>
      <c r="AW1053" s="13" t="s">
        <v>35</v>
      </c>
      <c r="AX1053" s="13" t="s">
        <v>76</v>
      </c>
      <c r="AY1053" s="244" t="s">
        <v>331</v>
      </c>
    </row>
    <row r="1054" s="14" customFormat="1">
      <c r="A1054" s="14"/>
      <c r="B1054" s="245"/>
      <c r="C1054" s="246"/>
      <c r="D1054" s="236" t="s">
        <v>341</v>
      </c>
      <c r="E1054" s="247" t="s">
        <v>19</v>
      </c>
      <c r="F1054" s="248" t="s">
        <v>1289</v>
      </c>
      <c r="G1054" s="246"/>
      <c r="H1054" s="249">
        <v>348.012</v>
      </c>
      <c r="I1054" s="250"/>
      <c r="J1054" s="246"/>
      <c r="K1054" s="246"/>
      <c r="L1054" s="251"/>
      <c r="M1054" s="252"/>
      <c r="N1054" s="253"/>
      <c r="O1054" s="253"/>
      <c r="P1054" s="253"/>
      <c r="Q1054" s="253"/>
      <c r="R1054" s="253"/>
      <c r="S1054" s="253"/>
      <c r="T1054" s="254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55" t="s">
        <v>341</v>
      </c>
      <c r="AU1054" s="255" t="s">
        <v>85</v>
      </c>
      <c r="AV1054" s="14" t="s">
        <v>85</v>
      </c>
      <c r="AW1054" s="14" t="s">
        <v>35</v>
      </c>
      <c r="AX1054" s="14" t="s">
        <v>76</v>
      </c>
      <c r="AY1054" s="255" t="s">
        <v>331</v>
      </c>
    </row>
    <row r="1055" s="14" customFormat="1">
      <c r="A1055" s="14"/>
      <c r="B1055" s="245"/>
      <c r="C1055" s="246"/>
      <c r="D1055" s="236" t="s">
        <v>341</v>
      </c>
      <c r="E1055" s="247" t="s">
        <v>19</v>
      </c>
      <c r="F1055" s="248" t="s">
        <v>1290</v>
      </c>
      <c r="G1055" s="246"/>
      <c r="H1055" s="249">
        <v>106.92700000000001</v>
      </c>
      <c r="I1055" s="250"/>
      <c r="J1055" s="246"/>
      <c r="K1055" s="246"/>
      <c r="L1055" s="251"/>
      <c r="M1055" s="252"/>
      <c r="N1055" s="253"/>
      <c r="O1055" s="253"/>
      <c r="P1055" s="253"/>
      <c r="Q1055" s="253"/>
      <c r="R1055" s="253"/>
      <c r="S1055" s="253"/>
      <c r="T1055" s="254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5" t="s">
        <v>341</v>
      </c>
      <c r="AU1055" s="255" t="s">
        <v>85</v>
      </c>
      <c r="AV1055" s="14" t="s">
        <v>85</v>
      </c>
      <c r="AW1055" s="14" t="s">
        <v>35</v>
      </c>
      <c r="AX1055" s="14" t="s">
        <v>76</v>
      </c>
      <c r="AY1055" s="255" t="s">
        <v>331</v>
      </c>
    </row>
    <row r="1056" s="14" customFormat="1">
      <c r="A1056" s="14"/>
      <c r="B1056" s="245"/>
      <c r="C1056" s="246"/>
      <c r="D1056" s="236" t="s">
        <v>341</v>
      </c>
      <c r="E1056" s="247" t="s">
        <v>19</v>
      </c>
      <c r="F1056" s="248" t="s">
        <v>1291</v>
      </c>
      <c r="G1056" s="246"/>
      <c r="H1056" s="249">
        <v>20.149999999999999</v>
      </c>
      <c r="I1056" s="250"/>
      <c r="J1056" s="246"/>
      <c r="K1056" s="246"/>
      <c r="L1056" s="251"/>
      <c r="M1056" s="252"/>
      <c r="N1056" s="253"/>
      <c r="O1056" s="253"/>
      <c r="P1056" s="253"/>
      <c r="Q1056" s="253"/>
      <c r="R1056" s="253"/>
      <c r="S1056" s="253"/>
      <c r="T1056" s="254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55" t="s">
        <v>341</v>
      </c>
      <c r="AU1056" s="255" t="s">
        <v>85</v>
      </c>
      <c r="AV1056" s="14" t="s">
        <v>85</v>
      </c>
      <c r="AW1056" s="14" t="s">
        <v>35</v>
      </c>
      <c r="AX1056" s="14" t="s">
        <v>76</v>
      </c>
      <c r="AY1056" s="255" t="s">
        <v>331</v>
      </c>
    </row>
    <row r="1057" s="14" customFormat="1">
      <c r="A1057" s="14"/>
      <c r="B1057" s="245"/>
      <c r="C1057" s="246"/>
      <c r="D1057" s="236" t="s">
        <v>341</v>
      </c>
      <c r="E1057" s="247" t="s">
        <v>19</v>
      </c>
      <c r="F1057" s="248" t="s">
        <v>1292</v>
      </c>
      <c r="G1057" s="246"/>
      <c r="H1057" s="249">
        <v>-19.867999999999999</v>
      </c>
      <c r="I1057" s="250"/>
      <c r="J1057" s="246"/>
      <c r="K1057" s="246"/>
      <c r="L1057" s="251"/>
      <c r="M1057" s="252"/>
      <c r="N1057" s="253"/>
      <c r="O1057" s="253"/>
      <c r="P1057" s="253"/>
      <c r="Q1057" s="253"/>
      <c r="R1057" s="253"/>
      <c r="S1057" s="253"/>
      <c r="T1057" s="254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5" t="s">
        <v>341</v>
      </c>
      <c r="AU1057" s="255" t="s">
        <v>85</v>
      </c>
      <c r="AV1057" s="14" t="s">
        <v>85</v>
      </c>
      <c r="AW1057" s="14" t="s">
        <v>35</v>
      </c>
      <c r="AX1057" s="14" t="s">
        <v>76</v>
      </c>
      <c r="AY1057" s="255" t="s">
        <v>331</v>
      </c>
    </row>
    <row r="1058" s="14" customFormat="1">
      <c r="A1058" s="14"/>
      <c r="B1058" s="245"/>
      <c r="C1058" s="246"/>
      <c r="D1058" s="236" t="s">
        <v>341</v>
      </c>
      <c r="E1058" s="247" t="s">
        <v>19</v>
      </c>
      <c r="F1058" s="248" t="s">
        <v>1293</v>
      </c>
      <c r="G1058" s="246"/>
      <c r="H1058" s="249">
        <v>-17.782</v>
      </c>
      <c r="I1058" s="250"/>
      <c r="J1058" s="246"/>
      <c r="K1058" s="246"/>
      <c r="L1058" s="251"/>
      <c r="M1058" s="252"/>
      <c r="N1058" s="253"/>
      <c r="O1058" s="253"/>
      <c r="P1058" s="253"/>
      <c r="Q1058" s="253"/>
      <c r="R1058" s="253"/>
      <c r="S1058" s="253"/>
      <c r="T1058" s="254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5" t="s">
        <v>341</v>
      </c>
      <c r="AU1058" s="255" t="s">
        <v>85</v>
      </c>
      <c r="AV1058" s="14" t="s">
        <v>85</v>
      </c>
      <c r="AW1058" s="14" t="s">
        <v>35</v>
      </c>
      <c r="AX1058" s="14" t="s">
        <v>76</v>
      </c>
      <c r="AY1058" s="255" t="s">
        <v>331</v>
      </c>
    </row>
    <row r="1059" s="14" customFormat="1">
      <c r="A1059" s="14"/>
      <c r="B1059" s="245"/>
      <c r="C1059" s="246"/>
      <c r="D1059" s="236" t="s">
        <v>341</v>
      </c>
      <c r="E1059" s="247" t="s">
        <v>19</v>
      </c>
      <c r="F1059" s="248" t="s">
        <v>1294</v>
      </c>
      <c r="G1059" s="246"/>
      <c r="H1059" s="249">
        <v>-16.824999999999999</v>
      </c>
      <c r="I1059" s="250"/>
      <c r="J1059" s="246"/>
      <c r="K1059" s="246"/>
      <c r="L1059" s="251"/>
      <c r="M1059" s="252"/>
      <c r="N1059" s="253"/>
      <c r="O1059" s="253"/>
      <c r="P1059" s="253"/>
      <c r="Q1059" s="253"/>
      <c r="R1059" s="253"/>
      <c r="S1059" s="253"/>
      <c r="T1059" s="254"/>
      <c r="U1059" s="14"/>
      <c r="V1059" s="14"/>
      <c r="W1059" s="14"/>
      <c r="X1059" s="14"/>
      <c r="Y1059" s="14"/>
      <c r="Z1059" s="14"/>
      <c r="AA1059" s="14"/>
      <c r="AB1059" s="14"/>
      <c r="AC1059" s="14"/>
      <c r="AD1059" s="14"/>
      <c r="AE1059" s="14"/>
      <c r="AT1059" s="255" t="s">
        <v>341</v>
      </c>
      <c r="AU1059" s="255" t="s">
        <v>85</v>
      </c>
      <c r="AV1059" s="14" t="s">
        <v>85</v>
      </c>
      <c r="AW1059" s="14" t="s">
        <v>35</v>
      </c>
      <c r="AX1059" s="14" t="s">
        <v>76</v>
      </c>
      <c r="AY1059" s="255" t="s">
        <v>331</v>
      </c>
    </row>
    <row r="1060" s="14" customFormat="1">
      <c r="A1060" s="14"/>
      <c r="B1060" s="245"/>
      <c r="C1060" s="246"/>
      <c r="D1060" s="236" t="s">
        <v>341</v>
      </c>
      <c r="E1060" s="247" t="s">
        <v>19</v>
      </c>
      <c r="F1060" s="248" t="s">
        <v>1295</v>
      </c>
      <c r="G1060" s="246"/>
      <c r="H1060" s="249">
        <v>-9.3290000000000006</v>
      </c>
      <c r="I1060" s="250"/>
      <c r="J1060" s="246"/>
      <c r="K1060" s="246"/>
      <c r="L1060" s="251"/>
      <c r="M1060" s="252"/>
      <c r="N1060" s="253"/>
      <c r="O1060" s="253"/>
      <c r="P1060" s="253"/>
      <c r="Q1060" s="253"/>
      <c r="R1060" s="253"/>
      <c r="S1060" s="253"/>
      <c r="T1060" s="25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5" t="s">
        <v>341</v>
      </c>
      <c r="AU1060" s="255" t="s">
        <v>85</v>
      </c>
      <c r="AV1060" s="14" t="s">
        <v>85</v>
      </c>
      <c r="AW1060" s="14" t="s">
        <v>35</v>
      </c>
      <c r="AX1060" s="14" t="s">
        <v>76</v>
      </c>
      <c r="AY1060" s="255" t="s">
        <v>331</v>
      </c>
    </row>
    <row r="1061" s="13" customFormat="1">
      <c r="A1061" s="13"/>
      <c r="B1061" s="234"/>
      <c r="C1061" s="235"/>
      <c r="D1061" s="236" t="s">
        <v>341</v>
      </c>
      <c r="E1061" s="237" t="s">
        <v>19</v>
      </c>
      <c r="F1061" s="238" t="s">
        <v>1093</v>
      </c>
      <c r="G1061" s="235"/>
      <c r="H1061" s="237" t="s">
        <v>19</v>
      </c>
      <c r="I1061" s="239"/>
      <c r="J1061" s="235"/>
      <c r="K1061" s="235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341</v>
      </c>
      <c r="AU1061" s="244" t="s">
        <v>85</v>
      </c>
      <c r="AV1061" s="13" t="s">
        <v>83</v>
      </c>
      <c r="AW1061" s="13" t="s">
        <v>35</v>
      </c>
      <c r="AX1061" s="13" t="s">
        <v>76</v>
      </c>
      <c r="AY1061" s="244" t="s">
        <v>331</v>
      </c>
    </row>
    <row r="1062" s="14" customFormat="1">
      <c r="A1062" s="14"/>
      <c r="B1062" s="245"/>
      <c r="C1062" s="246"/>
      <c r="D1062" s="236" t="s">
        <v>341</v>
      </c>
      <c r="E1062" s="247" t="s">
        <v>19</v>
      </c>
      <c r="F1062" s="248" t="s">
        <v>1296</v>
      </c>
      <c r="G1062" s="246"/>
      <c r="H1062" s="249">
        <v>11.685000000000001</v>
      </c>
      <c r="I1062" s="250"/>
      <c r="J1062" s="246"/>
      <c r="K1062" s="246"/>
      <c r="L1062" s="251"/>
      <c r="M1062" s="252"/>
      <c r="N1062" s="253"/>
      <c r="O1062" s="253"/>
      <c r="P1062" s="253"/>
      <c r="Q1062" s="253"/>
      <c r="R1062" s="253"/>
      <c r="S1062" s="253"/>
      <c r="T1062" s="254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55" t="s">
        <v>341</v>
      </c>
      <c r="AU1062" s="255" t="s">
        <v>85</v>
      </c>
      <c r="AV1062" s="14" t="s">
        <v>85</v>
      </c>
      <c r="AW1062" s="14" t="s">
        <v>35</v>
      </c>
      <c r="AX1062" s="14" t="s">
        <v>76</v>
      </c>
      <c r="AY1062" s="255" t="s">
        <v>331</v>
      </c>
    </row>
    <row r="1063" s="13" customFormat="1">
      <c r="A1063" s="13"/>
      <c r="B1063" s="234"/>
      <c r="C1063" s="235"/>
      <c r="D1063" s="236" t="s">
        <v>341</v>
      </c>
      <c r="E1063" s="237" t="s">
        <v>19</v>
      </c>
      <c r="F1063" s="238" t="s">
        <v>1297</v>
      </c>
      <c r="G1063" s="235"/>
      <c r="H1063" s="237" t="s">
        <v>19</v>
      </c>
      <c r="I1063" s="239"/>
      <c r="J1063" s="235"/>
      <c r="K1063" s="235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341</v>
      </c>
      <c r="AU1063" s="244" t="s">
        <v>85</v>
      </c>
      <c r="AV1063" s="13" t="s">
        <v>83</v>
      </c>
      <c r="AW1063" s="13" t="s">
        <v>35</v>
      </c>
      <c r="AX1063" s="13" t="s">
        <v>76</v>
      </c>
      <c r="AY1063" s="244" t="s">
        <v>331</v>
      </c>
    </row>
    <row r="1064" s="14" customFormat="1">
      <c r="A1064" s="14"/>
      <c r="B1064" s="245"/>
      <c r="C1064" s="246"/>
      <c r="D1064" s="236" t="s">
        <v>341</v>
      </c>
      <c r="E1064" s="247" t="s">
        <v>19</v>
      </c>
      <c r="F1064" s="248" t="s">
        <v>1298</v>
      </c>
      <c r="G1064" s="246"/>
      <c r="H1064" s="249">
        <v>26.154</v>
      </c>
      <c r="I1064" s="250"/>
      <c r="J1064" s="246"/>
      <c r="K1064" s="246"/>
      <c r="L1064" s="251"/>
      <c r="M1064" s="252"/>
      <c r="N1064" s="253"/>
      <c r="O1064" s="253"/>
      <c r="P1064" s="253"/>
      <c r="Q1064" s="253"/>
      <c r="R1064" s="253"/>
      <c r="S1064" s="253"/>
      <c r="T1064" s="254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5" t="s">
        <v>341</v>
      </c>
      <c r="AU1064" s="255" t="s">
        <v>85</v>
      </c>
      <c r="AV1064" s="14" t="s">
        <v>85</v>
      </c>
      <c r="AW1064" s="14" t="s">
        <v>35</v>
      </c>
      <c r="AX1064" s="14" t="s">
        <v>76</v>
      </c>
      <c r="AY1064" s="255" t="s">
        <v>331</v>
      </c>
    </row>
    <row r="1065" s="14" customFormat="1">
      <c r="A1065" s="14"/>
      <c r="B1065" s="245"/>
      <c r="C1065" s="246"/>
      <c r="D1065" s="236" t="s">
        <v>341</v>
      </c>
      <c r="E1065" s="247" t="s">
        <v>19</v>
      </c>
      <c r="F1065" s="248" t="s">
        <v>1299</v>
      </c>
      <c r="G1065" s="246"/>
      <c r="H1065" s="249">
        <v>10.76</v>
      </c>
      <c r="I1065" s="250"/>
      <c r="J1065" s="246"/>
      <c r="K1065" s="246"/>
      <c r="L1065" s="251"/>
      <c r="M1065" s="252"/>
      <c r="N1065" s="253"/>
      <c r="O1065" s="253"/>
      <c r="P1065" s="253"/>
      <c r="Q1065" s="253"/>
      <c r="R1065" s="253"/>
      <c r="S1065" s="253"/>
      <c r="T1065" s="254"/>
      <c r="U1065" s="14"/>
      <c r="V1065" s="14"/>
      <c r="W1065" s="14"/>
      <c r="X1065" s="14"/>
      <c r="Y1065" s="14"/>
      <c r="Z1065" s="14"/>
      <c r="AA1065" s="14"/>
      <c r="AB1065" s="14"/>
      <c r="AC1065" s="14"/>
      <c r="AD1065" s="14"/>
      <c r="AE1065" s="14"/>
      <c r="AT1065" s="255" t="s">
        <v>341</v>
      </c>
      <c r="AU1065" s="255" t="s">
        <v>85</v>
      </c>
      <c r="AV1065" s="14" t="s">
        <v>85</v>
      </c>
      <c r="AW1065" s="14" t="s">
        <v>35</v>
      </c>
      <c r="AX1065" s="14" t="s">
        <v>76</v>
      </c>
      <c r="AY1065" s="255" t="s">
        <v>331</v>
      </c>
    </row>
    <row r="1066" s="13" customFormat="1">
      <c r="A1066" s="13"/>
      <c r="B1066" s="234"/>
      <c r="C1066" s="235"/>
      <c r="D1066" s="236" t="s">
        <v>341</v>
      </c>
      <c r="E1066" s="237" t="s">
        <v>19</v>
      </c>
      <c r="F1066" s="238" t="s">
        <v>1300</v>
      </c>
      <c r="G1066" s="235"/>
      <c r="H1066" s="237" t="s">
        <v>19</v>
      </c>
      <c r="I1066" s="239"/>
      <c r="J1066" s="235"/>
      <c r="K1066" s="235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341</v>
      </c>
      <c r="AU1066" s="244" t="s">
        <v>85</v>
      </c>
      <c r="AV1066" s="13" t="s">
        <v>83</v>
      </c>
      <c r="AW1066" s="13" t="s">
        <v>35</v>
      </c>
      <c r="AX1066" s="13" t="s">
        <v>76</v>
      </c>
      <c r="AY1066" s="244" t="s">
        <v>331</v>
      </c>
    </row>
    <row r="1067" s="14" customFormat="1">
      <c r="A1067" s="14"/>
      <c r="B1067" s="245"/>
      <c r="C1067" s="246"/>
      <c r="D1067" s="236" t="s">
        <v>341</v>
      </c>
      <c r="E1067" s="247" t="s">
        <v>19</v>
      </c>
      <c r="F1067" s="248" t="s">
        <v>1301</v>
      </c>
      <c r="G1067" s="246"/>
      <c r="H1067" s="249">
        <v>6</v>
      </c>
      <c r="I1067" s="250"/>
      <c r="J1067" s="246"/>
      <c r="K1067" s="246"/>
      <c r="L1067" s="251"/>
      <c r="M1067" s="252"/>
      <c r="N1067" s="253"/>
      <c r="O1067" s="253"/>
      <c r="P1067" s="253"/>
      <c r="Q1067" s="253"/>
      <c r="R1067" s="253"/>
      <c r="S1067" s="253"/>
      <c r="T1067" s="254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5" t="s">
        <v>341</v>
      </c>
      <c r="AU1067" s="255" t="s">
        <v>85</v>
      </c>
      <c r="AV1067" s="14" t="s">
        <v>85</v>
      </c>
      <c r="AW1067" s="14" t="s">
        <v>35</v>
      </c>
      <c r="AX1067" s="14" t="s">
        <v>76</v>
      </c>
      <c r="AY1067" s="255" t="s">
        <v>331</v>
      </c>
    </row>
    <row r="1068" s="13" customFormat="1">
      <c r="A1068" s="13"/>
      <c r="B1068" s="234"/>
      <c r="C1068" s="235"/>
      <c r="D1068" s="236" t="s">
        <v>341</v>
      </c>
      <c r="E1068" s="237" t="s">
        <v>19</v>
      </c>
      <c r="F1068" s="238" t="s">
        <v>1302</v>
      </c>
      <c r="G1068" s="235"/>
      <c r="H1068" s="237" t="s">
        <v>19</v>
      </c>
      <c r="I1068" s="239"/>
      <c r="J1068" s="235"/>
      <c r="K1068" s="235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341</v>
      </c>
      <c r="AU1068" s="244" t="s">
        <v>85</v>
      </c>
      <c r="AV1068" s="13" t="s">
        <v>83</v>
      </c>
      <c r="AW1068" s="13" t="s">
        <v>35</v>
      </c>
      <c r="AX1068" s="13" t="s">
        <v>76</v>
      </c>
      <c r="AY1068" s="244" t="s">
        <v>331</v>
      </c>
    </row>
    <row r="1069" s="14" customFormat="1">
      <c r="A1069" s="14"/>
      <c r="B1069" s="245"/>
      <c r="C1069" s="246"/>
      <c r="D1069" s="236" t="s">
        <v>341</v>
      </c>
      <c r="E1069" s="247" t="s">
        <v>19</v>
      </c>
      <c r="F1069" s="248" t="s">
        <v>599</v>
      </c>
      <c r="G1069" s="246"/>
      <c r="H1069" s="249">
        <v>25</v>
      </c>
      <c r="I1069" s="250"/>
      <c r="J1069" s="246"/>
      <c r="K1069" s="246"/>
      <c r="L1069" s="251"/>
      <c r="M1069" s="252"/>
      <c r="N1069" s="253"/>
      <c r="O1069" s="253"/>
      <c r="P1069" s="253"/>
      <c r="Q1069" s="253"/>
      <c r="R1069" s="253"/>
      <c r="S1069" s="253"/>
      <c r="T1069" s="25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5" t="s">
        <v>341</v>
      </c>
      <c r="AU1069" s="255" t="s">
        <v>85</v>
      </c>
      <c r="AV1069" s="14" t="s">
        <v>85</v>
      </c>
      <c r="AW1069" s="14" t="s">
        <v>35</v>
      </c>
      <c r="AX1069" s="14" t="s">
        <v>76</v>
      </c>
      <c r="AY1069" s="255" t="s">
        <v>331</v>
      </c>
    </row>
    <row r="1070" s="13" customFormat="1">
      <c r="A1070" s="13"/>
      <c r="B1070" s="234"/>
      <c r="C1070" s="235"/>
      <c r="D1070" s="236" t="s">
        <v>341</v>
      </c>
      <c r="E1070" s="237" t="s">
        <v>19</v>
      </c>
      <c r="F1070" s="238" t="s">
        <v>1303</v>
      </c>
      <c r="G1070" s="235"/>
      <c r="H1070" s="237" t="s">
        <v>19</v>
      </c>
      <c r="I1070" s="239"/>
      <c r="J1070" s="235"/>
      <c r="K1070" s="235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341</v>
      </c>
      <c r="AU1070" s="244" t="s">
        <v>85</v>
      </c>
      <c r="AV1070" s="13" t="s">
        <v>83</v>
      </c>
      <c r="AW1070" s="13" t="s">
        <v>35</v>
      </c>
      <c r="AX1070" s="13" t="s">
        <v>76</v>
      </c>
      <c r="AY1070" s="244" t="s">
        <v>331</v>
      </c>
    </row>
    <row r="1071" s="14" customFormat="1">
      <c r="A1071" s="14"/>
      <c r="B1071" s="245"/>
      <c r="C1071" s="246"/>
      <c r="D1071" s="236" t="s">
        <v>341</v>
      </c>
      <c r="E1071" s="247" t="s">
        <v>19</v>
      </c>
      <c r="F1071" s="248" t="s">
        <v>1652</v>
      </c>
      <c r="G1071" s="246"/>
      <c r="H1071" s="249">
        <v>-208.47300000000001</v>
      </c>
      <c r="I1071" s="250"/>
      <c r="J1071" s="246"/>
      <c r="K1071" s="246"/>
      <c r="L1071" s="251"/>
      <c r="M1071" s="252"/>
      <c r="N1071" s="253"/>
      <c r="O1071" s="253"/>
      <c r="P1071" s="253"/>
      <c r="Q1071" s="253"/>
      <c r="R1071" s="253"/>
      <c r="S1071" s="253"/>
      <c r="T1071" s="254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5" t="s">
        <v>341</v>
      </c>
      <c r="AU1071" s="255" t="s">
        <v>85</v>
      </c>
      <c r="AV1071" s="14" t="s">
        <v>85</v>
      </c>
      <c r="AW1071" s="14" t="s">
        <v>35</v>
      </c>
      <c r="AX1071" s="14" t="s">
        <v>76</v>
      </c>
      <c r="AY1071" s="255" t="s">
        <v>331</v>
      </c>
    </row>
    <row r="1072" s="15" customFormat="1">
      <c r="A1072" s="15"/>
      <c r="B1072" s="256"/>
      <c r="C1072" s="257"/>
      <c r="D1072" s="236" t="s">
        <v>341</v>
      </c>
      <c r="E1072" s="258" t="s">
        <v>19</v>
      </c>
      <c r="F1072" s="259" t="s">
        <v>353</v>
      </c>
      <c r="G1072" s="257"/>
      <c r="H1072" s="260">
        <v>282.411</v>
      </c>
      <c r="I1072" s="261"/>
      <c r="J1072" s="257"/>
      <c r="K1072" s="257"/>
      <c r="L1072" s="262"/>
      <c r="M1072" s="263"/>
      <c r="N1072" s="264"/>
      <c r="O1072" s="264"/>
      <c r="P1072" s="264"/>
      <c r="Q1072" s="264"/>
      <c r="R1072" s="264"/>
      <c r="S1072" s="264"/>
      <c r="T1072" s="265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66" t="s">
        <v>341</v>
      </c>
      <c r="AU1072" s="266" t="s">
        <v>85</v>
      </c>
      <c r="AV1072" s="15" t="s">
        <v>126</v>
      </c>
      <c r="AW1072" s="15" t="s">
        <v>35</v>
      </c>
      <c r="AX1072" s="15" t="s">
        <v>83</v>
      </c>
      <c r="AY1072" s="266" t="s">
        <v>331</v>
      </c>
    </row>
    <row r="1073" s="2" customFormat="1" ht="24.15" customHeight="1">
      <c r="A1073" s="40"/>
      <c r="B1073" s="41"/>
      <c r="C1073" s="216" t="s">
        <v>1653</v>
      </c>
      <c r="D1073" s="216" t="s">
        <v>333</v>
      </c>
      <c r="E1073" s="217" t="s">
        <v>1654</v>
      </c>
      <c r="F1073" s="218" t="s">
        <v>1655</v>
      </c>
      <c r="G1073" s="219" t="s">
        <v>336</v>
      </c>
      <c r="H1073" s="220">
        <v>208.47300000000001</v>
      </c>
      <c r="I1073" s="221"/>
      <c r="J1073" s="222">
        <f>ROUND(I1073*H1073,2)</f>
        <v>0</v>
      </c>
      <c r="K1073" s="218" t="s">
        <v>337</v>
      </c>
      <c r="L1073" s="46"/>
      <c r="M1073" s="223" t="s">
        <v>19</v>
      </c>
      <c r="N1073" s="224" t="s">
        <v>47</v>
      </c>
      <c r="O1073" s="86"/>
      <c r="P1073" s="225">
        <f>O1073*H1073</f>
        <v>0</v>
      </c>
      <c r="Q1073" s="225">
        <v>0</v>
      </c>
      <c r="R1073" s="225">
        <f>Q1073*H1073</f>
        <v>0</v>
      </c>
      <c r="S1073" s="225">
        <v>0.071999999999999995</v>
      </c>
      <c r="T1073" s="226">
        <f>S1073*H1073</f>
        <v>15.010056000000001</v>
      </c>
      <c r="U1073" s="40"/>
      <c r="V1073" s="40"/>
      <c r="W1073" s="40"/>
      <c r="X1073" s="40"/>
      <c r="Y1073" s="40"/>
      <c r="Z1073" s="40"/>
      <c r="AA1073" s="40"/>
      <c r="AB1073" s="40"/>
      <c r="AC1073" s="40"/>
      <c r="AD1073" s="40"/>
      <c r="AE1073" s="40"/>
      <c r="AR1073" s="227" t="s">
        <v>126</v>
      </c>
      <c r="AT1073" s="227" t="s">
        <v>333</v>
      </c>
      <c r="AU1073" s="227" t="s">
        <v>85</v>
      </c>
      <c r="AY1073" s="19" t="s">
        <v>331</v>
      </c>
      <c r="BE1073" s="228">
        <f>IF(N1073="základní",J1073,0)</f>
        <v>0</v>
      </c>
      <c r="BF1073" s="228">
        <f>IF(N1073="snížená",J1073,0)</f>
        <v>0</v>
      </c>
      <c r="BG1073" s="228">
        <f>IF(N1073="zákl. přenesená",J1073,0)</f>
        <v>0</v>
      </c>
      <c r="BH1073" s="228">
        <f>IF(N1073="sníž. přenesená",J1073,0)</f>
        <v>0</v>
      </c>
      <c r="BI1073" s="228">
        <f>IF(N1073="nulová",J1073,0)</f>
        <v>0</v>
      </c>
      <c r="BJ1073" s="19" t="s">
        <v>83</v>
      </c>
      <c r="BK1073" s="228">
        <f>ROUND(I1073*H1073,2)</f>
        <v>0</v>
      </c>
      <c r="BL1073" s="19" t="s">
        <v>126</v>
      </c>
      <c r="BM1073" s="227" t="s">
        <v>1656</v>
      </c>
    </row>
    <row r="1074" s="2" customFormat="1">
      <c r="A1074" s="40"/>
      <c r="B1074" s="41"/>
      <c r="C1074" s="42"/>
      <c r="D1074" s="229" t="s">
        <v>339</v>
      </c>
      <c r="E1074" s="42"/>
      <c r="F1074" s="230" t="s">
        <v>1657</v>
      </c>
      <c r="G1074" s="42"/>
      <c r="H1074" s="42"/>
      <c r="I1074" s="231"/>
      <c r="J1074" s="42"/>
      <c r="K1074" s="42"/>
      <c r="L1074" s="46"/>
      <c r="M1074" s="232"/>
      <c r="N1074" s="233"/>
      <c r="O1074" s="86"/>
      <c r="P1074" s="86"/>
      <c r="Q1074" s="86"/>
      <c r="R1074" s="86"/>
      <c r="S1074" s="86"/>
      <c r="T1074" s="87"/>
      <c r="U1074" s="40"/>
      <c r="V1074" s="40"/>
      <c r="W1074" s="40"/>
      <c r="X1074" s="40"/>
      <c r="Y1074" s="40"/>
      <c r="Z1074" s="40"/>
      <c r="AA1074" s="40"/>
      <c r="AB1074" s="40"/>
      <c r="AC1074" s="40"/>
      <c r="AD1074" s="40"/>
      <c r="AE1074" s="40"/>
      <c r="AT1074" s="19" t="s">
        <v>339</v>
      </c>
      <c r="AU1074" s="19" t="s">
        <v>85</v>
      </c>
    </row>
    <row r="1075" s="13" customFormat="1">
      <c r="A1075" s="13"/>
      <c r="B1075" s="234"/>
      <c r="C1075" s="235"/>
      <c r="D1075" s="236" t="s">
        <v>341</v>
      </c>
      <c r="E1075" s="237" t="s">
        <v>19</v>
      </c>
      <c r="F1075" s="238" t="s">
        <v>1658</v>
      </c>
      <c r="G1075" s="235"/>
      <c r="H1075" s="237" t="s">
        <v>19</v>
      </c>
      <c r="I1075" s="239"/>
      <c r="J1075" s="235"/>
      <c r="K1075" s="235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341</v>
      </c>
      <c r="AU1075" s="244" t="s">
        <v>85</v>
      </c>
      <c r="AV1075" s="13" t="s">
        <v>83</v>
      </c>
      <c r="AW1075" s="13" t="s">
        <v>35</v>
      </c>
      <c r="AX1075" s="13" t="s">
        <v>76</v>
      </c>
      <c r="AY1075" s="244" t="s">
        <v>331</v>
      </c>
    </row>
    <row r="1076" s="14" customFormat="1">
      <c r="A1076" s="14"/>
      <c r="B1076" s="245"/>
      <c r="C1076" s="246"/>
      <c r="D1076" s="236" t="s">
        <v>341</v>
      </c>
      <c r="E1076" s="247" t="s">
        <v>19</v>
      </c>
      <c r="F1076" s="248" t="s">
        <v>1659</v>
      </c>
      <c r="G1076" s="246"/>
      <c r="H1076" s="249">
        <v>180.34999999999999</v>
      </c>
      <c r="I1076" s="250"/>
      <c r="J1076" s="246"/>
      <c r="K1076" s="246"/>
      <c r="L1076" s="251"/>
      <c r="M1076" s="252"/>
      <c r="N1076" s="253"/>
      <c r="O1076" s="253"/>
      <c r="P1076" s="253"/>
      <c r="Q1076" s="253"/>
      <c r="R1076" s="253"/>
      <c r="S1076" s="253"/>
      <c r="T1076" s="254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5" t="s">
        <v>341</v>
      </c>
      <c r="AU1076" s="255" t="s">
        <v>85</v>
      </c>
      <c r="AV1076" s="14" t="s">
        <v>85</v>
      </c>
      <c r="AW1076" s="14" t="s">
        <v>35</v>
      </c>
      <c r="AX1076" s="14" t="s">
        <v>76</v>
      </c>
      <c r="AY1076" s="255" t="s">
        <v>331</v>
      </c>
    </row>
    <row r="1077" s="14" customFormat="1">
      <c r="A1077" s="14"/>
      <c r="B1077" s="245"/>
      <c r="C1077" s="246"/>
      <c r="D1077" s="236" t="s">
        <v>341</v>
      </c>
      <c r="E1077" s="247" t="s">
        <v>19</v>
      </c>
      <c r="F1077" s="248" t="s">
        <v>1122</v>
      </c>
      <c r="G1077" s="246"/>
      <c r="H1077" s="249">
        <v>-21.039999999999999</v>
      </c>
      <c r="I1077" s="250"/>
      <c r="J1077" s="246"/>
      <c r="K1077" s="246"/>
      <c r="L1077" s="251"/>
      <c r="M1077" s="252"/>
      <c r="N1077" s="253"/>
      <c r="O1077" s="253"/>
      <c r="P1077" s="253"/>
      <c r="Q1077" s="253"/>
      <c r="R1077" s="253"/>
      <c r="S1077" s="253"/>
      <c r="T1077" s="254"/>
      <c r="U1077" s="14"/>
      <c r="V1077" s="14"/>
      <c r="W1077" s="14"/>
      <c r="X1077" s="14"/>
      <c r="Y1077" s="14"/>
      <c r="Z1077" s="14"/>
      <c r="AA1077" s="14"/>
      <c r="AB1077" s="14"/>
      <c r="AC1077" s="14"/>
      <c r="AD1077" s="14"/>
      <c r="AE1077" s="14"/>
      <c r="AT1077" s="255" t="s">
        <v>341</v>
      </c>
      <c r="AU1077" s="255" t="s">
        <v>85</v>
      </c>
      <c r="AV1077" s="14" t="s">
        <v>85</v>
      </c>
      <c r="AW1077" s="14" t="s">
        <v>35</v>
      </c>
      <c r="AX1077" s="14" t="s">
        <v>76</v>
      </c>
      <c r="AY1077" s="255" t="s">
        <v>331</v>
      </c>
    </row>
    <row r="1078" s="14" customFormat="1">
      <c r="A1078" s="14"/>
      <c r="B1078" s="245"/>
      <c r="C1078" s="246"/>
      <c r="D1078" s="236" t="s">
        <v>341</v>
      </c>
      <c r="E1078" s="247" t="s">
        <v>19</v>
      </c>
      <c r="F1078" s="248" t="s">
        <v>1123</v>
      </c>
      <c r="G1078" s="246"/>
      <c r="H1078" s="249">
        <v>-15.875999999999999</v>
      </c>
      <c r="I1078" s="250"/>
      <c r="J1078" s="246"/>
      <c r="K1078" s="246"/>
      <c r="L1078" s="251"/>
      <c r="M1078" s="252"/>
      <c r="N1078" s="253"/>
      <c r="O1078" s="253"/>
      <c r="P1078" s="253"/>
      <c r="Q1078" s="253"/>
      <c r="R1078" s="253"/>
      <c r="S1078" s="253"/>
      <c r="T1078" s="25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5" t="s">
        <v>341</v>
      </c>
      <c r="AU1078" s="255" t="s">
        <v>85</v>
      </c>
      <c r="AV1078" s="14" t="s">
        <v>85</v>
      </c>
      <c r="AW1078" s="14" t="s">
        <v>35</v>
      </c>
      <c r="AX1078" s="14" t="s">
        <v>76</v>
      </c>
      <c r="AY1078" s="255" t="s">
        <v>331</v>
      </c>
    </row>
    <row r="1079" s="14" customFormat="1">
      <c r="A1079" s="14"/>
      <c r="B1079" s="245"/>
      <c r="C1079" s="246"/>
      <c r="D1079" s="236" t="s">
        <v>341</v>
      </c>
      <c r="E1079" s="247" t="s">
        <v>19</v>
      </c>
      <c r="F1079" s="248" t="s">
        <v>1124</v>
      </c>
      <c r="G1079" s="246"/>
      <c r="H1079" s="249">
        <v>3.98</v>
      </c>
      <c r="I1079" s="250"/>
      <c r="J1079" s="246"/>
      <c r="K1079" s="246"/>
      <c r="L1079" s="251"/>
      <c r="M1079" s="252"/>
      <c r="N1079" s="253"/>
      <c r="O1079" s="253"/>
      <c r="P1079" s="253"/>
      <c r="Q1079" s="253"/>
      <c r="R1079" s="253"/>
      <c r="S1079" s="253"/>
      <c r="T1079" s="254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5" t="s">
        <v>341</v>
      </c>
      <c r="AU1079" s="255" t="s">
        <v>85</v>
      </c>
      <c r="AV1079" s="14" t="s">
        <v>85</v>
      </c>
      <c r="AW1079" s="14" t="s">
        <v>35</v>
      </c>
      <c r="AX1079" s="14" t="s">
        <v>76</v>
      </c>
      <c r="AY1079" s="255" t="s">
        <v>331</v>
      </c>
    </row>
    <row r="1080" s="14" customFormat="1">
      <c r="A1080" s="14"/>
      <c r="B1080" s="245"/>
      <c r="C1080" s="246"/>
      <c r="D1080" s="236" t="s">
        <v>341</v>
      </c>
      <c r="E1080" s="247" t="s">
        <v>19</v>
      </c>
      <c r="F1080" s="248" t="s">
        <v>1125</v>
      </c>
      <c r="G1080" s="246"/>
      <c r="H1080" s="249">
        <v>8.6590000000000007</v>
      </c>
      <c r="I1080" s="250"/>
      <c r="J1080" s="246"/>
      <c r="K1080" s="246"/>
      <c r="L1080" s="251"/>
      <c r="M1080" s="252"/>
      <c r="N1080" s="253"/>
      <c r="O1080" s="253"/>
      <c r="P1080" s="253"/>
      <c r="Q1080" s="253"/>
      <c r="R1080" s="253"/>
      <c r="S1080" s="253"/>
      <c r="T1080" s="254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5" t="s">
        <v>341</v>
      </c>
      <c r="AU1080" s="255" t="s">
        <v>85</v>
      </c>
      <c r="AV1080" s="14" t="s">
        <v>85</v>
      </c>
      <c r="AW1080" s="14" t="s">
        <v>35</v>
      </c>
      <c r="AX1080" s="14" t="s">
        <v>76</v>
      </c>
      <c r="AY1080" s="255" t="s">
        <v>331</v>
      </c>
    </row>
    <row r="1081" s="13" customFormat="1">
      <c r="A1081" s="13"/>
      <c r="B1081" s="234"/>
      <c r="C1081" s="235"/>
      <c r="D1081" s="236" t="s">
        <v>341</v>
      </c>
      <c r="E1081" s="237" t="s">
        <v>19</v>
      </c>
      <c r="F1081" s="238" t="s">
        <v>1660</v>
      </c>
      <c r="G1081" s="235"/>
      <c r="H1081" s="237" t="s">
        <v>19</v>
      </c>
      <c r="I1081" s="239"/>
      <c r="J1081" s="235"/>
      <c r="K1081" s="235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341</v>
      </c>
      <c r="AU1081" s="244" t="s">
        <v>85</v>
      </c>
      <c r="AV1081" s="13" t="s">
        <v>83</v>
      </c>
      <c r="AW1081" s="13" t="s">
        <v>35</v>
      </c>
      <c r="AX1081" s="13" t="s">
        <v>76</v>
      </c>
      <c r="AY1081" s="244" t="s">
        <v>331</v>
      </c>
    </row>
    <row r="1082" s="14" customFormat="1">
      <c r="A1082" s="14"/>
      <c r="B1082" s="245"/>
      <c r="C1082" s="246"/>
      <c r="D1082" s="236" t="s">
        <v>341</v>
      </c>
      <c r="E1082" s="247" t="s">
        <v>19</v>
      </c>
      <c r="F1082" s="248" t="s">
        <v>1661</v>
      </c>
      <c r="G1082" s="246"/>
      <c r="H1082" s="249">
        <v>52.399999999999999</v>
      </c>
      <c r="I1082" s="250"/>
      <c r="J1082" s="246"/>
      <c r="K1082" s="246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5" t="s">
        <v>341</v>
      </c>
      <c r="AU1082" s="255" t="s">
        <v>85</v>
      </c>
      <c r="AV1082" s="14" t="s">
        <v>85</v>
      </c>
      <c r="AW1082" s="14" t="s">
        <v>35</v>
      </c>
      <c r="AX1082" s="14" t="s">
        <v>76</v>
      </c>
      <c r="AY1082" s="255" t="s">
        <v>331</v>
      </c>
    </row>
    <row r="1083" s="15" customFormat="1">
      <c r="A1083" s="15"/>
      <c r="B1083" s="256"/>
      <c r="C1083" s="257"/>
      <c r="D1083" s="236" t="s">
        <v>341</v>
      </c>
      <c r="E1083" s="258" t="s">
        <v>19</v>
      </c>
      <c r="F1083" s="259" t="s">
        <v>353</v>
      </c>
      <c r="G1083" s="257"/>
      <c r="H1083" s="260">
        <v>208.47300000000001</v>
      </c>
      <c r="I1083" s="261"/>
      <c r="J1083" s="257"/>
      <c r="K1083" s="257"/>
      <c r="L1083" s="262"/>
      <c r="M1083" s="263"/>
      <c r="N1083" s="264"/>
      <c r="O1083" s="264"/>
      <c r="P1083" s="264"/>
      <c r="Q1083" s="264"/>
      <c r="R1083" s="264"/>
      <c r="S1083" s="264"/>
      <c r="T1083" s="265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66" t="s">
        <v>341</v>
      </c>
      <c r="AU1083" s="266" t="s">
        <v>85</v>
      </c>
      <c r="AV1083" s="15" t="s">
        <v>126</v>
      </c>
      <c r="AW1083" s="15" t="s">
        <v>35</v>
      </c>
      <c r="AX1083" s="15" t="s">
        <v>83</v>
      </c>
      <c r="AY1083" s="266" t="s">
        <v>331</v>
      </c>
    </row>
    <row r="1084" s="2" customFormat="1" ht="24.15" customHeight="1">
      <c r="A1084" s="40"/>
      <c r="B1084" s="41"/>
      <c r="C1084" s="216" t="s">
        <v>1662</v>
      </c>
      <c r="D1084" s="216" t="s">
        <v>333</v>
      </c>
      <c r="E1084" s="217" t="s">
        <v>1663</v>
      </c>
      <c r="F1084" s="218" t="s">
        <v>1664</v>
      </c>
      <c r="G1084" s="219" t="s">
        <v>336</v>
      </c>
      <c r="H1084" s="220">
        <v>16</v>
      </c>
      <c r="I1084" s="221"/>
      <c r="J1084" s="222">
        <f>ROUND(I1084*H1084,2)</f>
        <v>0</v>
      </c>
      <c r="K1084" s="218" t="s">
        <v>692</v>
      </c>
      <c r="L1084" s="46"/>
      <c r="M1084" s="223" t="s">
        <v>19</v>
      </c>
      <c r="N1084" s="224" t="s">
        <v>47</v>
      </c>
      <c r="O1084" s="86"/>
      <c r="P1084" s="225">
        <f>O1084*H1084</f>
        <v>0</v>
      </c>
      <c r="Q1084" s="225">
        <v>0</v>
      </c>
      <c r="R1084" s="225">
        <f>Q1084*H1084</f>
        <v>0</v>
      </c>
      <c r="S1084" s="225">
        <v>0.068000000000000005</v>
      </c>
      <c r="T1084" s="226">
        <f>S1084*H1084</f>
        <v>1.0880000000000001</v>
      </c>
      <c r="U1084" s="40"/>
      <c r="V1084" s="40"/>
      <c r="W1084" s="40"/>
      <c r="X1084" s="40"/>
      <c r="Y1084" s="40"/>
      <c r="Z1084" s="40"/>
      <c r="AA1084" s="40"/>
      <c r="AB1084" s="40"/>
      <c r="AC1084" s="40"/>
      <c r="AD1084" s="40"/>
      <c r="AE1084" s="40"/>
      <c r="AR1084" s="227" t="s">
        <v>126</v>
      </c>
      <c r="AT1084" s="227" t="s">
        <v>333</v>
      </c>
      <c r="AU1084" s="227" t="s">
        <v>85</v>
      </c>
      <c r="AY1084" s="19" t="s">
        <v>331</v>
      </c>
      <c r="BE1084" s="228">
        <f>IF(N1084="základní",J1084,0)</f>
        <v>0</v>
      </c>
      <c r="BF1084" s="228">
        <f>IF(N1084="snížená",J1084,0)</f>
        <v>0</v>
      </c>
      <c r="BG1084" s="228">
        <f>IF(N1084="zákl. přenesená",J1084,0)</f>
        <v>0</v>
      </c>
      <c r="BH1084" s="228">
        <f>IF(N1084="sníž. přenesená",J1084,0)</f>
        <v>0</v>
      </c>
      <c r="BI1084" s="228">
        <f>IF(N1084="nulová",J1084,0)</f>
        <v>0</v>
      </c>
      <c r="BJ1084" s="19" t="s">
        <v>83</v>
      </c>
      <c r="BK1084" s="228">
        <f>ROUND(I1084*H1084,2)</f>
        <v>0</v>
      </c>
      <c r="BL1084" s="19" t="s">
        <v>126</v>
      </c>
      <c r="BM1084" s="227" t="s">
        <v>1665</v>
      </c>
    </row>
    <row r="1085" s="2" customFormat="1">
      <c r="A1085" s="40"/>
      <c r="B1085" s="41"/>
      <c r="C1085" s="42"/>
      <c r="D1085" s="229" t="s">
        <v>339</v>
      </c>
      <c r="E1085" s="42"/>
      <c r="F1085" s="230" t="s">
        <v>1666</v>
      </c>
      <c r="G1085" s="42"/>
      <c r="H1085" s="42"/>
      <c r="I1085" s="231"/>
      <c r="J1085" s="42"/>
      <c r="K1085" s="42"/>
      <c r="L1085" s="46"/>
      <c r="M1085" s="232"/>
      <c r="N1085" s="233"/>
      <c r="O1085" s="86"/>
      <c r="P1085" s="86"/>
      <c r="Q1085" s="86"/>
      <c r="R1085" s="86"/>
      <c r="S1085" s="86"/>
      <c r="T1085" s="87"/>
      <c r="U1085" s="40"/>
      <c r="V1085" s="40"/>
      <c r="W1085" s="40"/>
      <c r="X1085" s="40"/>
      <c r="Y1085" s="40"/>
      <c r="Z1085" s="40"/>
      <c r="AA1085" s="40"/>
      <c r="AB1085" s="40"/>
      <c r="AC1085" s="40"/>
      <c r="AD1085" s="40"/>
      <c r="AE1085" s="40"/>
      <c r="AT1085" s="19" t="s">
        <v>339</v>
      </c>
      <c r="AU1085" s="19" t="s">
        <v>85</v>
      </c>
    </row>
    <row r="1086" s="13" customFormat="1">
      <c r="A1086" s="13"/>
      <c r="B1086" s="234"/>
      <c r="C1086" s="235"/>
      <c r="D1086" s="236" t="s">
        <v>341</v>
      </c>
      <c r="E1086" s="237" t="s">
        <v>19</v>
      </c>
      <c r="F1086" s="238" t="s">
        <v>1667</v>
      </c>
      <c r="G1086" s="235"/>
      <c r="H1086" s="237" t="s">
        <v>19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341</v>
      </c>
      <c r="AU1086" s="244" t="s">
        <v>85</v>
      </c>
      <c r="AV1086" s="13" t="s">
        <v>83</v>
      </c>
      <c r="AW1086" s="13" t="s">
        <v>35</v>
      </c>
      <c r="AX1086" s="13" t="s">
        <v>76</v>
      </c>
      <c r="AY1086" s="244" t="s">
        <v>331</v>
      </c>
    </row>
    <row r="1087" s="14" customFormat="1">
      <c r="A1087" s="14"/>
      <c r="B1087" s="245"/>
      <c r="C1087" s="246"/>
      <c r="D1087" s="236" t="s">
        <v>341</v>
      </c>
      <c r="E1087" s="247" t="s">
        <v>19</v>
      </c>
      <c r="F1087" s="248" t="s">
        <v>541</v>
      </c>
      <c r="G1087" s="246"/>
      <c r="H1087" s="249">
        <v>16</v>
      </c>
      <c r="I1087" s="250"/>
      <c r="J1087" s="246"/>
      <c r="K1087" s="246"/>
      <c r="L1087" s="251"/>
      <c r="M1087" s="252"/>
      <c r="N1087" s="253"/>
      <c r="O1087" s="253"/>
      <c r="P1087" s="253"/>
      <c r="Q1087" s="253"/>
      <c r="R1087" s="253"/>
      <c r="S1087" s="253"/>
      <c r="T1087" s="254"/>
      <c r="U1087" s="14"/>
      <c r="V1087" s="14"/>
      <c r="W1087" s="14"/>
      <c r="X1087" s="14"/>
      <c r="Y1087" s="14"/>
      <c r="Z1087" s="14"/>
      <c r="AA1087" s="14"/>
      <c r="AB1087" s="14"/>
      <c r="AC1087" s="14"/>
      <c r="AD1087" s="14"/>
      <c r="AE1087" s="14"/>
      <c r="AT1087" s="255" t="s">
        <v>341</v>
      </c>
      <c r="AU1087" s="255" t="s">
        <v>85</v>
      </c>
      <c r="AV1087" s="14" t="s">
        <v>85</v>
      </c>
      <c r="AW1087" s="14" t="s">
        <v>35</v>
      </c>
      <c r="AX1087" s="14" t="s">
        <v>83</v>
      </c>
      <c r="AY1087" s="255" t="s">
        <v>331</v>
      </c>
    </row>
    <row r="1088" s="2" customFormat="1" ht="16.5" customHeight="1">
      <c r="A1088" s="40"/>
      <c r="B1088" s="41"/>
      <c r="C1088" s="216" t="s">
        <v>534</v>
      </c>
      <c r="D1088" s="216" t="s">
        <v>333</v>
      </c>
      <c r="E1088" s="217" t="s">
        <v>1668</v>
      </c>
      <c r="F1088" s="218" t="s">
        <v>1669</v>
      </c>
      <c r="G1088" s="219" t="s">
        <v>425</v>
      </c>
      <c r="H1088" s="220">
        <v>1</v>
      </c>
      <c r="I1088" s="221"/>
      <c r="J1088" s="222">
        <f>ROUND(I1088*H1088,2)</f>
        <v>0</v>
      </c>
      <c r="K1088" s="218" t="s">
        <v>19</v>
      </c>
      <c r="L1088" s="46"/>
      <c r="M1088" s="223" t="s">
        <v>19</v>
      </c>
      <c r="N1088" s="224" t="s">
        <v>47</v>
      </c>
      <c r="O1088" s="86"/>
      <c r="P1088" s="225">
        <f>O1088*H1088</f>
        <v>0</v>
      </c>
      <c r="Q1088" s="225">
        <v>0</v>
      </c>
      <c r="R1088" s="225">
        <f>Q1088*H1088</f>
        <v>0</v>
      </c>
      <c r="S1088" s="225">
        <v>0</v>
      </c>
      <c r="T1088" s="226">
        <f>S1088*H1088</f>
        <v>0</v>
      </c>
      <c r="U1088" s="40"/>
      <c r="V1088" s="40"/>
      <c r="W1088" s="40"/>
      <c r="X1088" s="40"/>
      <c r="Y1088" s="40"/>
      <c r="Z1088" s="40"/>
      <c r="AA1088" s="40"/>
      <c r="AB1088" s="40"/>
      <c r="AC1088" s="40"/>
      <c r="AD1088" s="40"/>
      <c r="AE1088" s="40"/>
      <c r="AR1088" s="227" t="s">
        <v>126</v>
      </c>
      <c r="AT1088" s="227" t="s">
        <v>333</v>
      </c>
      <c r="AU1088" s="227" t="s">
        <v>85</v>
      </c>
      <c r="AY1088" s="19" t="s">
        <v>331</v>
      </c>
      <c r="BE1088" s="228">
        <f>IF(N1088="základní",J1088,0)</f>
        <v>0</v>
      </c>
      <c r="BF1088" s="228">
        <f>IF(N1088="snížená",J1088,0)</f>
        <v>0</v>
      </c>
      <c r="BG1088" s="228">
        <f>IF(N1088="zákl. přenesená",J1088,0)</f>
        <v>0</v>
      </c>
      <c r="BH1088" s="228">
        <f>IF(N1088="sníž. přenesená",J1088,0)</f>
        <v>0</v>
      </c>
      <c r="BI1088" s="228">
        <f>IF(N1088="nulová",J1088,0)</f>
        <v>0</v>
      </c>
      <c r="BJ1088" s="19" t="s">
        <v>83</v>
      </c>
      <c r="BK1088" s="228">
        <f>ROUND(I1088*H1088,2)</f>
        <v>0</v>
      </c>
      <c r="BL1088" s="19" t="s">
        <v>126</v>
      </c>
      <c r="BM1088" s="227" t="s">
        <v>1670</v>
      </c>
    </row>
    <row r="1089" s="13" customFormat="1">
      <c r="A1089" s="13"/>
      <c r="B1089" s="234"/>
      <c r="C1089" s="235"/>
      <c r="D1089" s="236" t="s">
        <v>341</v>
      </c>
      <c r="E1089" s="237" t="s">
        <v>19</v>
      </c>
      <c r="F1089" s="238" t="s">
        <v>1671</v>
      </c>
      <c r="G1089" s="235"/>
      <c r="H1089" s="237" t="s">
        <v>19</v>
      </c>
      <c r="I1089" s="239"/>
      <c r="J1089" s="235"/>
      <c r="K1089" s="235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341</v>
      </c>
      <c r="AU1089" s="244" t="s">
        <v>85</v>
      </c>
      <c r="AV1089" s="13" t="s">
        <v>83</v>
      </c>
      <c r="AW1089" s="13" t="s">
        <v>35</v>
      </c>
      <c r="AX1089" s="13" t="s">
        <v>76</v>
      </c>
      <c r="AY1089" s="244" t="s">
        <v>331</v>
      </c>
    </row>
    <row r="1090" s="14" customFormat="1">
      <c r="A1090" s="14"/>
      <c r="B1090" s="245"/>
      <c r="C1090" s="246"/>
      <c r="D1090" s="236" t="s">
        <v>341</v>
      </c>
      <c r="E1090" s="247" t="s">
        <v>19</v>
      </c>
      <c r="F1090" s="248" t="s">
        <v>83</v>
      </c>
      <c r="G1090" s="246"/>
      <c r="H1090" s="249">
        <v>1</v>
      </c>
      <c r="I1090" s="250"/>
      <c r="J1090" s="246"/>
      <c r="K1090" s="246"/>
      <c r="L1090" s="251"/>
      <c r="M1090" s="252"/>
      <c r="N1090" s="253"/>
      <c r="O1090" s="253"/>
      <c r="P1090" s="253"/>
      <c r="Q1090" s="253"/>
      <c r="R1090" s="253"/>
      <c r="S1090" s="253"/>
      <c r="T1090" s="25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5" t="s">
        <v>341</v>
      </c>
      <c r="AU1090" s="255" t="s">
        <v>85</v>
      </c>
      <c r="AV1090" s="14" t="s">
        <v>85</v>
      </c>
      <c r="AW1090" s="14" t="s">
        <v>35</v>
      </c>
      <c r="AX1090" s="14" t="s">
        <v>83</v>
      </c>
      <c r="AY1090" s="255" t="s">
        <v>331</v>
      </c>
    </row>
    <row r="1091" s="2" customFormat="1" ht="24.15" customHeight="1">
      <c r="A1091" s="40"/>
      <c r="B1091" s="41"/>
      <c r="C1091" s="216" t="s">
        <v>1672</v>
      </c>
      <c r="D1091" s="216" t="s">
        <v>333</v>
      </c>
      <c r="E1091" s="217" t="s">
        <v>1673</v>
      </c>
      <c r="F1091" s="218" t="s">
        <v>1674</v>
      </c>
      <c r="G1091" s="219" t="s">
        <v>429</v>
      </c>
      <c r="H1091" s="220">
        <v>35.234999999999999</v>
      </c>
      <c r="I1091" s="221"/>
      <c r="J1091" s="222">
        <f>ROUND(I1091*H1091,2)</f>
        <v>0</v>
      </c>
      <c r="K1091" s="218" t="s">
        <v>337</v>
      </c>
      <c r="L1091" s="46"/>
      <c r="M1091" s="223" t="s">
        <v>19</v>
      </c>
      <c r="N1091" s="224" t="s">
        <v>47</v>
      </c>
      <c r="O1091" s="86"/>
      <c r="P1091" s="225">
        <f>O1091*H1091</f>
        <v>0</v>
      </c>
      <c r="Q1091" s="225">
        <v>0</v>
      </c>
      <c r="R1091" s="225">
        <f>Q1091*H1091</f>
        <v>0</v>
      </c>
      <c r="S1091" s="225">
        <v>0.25</v>
      </c>
      <c r="T1091" s="226">
        <f>S1091*H1091</f>
        <v>8.8087499999999999</v>
      </c>
      <c r="U1091" s="40"/>
      <c r="V1091" s="40"/>
      <c r="W1091" s="40"/>
      <c r="X1091" s="40"/>
      <c r="Y1091" s="40"/>
      <c r="Z1091" s="40"/>
      <c r="AA1091" s="40"/>
      <c r="AB1091" s="40"/>
      <c r="AC1091" s="40"/>
      <c r="AD1091" s="40"/>
      <c r="AE1091" s="40"/>
      <c r="AR1091" s="227" t="s">
        <v>126</v>
      </c>
      <c r="AT1091" s="227" t="s">
        <v>333</v>
      </c>
      <c r="AU1091" s="227" t="s">
        <v>85</v>
      </c>
      <c r="AY1091" s="19" t="s">
        <v>331</v>
      </c>
      <c r="BE1091" s="228">
        <f>IF(N1091="základní",J1091,0)</f>
        <v>0</v>
      </c>
      <c r="BF1091" s="228">
        <f>IF(N1091="snížená",J1091,0)</f>
        <v>0</v>
      </c>
      <c r="BG1091" s="228">
        <f>IF(N1091="zákl. přenesená",J1091,0)</f>
        <v>0</v>
      </c>
      <c r="BH1091" s="228">
        <f>IF(N1091="sníž. přenesená",J1091,0)</f>
        <v>0</v>
      </c>
      <c r="BI1091" s="228">
        <f>IF(N1091="nulová",J1091,0)</f>
        <v>0</v>
      </c>
      <c r="BJ1091" s="19" t="s">
        <v>83</v>
      </c>
      <c r="BK1091" s="228">
        <f>ROUND(I1091*H1091,2)</f>
        <v>0</v>
      </c>
      <c r="BL1091" s="19" t="s">
        <v>126</v>
      </c>
      <c r="BM1091" s="227" t="s">
        <v>1675</v>
      </c>
    </row>
    <row r="1092" s="2" customFormat="1">
      <c r="A1092" s="40"/>
      <c r="B1092" s="41"/>
      <c r="C1092" s="42"/>
      <c r="D1092" s="229" t="s">
        <v>339</v>
      </c>
      <c r="E1092" s="42"/>
      <c r="F1092" s="230" t="s">
        <v>1676</v>
      </c>
      <c r="G1092" s="42"/>
      <c r="H1092" s="42"/>
      <c r="I1092" s="231"/>
      <c r="J1092" s="42"/>
      <c r="K1092" s="42"/>
      <c r="L1092" s="46"/>
      <c r="M1092" s="232"/>
      <c r="N1092" s="233"/>
      <c r="O1092" s="86"/>
      <c r="P1092" s="86"/>
      <c r="Q1092" s="86"/>
      <c r="R1092" s="86"/>
      <c r="S1092" s="86"/>
      <c r="T1092" s="87"/>
      <c r="U1092" s="40"/>
      <c r="V1092" s="40"/>
      <c r="W1092" s="40"/>
      <c r="X1092" s="40"/>
      <c r="Y1092" s="40"/>
      <c r="Z1092" s="40"/>
      <c r="AA1092" s="40"/>
      <c r="AB1092" s="40"/>
      <c r="AC1092" s="40"/>
      <c r="AD1092" s="40"/>
      <c r="AE1092" s="40"/>
      <c r="AT1092" s="19" t="s">
        <v>339</v>
      </c>
      <c r="AU1092" s="19" t="s">
        <v>85</v>
      </c>
    </row>
    <row r="1093" s="13" customFormat="1">
      <c r="A1093" s="13"/>
      <c r="B1093" s="234"/>
      <c r="C1093" s="235"/>
      <c r="D1093" s="236" t="s">
        <v>341</v>
      </c>
      <c r="E1093" s="237" t="s">
        <v>19</v>
      </c>
      <c r="F1093" s="238" t="s">
        <v>1677</v>
      </c>
      <c r="G1093" s="235"/>
      <c r="H1093" s="237" t="s">
        <v>19</v>
      </c>
      <c r="I1093" s="239"/>
      <c r="J1093" s="235"/>
      <c r="K1093" s="235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341</v>
      </c>
      <c r="AU1093" s="244" t="s">
        <v>85</v>
      </c>
      <c r="AV1093" s="13" t="s">
        <v>83</v>
      </c>
      <c r="AW1093" s="13" t="s">
        <v>35</v>
      </c>
      <c r="AX1093" s="13" t="s">
        <v>76</v>
      </c>
      <c r="AY1093" s="244" t="s">
        <v>331</v>
      </c>
    </row>
    <row r="1094" s="14" customFormat="1">
      <c r="A1094" s="14"/>
      <c r="B1094" s="245"/>
      <c r="C1094" s="246"/>
      <c r="D1094" s="236" t="s">
        <v>341</v>
      </c>
      <c r="E1094" s="247" t="s">
        <v>19</v>
      </c>
      <c r="F1094" s="248" t="s">
        <v>1678</v>
      </c>
      <c r="G1094" s="246"/>
      <c r="H1094" s="249">
        <v>35.234999999999999</v>
      </c>
      <c r="I1094" s="250"/>
      <c r="J1094" s="246"/>
      <c r="K1094" s="246"/>
      <c r="L1094" s="251"/>
      <c r="M1094" s="252"/>
      <c r="N1094" s="253"/>
      <c r="O1094" s="253"/>
      <c r="P1094" s="253"/>
      <c r="Q1094" s="253"/>
      <c r="R1094" s="253"/>
      <c r="S1094" s="253"/>
      <c r="T1094" s="254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5" t="s">
        <v>341</v>
      </c>
      <c r="AU1094" s="255" t="s">
        <v>85</v>
      </c>
      <c r="AV1094" s="14" t="s">
        <v>85</v>
      </c>
      <c r="AW1094" s="14" t="s">
        <v>35</v>
      </c>
      <c r="AX1094" s="14" t="s">
        <v>83</v>
      </c>
      <c r="AY1094" s="255" t="s">
        <v>331</v>
      </c>
    </row>
    <row r="1095" s="2" customFormat="1" ht="16.5" customHeight="1">
      <c r="A1095" s="40"/>
      <c r="B1095" s="41"/>
      <c r="C1095" s="216" t="s">
        <v>1679</v>
      </c>
      <c r="D1095" s="216" t="s">
        <v>333</v>
      </c>
      <c r="E1095" s="217" t="s">
        <v>1680</v>
      </c>
      <c r="F1095" s="218" t="s">
        <v>1681</v>
      </c>
      <c r="G1095" s="219" t="s">
        <v>336</v>
      </c>
      <c r="H1095" s="220">
        <v>1116.2070000000001</v>
      </c>
      <c r="I1095" s="221"/>
      <c r="J1095" s="222">
        <f>ROUND(I1095*H1095,2)</f>
        <v>0</v>
      </c>
      <c r="K1095" s="218" t="s">
        <v>337</v>
      </c>
      <c r="L1095" s="46"/>
      <c r="M1095" s="223" t="s">
        <v>19</v>
      </c>
      <c r="N1095" s="224" t="s">
        <v>47</v>
      </c>
      <c r="O1095" s="86"/>
      <c r="P1095" s="225">
        <f>O1095*H1095</f>
        <v>0</v>
      </c>
      <c r="Q1095" s="225">
        <v>0</v>
      </c>
      <c r="R1095" s="225">
        <f>Q1095*H1095</f>
        <v>0</v>
      </c>
      <c r="S1095" s="225">
        <v>0</v>
      </c>
      <c r="T1095" s="226">
        <f>S1095*H1095</f>
        <v>0</v>
      </c>
      <c r="U1095" s="40"/>
      <c r="V1095" s="40"/>
      <c r="W1095" s="40"/>
      <c r="X1095" s="40"/>
      <c r="Y1095" s="40"/>
      <c r="Z1095" s="40"/>
      <c r="AA1095" s="40"/>
      <c r="AB1095" s="40"/>
      <c r="AC1095" s="40"/>
      <c r="AD1095" s="40"/>
      <c r="AE1095" s="40"/>
      <c r="AR1095" s="227" t="s">
        <v>126</v>
      </c>
      <c r="AT1095" s="227" t="s">
        <v>333</v>
      </c>
      <c r="AU1095" s="227" t="s">
        <v>85</v>
      </c>
      <c r="AY1095" s="19" t="s">
        <v>331</v>
      </c>
      <c r="BE1095" s="228">
        <f>IF(N1095="základní",J1095,0)</f>
        <v>0</v>
      </c>
      <c r="BF1095" s="228">
        <f>IF(N1095="snížená",J1095,0)</f>
        <v>0</v>
      </c>
      <c r="BG1095" s="228">
        <f>IF(N1095="zákl. přenesená",J1095,0)</f>
        <v>0</v>
      </c>
      <c r="BH1095" s="228">
        <f>IF(N1095="sníž. přenesená",J1095,0)</f>
        <v>0</v>
      </c>
      <c r="BI1095" s="228">
        <f>IF(N1095="nulová",J1095,0)</f>
        <v>0</v>
      </c>
      <c r="BJ1095" s="19" t="s">
        <v>83</v>
      </c>
      <c r="BK1095" s="228">
        <f>ROUND(I1095*H1095,2)</f>
        <v>0</v>
      </c>
      <c r="BL1095" s="19" t="s">
        <v>126</v>
      </c>
      <c r="BM1095" s="227" t="s">
        <v>1682</v>
      </c>
    </row>
    <row r="1096" s="2" customFormat="1">
      <c r="A1096" s="40"/>
      <c r="B1096" s="41"/>
      <c r="C1096" s="42"/>
      <c r="D1096" s="229" t="s">
        <v>339</v>
      </c>
      <c r="E1096" s="42"/>
      <c r="F1096" s="230" t="s">
        <v>1683</v>
      </c>
      <c r="G1096" s="42"/>
      <c r="H1096" s="42"/>
      <c r="I1096" s="231"/>
      <c r="J1096" s="42"/>
      <c r="K1096" s="42"/>
      <c r="L1096" s="46"/>
      <c r="M1096" s="232"/>
      <c r="N1096" s="233"/>
      <c r="O1096" s="86"/>
      <c r="P1096" s="86"/>
      <c r="Q1096" s="86"/>
      <c r="R1096" s="86"/>
      <c r="S1096" s="86"/>
      <c r="T1096" s="87"/>
      <c r="U1096" s="40"/>
      <c r="V1096" s="40"/>
      <c r="W1096" s="40"/>
      <c r="X1096" s="40"/>
      <c r="Y1096" s="40"/>
      <c r="Z1096" s="40"/>
      <c r="AA1096" s="40"/>
      <c r="AB1096" s="40"/>
      <c r="AC1096" s="40"/>
      <c r="AD1096" s="40"/>
      <c r="AE1096" s="40"/>
      <c r="AT1096" s="19" t="s">
        <v>339</v>
      </c>
      <c r="AU1096" s="19" t="s">
        <v>85</v>
      </c>
    </row>
    <row r="1097" s="13" customFormat="1">
      <c r="A1097" s="13"/>
      <c r="B1097" s="234"/>
      <c r="C1097" s="235"/>
      <c r="D1097" s="236" t="s">
        <v>341</v>
      </c>
      <c r="E1097" s="237" t="s">
        <v>19</v>
      </c>
      <c r="F1097" s="238" t="s">
        <v>913</v>
      </c>
      <c r="G1097" s="235"/>
      <c r="H1097" s="237" t="s">
        <v>19</v>
      </c>
      <c r="I1097" s="239"/>
      <c r="J1097" s="235"/>
      <c r="K1097" s="235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341</v>
      </c>
      <c r="AU1097" s="244" t="s">
        <v>85</v>
      </c>
      <c r="AV1097" s="13" t="s">
        <v>83</v>
      </c>
      <c r="AW1097" s="13" t="s">
        <v>35</v>
      </c>
      <c r="AX1097" s="13" t="s">
        <v>76</v>
      </c>
      <c r="AY1097" s="244" t="s">
        <v>331</v>
      </c>
    </row>
    <row r="1098" s="14" customFormat="1">
      <c r="A1098" s="14"/>
      <c r="B1098" s="245"/>
      <c r="C1098" s="246"/>
      <c r="D1098" s="236" t="s">
        <v>341</v>
      </c>
      <c r="E1098" s="247" t="s">
        <v>19</v>
      </c>
      <c r="F1098" s="248" t="s">
        <v>1289</v>
      </c>
      <c r="G1098" s="246"/>
      <c r="H1098" s="249">
        <v>348.012</v>
      </c>
      <c r="I1098" s="250"/>
      <c r="J1098" s="246"/>
      <c r="K1098" s="246"/>
      <c r="L1098" s="251"/>
      <c r="M1098" s="252"/>
      <c r="N1098" s="253"/>
      <c r="O1098" s="253"/>
      <c r="P1098" s="253"/>
      <c r="Q1098" s="253"/>
      <c r="R1098" s="253"/>
      <c r="S1098" s="253"/>
      <c r="T1098" s="254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5" t="s">
        <v>341</v>
      </c>
      <c r="AU1098" s="255" t="s">
        <v>85</v>
      </c>
      <c r="AV1098" s="14" t="s">
        <v>85</v>
      </c>
      <c r="AW1098" s="14" t="s">
        <v>35</v>
      </c>
      <c r="AX1098" s="14" t="s">
        <v>76</v>
      </c>
      <c r="AY1098" s="255" t="s">
        <v>331</v>
      </c>
    </row>
    <row r="1099" s="14" customFormat="1">
      <c r="A1099" s="14"/>
      <c r="B1099" s="245"/>
      <c r="C1099" s="246"/>
      <c r="D1099" s="236" t="s">
        <v>341</v>
      </c>
      <c r="E1099" s="247" t="s">
        <v>19</v>
      </c>
      <c r="F1099" s="248" t="s">
        <v>1290</v>
      </c>
      <c r="G1099" s="246"/>
      <c r="H1099" s="249">
        <v>106.92700000000001</v>
      </c>
      <c r="I1099" s="250"/>
      <c r="J1099" s="246"/>
      <c r="K1099" s="246"/>
      <c r="L1099" s="251"/>
      <c r="M1099" s="252"/>
      <c r="N1099" s="253"/>
      <c r="O1099" s="253"/>
      <c r="P1099" s="253"/>
      <c r="Q1099" s="253"/>
      <c r="R1099" s="253"/>
      <c r="S1099" s="253"/>
      <c r="T1099" s="254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55" t="s">
        <v>341</v>
      </c>
      <c r="AU1099" s="255" t="s">
        <v>85</v>
      </c>
      <c r="AV1099" s="14" t="s">
        <v>85</v>
      </c>
      <c r="AW1099" s="14" t="s">
        <v>35</v>
      </c>
      <c r="AX1099" s="14" t="s">
        <v>76</v>
      </c>
      <c r="AY1099" s="255" t="s">
        <v>331</v>
      </c>
    </row>
    <row r="1100" s="14" customFormat="1">
      <c r="A1100" s="14"/>
      <c r="B1100" s="245"/>
      <c r="C1100" s="246"/>
      <c r="D1100" s="236" t="s">
        <v>341</v>
      </c>
      <c r="E1100" s="247" t="s">
        <v>19</v>
      </c>
      <c r="F1100" s="248" t="s">
        <v>1291</v>
      </c>
      <c r="G1100" s="246"/>
      <c r="H1100" s="249">
        <v>20.149999999999999</v>
      </c>
      <c r="I1100" s="250"/>
      <c r="J1100" s="246"/>
      <c r="K1100" s="246"/>
      <c r="L1100" s="251"/>
      <c r="M1100" s="252"/>
      <c r="N1100" s="253"/>
      <c r="O1100" s="253"/>
      <c r="P1100" s="253"/>
      <c r="Q1100" s="253"/>
      <c r="R1100" s="253"/>
      <c r="S1100" s="253"/>
      <c r="T1100" s="25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5" t="s">
        <v>341</v>
      </c>
      <c r="AU1100" s="255" t="s">
        <v>85</v>
      </c>
      <c r="AV1100" s="14" t="s">
        <v>85</v>
      </c>
      <c r="AW1100" s="14" t="s">
        <v>35</v>
      </c>
      <c r="AX1100" s="14" t="s">
        <v>76</v>
      </c>
      <c r="AY1100" s="255" t="s">
        <v>331</v>
      </c>
    </row>
    <row r="1101" s="14" customFormat="1">
      <c r="A1101" s="14"/>
      <c r="B1101" s="245"/>
      <c r="C1101" s="246"/>
      <c r="D1101" s="236" t="s">
        <v>341</v>
      </c>
      <c r="E1101" s="247" t="s">
        <v>19</v>
      </c>
      <c r="F1101" s="248" t="s">
        <v>1292</v>
      </c>
      <c r="G1101" s="246"/>
      <c r="H1101" s="249">
        <v>-19.867999999999999</v>
      </c>
      <c r="I1101" s="250"/>
      <c r="J1101" s="246"/>
      <c r="K1101" s="246"/>
      <c r="L1101" s="251"/>
      <c r="M1101" s="252"/>
      <c r="N1101" s="253"/>
      <c r="O1101" s="253"/>
      <c r="P1101" s="253"/>
      <c r="Q1101" s="253"/>
      <c r="R1101" s="253"/>
      <c r="S1101" s="253"/>
      <c r="T1101" s="254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5" t="s">
        <v>341</v>
      </c>
      <c r="AU1101" s="255" t="s">
        <v>85</v>
      </c>
      <c r="AV1101" s="14" t="s">
        <v>85</v>
      </c>
      <c r="AW1101" s="14" t="s">
        <v>35</v>
      </c>
      <c r="AX1101" s="14" t="s">
        <v>76</v>
      </c>
      <c r="AY1101" s="255" t="s">
        <v>331</v>
      </c>
    </row>
    <row r="1102" s="14" customFormat="1">
      <c r="A1102" s="14"/>
      <c r="B1102" s="245"/>
      <c r="C1102" s="246"/>
      <c r="D1102" s="236" t="s">
        <v>341</v>
      </c>
      <c r="E1102" s="247" t="s">
        <v>19</v>
      </c>
      <c r="F1102" s="248" t="s">
        <v>1293</v>
      </c>
      <c r="G1102" s="246"/>
      <c r="H1102" s="249">
        <v>-17.782</v>
      </c>
      <c r="I1102" s="250"/>
      <c r="J1102" s="246"/>
      <c r="K1102" s="246"/>
      <c r="L1102" s="251"/>
      <c r="M1102" s="252"/>
      <c r="N1102" s="253"/>
      <c r="O1102" s="253"/>
      <c r="P1102" s="253"/>
      <c r="Q1102" s="253"/>
      <c r="R1102" s="253"/>
      <c r="S1102" s="253"/>
      <c r="T1102" s="254"/>
      <c r="U1102" s="14"/>
      <c r="V1102" s="14"/>
      <c r="W1102" s="14"/>
      <c r="X1102" s="14"/>
      <c r="Y1102" s="14"/>
      <c r="Z1102" s="14"/>
      <c r="AA1102" s="14"/>
      <c r="AB1102" s="14"/>
      <c r="AC1102" s="14"/>
      <c r="AD1102" s="14"/>
      <c r="AE1102" s="14"/>
      <c r="AT1102" s="255" t="s">
        <v>341</v>
      </c>
      <c r="AU1102" s="255" t="s">
        <v>85</v>
      </c>
      <c r="AV1102" s="14" t="s">
        <v>85</v>
      </c>
      <c r="AW1102" s="14" t="s">
        <v>35</v>
      </c>
      <c r="AX1102" s="14" t="s">
        <v>76</v>
      </c>
      <c r="AY1102" s="255" t="s">
        <v>331</v>
      </c>
    </row>
    <row r="1103" s="14" customFormat="1">
      <c r="A1103" s="14"/>
      <c r="B1103" s="245"/>
      <c r="C1103" s="246"/>
      <c r="D1103" s="236" t="s">
        <v>341</v>
      </c>
      <c r="E1103" s="247" t="s">
        <v>19</v>
      </c>
      <c r="F1103" s="248" t="s">
        <v>1294</v>
      </c>
      <c r="G1103" s="246"/>
      <c r="H1103" s="249">
        <v>-16.824999999999999</v>
      </c>
      <c r="I1103" s="250"/>
      <c r="J1103" s="246"/>
      <c r="K1103" s="246"/>
      <c r="L1103" s="251"/>
      <c r="M1103" s="252"/>
      <c r="N1103" s="253"/>
      <c r="O1103" s="253"/>
      <c r="P1103" s="253"/>
      <c r="Q1103" s="253"/>
      <c r="R1103" s="253"/>
      <c r="S1103" s="253"/>
      <c r="T1103" s="254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5" t="s">
        <v>341</v>
      </c>
      <c r="AU1103" s="255" t="s">
        <v>85</v>
      </c>
      <c r="AV1103" s="14" t="s">
        <v>85</v>
      </c>
      <c r="AW1103" s="14" t="s">
        <v>35</v>
      </c>
      <c r="AX1103" s="14" t="s">
        <v>76</v>
      </c>
      <c r="AY1103" s="255" t="s">
        <v>331</v>
      </c>
    </row>
    <row r="1104" s="14" customFormat="1">
      <c r="A1104" s="14"/>
      <c r="B1104" s="245"/>
      <c r="C1104" s="246"/>
      <c r="D1104" s="236" t="s">
        <v>341</v>
      </c>
      <c r="E1104" s="247" t="s">
        <v>19</v>
      </c>
      <c r="F1104" s="248" t="s">
        <v>1295</v>
      </c>
      <c r="G1104" s="246"/>
      <c r="H1104" s="249">
        <v>-9.3290000000000006</v>
      </c>
      <c r="I1104" s="250"/>
      <c r="J1104" s="246"/>
      <c r="K1104" s="246"/>
      <c r="L1104" s="251"/>
      <c r="M1104" s="252"/>
      <c r="N1104" s="253"/>
      <c r="O1104" s="253"/>
      <c r="P1104" s="253"/>
      <c r="Q1104" s="253"/>
      <c r="R1104" s="253"/>
      <c r="S1104" s="253"/>
      <c r="T1104" s="254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55" t="s">
        <v>341</v>
      </c>
      <c r="AU1104" s="255" t="s">
        <v>85</v>
      </c>
      <c r="AV1104" s="14" t="s">
        <v>85</v>
      </c>
      <c r="AW1104" s="14" t="s">
        <v>35</v>
      </c>
      <c r="AX1104" s="14" t="s">
        <v>76</v>
      </c>
      <c r="AY1104" s="255" t="s">
        <v>331</v>
      </c>
    </row>
    <row r="1105" s="13" customFormat="1">
      <c r="A1105" s="13"/>
      <c r="B1105" s="234"/>
      <c r="C1105" s="235"/>
      <c r="D1105" s="236" t="s">
        <v>341</v>
      </c>
      <c r="E1105" s="237" t="s">
        <v>19</v>
      </c>
      <c r="F1105" s="238" t="s">
        <v>1093</v>
      </c>
      <c r="G1105" s="235"/>
      <c r="H1105" s="237" t="s">
        <v>19</v>
      </c>
      <c r="I1105" s="239"/>
      <c r="J1105" s="235"/>
      <c r="K1105" s="235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341</v>
      </c>
      <c r="AU1105" s="244" t="s">
        <v>85</v>
      </c>
      <c r="AV1105" s="13" t="s">
        <v>83</v>
      </c>
      <c r="AW1105" s="13" t="s">
        <v>35</v>
      </c>
      <c r="AX1105" s="13" t="s">
        <v>76</v>
      </c>
      <c r="AY1105" s="244" t="s">
        <v>331</v>
      </c>
    </row>
    <row r="1106" s="14" customFormat="1">
      <c r="A1106" s="14"/>
      <c r="B1106" s="245"/>
      <c r="C1106" s="246"/>
      <c r="D1106" s="236" t="s">
        <v>341</v>
      </c>
      <c r="E1106" s="247" t="s">
        <v>19</v>
      </c>
      <c r="F1106" s="248" t="s">
        <v>1296</v>
      </c>
      <c r="G1106" s="246"/>
      <c r="H1106" s="249">
        <v>11.685000000000001</v>
      </c>
      <c r="I1106" s="250"/>
      <c r="J1106" s="246"/>
      <c r="K1106" s="246"/>
      <c r="L1106" s="251"/>
      <c r="M1106" s="252"/>
      <c r="N1106" s="253"/>
      <c r="O1106" s="253"/>
      <c r="P1106" s="253"/>
      <c r="Q1106" s="253"/>
      <c r="R1106" s="253"/>
      <c r="S1106" s="253"/>
      <c r="T1106" s="25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5" t="s">
        <v>341</v>
      </c>
      <c r="AU1106" s="255" t="s">
        <v>85</v>
      </c>
      <c r="AV1106" s="14" t="s">
        <v>85</v>
      </c>
      <c r="AW1106" s="14" t="s">
        <v>35</v>
      </c>
      <c r="AX1106" s="14" t="s">
        <v>76</v>
      </c>
      <c r="AY1106" s="255" t="s">
        <v>331</v>
      </c>
    </row>
    <row r="1107" s="13" customFormat="1">
      <c r="A1107" s="13"/>
      <c r="B1107" s="234"/>
      <c r="C1107" s="235"/>
      <c r="D1107" s="236" t="s">
        <v>341</v>
      </c>
      <c r="E1107" s="237" t="s">
        <v>19</v>
      </c>
      <c r="F1107" s="238" t="s">
        <v>1297</v>
      </c>
      <c r="G1107" s="235"/>
      <c r="H1107" s="237" t="s">
        <v>19</v>
      </c>
      <c r="I1107" s="239"/>
      <c r="J1107" s="235"/>
      <c r="K1107" s="235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341</v>
      </c>
      <c r="AU1107" s="244" t="s">
        <v>85</v>
      </c>
      <c r="AV1107" s="13" t="s">
        <v>83</v>
      </c>
      <c r="AW1107" s="13" t="s">
        <v>35</v>
      </c>
      <c r="AX1107" s="13" t="s">
        <v>76</v>
      </c>
      <c r="AY1107" s="244" t="s">
        <v>331</v>
      </c>
    </row>
    <row r="1108" s="14" customFormat="1">
      <c r="A1108" s="14"/>
      <c r="B1108" s="245"/>
      <c r="C1108" s="246"/>
      <c r="D1108" s="236" t="s">
        <v>341</v>
      </c>
      <c r="E1108" s="247" t="s">
        <v>19</v>
      </c>
      <c r="F1108" s="248" t="s">
        <v>1298</v>
      </c>
      <c r="G1108" s="246"/>
      <c r="H1108" s="249">
        <v>26.154</v>
      </c>
      <c r="I1108" s="250"/>
      <c r="J1108" s="246"/>
      <c r="K1108" s="246"/>
      <c r="L1108" s="251"/>
      <c r="M1108" s="252"/>
      <c r="N1108" s="253"/>
      <c r="O1108" s="253"/>
      <c r="P1108" s="253"/>
      <c r="Q1108" s="253"/>
      <c r="R1108" s="253"/>
      <c r="S1108" s="253"/>
      <c r="T1108" s="254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5" t="s">
        <v>341</v>
      </c>
      <c r="AU1108" s="255" t="s">
        <v>85</v>
      </c>
      <c r="AV1108" s="14" t="s">
        <v>85</v>
      </c>
      <c r="AW1108" s="14" t="s">
        <v>35</v>
      </c>
      <c r="AX1108" s="14" t="s">
        <v>76</v>
      </c>
      <c r="AY1108" s="255" t="s">
        <v>331</v>
      </c>
    </row>
    <row r="1109" s="14" customFormat="1">
      <c r="A1109" s="14"/>
      <c r="B1109" s="245"/>
      <c r="C1109" s="246"/>
      <c r="D1109" s="236" t="s">
        <v>341</v>
      </c>
      <c r="E1109" s="247" t="s">
        <v>19</v>
      </c>
      <c r="F1109" s="248" t="s">
        <v>1299</v>
      </c>
      <c r="G1109" s="246"/>
      <c r="H1109" s="249">
        <v>10.76</v>
      </c>
      <c r="I1109" s="250"/>
      <c r="J1109" s="246"/>
      <c r="K1109" s="246"/>
      <c r="L1109" s="251"/>
      <c r="M1109" s="252"/>
      <c r="N1109" s="253"/>
      <c r="O1109" s="253"/>
      <c r="P1109" s="253"/>
      <c r="Q1109" s="253"/>
      <c r="R1109" s="253"/>
      <c r="S1109" s="253"/>
      <c r="T1109" s="25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5" t="s">
        <v>341</v>
      </c>
      <c r="AU1109" s="255" t="s">
        <v>85</v>
      </c>
      <c r="AV1109" s="14" t="s">
        <v>85</v>
      </c>
      <c r="AW1109" s="14" t="s">
        <v>35</v>
      </c>
      <c r="AX1109" s="14" t="s">
        <v>76</v>
      </c>
      <c r="AY1109" s="255" t="s">
        <v>331</v>
      </c>
    </row>
    <row r="1110" s="13" customFormat="1">
      <c r="A1110" s="13"/>
      <c r="B1110" s="234"/>
      <c r="C1110" s="235"/>
      <c r="D1110" s="236" t="s">
        <v>341</v>
      </c>
      <c r="E1110" s="237" t="s">
        <v>19</v>
      </c>
      <c r="F1110" s="238" t="s">
        <v>1300</v>
      </c>
      <c r="G1110" s="235"/>
      <c r="H1110" s="237" t="s">
        <v>19</v>
      </c>
      <c r="I1110" s="239"/>
      <c r="J1110" s="235"/>
      <c r="K1110" s="235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341</v>
      </c>
      <c r="AU1110" s="244" t="s">
        <v>85</v>
      </c>
      <c r="AV1110" s="13" t="s">
        <v>83</v>
      </c>
      <c r="AW1110" s="13" t="s">
        <v>35</v>
      </c>
      <c r="AX1110" s="13" t="s">
        <v>76</v>
      </c>
      <c r="AY1110" s="244" t="s">
        <v>331</v>
      </c>
    </row>
    <row r="1111" s="14" customFormat="1">
      <c r="A1111" s="14"/>
      <c r="B1111" s="245"/>
      <c r="C1111" s="246"/>
      <c r="D1111" s="236" t="s">
        <v>341</v>
      </c>
      <c r="E1111" s="247" t="s">
        <v>19</v>
      </c>
      <c r="F1111" s="248" t="s">
        <v>1301</v>
      </c>
      <c r="G1111" s="246"/>
      <c r="H1111" s="249">
        <v>6</v>
      </c>
      <c r="I1111" s="250"/>
      <c r="J1111" s="246"/>
      <c r="K1111" s="246"/>
      <c r="L1111" s="251"/>
      <c r="M1111" s="252"/>
      <c r="N1111" s="253"/>
      <c r="O1111" s="253"/>
      <c r="P1111" s="253"/>
      <c r="Q1111" s="253"/>
      <c r="R1111" s="253"/>
      <c r="S1111" s="253"/>
      <c r="T1111" s="254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5" t="s">
        <v>341</v>
      </c>
      <c r="AU1111" s="255" t="s">
        <v>85</v>
      </c>
      <c r="AV1111" s="14" t="s">
        <v>85</v>
      </c>
      <c r="AW1111" s="14" t="s">
        <v>35</v>
      </c>
      <c r="AX1111" s="14" t="s">
        <v>76</v>
      </c>
      <c r="AY1111" s="255" t="s">
        <v>331</v>
      </c>
    </row>
    <row r="1112" s="13" customFormat="1">
      <c r="A1112" s="13"/>
      <c r="B1112" s="234"/>
      <c r="C1112" s="235"/>
      <c r="D1112" s="236" t="s">
        <v>341</v>
      </c>
      <c r="E1112" s="237" t="s">
        <v>19</v>
      </c>
      <c r="F1112" s="238" t="s">
        <v>1302</v>
      </c>
      <c r="G1112" s="235"/>
      <c r="H1112" s="237" t="s">
        <v>19</v>
      </c>
      <c r="I1112" s="239"/>
      <c r="J1112" s="235"/>
      <c r="K1112" s="235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341</v>
      </c>
      <c r="AU1112" s="244" t="s">
        <v>85</v>
      </c>
      <c r="AV1112" s="13" t="s">
        <v>83</v>
      </c>
      <c r="AW1112" s="13" t="s">
        <v>35</v>
      </c>
      <c r="AX1112" s="13" t="s">
        <v>76</v>
      </c>
      <c r="AY1112" s="244" t="s">
        <v>331</v>
      </c>
    </row>
    <row r="1113" s="14" customFormat="1">
      <c r="A1113" s="14"/>
      <c r="B1113" s="245"/>
      <c r="C1113" s="246"/>
      <c r="D1113" s="236" t="s">
        <v>341</v>
      </c>
      <c r="E1113" s="247" t="s">
        <v>19</v>
      </c>
      <c r="F1113" s="248" t="s">
        <v>599</v>
      </c>
      <c r="G1113" s="246"/>
      <c r="H1113" s="249">
        <v>25</v>
      </c>
      <c r="I1113" s="250"/>
      <c r="J1113" s="246"/>
      <c r="K1113" s="246"/>
      <c r="L1113" s="251"/>
      <c r="M1113" s="252"/>
      <c r="N1113" s="253"/>
      <c r="O1113" s="253"/>
      <c r="P1113" s="253"/>
      <c r="Q1113" s="253"/>
      <c r="R1113" s="253"/>
      <c r="S1113" s="253"/>
      <c r="T1113" s="254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5" t="s">
        <v>341</v>
      </c>
      <c r="AU1113" s="255" t="s">
        <v>85</v>
      </c>
      <c r="AV1113" s="14" t="s">
        <v>85</v>
      </c>
      <c r="AW1113" s="14" t="s">
        <v>35</v>
      </c>
      <c r="AX1113" s="14" t="s">
        <v>76</v>
      </c>
      <c r="AY1113" s="255" t="s">
        <v>331</v>
      </c>
    </row>
    <row r="1114" s="13" customFormat="1">
      <c r="A1114" s="13"/>
      <c r="B1114" s="234"/>
      <c r="C1114" s="235"/>
      <c r="D1114" s="236" t="s">
        <v>341</v>
      </c>
      <c r="E1114" s="237" t="s">
        <v>19</v>
      </c>
      <c r="F1114" s="238" t="s">
        <v>1684</v>
      </c>
      <c r="G1114" s="235"/>
      <c r="H1114" s="237" t="s">
        <v>19</v>
      </c>
      <c r="I1114" s="239"/>
      <c r="J1114" s="235"/>
      <c r="K1114" s="235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341</v>
      </c>
      <c r="AU1114" s="244" t="s">
        <v>85</v>
      </c>
      <c r="AV1114" s="13" t="s">
        <v>83</v>
      </c>
      <c r="AW1114" s="13" t="s">
        <v>35</v>
      </c>
      <c r="AX1114" s="13" t="s">
        <v>76</v>
      </c>
      <c r="AY1114" s="244" t="s">
        <v>331</v>
      </c>
    </row>
    <row r="1115" s="14" customFormat="1">
      <c r="A1115" s="14"/>
      <c r="B1115" s="245"/>
      <c r="C1115" s="246"/>
      <c r="D1115" s="236" t="s">
        <v>341</v>
      </c>
      <c r="E1115" s="247" t="s">
        <v>19</v>
      </c>
      <c r="F1115" s="248" t="s">
        <v>1279</v>
      </c>
      <c r="G1115" s="246"/>
      <c r="H1115" s="249">
        <v>45.088000000000001</v>
      </c>
      <c r="I1115" s="250"/>
      <c r="J1115" s="246"/>
      <c r="K1115" s="246"/>
      <c r="L1115" s="251"/>
      <c r="M1115" s="252"/>
      <c r="N1115" s="253"/>
      <c r="O1115" s="253"/>
      <c r="P1115" s="253"/>
      <c r="Q1115" s="253"/>
      <c r="R1115" s="253"/>
      <c r="S1115" s="253"/>
      <c r="T1115" s="254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5" t="s">
        <v>341</v>
      </c>
      <c r="AU1115" s="255" t="s">
        <v>85</v>
      </c>
      <c r="AV1115" s="14" t="s">
        <v>85</v>
      </c>
      <c r="AW1115" s="14" t="s">
        <v>35</v>
      </c>
      <c r="AX1115" s="14" t="s">
        <v>76</v>
      </c>
      <c r="AY1115" s="255" t="s">
        <v>331</v>
      </c>
    </row>
    <row r="1116" s="13" customFormat="1">
      <c r="A1116" s="13"/>
      <c r="B1116" s="234"/>
      <c r="C1116" s="235"/>
      <c r="D1116" s="236" t="s">
        <v>341</v>
      </c>
      <c r="E1116" s="237" t="s">
        <v>19</v>
      </c>
      <c r="F1116" s="238" t="s">
        <v>915</v>
      </c>
      <c r="G1116" s="235"/>
      <c r="H1116" s="237" t="s">
        <v>19</v>
      </c>
      <c r="I1116" s="239"/>
      <c r="J1116" s="235"/>
      <c r="K1116" s="235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341</v>
      </c>
      <c r="AU1116" s="244" t="s">
        <v>85</v>
      </c>
      <c r="AV1116" s="13" t="s">
        <v>83</v>
      </c>
      <c r="AW1116" s="13" t="s">
        <v>35</v>
      </c>
      <c r="AX1116" s="13" t="s">
        <v>76</v>
      </c>
      <c r="AY1116" s="244" t="s">
        <v>331</v>
      </c>
    </row>
    <row r="1117" s="14" customFormat="1">
      <c r="A1117" s="14"/>
      <c r="B1117" s="245"/>
      <c r="C1117" s="246"/>
      <c r="D1117" s="236" t="s">
        <v>341</v>
      </c>
      <c r="E1117" s="247" t="s">
        <v>19</v>
      </c>
      <c r="F1117" s="248" t="s">
        <v>1685</v>
      </c>
      <c r="G1117" s="246"/>
      <c r="H1117" s="249">
        <v>580.23500000000001</v>
      </c>
      <c r="I1117" s="250"/>
      <c r="J1117" s="246"/>
      <c r="K1117" s="246"/>
      <c r="L1117" s="251"/>
      <c r="M1117" s="252"/>
      <c r="N1117" s="253"/>
      <c r="O1117" s="253"/>
      <c r="P1117" s="253"/>
      <c r="Q1117" s="253"/>
      <c r="R1117" s="253"/>
      <c r="S1117" s="253"/>
      <c r="T1117" s="254"/>
      <c r="U1117" s="14"/>
      <c r="V1117" s="14"/>
      <c r="W1117" s="14"/>
      <c r="X1117" s="14"/>
      <c r="Y1117" s="14"/>
      <c r="Z1117" s="14"/>
      <c r="AA1117" s="14"/>
      <c r="AB1117" s="14"/>
      <c r="AC1117" s="14"/>
      <c r="AD1117" s="14"/>
      <c r="AE1117" s="14"/>
      <c r="AT1117" s="255" t="s">
        <v>341</v>
      </c>
      <c r="AU1117" s="255" t="s">
        <v>85</v>
      </c>
      <c r="AV1117" s="14" t="s">
        <v>85</v>
      </c>
      <c r="AW1117" s="14" t="s">
        <v>35</v>
      </c>
      <c r="AX1117" s="14" t="s">
        <v>76</v>
      </c>
      <c r="AY1117" s="255" t="s">
        <v>331</v>
      </c>
    </row>
    <row r="1118" s="15" customFormat="1">
      <c r="A1118" s="15"/>
      <c r="B1118" s="256"/>
      <c r="C1118" s="257"/>
      <c r="D1118" s="236" t="s">
        <v>341</v>
      </c>
      <c r="E1118" s="258" t="s">
        <v>19</v>
      </c>
      <c r="F1118" s="259" t="s">
        <v>353</v>
      </c>
      <c r="G1118" s="257"/>
      <c r="H1118" s="260">
        <v>1116.2070000000001</v>
      </c>
      <c r="I1118" s="261"/>
      <c r="J1118" s="257"/>
      <c r="K1118" s="257"/>
      <c r="L1118" s="262"/>
      <c r="M1118" s="263"/>
      <c r="N1118" s="264"/>
      <c r="O1118" s="264"/>
      <c r="P1118" s="264"/>
      <c r="Q1118" s="264"/>
      <c r="R1118" s="264"/>
      <c r="S1118" s="264"/>
      <c r="T1118" s="265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66" t="s">
        <v>341</v>
      </c>
      <c r="AU1118" s="266" t="s">
        <v>85</v>
      </c>
      <c r="AV1118" s="15" t="s">
        <v>126</v>
      </c>
      <c r="AW1118" s="15" t="s">
        <v>35</v>
      </c>
      <c r="AX1118" s="15" t="s">
        <v>83</v>
      </c>
      <c r="AY1118" s="266" t="s">
        <v>331</v>
      </c>
    </row>
    <row r="1119" s="12" customFormat="1" ht="22.8" customHeight="1">
      <c r="A1119" s="12"/>
      <c r="B1119" s="200"/>
      <c r="C1119" s="201"/>
      <c r="D1119" s="202" t="s">
        <v>75</v>
      </c>
      <c r="E1119" s="214" t="s">
        <v>1686</v>
      </c>
      <c r="F1119" s="214" t="s">
        <v>1687</v>
      </c>
      <c r="G1119" s="201"/>
      <c r="H1119" s="201"/>
      <c r="I1119" s="204"/>
      <c r="J1119" s="215">
        <f>BK1119</f>
        <v>0</v>
      </c>
      <c r="K1119" s="201"/>
      <c r="L1119" s="206"/>
      <c r="M1119" s="207"/>
      <c r="N1119" s="208"/>
      <c r="O1119" s="208"/>
      <c r="P1119" s="209">
        <f>SUM(P1120:P1155)</f>
        <v>0</v>
      </c>
      <c r="Q1119" s="208"/>
      <c r="R1119" s="209">
        <f>SUM(R1120:R1155)</f>
        <v>0.097408000000000008</v>
      </c>
      <c r="S1119" s="208"/>
      <c r="T1119" s="210">
        <f>SUM(T1120:T1155)</f>
        <v>0</v>
      </c>
      <c r="U1119" s="12"/>
      <c r="V1119" s="12"/>
      <c r="W1119" s="12"/>
      <c r="X1119" s="12"/>
      <c r="Y1119" s="12"/>
      <c r="Z1119" s="12"/>
      <c r="AA1119" s="12"/>
      <c r="AB1119" s="12"/>
      <c r="AC1119" s="12"/>
      <c r="AD1119" s="12"/>
      <c r="AE1119" s="12"/>
      <c r="AR1119" s="211" t="s">
        <v>83</v>
      </c>
      <c r="AT1119" s="212" t="s">
        <v>75</v>
      </c>
      <c r="AU1119" s="212" t="s">
        <v>83</v>
      </c>
      <c r="AY1119" s="211" t="s">
        <v>331</v>
      </c>
      <c r="BK1119" s="213">
        <f>SUM(BK1120:BK1155)</f>
        <v>0</v>
      </c>
    </row>
    <row r="1120" s="2" customFormat="1" ht="16.5" customHeight="1">
      <c r="A1120" s="40"/>
      <c r="B1120" s="41"/>
      <c r="C1120" s="216" t="s">
        <v>1688</v>
      </c>
      <c r="D1120" s="216" t="s">
        <v>333</v>
      </c>
      <c r="E1120" s="217" t="s">
        <v>1689</v>
      </c>
      <c r="F1120" s="218" t="s">
        <v>1690</v>
      </c>
      <c r="G1120" s="219" t="s">
        <v>425</v>
      </c>
      <c r="H1120" s="220">
        <v>8</v>
      </c>
      <c r="I1120" s="221"/>
      <c r="J1120" s="222">
        <f>ROUND(I1120*H1120,2)</f>
        <v>0</v>
      </c>
      <c r="K1120" s="218" t="s">
        <v>337</v>
      </c>
      <c r="L1120" s="46"/>
      <c r="M1120" s="223" t="s">
        <v>19</v>
      </c>
      <c r="N1120" s="224" t="s">
        <v>47</v>
      </c>
      <c r="O1120" s="86"/>
      <c r="P1120" s="225">
        <f>O1120*H1120</f>
        <v>0</v>
      </c>
      <c r="Q1120" s="225">
        <v>0.000176</v>
      </c>
      <c r="R1120" s="225">
        <f>Q1120*H1120</f>
        <v>0.001408</v>
      </c>
      <c r="S1120" s="225">
        <v>0</v>
      </c>
      <c r="T1120" s="226">
        <f>S1120*H1120</f>
        <v>0</v>
      </c>
      <c r="U1120" s="40"/>
      <c r="V1120" s="40"/>
      <c r="W1120" s="40"/>
      <c r="X1120" s="40"/>
      <c r="Y1120" s="40"/>
      <c r="Z1120" s="40"/>
      <c r="AA1120" s="40"/>
      <c r="AB1120" s="40"/>
      <c r="AC1120" s="40"/>
      <c r="AD1120" s="40"/>
      <c r="AE1120" s="40"/>
      <c r="AR1120" s="227" t="s">
        <v>126</v>
      </c>
      <c r="AT1120" s="227" t="s">
        <v>333</v>
      </c>
      <c r="AU1120" s="227" t="s">
        <v>85</v>
      </c>
      <c r="AY1120" s="19" t="s">
        <v>331</v>
      </c>
      <c r="BE1120" s="228">
        <f>IF(N1120="základní",J1120,0)</f>
        <v>0</v>
      </c>
      <c r="BF1120" s="228">
        <f>IF(N1120="snížená",J1120,0)</f>
        <v>0</v>
      </c>
      <c r="BG1120" s="228">
        <f>IF(N1120="zákl. přenesená",J1120,0)</f>
        <v>0</v>
      </c>
      <c r="BH1120" s="228">
        <f>IF(N1120="sníž. přenesená",J1120,0)</f>
        <v>0</v>
      </c>
      <c r="BI1120" s="228">
        <f>IF(N1120="nulová",J1120,0)</f>
        <v>0</v>
      </c>
      <c r="BJ1120" s="19" t="s">
        <v>83</v>
      </c>
      <c r="BK1120" s="228">
        <f>ROUND(I1120*H1120,2)</f>
        <v>0</v>
      </c>
      <c r="BL1120" s="19" t="s">
        <v>126</v>
      </c>
      <c r="BM1120" s="227" t="s">
        <v>1691</v>
      </c>
    </row>
    <row r="1121" s="2" customFormat="1">
      <c r="A1121" s="40"/>
      <c r="B1121" s="41"/>
      <c r="C1121" s="42"/>
      <c r="D1121" s="229" t="s">
        <v>339</v>
      </c>
      <c r="E1121" s="42"/>
      <c r="F1121" s="230" t="s">
        <v>1692</v>
      </c>
      <c r="G1121" s="42"/>
      <c r="H1121" s="42"/>
      <c r="I1121" s="231"/>
      <c r="J1121" s="42"/>
      <c r="K1121" s="42"/>
      <c r="L1121" s="46"/>
      <c r="M1121" s="232"/>
      <c r="N1121" s="233"/>
      <c r="O1121" s="86"/>
      <c r="P1121" s="86"/>
      <c r="Q1121" s="86"/>
      <c r="R1121" s="86"/>
      <c r="S1121" s="86"/>
      <c r="T1121" s="87"/>
      <c r="U1121" s="40"/>
      <c r="V1121" s="40"/>
      <c r="W1121" s="40"/>
      <c r="X1121" s="40"/>
      <c r="Y1121" s="40"/>
      <c r="Z1121" s="40"/>
      <c r="AA1121" s="40"/>
      <c r="AB1121" s="40"/>
      <c r="AC1121" s="40"/>
      <c r="AD1121" s="40"/>
      <c r="AE1121" s="40"/>
      <c r="AT1121" s="19" t="s">
        <v>339</v>
      </c>
      <c r="AU1121" s="19" t="s">
        <v>85</v>
      </c>
    </row>
    <row r="1122" s="13" customFormat="1">
      <c r="A1122" s="13"/>
      <c r="B1122" s="234"/>
      <c r="C1122" s="235"/>
      <c r="D1122" s="236" t="s">
        <v>341</v>
      </c>
      <c r="E1122" s="237" t="s">
        <v>19</v>
      </c>
      <c r="F1122" s="238" t="s">
        <v>1693</v>
      </c>
      <c r="G1122" s="235"/>
      <c r="H1122" s="237" t="s">
        <v>19</v>
      </c>
      <c r="I1122" s="239"/>
      <c r="J1122" s="235"/>
      <c r="K1122" s="235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341</v>
      </c>
      <c r="AU1122" s="244" t="s">
        <v>85</v>
      </c>
      <c r="AV1122" s="13" t="s">
        <v>83</v>
      </c>
      <c r="AW1122" s="13" t="s">
        <v>35</v>
      </c>
      <c r="AX1122" s="13" t="s">
        <v>76</v>
      </c>
      <c r="AY1122" s="244" t="s">
        <v>331</v>
      </c>
    </row>
    <row r="1123" s="14" customFormat="1">
      <c r="A1123" s="14"/>
      <c r="B1123" s="245"/>
      <c r="C1123" s="246"/>
      <c r="D1123" s="236" t="s">
        <v>341</v>
      </c>
      <c r="E1123" s="247" t="s">
        <v>19</v>
      </c>
      <c r="F1123" s="248" t="s">
        <v>381</v>
      </c>
      <c r="G1123" s="246"/>
      <c r="H1123" s="249">
        <v>8</v>
      </c>
      <c r="I1123" s="250"/>
      <c r="J1123" s="246"/>
      <c r="K1123" s="246"/>
      <c r="L1123" s="251"/>
      <c r="M1123" s="252"/>
      <c r="N1123" s="253"/>
      <c r="O1123" s="253"/>
      <c r="P1123" s="253"/>
      <c r="Q1123" s="253"/>
      <c r="R1123" s="253"/>
      <c r="S1123" s="253"/>
      <c r="T1123" s="254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5" t="s">
        <v>341</v>
      </c>
      <c r="AU1123" s="255" t="s">
        <v>85</v>
      </c>
      <c r="AV1123" s="14" t="s">
        <v>85</v>
      </c>
      <c r="AW1123" s="14" t="s">
        <v>35</v>
      </c>
      <c r="AX1123" s="14" t="s">
        <v>83</v>
      </c>
      <c r="AY1123" s="255" t="s">
        <v>331</v>
      </c>
    </row>
    <row r="1124" s="2" customFormat="1" ht="16.5" customHeight="1">
      <c r="A1124" s="40"/>
      <c r="B1124" s="41"/>
      <c r="C1124" s="284" t="s">
        <v>1694</v>
      </c>
      <c r="D1124" s="284" t="s">
        <v>968</v>
      </c>
      <c r="E1124" s="285" t="s">
        <v>1695</v>
      </c>
      <c r="F1124" s="286" t="s">
        <v>1696</v>
      </c>
      <c r="G1124" s="287" t="s">
        <v>425</v>
      </c>
      <c r="H1124" s="288">
        <v>8</v>
      </c>
      <c r="I1124" s="289"/>
      <c r="J1124" s="290">
        <f>ROUND(I1124*H1124,2)</f>
        <v>0</v>
      </c>
      <c r="K1124" s="286" t="s">
        <v>19</v>
      </c>
      <c r="L1124" s="291"/>
      <c r="M1124" s="292" t="s">
        <v>19</v>
      </c>
      <c r="N1124" s="293" t="s">
        <v>47</v>
      </c>
      <c r="O1124" s="86"/>
      <c r="P1124" s="225">
        <f>O1124*H1124</f>
        <v>0</v>
      </c>
      <c r="Q1124" s="225">
        <v>0.012</v>
      </c>
      <c r="R1124" s="225">
        <f>Q1124*H1124</f>
        <v>0.096000000000000002</v>
      </c>
      <c r="S1124" s="225">
        <v>0</v>
      </c>
      <c r="T1124" s="226">
        <f>S1124*H1124</f>
        <v>0</v>
      </c>
      <c r="U1124" s="40"/>
      <c r="V1124" s="40"/>
      <c r="W1124" s="40"/>
      <c r="X1124" s="40"/>
      <c r="Y1124" s="40"/>
      <c r="Z1124" s="40"/>
      <c r="AA1124" s="40"/>
      <c r="AB1124" s="40"/>
      <c r="AC1124" s="40"/>
      <c r="AD1124" s="40"/>
      <c r="AE1124" s="40"/>
      <c r="AR1124" s="227" t="s">
        <v>381</v>
      </c>
      <c r="AT1124" s="227" t="s">
        <v>968</v>
      </c>
      <c r="AU1124" s="227" t="s">
        <v>85</v>
      </c>
      <c r="AY1124" s="19" t="s">
        <v>331</v>
      </c>
      <c r="BE1124" s="228">
        <f>IF(N1124="základní",J1124,0)</f>
        <v>0</v>
      </c>
      <c r="BF1124" s="228">
        <f>IF(N1124="snížená",J1124,0)</f>
        <v>0</v>
      </c>
      <c r="BG1124" s="228">
        <f>IF(N1124="zákl. přenesená",J1124,0)</f>
        <v>0</v>
      </c>
      <c r="BH1124" s="228">
        <f>IF(N1124="sníž. přenesená",J1124,0)</f>
        <v>0</v>
      </c>
      <c r="BI1124" s="228">
        <f>IF(N1124="nulová",J1124,0)</f>
        <v>0</v>
      </c>
      <c r="BJ1124" s="19" t="s">
        <v>83</v>
      </c>
      <c r="BK1124" s="228">
        <f>ROUND(I1124*H1124,2)</f>
        <v>0</v>
      </c>
      <c r="BL1124" s="19" t="s">
        <v>126</v>
      </c>
      <c r="BM1124" s="227" t="s">
        <v>1697</v>
      </c>
    </row>
    <row r="1125" s="2" customFormat="1" ht="21.75" customHeight="1">
      <c r="A1125" s="40"/>
      <c r="B1125" s="41"/>
      <c r="C1125" s="216" t="s">
        <v>1698</v>
      </c>
      <c r="D1125" s="216" t="s">
        <v>333</v>
      </c>
      <c r="E1125" s="217" t="s">
        <v>1699</v>
      </c>
      <c r="F1125" s="218" t="s">
        <v>1700</v>
      </c>
      <c r="G1125" s="219" t="s">
        <v>425</v>
      </c>
      <c r="H1125" s="220">
        <v>2</v>
      </c>
      <c r="I1125" s="221"/>
      <c r="J1125" s="222">
        <f>ROUND(I1125*H1125,2)</f>
        <v>0</v>
      </c>
      <c r="K1125" s="218" t="s">
        <v>19</v>
      </c>
      <c r="L1125" s="46"/>
      <c r="M1125" s="223" t="s">
        <v>19</v>
      </c>
      <c r="N1125" s="224" t="s">
        <v>47</v>
      </c>
      <c r="O1125" s="86"/>
      <c r="P1125" s="225">
        <f>O1125*H1125</f>
        <v>0</v>
      </c>
      <c r="Q1125" s="225">
        <v>0</v>
      </c>
      <c r="R1125" s="225">
        <f>Q1125*H1125</f>
        <v>0</v>
      </c>
      <c r="S1125" s="225">
        <v>0</v>
      </c>
      <c r="T1125" s="226">
        <f>S1125*H1125</f>
        <v>0</v>
      </c>
      <c r="U1125" s="40"/>
      <c r="V1125" s="40"/>
      <c r="W1125" s="40"/>
      <c r="X1125" s="40"/>
      <c r="Y1125" s="40"/>
      <c r="Z1125" s="40"/>
      <c r="AA1125" s="40"/>
      <c r="AB1125" s="40"/>
      <c r="AC1125" s="40"/>
      <c r="AD1125" s="40"/>
      <c r="AE1125" s="40"/>
      <c r="AR1125" s="227" t="s">
        <v>126</v>
      </c>
      <c r="AT1125" s="227" t="s">
        <v>333</v>
      </c>
      <c r="AU1125" s="227" t="s">
        <v>85</v>
      </c>
      <c r="AY1125" s="19" t="s">
        <v>331</v>
      </c>
      <c r="BE1125" s="228">
        <f>IF(N1125="základní",J1125,0)</f>
        <v>0</v>
      </c>
      <c r="BF1125" s="228">
        <f>IF(N1125="snížená",J1125,0)</f>
        <v>0</v>
      </c>
      <c r="BG1125" s="228">
        <f>IF(N1125="zákl. přenesená",J1125,0)</f>
        <v>0</v>
      </c>
      <c r="BH1125" s="228">
        <f>IF(N1125="sníž. přenesená",J1125,0)</f>
        <v>0</v>
      </c>
      <c r="BI1125" s="228">
        <f>IF(N1125="nulová",J1125,0)</f>
        <v>0</v>
      </c>
      <c r="BJ1125" s="19" t="s">
        <v>83</v>
      </c>
      <c r="BK1125" s="228">
        <f>ROUND(I1125*H1125,2)</f>
        <v>0</v>
      </c>
      <c r="BL1125" s="19" t="s">
        <v>126</v>
      </c>
      <c r="BM1125" s="227" t="s">
        <v>1701</v>
      </c>
    </row>
    <row r="1126" s="2" customFormat="1" ht="16.5" customHeight="1">
      <c r="A1126" s="40"/>
      <c r="B1126" s="41"/>
      <c r="C1126" s="216" t="s">
        <v>1702</v>
      </c>
      <c r="D1126" s="216" t="s">
        <v>333</v>
      </c>
      <c r="E1126" s="217" t="s">
        <v>1703</v>
      </c>
      <c r="F1126" s="218" t="s">
        <v>1704</v>
      </c>
      <c r="G1126" s="219" t="s">
        <v>425</v>
      </c>
      <c r="H1126" s="220">
        <v>1</v>
      </c>
      <c r="I1126" s="221"/>
      <c r="J1126" s="222">
        <f>ROUND(I1126*H1126,2)</f>
        <v>0</v>
      </c>
      <c r="K1126" s="218" t="s">
        <v>19</v>
      </c>
      <c r="L1126" s="46"/>
      <c r="M1126" s="223" t="s">
        <v>19</v>
      </c>
      <c r="N1126" s="224" t="s">
        <v>47</v>
      </c>
      <c r="O1126" s="86"/>
      <c r="P1126" s="225">
        <f>O1126*H1126</f>
        <v>0</v>
      </c>
      <c r="Q1126" s="225">
        <v>0</v>
      </c>
      <c r="R1126" s="225">
        <f>Q1126*H1126</f>
        <v>0</v>
      </c>
      <c r="S1126" s="225">
        <v>0</v>
      </c>
      <c r="T1126" s="226">
        <f>S1126*H1126</f>
        <v>0</v>
      </c>
      <c r="U1126" s="40"/>
      <c r="V1126" s="40"/>
      <c r="W1126" s="40"/>
      <c r="X1126" s="40"/>
      <c r="Y1126" s="40"/>
      <c r="Z1126" s="40"/>
      <c r="AA1126" s="40"/>
      <c r="AB1126" s="40"/>
      <c r="AC1126" s="40"/>
      <c r="AD1126" s="40"/>
      <c r="AE1126" s="40"/>
      <c r="AR1126" s="227" t="s">
        <v>126</v>
      </c>
      <c r="AT1126" s="227" t="s">
        <v>333</v>
      </c>
      <c r="AU1126" s="227" t="s">
        <v>85</v>
      </c>
      <c r="AY1126" s="19" t="s">
        <v>331</v>
      </c>
      <c r="BE1126" s="228">
        <f>IF(N1126="základní",J1126,0)</f>
        <v>0</v>
      </c>
      <c r="BF1126" s="228">
        <f>IF(N1126="snížená",J1126,0)</f>
        <v>0</v>
      </c>
      <c r="BG1126" s="228">
        <f>IF(N1126="zákl. přenesená",J1126,0)</f>
        <v>0</v>
      </c>
      <c r="BH1126" s="228">
        <f>IF(N1126="sníž. přenesená",J1126,0)</f>
        <v>0</v>
      </c>
      <c r="BI1126" s="228">
        <f>IF(N1126="nulová",J1126,0)</f>
        <v>0</v>
      </c>
      <c r="BJ1126" s="19" t="s">
        <v>83</v>
      </c>
      <c r="BK1126" s="228">
        <f>ROUND(I1126*H1126,2)</f>
        <v>0</v>
      </c>
      <c r="BL1126" s="19" t="s">
        <v>126</v>
      </c>
      <c r="BM1126" s="227" t="s">
        <v>1705</v>
      </c>
    </row>
    <row r="1127" s="2" customFormat="1" ht="16.5" customHeight="1">
      <c r="A1127" s="40"/>
      <c r="B1127" s="41"/>
      <c r="C1127" s="216" t="s">
        <v>1328</v>
      </c>
      <c r="D1127" s="216" t="s">
        <v>333</v>
      </c>
      <c r="E1127" s="217" t="s">
        <v>1706</v>
      </c>
      <c r="F1127" s="218" t="s">
        <v>1707</v>
      </c>
      <c r="G1127" s="219" t="s">
        <v>425</v>
      </c>
      <c r="H1127" s="220">
        <v>1</v>
      </c>
      <c r="I1127" s="221"/>
      <c r="J1127" s="222">
        <f>ROUND(I1127*H1127,2)</f>
        <v>0</v>
      </c>
      <c r="K1127" s="218" t="s">
        <v>19</v>
      </c>
      <c r="L1127" s="46"/>
      <c r="M1127" s="223" t="s">
        <v>19</v>
      </c>
      <c r="N1127" s="224" t="s">
        <v>47</v>
      </c>
      <c r="O1127" s="86"/>
      <c r="P1127" s="225">
        <f>O1127*H1127</f>
        <v>0</v>
      </c>
      <c r="Q1127" s="225">
        <v>0</v>
      </c>
      <c r="R1127" s="225">
        <f>Q1127*H1127</f>
        <v>0</v>
      </c>
      <c r="S1127" s="225">
        <v>0</v>
      </c>
      <c r="T1127" s="226">
        <f>S1127*H1127</f>
        <v>0</v>
      </c>
      <c r="U1127" s="40"/>
      <c r="V1127" s="40"/>
      <c r="W1127" s="40"/>
      <c r="X1127" s="40"/>
      <c r="Y1127" s="40"/>
      <c r="Z1127" s="40"/>
      <c r="AA1127" s="40"/>
      <c r="AB1127" s="40"/>
      <c r="AC1127" s="40"/>
      <c r="AD1127" s="40"/>
      <c r="AE1127" s="40"/>
      <c r="AR1127" s="227" t="s">
        <v>126</v>
      </c>
      <c r="AT1127" s="227" t="s">
        <v>333</v>
      </c>
      <c r="AU1127" s="227" t="s">
        <v>85</v>
      </c>
      <c r="AY1127" s="19" t="s">
        <v>331</v>
      </c>
      <c r="BE1127" s="228">
        <f>IF(N1127="základní",J1127,0)</f>
        <v>0</v>
      </c>
      <c r="BF1127" s="228">
        <f>IF(N1127="snížená",J1127,0)</f>
        <v>0</v>
      </c>
      <c r="BG1127" s="228">
        <f>IF(N1127="zákl. přenesená",J1127,0)</f>
        <v>0</v>
      </c>
      <c r="BH1127" s="228">
        <f>IF(N1127="sníž. přenesená",J1127,0)</f>
        <v>0</v>
      </c>
      <c r="BI1127" s="228">
        <f>IF(N1127="nulová",J1127,0)</f>
        <v>0</v>
      </c>
      <c r="BJ1127" s="19" t="s">
        <v>83</v>
      </c>
      <c r="BK1127" s="228">
        <f>ROUND(I1127*H1127,2)</f>
        <v>0</v>
      </c>
      <c r="BL1127" s="19" t="s">
        <v>126</v>
      </c>
      <c r="BM1127" s="227" t="s">
        <v>1708</v>
      </c>
    </row>
    <row r="1128" s="2" customFormat="1" ht="24.15" customHeight="1">
      <c r="A1128" s="40"/>
      <c r="B1128" s="41"/>
      <c r="C1128" s="216" t="s">
        <v>1709</v>
      </c>
      <c r="D1128" s="216" t="s">
        <v>333</v>
      </c>
      <c r="E1128" s="217" t="s">
        <v>1710</v>
      </c>
      <c r="F1128" s="218" t="s">
        <v>1711</v>
      </c>
      <c r="G1128" s="219" t="s">
        <v>425</v>
      </c>
      <c r="H1128" s="220">
        <v>1</v>
      </c>
      <c r="I1128" s="221"/>
      <c r="J1128" s="222">
        <f>ROUND(I1128*H1128,2)</f>
        <v>0</v>
      </c>
      <c r="K1128" s="218" t="s">
        <v>19</v>
      </c>
      <c r="L1128" s="46"/>
      <c r="M1128" s="223" t="s">
        <v>19</v>
      </c>
      <c r="N1128" s="224" t="s">
        <v>47</v>
      </c>
      <c r="O1128" s="86"/>
      <c r="P1128" s="225">
        <f>O1128*H1128</f>
        <v>0</v>
      </c>
      <c r="Q1128" s="225">
        <v>0</v>
      </c>
      <c r="R1128" s="225">
        <f>Q1128*H1128</f>
        <v>0</v>
      </c>
      <c r="S1128" s="225">
        <v>0</v>
      </c>
      <c r="T1128" s="226">
        <f>S1128*H1128</f>
        <v>0</v>
      </c>
      <c r="U1128" s="40"/>
      <c r="V1128" s="40"/>
      <c r="W1128" s="40"/>
      <c r="X1128" s="40"/>
      <c r="Y1128" s="40"/>
      <c r="Z1128" s="40"/>
      <c r="AA1128" s="40"/>
      <c r="AB1128" s="40"/>
      <c r="AC1128" s="40"/>
      <c r="AD1128" s="40"/>
      <c r="AE1128" s="40"/>
      <c r="AR1128" s="227" t="s">
        <v>126</v>
      </c>
      <c r="AT1128" s="227" t="s">
        <v>333</v>
      </c>
      <c r="AU1128" s="227" t="s">
        <v>85</v>
      </c>
      <c r="AY1128" s="19" t="s">
        <v>331</v>
      </c>
      <c r="BE1128" s="228">
        <f>IF(N1128="základní",J1128,0)</f>
        <v>0</v>
      </c>
      <c r="BF1128" s="228">
        <f>IF(N1128="snížená",J1128,0)</f>
        <v>0</v>
      </c>
      <c r="BG1128" s="228">
        <f>IF(N1128="zákl. přenesená",J1128,0)</f>
        <v>0</v>
      </c>
      <c r="BH1128" s="228">
        <f>IF(N1128="sníž. přenesená",J1128,0)</f>
        <v>0</v>
      </c>
      <c r="BI1128" s="228">
        <f>IF(N1128="nulová",J1128,0)</f>
        <v>0</v>
      </c>
      <c r="BJ1128" s="19" t="s">
        <v>83</v>
      </c>
      <c r="BK1128" s="228">
        <f>ROUND(I1128*H1128,2)</f>
        <v>0</v>
      </c>
      <c r="BL1128" s="19" t="s">
        <v>126</v>
      </c>
      <c r="BM1128" s="227" t="s">
        <v>1712</v>
      </c>
    </row>
    <row r="1129" s="2" customFormat="1" ht="24.15" customHeight="1">
      <c r="A1129" s="40"/>
      <c r="B1129" s="41"/>
      <c r="C1129" s="216" t="s">
        <v>1713</v>
      </c>
      <c r="D1129" s="216" t="s">
        <v>333</v>
      </c>
      <c r="E1129" s="217" t="s">
        <v>1714</v>
      </c>
      <c r="F1129" s="218" t="s">
        <v>1715</v>
      </c>
      <c r="G1129" s="219" t="s">
        <v>425</v>
      </c>
      <c r="H1129" s="220">
        <v>1</v>
      </c>
      <c r="I1129" s="221"/>
      <c r="J1129" s="222">
        <f>ROUND(I1129*H1129,2)</f>
        <v>0</v>
      </c>
      <c r="K1129" s="218" t="s">
        <v>19</v>
      </c>
      <c r="L1129" s="46"/>
      <c r="M1129" s="223" t="s">
        <v>19</v>
      </c>
      <c r="N1129" s="224" t="s">
        <v>47</v>
      </c>
      <c r="O1129" s="86"/>
      <c r="P1129" s="225">
        <f>O1129*H1129</f>
        <v>0</v>
      </c>
      <c r="Q1129" s="225">
        <v>0</v>
      </c>
      <c r="R1129" s="225">
        <f>Q1129*H1129</f>
        <v>0</v>
      </c>
      <c r="S1129" s="225">
        <v>0</v>
      </c>
      <c r="T1129" s="226">
        <f>S1129*H1129</f>
        <v>0</v>
      </c>
      <c r="U1129" s="40"/>
      <c r="V1129" s="40"/>
      <c r="W1129" s="40"/>
      <c r="X1129" s="40"/>
      <c r="Y1129" s="40"/>
      <c r="Z1129" s="40"/>
      <c r="AA1129" s="40"/>
      <c r="AB1129" s="40"/>
      <c r="AC1129" s="40"/>
      <c r="AD1129" s="40"/>
      <c r="AE1129" s="40"/>
      <c r="AR1129" s="227" t="s">
        <v>126</v>
      </c>
      <c r="AT1129" s="227" t="s">
        <v>333</v>
      </c>
      <c r="AU1129" s="227" t="s">
        <v>85</v>
      </c>
      <c r="AY1129" s="19" t="s">
        <v>331</v>
      </c>
      <c r="BE1129" s="228">
        <f>IF(N1129="základní",J1129,0)</f>
        <v>0</v>
      </c>
      <c r="BF1129" s="228">
        <f>IF(N1129="snížená",J1129,0)</f>
        <v>0</v>
      </c>
      <c r="BG1129" s="228">
        <f>IF(N1129="zákl. přenesená",J1129,0)</f>
        <v>0</v>
      </c>
      <c r="BH1129" s="228">
        <f>IF(N1129="sníž. přenesená",J1129,0)</f>
        <v>0</v>
      </c>
      <c r="BI1129" s="228">
        <f>IF(N1129="nulová",J1129,0)</f>
        <v>0</v>
      </c>
      <c r="BJ1129" s="19" t="s">
        <v>83</v>
      </c>
      <c r="BK1129" s="228">
        <f>ROUND(I1129*H1129,2)</f>
        <v>0</v>
      </c>
      <c r="BL1129" s="19" t="s">
        <v>126</v>
      </c>
      <c r="BM1129" s="227" t="s">
        <v>1716</v>
      </c>
    </row>
    <row r="1130" s="2" customFormat="1" ht="37.8" customHeight="1">
      <c r="A1130" s="40"/>
      <c r="B1130" s="41"/>
      <c r="C1130" s="216" t="s">
        <v>1717</v>
      </c>
      <c r="D1130" s="216" t="s">
        <v>333</v>
      </c>
      <c r="E1130" s="217" t="s">
        <v>1718</v>
      </c>
      <c r="F1130" s="218" t="s">
        <v>1719</v>
      </c>
      <c r="G1130" s="219" t="s">
        <v>425</v>
      </c>
      <c r="H1130" s="220">
        <v>1</v>
      </c>
      <c r="I1130" s="221"/>
      <c r="J1130" s="222">
        <f>ROUND(I1130*H1130,2)</f>
        <v>0</v>
      </c>
      <c r="K1130" s="218" t="s">
        <v>19</v>
      </c>
      <c r="L1130" s="46"/>
      <c r="M1130" s="223" t="s">
        <v>19</v>
      </c>
      <c r="N1130" s="224" t="s">
        <v>47</v>
      </c>
      <c r="O1130" s="86"/>
      <c r="P1130" s="225">
        <f>O1130*H1130</f>
        <v>0</v>
      </c>
      <c r="Q1130" s="225">
        <v>0</v>
      </c>
      <c r="R1130" s="225">
        <f>Q1130*H1130</f>
        <v>0</v>
      </c>
      <c r="S1130" s="225">
        <v>0</v>
      </c>
      <c r="T1130" s="226">
        <f>S1130*H1130</f>
        <v>0</v>
      </c>
      <c r="U1130" s="40"/>
      <c r="V1130" s="40"/>
      <c r="W1130" s="40"/>
      <c r="X1130" s="40"/>
      <c r="Y1130" s="40"/>
      <c r="Z1130" s="40"/>
      <c r="AA1130" s="40"/>
      <c r="AB1130" s="40"/>
      <c r="AC1130" s="40"/>
      <c r="AD1130" s="40"/>
      <c r="AE1130" s="40"/>
      <c r="AR1130" s="227" t="s">
        <v>126</v>
      </c>
      <c r="AT1130" s="227" t="s">
        <v>333</v>
      </c>
      <c r="AU1130" s="227" t="s">
        <v>85</v>
      </c>
      <c r="AY1130" s="19" t="s">
        <v>331</v>
      </c>
      <c r="BE1130" s="228">
        <f>IF(N1130="základní",J1130,0)</f>
        <v>0</v>
      </c>
      <c r="BF1130" s="228">
        <f>IF(N1130="snížená",J1130,0)</f>
        <v>0</v>
      </c>
      <c r="BG1130" s="228">
        <f>IF(N1130="zákl. přenesená",J1130,0)</f>
        <v>0</v>
      </c>
      <c r="BH1130" s="228">
        <f>IF(N1130="sníž. přenesená",J1130,0)</f>
        <v>0</v>
      </c>
      <c r="BI1130" s="228">
        <f>IF(N1130="nulová",J1130,0)</f>
        <v>0</v>
      </c>
      <c r="BJ1130" s="19" t="s">
        <v>83</v>
      </c>
      <c r="BK1130" s="228">
        <f>ROUND(I1130*H1130,2)</f>
        <v>0</v>
      </c>
      <c r="BL1130" s="19" t="s">
        <v>126</v>
      </c>
      <c r="BM1130" s="227" t="s">
        <v>1720</v>
      </c>
    </row>
    <row r="1131" s="2" customFormat="1" ht="16.5" customHeight="1">
      <c r="A1131" s="40"/>
      <c r="B1131" s="41"/>
      <c r="C1131" s="216" t="s">
        <v>1721</v>
      </c>
      <c r="D1131" s="216" t="s">
        <v>333</v>
      </c>
      <c r="E1131" s="217" t="s">
        <v>1722</v>
      </c>
      <c r="F1131" s="218" t="s">
        <v>1723</v>
      </c>
      <c r="G1131" s="219" t="s">
        <v>425</v>
      </c>
      <c r="H1131" s="220">
        <v>1</v>
      </c>
      <c r="I1131" s="221"/>
      <c r="J1131" s="222">
        <f>ROUND(I1131*H1131,2)</f>
        <v>0</v>
      </c>
      <c r="K1131" s="218" t="s">
        <v>19</v>
      </c>
      <c r="L1131" s="46"/>
      <c r="M1131" s="223" t="s">
        <v>19</v>
      </c>
      <c r="N1131" s="224" t="s">
        <v>47</v>
      </c>
      <c r="O1131" s="86"/>
      <c r="P1131" s="225">
        <f>O1131*H1131</f>
        <v>0</v>
      </c>
      <c r="Q1131" s="225">
        <v>0</v>
      </c>
      <c r="R1131" s="225">
        <f>Q1131*H1131</f>
        <v>0</v>
      </c>
      <c r="S1131" s="225">
        <v>0</v>
      </c>
      <c r="T1131" s="226">
        <f>S1131*H1131</f>
        <v>0</v>
      </c>
      <c r="U1131" s="40"/>
      <c r="V1131" s="40"/>
      <c r="W1131" s="40"/>
      <c r="X1131" s="40"/>
      <c r="Y1131" s="40"/>
      <c r="Z1131" s="40"/>
      <c r="AA1131" s="40"/>
      <c r="AB1131" s="40"/>
      <c r="AC1131" s="40"/>
      <c r="AD1131" s="40"/>
      <c r="AE1131" s="40"/>
      <c r="AR1131" s="227" t="s">
        <v>126</v>
      </c>
      <c r="AT1131" s="227" t="s">
        <v>333</v>
      </c>
      <c r="AU1131" s="227" t="s">
        <v>85</v>
      </c>
      <c r="AY1131" s="19" t="s">
        <v>331</v>
      </c>
      <c r="BE1131" s="228">
        <f>IF(N1131="základní",J1131,0)</f>
        <v>0</v>
      </c>
      <c r="BF1131" s="228">
        <f>IF(N1131="snížená",J1131,0)</f>
        <v>0</v>
      </c>
      <c r="BG1131" s="228">
        <f>IF(N1131="zákl. přenesená",J1131,0)</f>
        <v>0</v>
      </c>
      <c r="BH1131" s="228">
        <f>IF(N1131="sníž. přenesená",J1131,0)</f>
        <v>0</v>
      </c>
      <c r="BI1131" s="228">
        <f>IF(N1131="nulová",J1131,0)</f>
        <v>0</v>
      </c>
      <c r="BJ1131" s="19" t="s">
        <v>83</v>
      </c>
      <c r="BK1131" s="228">
        <f>ROUND(I1131*H1131,2)</f>
        <v>0</v>
      </c>
      <c r="BL1131" s="19" t="s">
        <v>126</v>
      </c>
      <c r="BM1131" s="227" t="s">
        <v>1724</v>
      </c>
    </row>
    <row r="1132" s="2" customFormat="1" ht="21.75" customHeight="1">
      <c r="A1132" s="40"/>
      <c r="B1132" s="41"/>
      <c r="C1132" s="216" t="s">
        <v>1725</v>
      </c>
      <c r="D1132" s="216" t="s">
        <v>333</v>
      </c>
      <c r="E1132" s="217" t="s">
        <v>1726</v>
      </c>
      <c r="F1132" s="218" t="s">
        <v>1727</v>
      </c>
      <c r="G1132" s="219" t="s">
        <v>425</v>
      </c>
      <c r="H1132" s="220">
        <v>1</v>
      </c>
      <c r="I1132" s="221"/>
      <c r="J1132" s="222">
        <f>ROUND(I1132*H1132,2)</f>
        <v>0</v>
      </c>
      <c r="K1132" s="218" t="s">
        <v>19</v>
      </c>
      <c r="L1132" s="46"/>
      <c r="M1132" s="223" t="s">
        <v>19</v>
      </c>
      <c r="N1132" s="224" t="s">
        <v>47</v>
      </c>
      <c r="O1132" s="86"/>
      <c r="P1132" s="225">
        <f>O1132*H1132</f>
        <v>0</v>
      </c>
      <c r="Q1132" s="225">
        <v>0</v>
      </c>
      <c r="R1132" s="225">
        <f>Q1132*H1132</f>
        <v>0</v>
      </c>
      <c r="S1132" s="225">
        <v>0</v>
      </c>
      <c r="T1132" s="226">
        <f>S1132*H1132</f>
        <v>0</v>
      </c>
      <c r="U1132" s="40"/>
      <c r="V1132" s="40"/>
      <c r="W1132" s="40"/>
      <c r="X1132" s="40"/>
      <c r="Y1132" s="40"/>
      <c r="Z1132" s="40"/>
      <c r="AA1132" s="40"/>
      <c r="AB1132" s="40"/>
      <c r="AC1132" s="40"/>
      <c r="AD1132" s="40"/>
      <c r="AE1132" s="40"/>
      <c r="AR1132" s="227" t="s">
        <v>126</v>
      </c>
      <c r="AT1132" s="227" t="s">
        <v>333</v>
      </c>
      <c r="AU1132" s="227" t="s">
        <v>85</v>
      </c>
      <c r="AY1132" s="19" t="s">
        <v>331</v>
      </c>
      <c r="BE1132" s="228">
        <f>IF(N1132="základní",J1132,0)</f>
        <v>0</v>
      </c>
      <c r="BF1132" s="228">
        <f>IF(N1132="snížená",J1132,0)</f>
        <v>0</v>
      </c>
      <c r="BG1132" s="228">
        <f>IF(N1132="zákl. přenesená",J1132,0)</f>
        <v>0</v>
      </c>
      <c r="BH1132" s="228">
        <f>IF(N1132="sníž. přenesená",J1132,0)</f>
        <v>0</v>
      </c>
      <c r="BI1132" s="228">
        <f>IF(N1132="nulová",J1132,0)</f>
        <v>0</v>
      </c>
      <c r="BJ1132" s="19" t="s">
        <v>83</v>
      </c>
      <c r="BK1132" s="228">
        <f>ROUND(I1132*H1132,2)</f>
        <v>0</v>
      </c>
      <c r="BL1132" s="19" t="s">
        <v>126</v>
      </c>
      <c r="BM1132" s="227" t="s">
        <v>1728</v>
      </c>
    </row>
    <row r="1133" s="2" customFormat="1" ht="24.15" customHeight="1">
      <c r="A1133" s="40"/>
      <c r="B1133" s="41"/>
      <c r="C1133" s="216" t="s">
        <v>1729</v>
      </c>
      <c r="D1133" s="216" t="s">
        <v>333</v>
      </c>
      <c r="E1133" s="217" t="s">
        <v>1730</v>
      </c>
      <c r="F1133" s="218" t="s">
        <v>1731</v>
      </c>
      <c r="G1133" s="219" t="s">
        <v>425</v>
      </c>
      <c r="H1133" s="220">
        <v>1</v>
      </c>
      <c r="I1133" s="221"/>
      <c r="J1133" s="222">
        <f>ROUND(I1133*H1133,2)</f>
        <v>0</v>
      </c>
      <c r="K1133" s="218" t="s">
        <v>19</v>
      </c>
      <c r="L1133" s="46"/>
      <c r="M1133" s="223" t="s">
        <v>19</v>
      </c>
      <c r="N1133" s="224" t="s">
        <v>47</v>
      </c>
      <c r="O1133" s="86"/>
      <c r="P1133" s="225">
        <f>O1133*H1133</f>
        <v>0</v>
      </c>
      <c r="Q1133" s="225">
        <v>0</v>
      </c>
      <c r="R1133" s="225">
        <f>Q1133*H1133</f>
        <v>0</v>
      </c>
      <c r="S1133" s="225">
        <v>0</v>
      </c>
      <c r="T1133" s="226">
        <f>S1133*H1133</f>
        <v>0</v>
      </c>
      <c r="U1133" s="40"/>
      <c r="V1133" s="40"/>
      <c r="W1133" s="40"/>
      <c r="X1133" s="40"/>
      <c r="Y1133" s="40"/>
      <c r="Z1133" s="40"/>
      <c r="AA1133" s="40"/>
      <c r="AB1133" s="40"/>
      <c r="AC1133" s="40"/>
      <c r="AD1133" s="40"/>
      <c r="AE1133" s="40"/>
      <c r="AR1133" s="227" t="s">
        <v>126</v>
      </c>
      <c r="AT1133" s="227" t="s">
        <v>333</v>
      </c>
      <c r="AU1133" s="227" t="s">
        <v>85</v>
      </c>
      <c r="AY1133" s="19" t="s">
        <v>331</v>
      </c>
      <c r="BE1133" s="228">
        <f>IF(N1133="základní",J1133,0)</f>
        <v>0</v>
      </c>
      <c r="BF1133" s="228">
        <f>IF(N1133="snížená",J1133,0)</f>
        <v>0</v>
      </c>
      <c r="BG1133" s="228">
        <f>IF(N1133="zákl. přenesená",J1133,0)</f>
        <v>0</v>
      </c>
      <c r="BH1133" s="228">
        <f>IF(N1133="sníž. přenesená",J1133,0)</f>
        <v>0</v>
      </c>
      <c r="BI1133" s="228">
        <f>IF(N1133="nulová",J1133,0)</f>
        <v>0</v>
      </c>
      <c r="BJ1133" s="19" t="s">
        <v>83</v>
      </c>
      <c r="BK1133" s="228">
        <f>ROUND(I1133*H1133,2)</f>
        <v>0</v>
      </c>
      <c r="BL1133" s="19" t="s">
        <v>126</v>
      </c>
      <c r="BM1133" s="227" t="s">
        <v>1732</v>
      </c>
    </row>
    <row r="1134" s="2" customFormat="1" ht="24.15" customHeight="1">
      <c r="A1134" s="40"/>
      <c r="B1134" s="41"/>
      <c r="C1134" s="216" t="s">
        <v>1733</v>
      </c>
      <c r="D1134" s="216" t="s">
        <v>333</v>
      </c>
      <c r="E1134" s="217" t="s">
        <v>1734</v>
      </c>
      <c r="F1134" s="218" t="s">
        <v>1735</v>
      </c>
      <c r="G1134" s="219" t="s">
        <v>425</v>
      </c>
      <c r="H1134" s="220">
        <v>1</v>
      </c>
      <c r="I1134" s="221"/>
      <c r="J1134" s="222">
        <f>ROUND(I1134*H1134,2)</f>
        <v>0</v>
      </c>
      <c r="K1134" s="218" t="s">
        <v>19</v>
      </c>
      <c r="L1134" s="46"/>
      <c r="M1134" s="223" t="s">
        <v>19</v>
      </c>
      <c r="N1134" s="224" t="s">
        <v>47</v>
      </c>
      <c r="O1134" s="86"/>
      <c r="P1134" s="225">
        <f>O1134*H1134</f>
        <v>0</v>
      </c>
      <c r="Q1134" s="225">
        <v>0</v>
      </c>
      <c r="R1134" s="225">
        <f>Q1134*H1134</f>
        <v>0</v>
      </c>
      <c r="S1134" s="225">
        <v>0</v>
      </c>
      <c r="T1134" s="226">
        <f>S1134*H1134</f>
        <v>0</v>
      </c>
      <c r="U1134" s="40"/>
      <c r="V1134" s="40"/>
      <c r="W1134" s="40"/>
      <c r="X1134" s="40"/>
      <c r="Y1134" s="40"/>
      <c r="Z1134" s="40"/>
      <c r="AA1134" s="40"/>
      <c r="AB1134" s="40"/>
      <c r="AC1134" s="40"/>
      <c r="AD1134" s="40"/>
      <c r="AE1134" s="40"/>
      <c r="AR1134" s="227" t="s">
        <v>126</v>
      </c>
      <c r="AT1134" s="227" t="s">
        <v>333</v>
      </c>
      <c r="AU1134" s="227" t="s">
        <v>85</v>
      </c>
      <c r="AY1134" s="19" t="s">
        <v>331</v>
      </c>
      <c r="BE1134" s="228">
        <f>IF(N1134="základní",J1134,0)</f>
        <v>0</v>
      </c>
      <c r="BF1134" s="228">
        <f>IF(N1134="snížená",J1134,0)</f>
        <v>0</v>
      </c>
      <c r="BG1134" s="228">
        <f>IF(N1134="zákl. přenesená",J1134,0)</f>
        <v>0</v>
      </c>
      <c r="BH1134" s="228">
        <f>IF(N1134="sníž. přenesená",J1134,0)</f>
        <v>0</v>
      </c>
      <c r="BI1134" s="228">
        <f>IF(N1134="nulová",J1134,0)</f>
        <v>0</v>
      </c>
      <c r="BJ1134" s="19" t="s">
        <v>83</v>
      </c>
      <c r="BK1134" s="228">
        <f>ROUND(I1134*H1134,2)</f>
        <v>0</v>
      </c>
      <c r="BL1134" s="19" t="s">
        <v>126</v>
      </c>
      <c r="BM1134" s="227" t="s">
        <v>1736</v>
      </c>
    </row>
    <row r="1135" s="2" customFormat="1" ht="24.15" customHeight="1">
      <c r="A1135" s="40"/>
      <c r="B1135" s="41"/>
      <c r="C1135" s="216" t="s">
        <v>1737</v>
      </c>
      <c r="D1135" s="216" t="s">
        <v>333</v>
      </c>
      <c r="E1135" s="217" t="s">
        <v>1738</v>
      </c>
      <c r="F1135" s="218" t="s">
        <v>1739</v>
      </c>
      <c r="G1135" s="219" t="s">
        <v>425</v>
      </c>
      <c r="H1135" s="220">
        <v>1</v>
      </c>
      <c r="I1135" s="221"/>
      <c r="J1135" s="222">
        <f>ROUND(I1135*H1135,2)</f>
        <v>0</v>
      </c>
      <c r="K1135" s="218" t="s">
        <v>19</v>
      </c>
      <c r="L1135" s="46"/>
      <c r="M1135" s="223" t="s">
        <v>19</v>
      </c>
      <c r="N1135" s="224" t="s">
        <v>47</v>
      </c>
      <c r="O1135" s="86"/>
      <c r="P1135" s="225">
        <f>O1135*H1135</f>
        <v>0</v>
      </c>
      <c r="Q1135" s="225">
        <v>0</v>
      </c>
      <c r="R1135" s="225">
        <f>Q1135*H1135</f>
        <v>0</v>
      </c>
      <c r="S1135" s="225">
        <v>0</v>
      </c>
      <c r="T1135" s="226">
        <f>S1135*H1135</f>
        <v>0</v>
      </c>
      <c r="U1135" s="40"/>
      <c r="V1135" s="40"/>
      <c r="W1135" s="40"/>
      <c r="X1135" s="40"/>
      <c r="Y1135" s="40"/>
      <c r="Z1135" s="40"/>
      <c r="AA1135" s="40"/>
      <c r="AB1135" s="40"/>
      <c r="AC1135" s="40"/>
      <c r="AD1135" s="40"/>
      <c r="AE1135" s="40"/>
      <c r="AR1135" s="227" t="s">
        <v>126</v>
      </c>
      <c r="AT1135" s="227" t="s">
        <v>333</v>
      </c>
      <c r="AU1135" s="227" t="s">
        <v>85</v>
      </c>
      <c r="AY1135" s="19" t="s">
        <v>331</v>
      </c>
      <c r="BE1135" s="228">
        <f>IF(N1135="základní",J1135,0)</f>
        <v>0</v>
      </c>
      <c r="BF1135" s="228">
        <f>IF(N1135="snížená",J1135,0)</f>
        <v>0</v>
      </c>
      <c r="BG1135" s="228">
        <f>IF(N1135="zákl. přenesená",J1135,0)</f>
        <v>0</v>
      </c>
      <c r="BH1135" s="228">
        <f>IF(N1135="sníž. přenesená",J1135,0)</f>
        <v>0</v>
      </c>
      <c r="BI1135" s="228">
        <f>IF(N1135="nulová",J1135,0)</f>
        <v>0</v>
      </c>
      <c r="BJ1135" s="19" t="s">
        <v>83</v>
      </c>
      <c r="BK1135" s="228">
        <f>ROUND(I1135*H1135,2)</f>
        <v>0</v>
      </c>
      <c r="BL1135" s="19" t="s">
        <v>126</v>
      </c>
      <c r="BM1135" s="227" t="s">
        <v>1740</v>
      </c>
    </row>
    <row r="1136" s="2" customFormat="1" ht="24.15" customHeight="1">
      <c r="A1136" s="40"/>
      <c r="B1136" s="41"/>
      <c r="C1136" s="216" t="s">
        <v>1741</v>
      </c>
      <c r="D1136" s="216" t="s">
        <v>333</v>
      </c>
      <c r="E1136" s="217" t="s">
        <v>1742</v>
      </c>
      <c r="F1136" s="218" t="s">
        <v>1743</v>
      </c>
      <c r="G1136" s="219" t="s">
        <v>425</v>
      </c>
      <c r="H1136" s="220">
        <v>1</v>
      </c>
      <c r="I1136" s="221"/>
      <c r="J1136" s="222">
        <f>ROUND(I1136*H1136,2)</f>
        <v>0</v>
      </c>
      <c r="K1136" s="218" t="s">
        <v>19</v>
      </c>
      <c r="L1136" s="46"/>
      <c r="M1136" s="223" t="s">
        <v>19</v>
      </c>
      <c r="N1136" s="224" t="s">
        <v>47</v>
      </c>
      <c r="O1136" s="86"/>
      <c r="P1136" s="225">
        <f>O1136*H1136</f>
        <v>0</v>
      </c>
      <c r="Q1136" s="225">
        <v>0</v>
      </c>
      <c r="R1136" s="225">
        <f>Q1136*H1136</f>
        <v>0</v>
      </c>
      <c r="S1136" s="225">
        <v>0</v>
      </c>
      <c r="T1136" s="226">
        <f>S1136*H1136</f>
        <v>0</v>
      </c>
      <c r="U1136" s="40"/>
      <c r="V1136" s="40"/>
      <c r="W1136" s="40"/>
      <c r="X1136" s="40"/>
      <c r="Y1136" s="40"/>
      <c r="Z1136" s="40"/>
      <c r="AA1136" s="40"/>
      <c r="AB1136" s="40"/>
      <c r="AC1136" s="40"/>
      <c r="AD1136" s="40"/>
      <c r="AE1136" s="40"/>
      <c r="AR1136" s="227" t="s">
        <v>126</v>
      </c>
      <c r="AT1136" s="227" t="s">
        <v>333</v>
      </c>
      <c r="AU1136" s="227" t="s">
        <v>85</v>
      </c>
      <c r="AY1136" s="19" t="s">
        <v>331</v>
      </c>
      <c r="BE1136" s="228">
        <f>IF(N1136="základní",J1136,0)</f>
        <v>0</v>
      </c>
      <c r="BF1136" s="228">
        <f>IF(N1136="snížená",J1136,0)</f>
        <v>0</v>
      </c>
      <c r="BG1136" s="228">
        <f>IF(N1136="zákl. přenesená",J1136,0)</f>
        <v>0</v>
      </c>
      <c r="BH1136" s="228">
        <f>IF(N1136="sníž. přenesená",J1136,0)</f>
        <v>0</v>
      </c>
      <c r="BI1136" s="228">
        <f>IF(N1136="nulová",J1136,0)</f>
        <v>0</v>
      </c>
      <c r="BJ1136" s="19" t="s">
        <v>83</v>
      </c>
      <c r="BK1136" s="228">
        <f>ROUND(I1136*H1136,2)</f>
        <v>0</v>
      </c>
      <c r="BL1136" s="19" t="s">
        <v>126</v>
      </c>
      <c r="BM1136" s="227" t="s">
        <v>1744</v>
      </c>
    </row>
    <row r="1137" s="2" customFormat="1" ht="24.15" customHeight="1">
      <c r="A1137" s="40"/>
      <c r="B1137" s="41"/>
      <c r="C1137" s="216" t="s">
        <v>1745</v>
      </c>
      <c r="D1137" s="216" t="s">
        <v>333</v>
      </c>
      <c r="E1137" s="217" t="s">
        <v>1746</v>
      </c>
      <c r="F1137" s="218" t="s">
        <v>1747</v>
      </c>
      <c r="G1137" s="219" t="s">
        <v>425</v>
      </c>
      <c r="H1137" s="220">
        <v>1</v>
      </c>
      <c r="I1137" s="221"/>
      <c r="J1137" s="222">
        <f>ROUND(I1137*H1137,2)</f>
        <v>0</v>
      </c>
      <c r="K1137" s="218" t="s">
        <v>19</v>
      </c>
      <c r="L1137" s="46"/>
      <c r="M1137" s="223" t="s">
        <v>19</v>
      </c>
      <c r="N1137" s="224" t="s">
        <v>47</v>
      </c>
      <c r="O1137" s="86"/>
      <c r="P1137" s="225">
        <f>O1137*H1137</f>
        <v>0</v>
      </c>
      <c r="Q1137" s="225">
        <v>0</v>
      </c>
      <c r="R1137" s="225">
        <f>Q1137*H1137</f>
        <v>0</v>
      </c>
      <c r="S1137" s="225">
        <v>0</v>
      </c>
      <c r="T1137" s="226">
        <f>S1137*H1137</f>
        <v>0</v>
      </c>
      <c r="U1137" s="40"/>
      <c r="V1137" s="40"/>
      <c r="W1137" s="40"/>
      <c r="X1137" s="40"/>
      <c r="Y1137" s="40"/>
      <c r="Z1137" s="40"/>
      <c r="AA1137" s="40"/>
      <c r="AB1137" s="40"/>
      <c r="AC1137" s="40"/>
      <c r="AD1137" s="40"/>
      <c r="AE1137" s="40"/>
      <c r="AR1137" s="227" t="s">
        <v>126</v>
      </c>
      <c r="AT1137" s="227" t="s">
        <v>333</v>
      </c>
      <c r="AU1137" s="227" t="s">
        <v>85</v>
      </c>
      <c r="AY1137" s="19" t="s">
        <v>331</v>
      </c>
      <c r="BE1137" s="228">
        <f>IF(N1137="základní",J1137,0)</f>
        <v>0</v>
      </c>
      <c r="BF1137" s="228">
        <f>IF(N1137="snížená",J1137,0)</f>
        <v>0</v>
      </c>
      <c r="BG1137" s="228">
        <f>IF(N1137="zákl. přenesená",J1137,0)</f>
        <v>0</v>
      </c>
      <c r="BH1137" s="228">
        <f>IF(N1137="sníž. přenesená",J1137,0)</f>
        <v>0</v>
      </c>
      <c r="BI1137" s="228">
        <f>IF(N1137="nulová",J1137,0)</f>
        <v>0</v>
      </c>
      <c r="BJ1137" s="19" t="s">
        <v>83</v>
      </c>
      <c r="BK1137" s="228">
        <f>ROUND(I1137*H1137,2)</f>
        <v>0</v>
      </c>
      <c r="BL1137" s="19" t="s">
        <v>126</v>
      </c>
      <c r="BM1137" s="227" t="s">
        <v>1748</v>
      </c>
    </row>
    <row r="1138" s="2" customFormat="1" ht="24.15" customHeight="1">
      <c r="A1138" s="40"/>
      <c r="B1138" s="41"/>
      <c r="C1138" s="216" t="s">
        <v>1749</v>
      </c>
      <c r="D1138" s="216" t="s">
        <v>333</v>
      </c>
      <c r="E1138" s="217" t="s">
        <v>1750</v>
      </c>
      <c r="F1138" s="218" t="s">
        <v>1751</v>
      </c>
      <c r="G1138" s="219" t="s">
        <v>425</v>
      </c>
      <c r="H1138" s="220">
        <v>2</v>
      </c>
      <c r="I1138" s="221"/>
      <c r="J1138" s="222">
        <f>ROUND(I1138*H1138,2)</f>
        <v>0</v>
      </c>
      <c r="K1138" s="218" t="s">
        <v>19</v>
      </c>
      <c r="L1138" s="46"/>
      <c r="M1138" s="223" t="s">
        <v>19</v>
      </c>
      <c r="N1138" s="224" t="s">
        <v>47</v>
      </c>
      <c r="O1138" s="86"/>
      <c r="P1138" s="225">
        <f>O1138*H1138</f>
        <v>0</v>
      </c>
      <c r="Q1138" s="225">
        <v>0</v>
      </c>
      <c r="R1138" s="225">
        <f>Q1138*H1138</f>
        <v>0</v>
      </c>
      <c r="S1138" s="225">
        <v>0</v>
      </c>
      <c r="T1138" s="226">
        <f>S1138*H1138</f>
        <v>0</v>
      </c>
      <c r="U1138" s="40"/>
      <c r="V1138" s="40"/>
      <c r="W1138" s="40"/>
      <c r="X1138" s="40"/>
      <c r="Y1138" s="40"/>
      <c r="Z1138" s="40"/>
      <c r="AA1138" s="40"/>
      <c r="AB1138" s="40"/>
      <c r="AC1138" s="40"/>
      <c r="AD1138" s="40"/>
      <c r="AE1138" s="40"/>
      <c r="AR1138" s="227" t="s">
        <v>126</v>
      </c>
      <c r="AT1138" s="227" t="s">
        <v>333</v>
      </c>
      <c r="AU1138" s="227" t="s">
        <v>85</v>
      </c>
      <c r="AY1138" s="19" t="s">
        <v>331</v>
      </c>
      <c r="BE1138" s="228">
        <f>IF(N1138="základní",J1138,0)</f>
        <v>0</v>
      </c>
      <c r="BF1138" s="228">
        <f>IF(N1138="snížená",J1138,0)</f>
        <v>0</v>
      </c>
      <c r="BG1138" s="228">
        <f>IF(N1138="zákl. přenesená",J1138,0)</f>
        <v>0</v>
      </c>
      <c r="BH1138" s="228">
        <f>IF(N1138="sníž. přenesená",J1138,0)</f>
        <v>0</v>
      </c>
      <c r="BI1138" s="228">
        <f>IF(N1138="nulová",J1138,0)</f>
        <v>0</v>
      </c>
      <c r="BJ1138" s="19" t="s">
        <v>83</v>
      </c>
      <c r="BK1138" s="228">
        <f>ROUND(I1138*H1138,2)</f>
        <v>0</v>
      </c>
      <c r="BL1138" s="19" t="s">
        <v>126</v>
      </c>
      <c r="BM1138" s="227" t="s">
        <v>1752</v>
      </c>
    </row>
    <row r="1139" s="2" customFormat="1" ht="24.15" customHeight="1">
      <c r="A1139" s="40"/>
      <c r="B1139" s="41"/>
      <c r="C1139" s="216" t="s">
        <v>1753</v>
      </c>
      <c r="D1139" s="216" t="s">
        <v>333</v>
      </c>
      <c r="E1139" s="217" t="s">
        <v>1754</v>
      </c>
      <c r="F1139" s="218" t="s">
        <v>1755</v>
      </c>
      <c r="G1139" s="219" t="s">
        <v>425</v>
      </c>
      <c r="H1139" s="220">
        <v>1</v>
      </c>
      <c r="I1139" s="221"/>
      <c r="J1139" s="222">
        <f>ROUND(I1139*H1139,2)</f>
        <v>0</v>
      </c>
      <c r="K1139" s="218" t="s">
        <v>19</v>
      </c>
      <c r="L1139" s="46"/>
      <c r="M1139" s="223" t="s">
        <v>19</v>
      </c>
      <c r="N1139" s="224" t="s">
        <v>47</v>
      </c>
      <c r="O1139" s="86"/>
      <c r="P1139" s="225">
        <f>O1139*H1139</f>
        <v>0</v>
      </c>
      <c r="Q1139" s="225">
        <v>0</v>
      </c>
      <c r="R1139" s="225">
        <f>Q1139*H1139</f>
        <v>0</v>
      </c>
      <c r="S1139" s="225">
        <v>0</v>
      </c>
      <c r="T1139" s="226">
        <f>S1139*H1139</f>
        <v>0</v>
      </c>
      <c r="U1139" s="40"/>
      <c r="V1139" s="40"/>
      <c r="W1139" s="40"/>
      <c r="X1139" s="40"/>
      <c r="Y1139" s="40"/>
      <c r="Z1139" s="40"/>
      <c r="AA1139" s="40"/>
      <c r="AB1139" s="40"/>
      <c r="AC1139" s="40"/>
      <c r="AD1139" s="40"/>
      <c r="AE1139" s="40"/>
      <c r="AR1139" s="227" t="s">
        <v>126</v>
      </c>
      <c r="AT1139" s="227" t="s">
        <v>333</v>
      </c>
      <c r="AU1139" s="227" t="s">
        <v>85</v>
      </c>
      <c r="AY1139" s="19" t="s">
        <v>331</v>
      </c>
      <c r="BE1139" s="228">
        <f>IF(N1139="základní",J1139,0)</f>
        <v>0</v>
      </c>
      <c r="BF1139" s="228">
        <f>IF(N1139="snížená",J1139,0)</f>
        <v>0</v>
      </c>
      <c r="BG1139" s="228">
        <f>IF(N1139="zákl. přenesená",J1139,0)</f>
        <v>0</v>
      </c>
      <c r="BH1139" s="228">
        <f>IF(N1139="sníž. přenesená",J1139,0)</f>
        <v>0</v>
      </c>
      <c r="BI1139" s="228">
        <f>IF(N1139="nulová",J1139,0)</f>
        <v>0</v>
      </c>
      <c r="BJ1139" s="19" t="s">
        <v>83</v>
      </c>
      <c r="BK1139" s="228">
        <f>ROUND(I1139*H1139,2)</f>
        <v>0</v>
      </c>
      <c r="BL1139" s="19" t="s">
        <v>126</v>
      </c>
      <c r="BM1139" s="227" t="s">
        <v>1756</v>
      </c>
    </row>
    <row r="1140" s="2" customFormat="1" ht="24.15" customHeight="1">
      <c r="A1140" s="40"/>
      <c r="B1140" s="41"/>
      <c r="C1140" s="216" t="s">
        <v>343</v>
      </c>
      <c r="D1140" s="216" t="s">
        <v>333</v>
      </c>
      <c r="E1140" s="217" t="s">
        <v>1757</v>
      </c>
      <c r="F1140" s="218" t="s">
        <v>1758</v>
      </c>
      <c r="G1140" s="219" t="s">
        <v>425</v>
      </c>
      <c r="H1140" s="220">
        <v>1</v>
      </c>
      <c r="I1140" s="221"/>
      <c r="J1140" s="222">
        <f>ROUND(I1140*H1140,2)</f>
        <v>0</v>
      </c>
      <c r="K1140" s="218" t="s">
        <v>19</v>
      </c>
      <c r="L1140" s="46"/>
      <c r="M1140" s="223" t="s">
        <v>19</v>
      </c>
      <c r="N1140" s="224" t="s">
        <v>47</v>
      </c>
      <c r="O1140" s="86"/>
      <c r="P1140" s="225">
        <f>O1140*H1140</f>
        <v>0</v>
      </c>
      <c r="Q1140" s="225">
        <v>0</v>
      </c>
      <c r="R1140" s="225">
        <f>Q1140*H1140</f>
        <v>0</v>
      </c>
      <c r="S1140" s="225">
        <v>0</v>
      </c>
      <c r="T1140" s="226">
        <f>S1140*H1140</f>
        <v>0</v>
      </c>
      <c r="U1140" s="40"/>
      <c r="V1140" s="40"/>
      <c r="W1140" s="40"/>
      <c r="X1140" s="40"/>
      <c r="Y1140" s="40"/>
      <c r="Z1140" s="40"/>
      <c r="AA1140" s="40"/>
      <c r="AB1140" s="40"/>
      <c r="AC1140" s="40"/>
      <c r="AD1140" s="40"/>
      <c r="AE1140" s="40"/>
      <c r="AR1140" s="227" t="s">
        <v>126</v>
      </c>
      <c r="AT1140" s="227" t="s">
        <v>333</v>
      </c>
      <c r="AU1140" s="227" t="s">
        <v>85</v>
      </c>
      <c r="AY1140" s="19" t="s">
        <v>331</v>
      </c>
      <c r="BE1140" s="228">
        <f>IF(N1140="základní",J1140,0)</f>
        <v>0</v>
      </c>
      <c r="BF1140" s="228">
        <f>IF(N1140="snížená",J1140,0)</f>
        <v>0</v>
      </c>
      <c r="BG1140" s="228">
        <f>IF(N1140="zákl. přenesená",J1140,0)</f>
        <v>0</v>
      </c>
      <c r="BH1140" s="228">
        <f>IF(N1140="sníž. přenesená",J1140,0)</f>
        <v>0</v>
      </c>
      <c r="BI1140" s="228">
        <f>IF(N1140="nulová",J1140,0)</f>
        <v>0</v>
      </c>
      <c r="BJ1140" s="19" t="s">
        <v>83</v>
      </c>
      <c r="BK1140" s="228">
        <f>ROUND(I1140*H1140,2)</f>
        <v>0</v>
      </c>
      <c r="BL1140" s="19" t="s">
        <v>126</v>
      </c>
      <c r="BM1140" s="227" t="s">
        <v>1759</v>
      </c>
    </row>
    <row r="1141" s="2" customFormat="1" ht="16.5" customHeight="1">
      <c r="A1141" s="40"/>
      <c r="B1141" s="41"/>
      <c r="C1141" s="216" t="s">
        <v>1760</v>
      </c>
      <c r="D1141" s="216" t="s">
        <v>333</v>
      </c>
      <c r="E1141" s="217" t="s">
        <v>1761</v>
      </c>
      <c r="F1141" s="218" t="s">
        <v>1762</v>
      </c>
      <c r="G1141" s="219" t="s">
        <v>425</v>
      </c>
      <c r="H1141" s="220">
        <v>1</v>
      </c>
      <c r="I1141" s="221"/>
      <c r="J1141" s="222">
        <f>ROUND(I1141*H1141,2)</f>
        <v>0</v>
      </c>
      <c r="K1141" s="218" t="s">
        <v>19</v>
      </c>
      <c r="L1141" s="46"/>
      <c r="M1141" s="223" t="s">
        <v>19</v>
      </c>
      <c r="N1141" s="224" t="s">
        <v>47</v>
      </c>
      <c r="O1141" s="86"/>
      <c r="P1141" s="225">
        <f>O1141*H1141</f>
        <v>0</v>
      </c>
      <c r="Q1141" s="225">
        <v>0</v>
      </c>
      <c r="R1141" s="225">
        <f>Q1141*H1141</f>
        <v>0</v>
      </c>
      <c r="S1141" s="225">
        <v>0</v>
      </c>
      <c r="T1141" s="226">
        <f>S1141*H1141</f>
        <v>0</v>
      </c>
      <c r="U1141" s="40"/>
      <c r="V1141" s="40"/>
      <c r="W1141" s="40"/>
      <c r="X1141" s="40"/>
      <c r="Y1141" s="40"/>
      <c r="Z1141" s="40"/>
      <c r="AA1141" s="40"/>
      <c r="AB1141" s="40"/>
      <c r="AC1141" s="40"/>
      <c r="AD1141" s="40"/>
      <c r="AE1141" s="40"/>
      <c r="AR1141" s="227" t="s">
        <v>126</v>
      </c>
      <c r="AT1141" s="227" t="s">
        <v>333</v>
      </c>
      <c r="AU1141" s="227" t="s">
        <v>85</v>
      </c>
      <c r="AY1141" s="19" t="s">
        <v>331</v>
      </c>
      <c r="BE1141" s="228">
        <f>IF(N1141="základní",J1141,0)</f>
        <v>0</v>
      </c>
      <c r="BF1141" s="228">
        <f>IF(N1141="snížená",J1141,0)</f>
        <v>0</v>
      </c>
      <c r="BG1141" s="228">
        <f>IF(N1141="zákl. přenesená",J1141,0)</f>
        <v>0</v>
      </c>
      <c r="BH1141" s="228">
        <f>IF(N1141="sníž. přenesená",J1141,0)</f>
        <v>0</v>
      </c>
      <c r="BI1141" s="228">
        <f>IF(N1141="nulová",J1141,0)</f>
        <v>0</v>
      </c>
      <c r="BJ1141" s="19" t="s">
        <v>83</v>
      </c>
      <c r="BK1141" s="228">
        <f>ROUND(I1141*H1141,2)</f>
        <v>0</v>
      </c>
      <c r="BL1141" s="19" t="s">
        <v>126</v>
      </c>
      <c r="BM1141" s="227" t="s">
        <v>1763</v>
      </c>
    </row>
    <row r="1142" s="2" customFormat="1" ht="16.5" customHeight="1">
      <c r="A1142" s="40"/>
      <c r="B1142" s="41"/>
      <c r="C1142" s="216" t="s">
        <v>1764</v>
      </c>
      <c r="D1142" s="216" t="s">
        <v>333</v>
      </c>
      <c r="E1142" s="217" t="s">
        <v>1765</v>
      </c>
      <c r="F1142" s="218" t="s">
        <v>1766</v>
      </c>
      <c r="G1142" s="219" t="s">
        <v>376</v>
      </c>
      <c r="H1142" s="220">
        <v>5</v>
      </c>
      <c r="I1142" s="221"/>
      <c r="J1142" s="222">
        <f>ROUND(I1142*H1142,2)</f>
        <v>0</v>
      </c>
      <c r="K1142" s="218" t="s">
        <v>19</v>
      </c>
      <c r="L1142" s="46"/>
      <c r="M1142" s="223" t="s">
        <v>19</v>
      </c>
      <c r="N1142" s="224" t="s">
        <v>47</v>
      </c>
      <c r="O1142" s="86"/>
      <c r="P1142" s="225">
        <f>O1142*H1142</f>
        <v>0</v>
      </c>
      <c r="Q1142" s="225">
        <v>0</v>
      </c>
      <c r="R1142" s="225">
        <f>Q1142*H1142</f>
        <v>0</v>
      </c>
      <c r="S1142" s="225">
        <v>0</v>
      </c>
      <c r="T1142" s="226">
        <f>S1142*H1142</f>
        <v>0</v>
      </c>
      <c r="U1142" s="40"/>
      <c r="V1142" s="40"/>
      <c r="W1142" s="40"/>
      <c r="X1142" s="40"/>
      <c r="Y1142" s="40"/>
      <c r="Z1142" s="40"/>
      <c r="AA1142" s="40"/>
      <c r="AB1142" s="40"/>
      <c r="AC1142" s="40"/>
      <c r="AD1142" s="40"/>
      <c r="AE1142" s="40"/>
      <c r="AR1142" s="227" t="s">
        <v>126</v>
      </c>
      <c r="AT1142" s="227" t="s">
        <v>333</v>
      </c>
      <c r="AU1142" s="227" t="s">
        <v>85</v>
      </c>
      <c r="AY1142" s="19" t="s">
        <v>331</v>
      </c>
      <c r="BE1142" s="228">
        <f>IF(N1142="základní",J1142,0)</f>
        <v>0</v>
      </c>
      <c r="BF1142" s="228">
        <f>IF(N1142="snížená",J1142,0)</f>
        <v>0</v>
      </c>
      <c r="BG1142" s="228">
        <f>IF(N1142="zákl. přenesená",J1142,0)</f>
        <v>0</v>
      </c>
      <c r="BH1142" s="228">
        <f>IF(N1142="sníž. přenesená",J1142,0)</f>
        <v>0</v>
      </c>
      <c r="BI1142" s="228">
        <f>IF(N1142="nulová",J1142,0)</f>
        <v>0</v>
      </c>
      <c r="BJ1142" s="19" t="s">
        <v>83</v>
      </c>
      <c r="BK1142" s="228">
        <f>ROUND(I1142*H1142,2)</f>
        <v>0</v>
      </c>
      <c r="BL1142" s="19" t="s">
        <v>126</v>
      </c>
      <c r="BM1142" s="227" t="s">
        <v>1767</v>
      </c>
    </row>
    <row r="1143" s="2" customFormat="1" ht="24.15" customHeight="1">
      <c r="A1143" s="40"/>
      <c r="B1143" s="41"/>
      <c r="C1143" s="216" t="s">
        <v>1768</v>
      </c>
      <c r="D1143" s="216" t="s">
        <v>333</v>
      </c>
      <c r="E1143" s="217" t="s">
        <v>1769</v>
      </c>
      <c r="F1143" s="218" t="s">
        <v>1770</v>
      </c>
      <c r="G1143" s="219" t="s">
        <v>425</v>
      </c>
      <c r="H1143" s="220">
        <v>2</v>
      </c>
      <c r="I1143" s="221"/>
      <c r="J1143" s="222">
        <f>ROUND(I1143*H1143,2)</f>
        <v>0</v>
      </c>
      <c r="K1143" s="218" t="s">
        <v>19</v>
      </c>
      <c r="L1143" s="46"/>
      <c r="M1143" s="223" t="s">
        <v>19</v>
      </c>
      <c r="N1143" s="224" t="s">
        <v>47</v>
      </c>
      <c r="O1143" s="86"/>
      <c r="P1143" s="225">
        <f>O1143*H1143</f>
        <v>0</v>
      </c>
      <c r="Q1143" s="225">
        <v>0</v>
      </c>
      <c r="R1143" s="225">
        <f>Q1143*H1143</f>
        <v>0</v>
      </c>
      <c r="S1143" s="225">
        <v>0</v>
      </c>
      <c r="T1143" s="226">
        <f>S1143*H1143</f>
        <v>0</v>
      </c>
      <c r="U1143" s="40"/>
      <c r="V1143" s="40"/>
      <c r="W1143" s="40"/>
      <c r="X1143" s="40"/>
      <c r="Y1143" s="40"/>
      <c r="Z1143" s="40"/>
      <c r="AA1143" s="40"/>
      <c r="AB1143" s="40"/>
      <c r="AC1143" s="40"/>
      <c r="AD1143" s="40"/>
      <c r="AE1143" s="40"/>
      <c r="AR1143" s="227" t="s">
        <v>126</v>
      </c>
      <c r="AT1143" s="227" t="s">
        <v>333</v>
      </c>
      <c r="AU1143" s="227" t="s">
        <v>85</v>
      </c>
      <c r="AY1143" s="19" t="s">
        <v>331</v>
      </c>
      <c r="BE1143" s="228">
        <f>IF(N1143="základní",J1143,0)</f>
        <v>0</v>
      </c>
      <c r="BF1143" s="228">
        <f>IF(N1143="snížená",J1143,0)</f>
        <v>0</v>
      </c>
      <c r="BG1143" s="228">
        <f>IF(N1143="zákl. přenesená",J1143,0)</f>
        <v>0</v>
      </c>
      <c r="BH1143" s="228">
        <f>IF(N1143="sníž. přenesená",J1143,0)</f>
        <v>0</v>
      </c>
      <c r="BI1143" s="228">
        <f>IF(N1143="nulová",J1143,0)</f>
        <v>0</v>
      </c>
      <c r="BJ1143" s="19" t="s">
        <v>83</v>
      </c>
      <c r="BK1143" s="228">
        <f>ROUND(I1143*H1143,2)</f>
        <v>0</v>
      </c>
      <c r="BL1143" s="19" t="s">
        <v>126</v>
      </c>
      <c r="BM1143" s="227" t="s">
        <v>1771</v>
      </c>
    </row>
    <row r="1144" s="2" customFormat="1" ht="16.5" customHeight="1">
      <c r="A1144" s="40"/>
      <c r="B1144" s="41"/>
      <c r="C1144" s="216" t="s">
        <v>1772</v>
      </c>
      <c r="D1144" s="216" t="s">
        <v>333</v>
      </c>
      <c r="E1144" s="217" t="s">
        <v>1773</v>
      </c>
      <c r="F1144" s="218" t="s">
        <v>1774</v>
      </c>
      <c r="G1144" s="219" t="s">
        <v>425</v>
      </c>
      <c r="H1144" s="220">
        <v>1</v>
      </c>
      <c r="I1144" s="221"/>
      <c r="J1144" s="222">
        <f>ROUND(I1144*H1144,2)</f>
        <v>0</v>
      </c>
      <c r="K1144" s="218" t="s">
        <v>19</v>
      </c>
      <c r="L1144" s="46"/>
      <c r="M1144" s="223" t="s">
        <v>19</v>
      </c>
      <c r="N1144" s="224" t="s">
        <v>47</v>
      </c>
      <c r="O1144" s="86"/>
      <c r="P1144" s="225">
        <f>O1144*H1144</f>
        <v>0</v>
      </c>
      <c r="Q1144" s="225">
        <v>0</v>
      </c>
      <c r="R1144" s="225">
        <f>Q1144*H1144</f>
        <v>0</v>
      </c>
      <c r="S1144" s="225">
        <v>0</v>
      </c>
      <c r="T1144" s="226">
        <f>S1144*H1144</f>
        <v>0</v>
      </c>
      <c r="U1144" s="40"/>
      <c r="V1144" s="40"/>
      <c r="W1144" s="40"/>
      <c r="X1144" s="40"/>
      <c r="Y1144" s="40"/>
      <c r="Z1144" s="40"/>
      <c r="AA1144" s="40"/>
      <c r="AB1144" s="40"/>
      <c r="AC1144" s="40"/>
      <c r="AD1144" s="40"/>
      <c r="AE1144" s="40"/>
      <c r="AR1144" s="227" t="s">
        <v>126</v>
      </c>
      <c r="AT1144" s="227" t="s">
        <v>333</v>
      </c>
      <c r="AU1144" s="227" t="s">
        <v>85</v>
      </c>
      <c r="AY1144" s="19" t="s">
        <v>331</v>
      </c>
      <c r="BE1144" s="228">
        <f>IF(N1144="základní",J1144,0)</f>
        <v>0</v>
      </c>
      <c r="BF1144" s="228">
        <f>IF(N1144="snížená",J1144,0)</f>
        <v>0</v>
      </c>
      <c r="BG1144" s="228">
        <f>IF(N1144="zákl. přenesená",J1144,0)</f>
        <v>0</v>
      </c>
      <c r="BH1144" s="228">
        <f>IF(N1144="sníž. přenesená",J1144,0)</f>
        <v>0</v>
      </c>
      <c r="BI1144" s="228">
        <f>IF(N1144="nulová",J1144,0)</f>
        <v>0</v>
      </c>
      <c r="BJ1144" s="19" t="s">
        <v>83</v>
      </c>
      <c r="BK1144" s="228">
        <f>ROUND(I1144*H1144,2)</f>
        <v>0</v>
      </c>
      <c r="BL1144" s="19" t="s">
        <v>126</v>
      </c>
      <c r="BM1144" s="227" t="s">
        <v>1775</v>
      </c>
    </row>
    <row r="1145" s="2" customFormat="1" ht="16.5" customHeight="1">
      <c r="A1145" s="40"/>
      <c r="B1145" s="41"/>
      <c r="C1145" s="216" t="s">
        <v>1776</v>
      </c>
      <c r="D1145" s="216" t="s">
        <v>333</v>
      </c>
      <c r="E1145" s="217" t="s">
        <v>1777</v>
      </c>
      <c r="F1145" s="218" t="s">
        <v>1778</v>
      </c>
      <c r="G1145" s="219" t="s">
        <v>376</v>
      </c>
      <c r="H1145" s="220">
        <v>43.200000000000003</v>
      </c>
      <c r="I1145" s="221"/>
      <c r="J1145" s="222">
        <f>ROUND(I1145*H1145,2)</f>
        <v>0</v>
      </c>
      <c r="K1145" s="218" t="s">
        <v>19</v>
      </c>
      <c r="L1145" s="46"/>
      <c r="M1145" s="223" t="s">
        <v>19</v>
      </c>
      <c r="N1145" s="224" t="s">
        <v>47</v>
      </c>
      <c r="O1145" s="86"/>
      <c r="P1145" s="225">
        <f>O1145*H1145</f>
        <v>0</v>
      </c>
      <c r="Q1145" s="225">
        <v>0</v>
      </c>
      <c r="R1145" s="225">
        <f>Q1145*H1145</f>
        <v>0</v>
      </c>
      <c r="S1145" s="225">
        <v>0</v>
      </c>
      <c r="T1145" s="226">
        <f>S1145*H1145</f>
        <v>0</v>
      </c>
      <c r="U1145" s="40"/>
      <c r="V1145" s="40"/>
      <c r="W1145" s="40"/>
      <c r="X1145" s="40"/>
      <c r="Y1145" s="40"/>
      <c r="Z1145" s="40"/>
      <c r="AA1145" s="40"/>
      <c r="AB1145" s="40"/>
      <c r="AC1145" s="40"/>
      <c r="AD1145" s="40"/>
      <c r="AE1145" s="40"/>
      <c r="AR1145" s="227" t="s">
        <v>126</v>
      </c>
      <c r="AT1145" s="227" t="s">
        <v>333</v>
      </c>
      <c r="AU1145" s="227" t="s">
        <v>85</v>
      </c>
      <c r="AY1145" s="19" t="s">
        <v>331</v>
      </c>
      <c r="BE1145" s="228">
        <f>IF(N1145="základní",J1145,0)</f>
        <v>0</v>
      </c>
      <c r="BF1145" s="228">
        <f>IF(N1145="snížená",J1145,0)</f>
        <v>0</v>
      </c>
      <c r="BG1145" s="228">
        <f>IF(N1145="zákl. přenesená",J1145,0)</f>
        <v>0</v>
      </c>
      <c r="BH1145" s="228">
        <f>IF(N1145="sníž. přenesená",J1145,0)</f>
        <v>0</v>
      </c>
      <c r="BI1145" s="228">
        <f>IF(N1145="nulová",J1145,0)</f>
        <v>0</v>
      </c>
      <c r="BJ1145" s="19" t="s">
        <v>83</v>
      </c>
      <c r="BK1145" s="228">
        <f>ROUND(I1145*H1145,2)</f>
        <v>0</v>
      </c>
      <c r="BL1145" s="19" t="s">
        <v>126</v>
      </c>
      <c r="BM1145" s="227" t="s">
        <v>1779</v>
      </c>
    </row>
    <row r="1146" s="2" customFormat="1" ht="21.75" customHeight="1">
      <c r="A1146" s="40"/>
      <c r="B1146" s="41"/>
      <c r="C1146" s="216" t="s">
        <v>1780</v>
      </c>
      <c r="D1146" s="216" t="s">
        <v>333</v>
      </c>
      <c r="E1146" s="217" t="s">
        <v>1781</v>
      </c>
      <c r="F1146" s="218" t="s">
        <v>1782</v>
      </c>
      <c r="G1146" s="219" t="s">
        <v>425</v>
      </c>
      <c r="H1146" s="220">
        <v>1</v>
      </c>
      <c r="I1146" s="221"/>
      <c r="J1146" s="222">
        <f>ROUND(I1146*H1146,2)</f>
        <v>0</v>
      </c>
      <c r="K1146" s="218" t="s">
        <v>19</v>
      </c>
      <c r="L1146" s="46"/>
      <c r="M1146" s="223" t="s">
        <v>19</v>
      </c>
      <c r="N1146" s="224" t="s">
        <v>47</v>
      </c>
      <c r="O1146" s="86"/>
      <c r="P1146" s="225">
        <f>O1146*H1146</f>
        <v>0</v>
      </c>
      <c r="Q1146" s="225">
        <v>0</v>
      </c>
      <c r="R1146" s="225">
        <f>Q1146*H1146</f>
        <v>0</v>
      </c>
      <c r="S1146" s="225">
        <v>0</v>
      </c>
      <c r="T1146" s="226">
        <f>S1146*H1146</f>
        <v>0</v>
      </c>
      <c r="U1146" s="40"/>
      <c r="V1146" s="40"/>
      <c r="W1146" s="40"/>
      <c r="X1146" s="40"/>
      <c r="Y1146" s="40"/>
      <c r="Z1146" s="40"/>
      <c r="AA1146" s="40"/>
      <c r="AB1146" s="40"/>
      <c r="AC1146" s="40"/>
      <c r="AD1146" s="40"/>
      <c r="AE1146" s="40"/>
      <c r="AR1146" s="227" t="s">
        <v>126</v>
      </c>
      <c r="AT1146" s="227" t="s">
        <v>333</v>
      </c>
      <c r="AU1146" s="227" t="s">
        <v>85</v>
      </c>
      <c r="AY1146" s="19" t="s">
        <v>331</v>
      </c>
      <c r="BE1146" s="228">
        <f>IF(N1146="základní",J1146,0)</f>
        <v>0</v>
      </c>
      <c r="BF1146" s="228">
        <f>IF(N1146="snížená",J1146,0)</f>
        <v>0</v>
      </c>
      <c r="BG1146" s="228">
        <f>IF(N1146="zákl. přenesená",J1146,0)</f>
        <v>0</v>
      </c>
      <c r="BH1146" s="228">
        <f>IF(N1146="sníž. přenesená",J1146,0)</f>
        <v>0</v>
      </c>
      <c r="BI1146" s="228">
        <f>IF(N1146="nulová",J1146,0)</f>
        <v>0</v>
      </c>
      <c r="BJ1146" s="19" t="s">
        <v>83</v>
      </c>
      <c r="BK1146" s="228">
        <f>ROUND(I1146*H1146,2)</f>
        <v>0</v>
      </c>
      <c r="BL1146" s="19" t="s">
        <v>126</v>
      </c>
      <c r="BM1146" s="227" t="s">
        <v>1783</v>
      </c>
    </row>
    <row r="1147" s="2" customFormat="1" ht="21.75" customHeight="1">
      <c r="A1147" s="40"/>
      <c r="B1147" s="41"/>
      <c r="C1147" s="216" t="s">
        <v>1784</v>
      </c>
      <c r="D1147" s="216" t="s">
        <v>333</v>
      </c>
      <c r="E1147" s="217" t="s">
        <v>1785</v>
      </c>
      <c r="F1147" s="218" t="s">
        <v>1786</v>
      </c>
      <c r="G1147" s="219" t="s">
        <v>425</v>
      </c>
      <c r="H1147" s="220">
        <v>4</v>
      </c>
      <c r="I1147" s="221"/>
      <c r="J1147" s="222">
        <f>ROUND(I1147*H1147,2)</f>
        <v>0</v>
      </c>
      <c r="K1147" s="218" t="s">
        <v>19</v>
      </c>
      <c r="L1147" s="46"/>
      <c r="M1147" s="223" t="s">
        <v>19</v>
      </c>
      <c r="N1147" s="224" t="s">
        <v>47</v>
      </c>
      <c r="O1147" s="86"/>
      <c r="P1147" s="225">
        <f>O1147*H1147</f>
        <v>0</v>
      </c>
      <c r="Q1147" s="225">
        <v>0</v>
      </c>
      <c r="R1147" s="225">
        <f>Q1147*H1147</f>
        <v>0</v>
      </c>
      <c r="S1147" s="225">
        <v>0</v>
      </c>
      <c r="T1147" s="226">
        <f>S1147*H1147</f>
        <v>0</v>
      </c>
      <c r="U1147" s="40"/>
      <c r="V1147" s="40"/>
      <c r="W1147" s="40"/>
      <c r="X1147" s="40"/>
      <c r="Y1147" s="40"/>
      <c r="Z1147" s="40"/>
      <c r="AA1147" s="40"/>
      <c r="AB1147" s="40"/>
      <c r="AC1147" s="40"/>
      <c r="AD1147" s="40"/>
      <c r="AE1147" s="40"/>
      <c r="AR1147" s="227" t="s">
        <v>126</v>
      </c>
      <c r="AT1147" s="227" t="s">
        <v>333</v>
      </c>
      <c r="AU1147" s="227" t="s">
        <v>85</v>
      </c>
      <c r="AY1147" s="19" t="s">
        <v>331</v>
      </c>
      <c r="BE1147" s="228">
        <f>IF(N1147="základní",J1147,0)</f>
        <v>0</v>
      </c>
      <c r="BF1147" s="228">
        <f>IF(N1147="snížená",J1147,0)</f>
        <v>0</v>
      </c>
      <c r="BG1147" s="228">
        <f>IF(N1147="zákl. přenesená",J1147,0)</f>
        <v>0</v>
      </c>
      <c r="BH1147" s="228">
        <f>IF(N1147="sníž. přenesená",J1147,0)</f>
        <v>0</v>
      </c>
      <c r="BI1147" s="228">
        <f>IF(N1147="nulová",J1147,0)</f>
        <v>0</v>
      </c>
      <c r="BJ1147" s="19" t="s">
        <v>83</v>
      </c>
      <c r="BK1147" s="228">
        <f>ROUND(I1147*H1147,2)</f>
        <v>0</v>
      </c>
      <c r="BL1147" s="19" t="s">
        <v>126</v>
      </c>
      <c r="BM1147" s="227" t="s">
        <v>1787</v>
      </c>
    </row>
    <row r="1148" s="2" customFormat="1" ht="21.75" customHeight="1">
      <c r="A1148" s="40"/>
      <c r="B1148" s="41"/>
      <c r="C1148" s="216" t="s">
        <v>1788</v>
      </c>
      <c r="D1148" s="216" t="s">
        <v>333</v>
      </c>
      <c r="E1148" s="217" t="s">
        <v>1789</v>
      </c>
      <c r="F1148" s="218" t="s">
        <v>1790</v>
      </c>
      <c r="G1148" s="219" t="s">
        <v>425</v>
      </c>
      <c r="H1148" s="220">
        <v>2</v>
      </c>
      <c r="I1148" s="221"/>
      <c r="J1148" s="222">
        <f>ROUND(I1148*H1148,2)</f>
        <v>0</v>
      </c>
      <c r="K1148" s="218" t="s">
        <v>19</v>
      </c>
      <c r="L1148" s="46"/>
      <c r="M1148" s="223" t="s">
        <v>19</v>
      </c>
      <c r="N1148" s="224" t="s">
        <v>47</v>
      </c>
      <c r="O1148" s="86"/>
      <c r="P1148" s="225">
        <f>O1148*H1148</f>
        <v>0</v>
      </c>
      <c r="Q1148" s="225">
        <v>0</v>
      </c>
      <c r="R1148" s="225">
        <f>Q1148*H1148</f>
        <v>0</v>
      </c>
      <c r="S1148" s="225">
        <v>0</v>
      </c>
      <c r="T1148" s="226">
        <f>S1148*H1148</f>
        <v>0</v>
      </c>
      <c r="U1148" s="40"/>
      <c r="V1148" s="40"/>
      <c r="W1148" s="40"/>
      <c r="X1148" s="40"/>
      <c r="Y1148" s="40"/>
      <c r="Z1148" s="40"/>
      <c r="AA1148" s="40"/>
      <c r="AB1148" s="40"/>
      <c r="AC1148" s="40"/>
      <c r="AD1148" s="40"/>
      <c r="AE1148" s="40"/>
      <c r="AR1148" s="227" t="s">
        <v>126</v>
      </c>
      <c r="AT1148" s="227" t="s">
        <v>333</v>
      </c>
      <c r="AU1148" s="227" t="s">
        <v>85</v>
      </c>
      <c r="AY1148" s="19" t="s">
        <v>331</v>
      </c>
      <c r="BE1148" s="228">
        <f>IF(N1148="základní",J1148,0)</f>
        <v>0</v>
      </c>
      <c r="BF1148" s="228">
        <f>IF(N1148="snížená",J1148,0)</f>
        <v>0</v>
      </c>
      <c r="BG1148" s="228">
        <f>IF(N1148="zákl. přenesená",J1148,0)</f>
        <v>0</v>
      </c>
      <c r="BH1148" s="228">
        <f>IF(N1148="sníž. přenesená",J1148,0)</f>
        <v>0</v>
      </c>
      <c r="BI1148" s="228">
        <f>IF(N1148="nulová",J1148,0)</f>
        <v>0</v>
      </c>
      <c r="BJ1148" s="19" t="s">
        <v>83</v>
      </c>
      <c r="BK1148" s="228">
        <f>ROUND(I1148*H1148,2)</f>
        <v>0</v>
      </c>
      <c r="BL1148" s="19" t="s">
        <v>126</v>
      </c>
      <c r="BM1148" s="227" t="s">
        <v>1791</v>
      </c>
    </row>
    <row r="1149" s="2" customFormat="1" ht="24.15" customHeight="1">
      <c r="A1149" s="40"/>
      <c r="B1149" s="41"/>
      <c r="C1149" s="216" t="s">
        <v>1792</v>
      </c>
      <c r="D1149" s="216" t="s">
        <v>333</v>
      </c>
      <c r="E1149" s="217" t="s">
        <v>1793</v>
      </c>
      <c r="F1149" s="218" t="s">
        <v>1794</v>
      </c>
      <c r="G1149" s="219" t="s">
        <v>425</v>
      </c>
      <c r="H1149" s="220">
        <v>2</v>
      </c>
      <c r="I1149" s="221"/>
      <c r="J1149" s="222">
        <f>ROUND(I1149*H1149,2)</f>
        <v>0</v>
      </c>
      <c r="K1149" s="218" t="s">
        <v>19</v>
      </c>
      <c r="L1149" s="46"/>
      <c r="M1149" s="223" t="s">
        <v>19</v>
      </c>
      <c r="N1149" s="224" t="s">
        <v>47</v>
      </c>
      <c r="O1149" s="86"/>
      <c r="P1149" s="225">
        <f>O1149*H1149</f>
        <v>0</v>
      </c>
      <c r="Q1149" s="225">
        <v>0</v>
      </c>
      <c r="R1149" s="225">
        <f>Q1149*H1149</f>
        <v>0</v>
      </c>
      <c r="S1149" s="225">
        <v>0</v>
      </c>
      <c r="T1149" s="226">
        <f>S1149*H1149</f>
        <v>0</v>
      </c>
      <c r="U1149" s="40"/>
      <c r="V1149" s="40"/>
      <c r="W1149" s="40"/>
      <c r="X1149" s="40"/>
      <c r="Y1149" s="40"/>
      <c r="Z1149" s="40"/>
      <c r="AA1149" s="40"/>
      <c r="AB1149" s="40"/>
      <c r="AC1149" s="40"/>
      <c r="AD1149" s="40"/>
      <c r="AE1149" s="40"/>
      <c r="AR1149" s="227" t="s">
        <v>126</v>
      </c>
      <c r="AT1149" s="227" t="s">
        <v>333</v>
      </c>
      <c r="AU1149" s="227" t="s">
        <v>85</v>
      </c>
      <c r="AY1149" s="19" t="s">
        <v>331</v>
      </c>
      <c r="BE1149" s="228">
        <f>IF(N1149="základní",J1149,0)</f>
        <v>0</v>
      </c>
      <c r="BF1149" s="228">
        <f>IF(N1149="snížená",J1149,0)</f>
        <v>0</v>
      </c>
      <c r="BG1149" s="228">
        <f>IF(N1149="zákl. přenesená",J1149,0)</f>
        <v>0</v>
      </c>
      <c r="BH1149" s="228">
        <f>IF(N1149="sníž. přenesená",J1149,0)</f>
        <v>0</v>
      </c>
      <c r="BI1149" s="228">
        <f>IF(N1149="nulová",J1149,0)</f>
        <v>0</v>
      </c>
      <c r="BJ1149" s="19" t="s">
        <v>83</v>
      </c>
      <c r="BK1149" s="228">
        <f>ROUND(I1149*H1149,2)</f>
        <v>0</v>
      </c>
      <c r="BL1149" s="19" t="s">
        <v>126</v>
      </c>
      <c r="BM1149" s="227" t="s">
        <v>1795</v>
      </c>
    </row>
    <row r="1150" s="2" customFormat="1" ht="24.15" customHeight="1">
      <c r="A1150" s="40"/>
      <c r="B1150" s="41"/>
      <c r="C1150" s="216" t="s">
        <v>1796</v>
      </c>
      <c r="D1150" s="216" t="s">
        <v>333</v>
      </c>
      <c r="E1150" s="217" t="s">
        <v>1797</v>
      </c>
      <c r="F1150" s="218" t="s">
        <v>1798</v>
      </c>
      <c r="G1150" s="219" t="s">
        <v>425</v>
      </c>
      <c r="H1150" s="220">
        <v>2</v>
      </c>
      <c r="I1150" s="221"/>
      <c r="J1150" s="222">
        <f>ROUND(I1150*H1150,2)</f>
        <v>0</v>
      </c>
      <c r="K1150" s="218" t="s">
        <v>19</v>
      </c>
      <c r="L1150" s="46"/>
      <c r="M1150" s="223" t="s">
        <v>19</v>
      </c>
      <c r="N1150" s="224" t="s">
        <v>47</v>
      </c>
      <c r="O1150" s="86"/>
      <c r="P1150" s="225">
        <f>O1150*H1150</f>
        <v>0</v>
      </c>
      <c r="Q1150" s="225">
        <v>0</v>
      </c>
      <c r="R1150" s="225">
        <f>Q1150*H1150</f>
        <v>0</v>
      </c>
      <c r="S1150" s="225">
        <v>0</v>
      </c>
      <c r="T1150" s="226">
        <f>S1150*H1150</f>
        <v>0</v>
      </c>
      <c r="U1150" s="40"/>
      <c r="V1150" s="40"/>
      <c r="W1150" s="40"/>
      <c r="X1150" s="40"/>
      <c r="Y1150" s="40"/>
      <c r="Z1150" s="40"/>
      <c r="AA1150" s="40"/>
      <c r="AB1150" s="40"/>
      <c r="AC1150" s="40"/>
      <c r="AD1150" s="40"/>
      <c r="AE1150" s="40"/>
      <c r="AR1150" s="227" t="s">
        <v>126</v>
      </c>
      <c r="AT1150" s="227" t="s">
        <v>333</v>
      </c>
      <c r="AU1150" s="227" t="s">
        <v>85</v>
      </c>
      <c r="AY1150" s="19" t="s">
        <v>331</v>
      </c>
      <c r="BE1150" s="228">
        <f>IF(N1150="základní",J1150,0)</f>
        <v>0</v>
      </c>
      <c r="BF1150" s="228">
        <f>IF(N1150="snížená",J1150,0)</f>
        <v>0</v>
      </c>
      <c r="BG1150" s="228">
        <f>IF(N1150="zákl. přenesená",J1150,0)</f>
        <v>0</v>
      </c>
      <c r="BH1150" s="228">
        <f>IF(N1150="sníž. přenesená",J1150,0)</f>
        <v>0</v>
      </c>
      <c r="BI1150" s="228">
        <f>IF(N1150="nulová",J1150,0)</f>
        <v>0</v>
      </c>
      <c r="BJ1150" s="19" t="s">
        <v>83</v>
      </c>
      <c r="BK1150" s="228">
        <f>ROUND(I1150*H1150,2)</f>
        <v>0</v>
      </c>
      <c r="BL1150" s="19" t="s">
        <v>126</v>
      </c>
      <c r="BM1150" s="227" t="s">
        <v>1799</v>
      </c>
    </row>
    <row r="1151" s="2" customFormat="1" ht="24.15" customHeight="1">
      <c r="A1151" s="40"/>
      <c r="B1151" s="41"/>
      <c r="C1151" s="216" t="s">
        <v>1800</v>
      </c>
      <c r="D1151" s="216" t="s">
        <v>333</v>
      </c>
      <c r="E1151" s="217" t="s">
        <v>1801</v>
      </c>
      <c r="F1151" s="218" t="s">
        <v>1802</v>
      </c>
      <c r="G1151" s="219" t="s">
        <v>425</v>
      </c>
      <c r="H1151" s="220">
        <v>1</v>
      </c>
      <c r="I1151" s="221"/>
      <c r="J1151" s="222">
        <f>ROUND(I1151*H1151,2)</f>
        <v>0</v>
      </c>
      <c r="K1151" s="218" t="s">
        <v>19</v>
      </c>
      <c r="L1151" s="46"/>
      <c r="M1151" s="223" t="s">
        <v>19</v>
      </c>
      <c r="N1151" s="224" t="s">
        <v>47</v>
      </c>
      <c r="O1151" s="86"/>
      <c r="P1151" s="225">
        <f>O1151*H1151</f>
        <v>0</v>
      </c>
      <c r="Q1151" s="225">
        <v>0</v>
      </c>
      <c r="R1151" s="225">
        <f>Q1151*H1151</f>
        <v>0</v>
      </c>
      <c r="S1151" s="225">
        <v>0</v>
      </c>
      <c r="T1151" s="226">
        <f>S1151*H1151</f>
        <v>0</v>
      </c>
      <c r="U1151" s="40"/>
      <c r="V1151" s="40"/>
      <c r="W1151" s="40"/>
      <c r="X1151" s="40"/>
      <c r="Y1151" s="40"/>
      <c r="Z1151" s="40"/>
      <c r="AA1151" s="40"/>
      <c r="AB1151" s="40"/>
      <c r="AC1151" s="40"/>
      <c r="AD1151" s="40"/>
      <c r="AE1151" s="40"/>
      <c r="AR1151" s="227" t="s">
        <v>126</v>
      </c>
      <c r="AT1151" s="227" t="s">
        <v>333</v>
      </c>
      <c r="AU1151" s="227" t="s">
        <v>85</v>
      </c>
      <c r="AY1151" s="19" t="s">
        <v>331</v>
      </c>
      <c r="BE1151" s="228">
        <f>IF(N1151="základní",J1151,0)</f>
        <v>0</v>
      </c>
      <c r="BF1151" s="228">
        <f>IF(N1151="snížená",J1151,0)</f>
        <v>0</v>
      </c>
      <c r="BG1151" s="228">
        <f>IF(N1151="zákl. přenesená",J1151,0)</f>
        <v>0</v>
      </c>
      <c r="BH1151" s="228">
        <f>IF(N1151="sníž. přenesená",J1151,0)</f>
        <v>0</v>
      </c>
      <c r="BI1151" s="228">
        <f>IF(N1151="nulová",J1151,0)</f>
        <v>0</v>
      </c>
      <c r="BJ1151" s="19" t="s">
        <v>83</v>
      </c>
      <c r="BK1151" s="228">
        <f>ROUND(I1151*H1151,2)</f>
        <v>0</v>
      </c>
      <c r="BL1151" s="19" t="s">
        <v>126</v>
      </c>
      <c r="BM1151" s="227" t="s">
        <v>1803</v>
      </c>
    </row>
    <row r="1152" s="2" customFormat="1" ht="21.75" customHeight="1">
      <c r="A1152" s="40"/>
      <c r="B1152" s="41"/>
      <c r="C1152" s="216" t="s">
        <v>1804</v>
      </c>
      <c r="D1152" s="216" t="s">
        <v>333</v>
      </c>
      <c r="E1152" s="217" t="s">
        <v>1805</v>
      </c>
      <c r="F1152" s="218" t="s">
        <v>1806</v>
      </c>
      <c r="G1152" s="219" t="s">
        <v>425</v>
      </c>
      <c r="H1152" s="220">
        <v>36</v>
      </c>
      <c r="I1152" s="221"/>
      <c r="J1152" s="222">
        <f>ROUND(I1152*H1152,2)</f>
        <v>0</v>
      </c>
      <c r="K1152" s="218" t="s">
        <v>19</v>
      </c>
      <c r="L1152" s="46"/>
      <c r="M1152" s="223" t="s">
        <v>19</v>
      </c>
      <c r="N1152" s="224" t="s">
        <v>47</v>
      </c>
      <c r="O1152" s="86"/>
      <c r="P1152" s="225">
        <f>O1152*H1152</f>
        <v>0</v>
      </c>
      <c r="Q1152" s="225">
        <v>0</v>
      </c>
      <c r="R1152" s="225">
        <f>Q1152*H1152</f>
        <v>0</v>
      </c>
      <c r="S1152" s="225">
        <v>0</v>
      </c>
      <c r="T1152" s="226">
        <f>S1152*H1152</f>
        <v>0</v>
      </c>
      <c r="U1152" s="40"/>
      <c r="V1152" s="40"/>
      <c r="W1152" s="40"/>
      <c r="X1152" s="40"/>
      <c r="Y1152" s="40"/>
      <c r="Z1152" s="40"/>
      <c r="AA1152" s="40"/>
      <c r="AB1152" s="40"/>
      <c r="AC1152" s="40"/>
      <c r="AD1152" s="40"/>
      <c r="AE1152" s="40"/>
      <c r="AR1152" s="227" t="s">
        <v>126</v>
      </c>
      <c r="AT1152" s="227" t="s">
        <v>333</v>
      </c>
      <c r="AU1152" s="227" t="s">
        <v>85</v>
      </c>
      <c r="AY1152" s="19" t="s">
        <v>331</v>
      </c>
      <c r="BE1152" s="228">
        <f>IF(N1152="základní",J1152,0)</f>
        <v>0</v>
      </c>
      <c r="BF1152" s="228">
        <f>IF(N1152="snížená",J1152,0)</f>
        <v>0</v>
      </c>
      <c r="BG1152" s="228">
        <f>IF(N1152="zákl. přenesená",J1152,0)</f>
        <v>0</v>
      </c>
      <c r="BH1152" s="228">
        <f>IF(N1152="sníž. přenesená",J1152,0)</f>
        <v>0</v>
      </c>
      <c r="BI1152" s="228">
        <f>IF(N1152="nulová",J1152,0)</f>
        <v>0</v>
      </c>
      <c r="BJ1152" s="19" t="s">
        <v>83</v>
      </c>
      <c r="BK1152" s="228">
        <f>ROUND(I1152*H1152,2)</f>
        <v>0</v>
      </c>
      <c r="BL1152" s="19" t="s">
        <v>126</v>
      </c>
      <c r="BM1152" s="227" t="s">
        <v>1807</v>
      </c>
    </row>
    <row r="1153" s="2" customFormat="1" ht="16.5" customHeight="1">
      <c r="A1153" s="40"/>
      <c r="B1153" s="41"/>
      <c r="C1153" s="216" t="s">
        <v>1808</v>
      </c>
      <c r="D1153" s="216" t="s">
        <v>333</v>
      </c>
      <c r="E1153" s="217" t="s">
        <v>1809</v>
      </c>
      <c r="F1153" s="218" t="s">
        <v>1810</v>
      </c>
      <c r="G1153" s="219" t="s">
        <v>425</v>
      </c>
      <c r="H1153" s="220">
        <v>2</v>
      </c>
      <c r="I1153" s="221"/>
      <c r="J1153" s="222">
        <f>ROUND(I1153*H1153,2)</f>
        <v>0</v>
      </c>
      <c r="K1153" s="218" t="s">
        <v>19</v>
      </c>
      <c r="L1153" s="46"/>
      <c r="M1153" s="223" t="s">
        <v>19</v>
      </c>
      <c r="N1153" s="224" t="s">
        <v>47</v>
      </c>
      <c r="O1153" s="86"/>
      <c r="P1153" s="225">
        <f>O1153*H1153</f>
        <v>0</v>
      </c>
      <c r="Q1153" s="225">
        <v>0</v>
      </c>
      <c r="R1153" s="225">
        <f>Q1153*H1153</f>
        <v>0</v>
      </c>
      <c r="S1153" s="225">
        <v>0</v>
      </c>
      <c r="T1153" s="226">
        <f>S1153*H1153</f>
        <v>0</v>
      </c>
      <c r="U1153" s="40"/>
      <c r="V1153" s="40"/>
      <c r="W1153" s="40"/>
      <c r="X1153" s="40"/>
      <c r="Y1153" s="40"/>
      <c r="Z1153" s="40"/>
      <c r="AA1153" s="40"/>
      <c r="AB1153" s="40"/>
      <c r="AC1153" s="40"/>
      <c r="AD1153" s="40"/>
      <c r="AE1153" s="40"/>
      <c r="AR1153" s="227" t="s">
        <v>126</v>
      </c>
      <c r="AT1153" s="227" t="s">
        <v>333</v>
      </c>
      <c r="AU1153" s="227" t="s">
        <v>85</v>
      </c>
      <c r="AY1153" s="19" t="s">
        <v>331</v>
      </c>
      <c r="BE1153" s="228">
        <f>IF(N1153="základní",J1153,0)</f>
        <v>0</v>
      </c>
      <c r="BF1153" s="228">
        <f>IF(N1153="snížená",J1153,0)</f>
        <v>0</v>
      </c>
      <c r="BG1153" s="228">
        <f>IF(N1153="zákl. přenesená",J1153,0)</f>
        <v>0</v>
      </c>
      <c r="BH1153" s="228">
        <f>IF(N1153="sníž. přenesená",J1153,0)</f>
        <v>0</v>
      </c>
      <c r="BI1153" s="228">
        <f>IF(N1153="nulová",J1153,0)</f>
        <v>0</v>
      </c>
      <c r="BJ1153" s="19" t="s">
        <v>83</v>
      </c>
      <c r="BK1153" s="228">
        <f>ROUND(I1153*H1153,2)</f>
        <v>0</v>
      </c>
      <c r="BL1153" s="19" t="s">
        <v>126</v>
      </c>
      <c r="BM1153" s="227" t="s">
        <v>1811</v>
      </c>
    </row>
    <row r="1154" s="2" customFormat="1" ht="16.5" customHeight="1">
      <c r="A1154" s="40"/>
      <c r="B1154" s="41"/>
      <c r="C1154" s="216" t="s">
        <v>1812</v>
      </c>
      <c r="D1154" s="216" t="s">
        <v>333</v>
      </c>
      <c r="E1154" s="217" t="s">
        <v>1813</v>
      </c>
      <c r="F1154" s="218" t="s">
        <v>1814</v>
      </c>
      <c r="G1154" s="219" t="s">
        <v>425</v>
      </c>
      <c r="H1154" s="220">
        <v>2</v>
      </c>
      <c r="I1154" s="221"/>
      <c r="J1154" s="222">
        <f>ROUND(I1154*H1154,2)</f>
        <v>0</v>
      </c>
      <c r="K1154" s="218" t="s">
        <v>19</v>
      </c>
      <c r="L1154" s="46"/>
      <c r="M1154" s="223" t="s">
        <v>19</v>
      </c>
      <c r="N1154" s="224" t="s">
        <v>47</v>
      </c>
      <c r="O1154" s="86"/>
      <c r="P1154" s="225">
        <f>O1154*H1154</f>
        <v>0</v>
      </c>
      <c r="Q1154" s="225">
        <v>0</v>
      </c>
      <c r="R1154" s="225">
        <f>Q1154*H1154</f>
        <v>0</v>
      </c>
      <c r="S1154" s="225">
        <v>0</v>
      </c>
      <c r="T1154" s="226">
        <f>S1154*H1154</f>
        <v>0</v>
      </c>
      <c r="U1154" s="40"/>
      <c r="V1154" s="40"/>
      <c r="W1154" s="40"/>
      <c r="X1154" s="40"/>
      <c r="Y1154" s="40"/>
      <c r="Z1154" s="40"/>
      <c r="AA1154" s="40"/>
      <c r="AB1154" s="40"/>
      <c r="AC1154" s="40"/>
      <c r="AD1154" s="40"/>
      <c r="AE1154" s="40"/>
      <c r="AR1154" s="227" t="s">
        <v>126</v>
      </c>
      <c r="AT1154" s="227" t="s">
        <v>333</v>
      </c>
      <c r="AU1154" s="227" t="s">
        <v>85</v>
      </c>
      <c r="AY1154" s="19" t="s">
        <v>331</v>
      </c>
      <c r="BE1154" s="228">
        <f>IF(N1154="základní",J1154,0)</f>
        <v>0</v>
      </c>
      <c r="BF1154" s="228">
        <f>IF(N1154="snížená",J1154,0)</f>
        <v>0</v>
      </c>
      <c r="BG1154" s="228">
        <f>IF(N1154="zákl. přenesená",J1154,0)</f>
        <v>0</v>
      </c>
      <c r="BH1154" s="228">
        <f>IF(N1154="sníž. přenesená",J1154,0)</f>
        <v>0</v>
      </c>
      <c r="BI1154" s="228">
        <f>IF(N1154="nulová",J1154,0)</f>
        <v>0</v>
      </c>
      <c r="BJ1154" s="19" t="s">
        <v>83</v>
      </c>
      <c r="BK1154" s="228">
        <f>ROUND(I1154*H1154,2)</f>
        <v>0</v>
      </c>
      <c r="BL1154" s="19" t="s">
        <v>126</v>
      </c>
      <c r="BM1154" s="227" t="s">
        <v>1815</v>
      </c>
    </row>
    <row r="1155" s="2" customFormat="1" ht="16.5" customHeight="1">
      <c r="A1155" s="40"/>
      <c r="B1155" s="41"/>
      <c r="C1155" s="216" t="s">
        <v>1816</v>
      </c>
      <c r="D1155" s="216" t="s">
        <v>333</v>
      </c>
      <c r="E1155" s="217" t="s">
        <v>1817</v>
      </c>
      <c r="F1155" s="218" t="s">
        <v>1818</v>
      </c>
      <c r="G1155" s="219" t="s">
        <v>425</v>
      </c>
      <c r="H1155" s="220">
        <v>1</v>
      </c>
      <c r="I1155" s="221"/>
      <c r="J1155" s="222">
        <f>ROUND(I1155*H1155,2)</f>
        <v>0</v>
      </c>
      <c r="K1155" s="218" t="s">
        <v>19</v>
      </c>
      <c r="L1155" s="46"/>
      <c r="M1155" s="223" t="s">
        <v>19</v>
      </c>
      <c r="N1155" s="224" t="s">
        <v>47</v>
      </c>
      <c r="O1155" s="86"/>
      <c r="P1155" s="225">
        <f>O1155*H1155</f>
        <v>0</v>
      </c>
      <c r="Q1155" s="225">
        <v>0</v>
      </c>
      <c r="R1155" s="225">
        <f>Q1155*H1155</f>
        <v>0</v>
      </c>
      <c r="S1155" s="225">
        <v>0</v>
      </c>
      <c r="T1155" s="226">
        <f>S1155*H1155</f>
        <v>0</v>
      </c>
      <c r="U1155" s="40"/>
      <c r="V1155" s="40"/>
      <c r="W1155" s="40"/>
      <c r="X1155" s="40"/>
      <c r="Y1155" s="40"/>
      <c r="Z1155" s="40"/>
      <c r="AA1155" s="40"/>
      <c r="AB1155" s="40"/>
      <c r="AC1155" s="40"/>
      <c r="AD1155" s="40"/>
      <c r="AE1155" s="40"/>
      <c r="AR1155" s="227" t="s">
        <v>126</v>
      </c>
      <c r="AT1155" s="227" t="s">
        <v>333</v>
      </c>
      <c r="AU1155" s="227" t="s">
        <v>85</v>
      </c>
      <c r="AY1155" s="19" t="s">
        <v>331</v>
      </c>
      <c r="BE1155" s="228">
        <f>IF(N1155="základní",J1155,0)</f>
        <v>0</v>
      </c>
      <c r="BF1155" s="228">
        <f>IF(N1155="snížená",J1155,0)</f>
        <v>0</v>
      </c>
      <c r="BG1155" s="228">
        <f>IF(N1155="zákl. přenesená",J1155,0)</f>
        <v>0</v>
      </c>
      <c r="BH1155" s="228">
        <f>IF(N1155="sníž. přenesená",J1155,0)</f>
        <v>0</v>
      </c>
      <c r="BI1155" s="228">
        <f>IF(N1155="nulová",J1155,0)</f>
        <v>0</v>
      </c>
      <c r="BJ1155" s="19" t="s">
        <v>83</v>
      </c>
      <c r="BK1155" s="228">
        <f>ROUND(I1155*H1155,2)</f>
        <v>0</v>
      </c>
      <c r="BL1155" s="19" t="s">
        <v>126</v>
      </c>
      <c r="BM1155" s="227" t="s">
        <v>1819</v>
      </c>
    </row>
    <row r="1156" s="12" customFormat="1" ht="22.8" customHeight="1">
      <c r="A1156" s="12"/>
      <c r="B1156" s="200"/>
      <c r="C1156" s="201"/>
      <c r="D1156" s="202" t="s">
        <v>75</v>
      </c>
      <c r="E1156" s="214" t="s">
        <v>379</v>
      </c>
      <c r="F1156" s="214" t="s">
        <v>380</v>
      </c>
      <c r="G1156" s="201"/>
      <c r="H1156" s="201"/>
      <c r="I1156" s="204"/>
      <c r="J1156" s="215">
        <f>BK1156</f>
        <v>0</v>
      </c>
      <c r="K1156" s="201"/>
      <c r="L1156" s="206"/>
      <c r="M1156" s="207"/>
      <c r="N1156" s="208"/>
      <c r="O1156" s="208"/>
      <c r="P1156" s="209">
        <f>SUM(P1157:P1165)</f>
        <v>0</v>
      </c>
      <c r="Q1156" s="208"/>
      <c r="R1156" s="209">
        <f>SUM(R1157:R1165)</f>
        <v>0</v>
      </c>
      <c r="S1156" s="208"/>
      <c r="T1156" s="210">
        <f>SUM(T1157:T1165)</f>
        <v>0</v>
      </c>
      <c r="U1156" s="12"/>
      <c r="V1156" s="12"/>
      <c r="W1156" s="12"/>
      <c r="X1156" s="12"/>
      <c r="Y1156" s="12"/>
      <c r="Z1156" s="12"/>
      <c r="AA1156" s="12"/>
      <c r="AB1156" s="12"/>
      <c r="AC1156" s="12"/>
      <c r="AD1156" s="12"/>
      <c r="AE1156" s="12"/>
      <c r="AR1156" s="211" t="s">
        <v>83</v>
      </c>
      <c r="AT1156" s="212" t="s">
        <v>75</v>
      </c>
      <c r="AU1156" s="212" t="s">
        <v>83</v>
      </c>
      <c r="AY1156" s="211" t="s">
        <v>331</v>
      </c>
      <c r="BK1156" s="213">
        <f>SUM(BK1157:BK1165)</f>
        <v>0</v>
      </c>
    </row>
    <row r="1157" s="2" customFormat="1" ht="24.15" customHeight="1">
      <c r="A1157" s="40"/>
      <c r="B1157" s="41"/>
      <c r="C1157" s="216" t="s">
        <v>1820</v>
      </c>
      <c r="D1157" s="216" t="s">
        <v>333</v>
      </c>
      <c r="E1157" s="217" t="s">
        <v>1821</v>
      </c>
      <c r="F1157" s="218" t="s">
        <v>1822</v>
      </c>
      <c r="G1157" s="219" t="s">
        <v>384</v>
      </c>
      <c r="H1157" s="220">
        <v>626.01499999999999</v>
      </c>
      <c r="I1157" s="221"/>
      <c r="J1157" s="222">
        <f>ROUND(I1157*H1157,2)</f>
        <v>0</v>
      </c>
      <c r="K1157" s="218" t="s">
        <v>337</v>
      </c>
      <c r="L1157" s="46"/>
      <c r="M1157" s="223" t="s">
        <v>19</v>
      </c>
      <c r="N1157" s="224" t="s">
        <v>47</v>
      </c>
      <c r="O1157" s="86"/>
      <c r="P1157" s="225">
        <f>O1157*H1157</f>
        <v>0</v>
      </c>
      <c r="Q1157" s="225">
        <v>0</v>
      </c>
      <c r="R1157" s="225">
        <f>Q1157*H1157</f>
        <v>0</v>
      </c>
      <c r="S1157" s="225">
        <v>0</v>
      </c>
      <c r="T1157" s="226">
        <f>S1157*H1157</f>
        <v>0</v>
      </c>
      <c r="U1157" s="40"/>
      <c r="V1157" s="40"/>
      <c r="W1157" s="40"/>
      <c r="X1157" s="40"/>
      <c r="Y1157" s="40"/>
      <c r="Z1157" s="40"/>
      <c r="AA1157" s="40"/>
      <c r="AB1157" s="40"/>
      <c r="AC1157" s="40"/>
      <c r="AD1157" s="40"/>
      <c r="AE1157" s="40"/>
      <c r="AR1157" s="227" t="s">
        <v>126</v>
      </c>
      <c r="AT1157" s="227" t="s">
        <v>333</v>
      </c>
      <c r="AU1157" s="227" t="s">
        <v>85</v>
      </c>
      <c r="AY1157" s="19" t="s">
        <v>331</v>
      </c>
      <c r="BE1157" s="228">
        <f>IF(N1157="základní",J1157,0)</f>
        <v>0</v>
      </c>
      <c r="BF1157" s="228">
        <f>IF(N1157="snížená",J1157,0)</f>
        <v>0</v>
      </c>
      <c r="BG1157" s="228">
        <f>IF(N1157="zákl. přenesená",J1157,0)</f>
        <v>0</v>
      </c>
      <c r="BH1157" s="228">
        <f>IF(N1157="sníž. přenesená",J1157,0)</f>
        <v>0</v>
      </c>
      <c r="BI1157" s="228">
        <f>IF(N1157="nulová",J1157,0)</f>
        <v>0</v>
      </c>
      <c r="BJ1157" s="19" t="s">
        <v>83</v>
      </c>
      <c r="BK1157" s="228">
        <f>ROUND(I1157*H1157,2)</f>
        <v>0</v>
      </c>
      <c r="BL1157" s="19" t="s">
        <v>126</v>
      </c>
      <c r="BM1157" s="227" t="s">
        <v>1823</v>
      </c>
    </row>
    <row r="1158" s="2" customFormat="1">
      <c r="A1158" s="40"/>
      <c r="B1158" s="41"/>
      <c r="C1158" s="42"/>
      <c r="D1158" s="229" t="s">
        <v>339</v>
      </c>
      <c r="E1158" s="42"/>
      <c r="F1158" s="230" t="s">
        <v>1824</v>
      </c>
      <c r="G1158" s="42"/>
      <c r="H1158" s="42"/>
      <c r="I1158" s="231"/>
      <c r="J1158" s="42"/>
      <c r="K1158" s="42"/>
      <c r="L1158" s="46"/>
      <c r="M1158" s="232"/>
      <c r="N1158" s="233"/>
      <c r="O1158" s="86"/>
      <c r="P1158" s="86"/>
      <c r="Q1158" s="86"/>
      <c r="R1158" s="86"/>
      <c r="S1158" s="86"/>
      <c r="T1158" s="87"/>
      <c r="U1158" s="40"/>
      <c r="V1158" s="40"/>
      <c r="W1158" s="40"/>
      <c r="X1158" s="40"/>
      <c r="Y1158" s="40"/>
      <c r="Z1158" s="40"/>
      <c r="AA1158" s="40"/>
      <c r="AB1158" s="40"/>
      <c r="AC1158" s="40"/>
      <c r="AD1158" s="40"/>
      <c r="AE1158" s="40"/>
      <c r="AT1158" s="19" t="s">
        <v>339</v>
      </c>
      <c r="AU1158" s="19" t="s">
        <v>85</v>
      </c>
    </row>
    <row r="1159" s="2" customFormat="1" ht="21.75" customHeight="1">
      <c r="A1159" s="40"/>
      <c r="B1159" s="41"/>
      <c r="C1159" s="216" t="s">
        <v>1825</v>
      </c>
      <c r="D1159" s="216" t="s">
        <v>333</v>
      </c>
      <c r="E1159" s="217" t="s">
        <v>1826</v>
      </c>
      <c r="F1159" s="218" t="s">
        <v>1827</v>
      </c>
      <c r="G1159" s="219" t="s">
        <v>384</v>
      </c>
      <c r="H1159" s="220">
        <v>626.01499999999999</v>
      </c>
      <c r="I1159" s="221"/>
      <c r="J1159" s="222">
        <f>ROUND(I1159*H1159,2)</f>
        <v>0</v>
      </c>
      <c r="K1159" s="218" t="s">
        <v>337</v>
      </c>
      <c r="L1159" s="46"/>
      <c r="M1159" s="223" t="s">
        <v>19</v>
      </c>
      <c r="N1159" s="224" t="s">
        <v>47</v>
      </c>
      <c r="O1159" s="86"/>
      <c r="P1159" s="225">
        <f>O1159*H1159</f>
        <v>0</v>
      </c>
      <c r="Q1159" s="225">
        <v>0</v>
      </c>
      <c r="R1159" s="225">
        <f>Q1159*H1159</f>
        <v>0</v>
      </c>
      <c r="S1159" s="225">
        <v>0</v>
      </c>
      <c r="T1159" s="226">
        <f>S1159*H1159</f>
        <v>0</v>
      </c>
      <c r="U1159" s="40"/>
      <c r="V1159" s="40"/>
      <c r="W1159" s="40"/>
      <c r="X1159" s="40"/>
      <c r="Y1159" s="40"/>
      <c r="Z1159" s="40"/>
      <c r="AA1159" s="40"/>
      <c r="AB1159" s="40"/>
      <c r="AC1159" s="40"/>
      <c r="AD1159" s="40"/>
      <c r="AE1159" s="40"/>
      <c r="AR1159" s="227" t="s">
        <v>126</v>
      </c>
      <c r="AT1159" s="227" t="s">
        <v>333</v>
      </c>
      <c r="AU1159" s="227" t="s">
        <v>85</v>
      </c>
      <c r="AY1159" s="19" t="s">
        <v>331</v>
      </c>
      <c r="BE1159" s="228">
        <f>IF(N1159="základní",J1159,0)</f>
        <v>0</v>
      </c>
      <c r="BF1159" s="228">
        <f>IF(N1159="snížená",J1159,0)</f>
        <v>0</v>
      </c>
      <c r="BG1159" s="228">
        <f>IF(N1159="zákl. přenesená",J1159,0)</f>
        <v>0</v>
      </c>
      <c r="BH1159" s="228">
        <f>IF(N1159="sníž. přenesená",J1159,0)</f>
        <v>0</v>
      </c>
      <c r="BI1159" s="228">
        <f>IF(N1159="nulová",J1159,0)</f>
        <v>0</v>
      </c>
      <c r="BJ1159" s="19" t="s">
        <v>83</v>
      </c>
      <c r="BK1159" s="228">
        <f>ROUND(I1159*H1159,2)</f>
        <v>0</v>
      </c>
      <c r="BL1159" s="19" t="s">
        <v>126</v>
      </c>
      <c r="BM1159" s="227" t="s">
        <v>1828</v>
      </c>
    </row>
    <row r="1160" s="2" customFormat="1">
      <c r="A1160" s="40"/>
      <c r="B1160" s="41"/>
      <c r="C1160" s="42"/>
      <c r="D1160" s="229" t="s">
        <v>339</v>
      </c>
      <c r="E1160" s="42"/>
      <c r="F1160" s="230" t="s">
        <v>1829</v>
      </c>
      <c r="G1160" s="42"/>
      <c r="H1160" s="42"/>
      <c r="I1160" s="231"/>
      <c r="J1160" s="42"/>
      <c r="K1160" s="42"/>
      <c r="L1160" s="46"/>
      <c r="M1160" s="232"/>
      <c r="N1160" s="233"/>
      <c r="O1160" s="86"/>
      <c r="P1160" s="86"/>
      <c r="Q1160" s="86"/>
      <c r="R1160" s="86"/>
      <c r="S1160" s="86"/>
      <c r="T1160" s="87"/>
      <c r="U1160" s="40"/>
      <c r="V1160" s="40"/>
      <c r="W1160" s="40"/>
      <c r="X1160" s="40"/>
      <c r="Y1160" s="40"/>
      <c r="Z1160" s="40"/>
      <c r="AA1160" s="40"/>
      <c r="AB1160" s="40"/>
      <c r="AC1160" s="40"/>
      <c r="AD1160" s="40"/>
      <c r="AE1160" s="40"/>
      <c r="AT1160" s="19" t="s">
        <v>339</v>
      </c>
      <c r="AU1160" s="19" t="s">
        <v>85</v>
      </c>
    </row>
    <row r="1161" s="2" customFormat="1" ht="24.15" customHeight="1">
      <c r="A1161" s="40"/>
      <c r="B1161" s="41"/>
      <c r="C1161" s="216" t="s">
        <v>1830</v>
      </c>
      <c r="D1161" s="216" t="s">
        <v>333</v>
      </c>
      <c r="E1161" s="217" t="s">
        <v>1831</v>
      </c>
      <c r="F1161" s="218" t="s">
        <v>1832</v>
      </c>
      <c r="G1161" s="219" t="s">
        <v>384</v>
      </c>
      <c r="H1161" s="220">
        <v>8764.2099999999991</v>
      </c>
      <c r="I1161" s="221"/>
      <c r="J1161" s="222">
        <f>ROUND(I1161*H1161,2)</f>
        <v>0</v>
      </c>
      <c r="K1161" s="218" t="s">
        <v>337</v>
      </c>
      <c r="L1161" s="46"/>
      <c r="M1161" s="223" t="s">
        <v>19</v>
      </c>
      <c r="N1161" s="224" t="s">
        <v>47</v>
      </c>
      <c r="O1161" s="86"/>
      <c r="P1161" s="225">
        <f>O1161*H1161</f>
        <v>0</v>
      </c>
      <c r="Q1161" s="225">
        <v>0</v>
      </c>
      <c r="R1161" s="225">
        <f>Q1161*H1161</f>
        <v>0</v>
      </c>
      <c r="S1161" s="225">
        <v>0</v>
      </c>
      <c r="T1161" s="226">
        <f>S1161*H1161</f>
        <v>0</v>
      </c>
      <c r="U1161" s="40"/>
      <c r="V1161" s="40"/>
      <c r="W1161" s="40"/>
      <c r="X1161" s="40"/>
      <c r="Y1161" s="40"/>
      <c r="Z1161" s="40"/>
      <c r="AA1161" s="40"/>
      <c r="AB1161" s="40"/>
      <c r="AC1161" s="40"/>
      <c r="AD1161" s="40"/>
      <c r="AE1161" s="40"/>
      <c r="AR1161" s="227" t="s">
        <v>126</v>
      </c>
      <c r="AT1161" s="227" t="s">
        <v>333</v>
      </c>
      <c r="AU1161" s="227" t="s">
        <v>85</v>
      </c>
      <c r="AY1161" s="19" t="s">
        <v>331</v>
      </c>
      <c r="BE1161" s="228">
        <f>IF(N1161="základní",J1161,0)</f>
        <v>0</v>
      </c>
      <c r="BF1161" s="228">
        <f>IF(N1161="snížená",J1161,0)</f>
        <v>0</v>
      </c>
      <c r="BG1161" s="228">
        <f>IF(N1161="zákl. přenesená",J1161,0)</f>
        <v>0</v>
      </c>
      <c r="BH1161" s="228">
        <f>IF(N1161="sníž. přenesená",J1161,0)</f>
        <v>0</v>
      </c>
      <c r="BI1161" s="228">
        <f>IF(N1161="nulová",J1161,0)</f>
        <v>0</v>
      </c>
      <c r="BJ1161" s="19" t="s">
        <v>83</v>
      </c>
      <c r="BK1161" s="228">
        <f>ROUND(I1161*H1161,2)</f>
        <v>0</v>
      </c>
      <c r="BL1161" s="19" t="s">
        <v>126</v>
      </c>
      <c r="BM1161" s="227" t="s">
        <v>1833</v>
      </c>
    </row>
    <row r="1162" s="2" customFormat="1">
      <c r="A1162" s="40"/>
      <c r="B1162" s="41"/>
      <c r="C1162" s="42"/>
      <c r="D1162" s="229" t="s">
        <v>339</v>
      </c>
      <c r="E1162" s="42"/>
      <c r="F1162" s="230" t="s">
        <v>1834</v>
      </c>
      <c r="G1162" s="42"/>
      <c r="H1162" s="42"/>
      <c r="I1162" s="231"/>
      <c r="J1162" s="42"/>
      <c r="K1162" s="42"/>
      <c r="L1162" s="46"/>
      <c r="M1162" s="232"/>
      <c r="N1162" s="233"/>
      <c r="O1162" s="86"/>
      <c r="P1162" s="86"/>
      <c r="Q1162" s="86"/>
      <c r="R1162" s="86"/>
      <c r="S1162" s="86"/>
      <c r="T1162" s="87"/>
      <c r="U1162" s="40"/>
      <c r="V1162" s="40"/>
      <c r="W1162" s="40"/>
      <c r="X1162" s="40"/>
      <c r="Y1162" s="40"/>
      <c r="Z1162" s="40"/>
      <c r="AA1162" s="40"/>
      <c r="AB1162" s="40"/>
      <c r="AC1162" s="40"/>
      <c r="AD1162" s="40"/>
      <c r="AE1162" s="40"/>
      <c r="AT1162" s="19" t="s">
        <v>339</v>
      </c>
      <c r="AU1162" s="19" t="s">
        <v>85</v>
      </c>
    </row>
    <row r="1163" s="14" customFormat="1">
      <c r="A1163" s="14"/>
      <c r="B1163" s="245"/>
      <c r="C1163" s="246"/>
      <c r="D1163" s="236" t="s">
        <v>341</v>
      </c>
      <c r="E1163" s="246"/>
      <c r="F1163" s="248" t="s">
        <v>1835</v>
      </c>
      <c r="G1163" s="246"/>
      <c r="H1163" s="249">
        <v>8764.2099999999991</v>
      </c>
      <c r="I1163" s="250"/>
      <c r="J1163" s="246"/>
      <c r="K1163" s="246"/>
      <c r="L1163" s="251"/>
      <c r="M1163" s="252"/>
      <c r="N1163" s="253"/>
      <c r="O1163" s="253"/>
      <c r="P1163" s="253"/>
      <c r="Q1163" s="253"/>
      <c r="R1163" s="253"/>
      <c r="S1163" s="253"/>
      <c r="T1163" s="25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5" t="s">
        <v>341</v>
      </c>
      <c r="AU1163" s="255" t="s">
        <v>85</v>
      </c>
      <c r="AV1163" s="14" t="s">
        <v>85</v>
      </c>
      <c r="AW1163" s="14" t="s">
        <v>4</v>
      </c>
      <c r="AX1163" s="14" t="s">
        <v>83</v>
      </c>
      <c r="AY1163" s="255" t="s">
        <v>331</v>
      </c>
    </row>
    <row r="1164" s="2" customFormat="1" ht="24.15" customHeight="1">
      <c r="A1164" s="40"/>
      <c r="B1164" s="41"/>
      <c r="C1164" s="216" t="s">
        <v>1836</v>
      </c>
      <c r="D1164" s="216" t="s">
        <v>333</v>
      </c>
      <c r="E1164" s="217" t="s">
        <v>1837</v>
      </c>
      <c r="F1164" s="218" t="s">
        <v>1838</v>
      </c>
      <c r="G1164" s="219" t="s">
        <v>384</v>
      </c>
      <c r="H1164" s="220">
        <v>624.92700000000002</v>
      </c>
      <c r="I1164" s="221"/>
      <c r="J1164" s="222">
        <f>ROUND(I1164*H1164,2)</f>
        <v>0</v>
      </c>
      <c r="K1164" s="218" t="s">
        <v>337</v>
      </c>
      <c r="L1164" s="46"/>
      <c r="M1164" s="223" t="s">
        <v>19</v>
      </c>
      <c r="N1164" s="224" t="s">
        <v>47</v>
      </c>
      <c r="O1164" s="86"/>
      <c r="P1164" s="225">
        <f>O1164*H1164</f>
        <v>0</v>
      </c>
      <c r="Q1164" s="225">
        <v>0</v>
      </c>
      <c r="R1164" s="225">
        <f>Q1164*H1164</f>
        <v>0</v>
      </c>
      <c r="S1164" s="225">
        <v>0</v>
      </c>
      <c r="T1164" s="226">
        <f>S1164*H1164</f>
        <v>0</v>
      </c>
      <c r="U1164" s="40"/>
      <c r="V1164" s="40"/>
      <c r="W1164" s="40"/>
      <c r="X1164" s="40"/>
      <c r="Y1164" s="40"/>
      <c r="Z1164" s="40"/>
      <c r="AA1164" s="40"/>
      <c r="AB1164" s="40"/>
      <c r="AC1164" s="40"/>
      <c r="AD1164" s="40"/>
      <c r="AE1164" s="40"/>
      <c r="AR1164" s="227" t="s">
        <v>126</v>
      </c>
      <c r="AT1164" s="227" t="s">
        <v>333</v>
      </c>
      <c r="AU1164" s="227" t="s">
        <v>85</v>
      </c>
      <c r="AY1164" s="19" t="s">
        <v>331</v>
      </c>
      <c r="BE1164" s="228">
        <f>IF(N1164="základní",J1164,0)</f>
        <v>0</v>
      </c>
      <c r="BF1164" s="228">
        <f>IF(N1164="snížená",J1164,0)</f>
        <v>0</v>
      </c>
      <c r="BG1164" s="228">
        <f>IF(N1164="zákl. přenesená",J1164,0)</f>
        <v>0</v>
      </c>
      <c r="BH1164" s="228">
        <f>IF(N1164="sníž. přenesená",J1164,0)</f>
        <v>0</v>
      </c>
      <c r="BI1164" s="228">
        <f>IF(N1164="nulová",J1164,0)</f>
        <v>0</v>
      </c>
      <c r="BJ1164" s="19" t="s">
        <v>83</v>
      </c>
      <c r="BK1164" s="228">
        <f>ROUND(I1164*H1164,2)</f>
        <v>0</v>
      </c>
      <c r="BL1164" s="19" t="s">
        <v>126</v>
      </c>
      <c r="BM1164" s="227" t="s">
        <v>1839</v>
      </c>
    </row>
    <row r="1165" s="2" customFormat="1">
      <c r="A1165" s="40"/>
      <c r="B1165" s="41"/>
      <c r="C1165" s="42"/>
      <c r="D1165" s="229" t="s">
        <v>339</v>
      </c>
      <c r="E1165" s="42"/>
      <c r="F1165" s="230" t="s">
        <v>1840</v>
      </c>
      <c r="G1165" s="42"/>
      <c r="H1165" s="42"/>
      <c r="I1165" s="231"/>
      <c r="J1165" s="42"/>
      <c r="K1165" s="42"/>
      <c r="L1165" s="46"/>
      <c r="M1165" s="232"/>
      <c r="N1165" s="233"/>
      <c r="O1165" s="86"/>
      <c r="P1165" s="86"/>
      <c r="Q1165" s="86"/>
      <c r="R1165" s="86"/>
      <c r="S1165" s="86"/>
      <c r="T1165" s="87"/>
      <c r="U1165" s="40"/>
      <c r="V1165" s="40"/>
      <c r="W1165" s="40"/>
      <c r="X1165" s="40"/>
      <c r="Y1165" s="40"/>
      <c r="Z1165" s="40"/>
      <c r="AA1165" s="40"/>
      <c r="AB1165" s="40"/>
      <c r="AC1165" s="40"/>
      <c r="AD1165" s="40"/>
      <c r="AE1165" s="40"/>
      <c r="AT1165" s="19" t="s">
        <v>339</v>
      </c>
      <c r="AU1165" s="19" t="s">
        <v>85</v>
      </c>
    </row>
    <row r="1166" s="12" customFormat="1" ht="22.8" customHeight="1">
      <c r="A1166" s="12"/>
      <c r="B1166" s="200"/>
      <c r="C1166" s="201"/>
      <c r="D1166" s="202" t="s">
        <v>75</v>
      </c>
      <c r="E1166" s="214" t="s">
        <v>1841</v>
      </c>
      <c r="F1166" s="214" t="s">
        <v>1842</v>
      </c>
      <c r="G1166" s="201"/>
      <c r="H1166" s="201"/>
      <c r="I1166" s="204"/>
      <c r="J1166" s="215">
        <f>BK1166</f>
        <v>0</v>
      </c>
      <c r="K1166" s="201"/>
      <c r="L1166" s="206"/>
      <c r="M1166" s="207"/>
      <c r="N1166" s="208"/>
      <c r="O1166" s="208"/>
      <c r="P1166" s="209">
        <f>SUM(P1167:P1168)</f>
        <v>0</v>
      </c>
      <c r="Q1166" s="208"/>
      <c r="R1166" s="209">
        <f>SUM(R1167:R1168)</f>
        <v>0</v>
      </c>
      <c r="S1166" s="208"/>
      <c r="T1166" s="210">
        <f>SUM(T1167:T1168)</f>
        <v>0</v>
      </c>
      <c r="U1166" s="12"/>
      <c r="V1166" s="12"/>
      <c r="W1166" s="12"/>
      <c r="X1166" s="12"/>
      <c r="Y1166" s="12"/>
      <c r="Z1166" s="12"/>
      <c r="AA1166" s="12"/>
      <c r="AB1166" s="12"/>
      <c r="AC1166" s="12"/>
      <c r="AD1166" s="12"/>
      <c r="AE1166" s="12"/>
      <c r="AR1166" s="211" t="s">
        <v>83</v>
      </c>
      <c r="AT1166" s="212" t="s">
        <v>75</v>
      </c>
      <c r="AU1166" s="212" t="s">
        <v>83</v>
      </c>
      <c r="AY1166" s="211" t="s">
        <v>331</v>
      </c>
      <c r="BK1166" s="213">
        <f>SUM(BK1167:BK1168)</f>
        <v>0</v>
      </c>
    </row>
    <row r="1167" s="2" customFormat="1" ht="33" customHeight="1">
      <c r="A1167" s="40"/>
      <c r="B1167" s="41"/>
      <c r="C1167" s="216" t="s">
        <v>1843</v>
      </c>
      <c r="D1167" s="216" t="s">
        <v>333</v>
      </c>
      <c r="E1167" s="217" t="s">
        <v>1844</v>
      </c>
      <c r="F1167" s="218" t="s">
        <v>1845</v>
      </c>
      <c r="G1167" s="219" t="s">
        <v>384</v>
      </c>
      <c r="H1167" s="220">
        <v>495.91000000000002</v>
      </c>
      <c r="I1167" s="221"/>
      <c r="J1167" s="222">
        <f>ROUND(I1167*H1167,2)</f>
        <v>0</v>
      </c>
      <c r="K1167" s="218" t="s">
        <v>337</v>
      </c>
      <c r="L1167" s="46"/>
      <c r="M1167" s="223" t="s">
        <v>19</v>
      </c>
      <c r="N1167" s="224" t="s">
        <v>47</v>
      </c>
      <c r="O1167" s="86"/>
      <c r="P1167" s="225">
        <f>O1167*H1167</f>
        <v>0</v>
      </c>
      <c r="Q1167" s="225">
        <v>0</v>
      </c>
      <c r="R1167" s="225">
        <f>Q1167*H1167</f>
        <v>0</v>
      </c>
      <c r="S1167" s="225">
        <v>0</v>
      </c>
      <c r="T1167" s="226">
        <f>S1167*H1167</f>
        <v>0</v>
      </c>
      <c r="U1167" s="40"/>
      <c r="V1167" s="40"/>
      <c r="W1167" s="40"/>
      <c r="X1167" s="40"/>
      <c r="Y1167" s="40"/>
      <c r="Z1167" s="40"/>
      <c r="AA1167" s="40"/>
      <c r="AB1167" s="40"/>
      <c r="AC1167" s="40"/>
      <c r="AD1167" s="40"/>
      <c r="AE1167" s="40"/>
      <c r="AR1167" s="227" t="s">
        <v>126</v>
      </c>
      <c r="AT1167" s="227" t="s">
        <v>333</v>
      </c>
      <c r="AU1167" s="227" t="s">
        <v>85</v>
      </c>
      <c r="AY1167" s="19" t="s">
        <v>331</v>
      </c>
      <c r="BE1167" s="228">
        <f>IF(N1167="základní",J1167,0)</f>
        <v>0</v>
      </c>
      <c r="BF1167" s="228">
        <f>IF(N1167="snížená",J1167,0)</f>
        <v>0</v>
      </c>
      <c r="BG1167" s="228">
        <f>IF(N1167="zákl. přenesená",J1167,0)</f>
        <v>0</v>
      </c>
      <c r="BH1167" s="228">
        <f>IF(N1167="sníž. přenesená",J1167,0)</f>
        <v>0</v>
      </c>
      <c r="BI1167" s="228">
        <f>IF(N1167="nulová",J1167,0)</f>
        <v>0</v>
      </c>
      <c r="BJ1167" s="19" t="s">
        <v>83</v>
      </c>
      <c r="BK1167" s="228">
        <f>ROUND(I1167*H1167,2)</f>
        <v>0</v>
      </c>
      <c r="BL1167" s="19" t="s">
        <v>126</v>
      </c>
      <c r="BM1167" s="227" t="s">
        <v>1846</v>
      </c>
    </row>
    <row r="1168" s="2" customFormat="1">
      <c r="A1168" s="40"/>
      <c r="B1168" s="41"/>
      <c r="C1168" s="42"/>
      <c r="D1168" s="229" t="s">
        <v>339</v>
      </c>
      <c r="E1168" s="42"/>
      <c r="F1168" s="230" t="s">
        <v>1847</v>
      </c>
      <c r="G1168" s="42"/>
      <c r="H1168" s="42"/>
      <c r="I1168" s="231"/>
      <c r="J1168" s="42"/>
      <c r="K1168" s="42"/>
      <c r="L1168" s="46"/>
      <c r="M1168" s="232"/>
      <c r="N1168" s="233"/>
      <c r="O1168" s="86"/>
      <c r="P1168" s="86"/>
      <c r="Q1168" s="86"/>
      <c r="R1168" s="86"/>
      <c r="S1168" s="86"/>
      <c r="T1168" s="87"/>
      <c r="U1168" s="40"/>
      <c r="V1168" s="40"/>
      <c r="W1168" s="40"/>
      <c r="X1168" s="40"/>
      <c r="Y1168" s="40"/>
      <c r="Z1168" s="40"/>
      <c r="AA1168" s="40"/>
      <c r="AB1168" s="40"/>
      <c r="AC1168" s="40"/>
      <c r="AD1168" s="40"/>
      <c r="AE1168" s="40"/>
      <c r="AT1168" s="19" t="s">
        <v>339</v>
      </c>
      <c r="AU1168" s="19" t="s">
        <v>85</v>
      </c>
    </row>
    <row r="1169" s="12" customFormat="1" ht="25.92" customHeight="1">
      <c r="A1169" s="12"/>
      <c r="B1169" s="200"/>
      <c r="C1169" s="201"/>
      <c r="D1169" s="202" t="s">
        <v>75</v>
      </c>
      <c r="E1169" s="203" t="s">
        <v>662</v>
      </c>
      <c r="F1169" s="203" t="s">
        <v>663</v>
      </c>
      <c r="G1169" s="201"/>
      <c r="H1169" s="201"/>
      <c r="I1169" s="204"/>
      <c r="J1169" s="205">
        <f>BK1169</f>
        <v>0</v>
      </c>
      <c r="K1169" s="201"/>
      <c r="L1169" s="206"/>
      <c r="M1169" s="207"/>
      <c r="N1169" s="208"/>
      <c r="O1169" s="208"/>
      <c r="P1169" s="209">
        <f>P1170+P1259+P1356+P1510+P1518+P1717+P1901+P1972+P2025+P2042+P2077+P2087+P2104+P2121+P2140+P2204+P2210+P2248+P2261+P2343+P2384</f>
        <v>0</v>
      </c>
      <c r="Q1169" s="208"/>
      <c r="R1169" s="209">
        <f>R1170+R1259+R1356+R1510+R1518+R1717+R1901+R1972+R2025+R2042+R2077+R2087+R2104+R2121+R2140+R2204+R2210+R2248+R2261+R2343+R2384</f>
        <v>131.72264678278776</v>
      </c>
      <c r="S1169" s="208"/>
      <c r="T1169" s="210">
        <f>T1170+T1259+T1356+T1510+T1518+T1717+T1901+T1972+T2025+T2042+T2077+T2087+T2104+T2121+T2140+T2204+T2210+T2248+T2261+T2343+T2384</f>
        <v>92.824206849999996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1" t="s">
        <v>85</v>
      </c>
      <c r="AT1169" s="212" t="s">
        <v>75</v>
      </c>
      <c r="AU1169" s="212" t="s">
        <v>76</v>
      </c>
      <c r="AY1169" s="211" t="s">
        <v>331</v>
      </c>
      <c r="BK1169" s="213">
        <f>BK1170+BK1259+BK1356+BK1510+BK1518+BK1717+BK1901+BK1972+BK2025+BK2042+BK2077+BK2087+BK2104+BK2121+BK2140+BK2204+BK2210+BK2248+BK2261+BK2343+BK2384</f>
        <v>0</v>
      </c>
    </row>
    <row r="1170" s="12" customFormat="1" ht="22.8" customHeight="1">
      <c r="A1170" s="12"/>
      <c r="B1170" s="200"/>
      <c r="C1170" s="201"/>
      <c r="D1170" s="202" t="s">
        <v>75</v>
      </c>
      <c r="E1170" s="214" t="s">
        <v>1848</v>
      </c>
      <c r="F1170" s="214" t="s">
        <v>1849</v>
      </c>
      <c r="G1170" s="201"/>
      <c r="H1170" s="201"/>
      <c r="I1170" s="204"/>
      <c r="J1170" s="215">
        <f>BK1170</f>
        <v>0</v>
      </c>
      <c r="K1170" s="201"/>
      <c r="L1170" s="206"/>
      <c r="M1170" s="207"/>
      <c r="N1170" s="208"/>
      <c r="O1170" s="208"/>
      <c r="P1170" s="209">
        <f>SUM(P1171:P1258)</f>
        <v>0</v>
      </c>
      <c r="Q1170" s="208"/>
      <c r="R1170" s="209">
        <f>SUM(R1171:R1258)</f>
        <v>5.5986938154999999</v>
      </c>
      <c r="S1170" s="208"/>
      <c r="T1170" s="210">
        <f>SUM(T1171:T1258)</f>
        <v>0.54279999999999995</v>
      </c>
      <c r="U1170" s="12"/>
      <c r="V1170" s="12"/>
      <c r="W1170" s="12"/>
      <c r="X1170" s="12"/>
      <c r="Y1170" s="12"/>
      <c r="Z1170" s="12"/>
      <c r="AA1170" s="12"/>
      <c r="AB1170" s="12"/>
      <c r="AC1170" s="12"/>
      <c r="AD1170" s="12"/>
      <c r="AE1170" s="12"/>
      <c r="AR1170" s="211" t="s">
        <v>85</v>
      </c>
      <c r="AT1170" s="212" t="s">
        <v>75</v>
      </c>
      <c r="AU1170" s="212" t="s">
        <v>83</v>
      </c>
      <c r="AY1170" s="211" t="s">
        <v>331</v>
      </c>
      <c r="BK1170" s="213">
        <f>SUM(BK1171:BK1258)</f>
        <v>0</v>
      </c>
    </row>
    <row r="1171" s="2" customFormat="1" ht="21.75" customHeight="1">
      <c r="A1171" s="40"/>
      <c r="B1171" s="41"/>
      <c r="C1171" s="216" t="s">
        <v>1850</v>
      </c>
      <c r="D1171" s="216" t="s">
        <v>333</v>
      </c>
      <c r="E1171" s="217" t="s">
        <v>1851</v>
      </c>
      <c r="F1171" s="218" t="s">
        <v>1852</v>
      </c>
      <c r="G1171" s="219" t="s">
        <v>336</v>
      </c>
      <c r="H1171" s="220">
        <v>327.06200000000001</v>
      </c>
      <c r="I1171" s="221"/>
      <c r="J1171" s="222">
        <f>ROUND(I1171*H1171,2)</f>
        <v>0</v>
      </c>
      <c r="K1171" s="218" t="s">
        <v>337</v>
      </c>
      <c r="L1171" s="46"/>
      <c r="M1171" s="223" t="s">
        <v>19</v>
      </c>
      <c r="N1171" s="224" t="s">
        <v>47</v>
      </c>
      <c r="O1171" s="86"/>
      <c r="P1171" s="225">
        <f>O1171*H1171</f>
        <v>0</v>
      </c>
      <c r="Q1171" s="225">
        <v>0</v>
      </c>
      <c r="R1171" s="225">
        <f>Q1171*H1171</f>
        <v>0</v>
      </c>
      <c r="S1171" s="225">
        <v>0</v>
      </c>
      <c r="T1171" s="226">
        <f>S1171*H1171</f>
        <v>0</v>
      </c>
      <c r="U1171" s="40"/>
      <c r="V1171" s="40"/>
      <c r="W1171" s="40"/>
      <c r="X1171" s="40"/>
      <c r="Y1171" s="40"/>
      <c r="Z1171" s="40"/>
      <c r="AA1171" s="40"/>
      <c r="AB1171" s="40"/>
      <c r="AC1171" s="40"/>
      <c r="AD1171" s="40"/>
      <c r="AE1171" s="40"/>
      <c r="AR1171" s="227" t="s">
        <v>541</v>
      </c>
      <c r="AT1171" s="227" t="s">
        <v>333</v>
      </c>
      <c r="AU1171" s="227" t="s">
        <v>85</v>
      </c>
      <c r="AY1171" s="19" t="s">
        <v>331</v>
      </c>
      <c r="BE1171" s="228">
        <f>IF(N1171="základní",J1171,0)</f>
        <v>0</v>
      </c>
      <c r="BF1171" s="228">
        <f>IF(N1171="snížená",J1171,0)</f>
        <v>0</v>
      </c>
      <c r="BG1171" s="228">
        <f>IF(N1171="zákl. přenesená",J1171,0)</f>
        <v>0</v>
      </c>
      <c r="BH1171" s="228">
        <f>IF(N1171="sníž. přenesená",J1171,0)</f>
        <v>0</v>
      </c>
      <c r="BI1171" s="228">
        <f>IF(N1171="nulová",J1171,0)</f>
        <v>0</v>
      </c>
      <c r="BJ1171" s="19" t="s">
        <v>83</v>
      </c>
      <c r="BK1171" s="228">
        <f>ROUND(I1171*H1171,2)</f>
        <v>0</v>
      </c>
      <c r="BL1171" s="19" t="s">
        <v>541</v>
      </c>
      <c r="BM1171" s="227" t="s">
        <v>1853</v>
      </c>
    </row>
    <row r="1172" s="2" customFormat="1">
      <c r="A1172" s="40"/>
      <c r="B1172" s="41"/>
      <c r="C1172" s="42"/>
      <c r="D1172" s="229" t="s">
        <v>339</v>
      </c>
      <c r="E1172" s="42"/>
      <c r="F1172" s="230" t="s">
        <v>1854</v>
      </c>
      <c r="G1172" s="42"/>
      <c r="H1172" s="42"/>
      <c r="I1172" s="231"/>
      <c r="J1172" s="42"/>
      <c r="K1172" s="42"/>
      <c r="L1172" s="46"/>
      <c r="M1172" s="232"/>
      <c r="N1172" s="233"/>
      <c r="O1172" s="86"/>
      <c r="P1172" s="86"/>
      <c r="Q1172" s="86"/>
      <c r="R1172" s="86"/>
      <c r="S1172" s="86"/>
      <c r="T1172" s="87"/>
      <c r="U1172" s="40"/>
      <c r="V1172" s="40"/>
      <c r="W1172" s="40"/>
      <c r="X1172" s="40"/>
      <c r="Y1172" s="40"/>
      <c r="Z1172" s="40"/>
      <c r="AA1172" s="40"/>
      <c r="AB1172" s="40"/>
      <c r="AC1172" s="40"/>
      <c r="AD1172" s="40"/>
      <c r="AE1172" s="40"/>
      <c r="AT1172" s="19" t="s">
        <v>339</v>
      </c>
      <c r="AU1172" s="19" t="s">
        <v>85</v>
      </c>
    </row>
    <row r="1173" s="13" customFormat="1">
      <c r="A1173" s="13"/>
      <c r="B1173" s="234"/>
      <c r="C1173" s="235"/>
      <c r="D1173" s="236" t="s">
        <v>341</v>
      </c>
      <c r="E1173" s="237" t="s">
        <v>19</v>
      </c>
      <c r="F1173" s="238" t="s">
        <v>1855</v>
      </c>
      <c r="G1173" s="235"/>
      <c r="H1173" s="237" t="s">
        <v>19</v>
      </c>
      <c r="I1173" s="239"/>
      <c r="J1173" s="235"/>
      <c r="K1173" s="235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341</v>
      </c>
      <c r="AU1173" s="244" t="s">
        <v>85</v>
      </c>
      <c r="AV1173" s="13" t="s">
        <v>83</v>
      </c>
      <c r="AW1173" s="13" t="s">
        <v>35</v>
      </c>
      <c r="AX1173" s="13" t="s">
        <v>76</v>
      </c>
      <c r="AY1173" s="244" t="s">
        <v>331</v>
      </c>
    </row>
    <row r="1174" s="14" customFormat="1">
      <c r="A1174" s="14"/>
      <c r="B1174" s="245"/>
      <c r="C1174" s="246"/>
      <c r="D1174" s="236" t="s">
        <v>341</v>
      </c>
      <c r="E1174" s="247" t="s">
        <v>19</v>
      </c>
      <c r="F1174" s="248" t="s">
        <v>1856</v>
      </c>
      <c r="G1174" s="246"/>
      <c r="H1174" s="249">
        <v>105.134</v>
      </c>
      <c r="I1174" s="250"/>
      <c r="J1174" s="246"/>
      <c r="K1174" s="246"/>
      <c r="L1174" s="251"/>
      <c r="M1174" s="252"/>
      <c r="N1174" s="253"/>
      <c r="O1174" s="253"/>
      <c r="P1174" s="253"/>
      <c r="Q1174" s="253"/>
      <c r="R1174" s="253"/>
      <c r="S1174" s="253"/>
      <c r="T1174" s="254"/>
      <c r="U1174" s="14"/>
      <c r="V1174" s="14"/>
      <c r="W1174" s="14"/>
      <c r="X1174" s="14"/>
      <c r="Y1174" s="14"/>
      <c r="Z1174" s="14"/>
      <c r="AA1174" s="14"/>
      <c r="AB1174" s="14"/>
      <c r="AC1174" s="14"/>
      <c r="AD1174" s="14"/>
      <c r="AE1174" s="14"/>
      <c r="AT1174" s="255" t="s">
        <v>341</v>
      </c>
      <c r="AU1174" s="255" t="s">
        <v>85</v>
      </c>
      <c r="AV1174" s="14" t="s">
        <v>85</v>
      </c>
      <c r="AW1174" s="14" t="s">
        <v>35</v>
      </c>
      <c r="AX1174" s="14" t="s">
        <v>76</v>
      </c>
      <c r="AY1174" s="255" t="s">
        <v>331</v>
      </c>
    </row>
    <row r="1175" s="14" customFormat="1">
      <c r="A1175" s="14"/>
      <c r="B1175" s="245"/>
      <c r="C1175" s="246"/>
      <c r="D1175" s="236" t="s">
        <v>341</v>
      </c>
      <c r="E1175" s="247" t="s">
        <v>19</v>
      </c>
      <c r="F1175" s="248" t="s">
        <v>1857</v>
      </c>
      <c r="G1175" s="246"/>
      <c r="H1175" s="249">
        <v>114.523</v>
      </c>
      <c r="I1175" s="250"/>
      <c r="J1175" s="246"/>
      <c r="K1175" s="246"/>
      <c r="L1175" s="251"/>
      <c r="M1175" s="252"/>
      <c r="N1175" s="253"/>
      <c r="O1175" s="253"/>
      <c r="P1175" s="253"/>
      <c r="Q1175" s="253"/>
      <c r="R1175" s="253"/>
      <c r="S1175" s="253"/>
      <c r="T1175" s="254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5" t="s">
        <v>341</v>
      </c>
      <c r="AU1175" s="255" t="s">
        <v>85</v>
      </c>
      <c r="AV1175" s="14" t="s">
        <v>85</v>
      </c>
      <c r="AW1175" s="14" t="s">
        <v>35</v>
      </c>
      <c r="AX1175" s="14" t="s">
        <v>76</v>
      </c>
      <c r="AY1175" s="255" t="s">
        <v>331</v>
      </c>
    </row>
    <row r="1176" s="14" customFormat="1">
      <c r="A1176" s="14"/>
      <c r="B1176" s="245"/>
      <c r="C1176" s="246"/>
      <c r="D1176" s="236" t="s">
        <v>341</v>
      </c>
      <c r="E1176" s="247" t="s">
        <v>19</v>
      </c>
      <c r="F1176" s="248" t="s">
        <v>1858</v>
      </c>
      <c r="G1176" s="246"/>
      <c r="H1176" s="249">
        <v>101.511</v>
      </c>
      <c r="I1176" s="250"/>
      <c r="J1176" s="246"/>
      <c r="K1176" s="246"/>
      <c r="L1176" s="251"/>
      <c r="M1176" s="252"/>
      <c r="N1176" s="253"/>
      <c r="O1176" s="253"/>
      <c r="P1176" s="253"/>
      <c r="Q1176" s="253"/>
      <c r="R1176" s="253"/>
      <c r="S1176" s="253"/>
      <c r="T1176" s="254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5" t="s">
        <v>341</v>
      </c>
      <c r="AU1176" s="255" t="s">
        <v>85</v>
      </c>
      <c r="AV1176" s="14" t="s">
        <v>85</v>
      </c>
      <c r="AW1176" s="14" t="s">
        <v>35</v>
      </c>
      <c r="AX1176" s="14" t="s">
        <v>76</v>
      </c>
      <c r="AY1176" s="255" t="s">
        <v>331</v>
      </c>
    </row>
    <row r="1177" s="14" customFormat="1">
      <c r="A1177" s="14"/>
      <c r="B1177" s="245"/>
      <c r="C1177" s="246"/>
      <c r="D1177" s="236" t="s">
        <v>341</v>
      </c>
      <c r="E1177" s="247" t="s">
        <v>19</v>
      </c>
      <c r="F1177" s="248" t="s">
        <v>1859</v>
      </c>
      <c r="G1177" s="246"/>
      <c r="H1177" s="249">
        <v>5.8940000000000001</v>
      </c>
      <c r="I1177" s="250"/>
      <c r="J1177" s="246"/>
      <c r="K1177" s="246"/>
      <c r="L1177" s="251"/>
      <c r="M1177" s="252"/>
      <c r="N1177" s="253"/>
      <c r="O1177" s="253"/>
      <c r="P1177" s="253"/>
      <c r="Q1177" s="253"/>
      <c r="R1177" s="253"/>
      <c r="S1177" s="253"/>
      <c r="T1177" s="254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55" t="s">
        <v>341</v>
      </c>
      <c r="AU1177" s="255" t="s">
        <v>85</v>
      </c>
      <c r="AV1177" s="14" t="s">
        <v>85</v>
      </c>
      <c r="AW1177" s="14" t="s">
        <v>35</v>
      </c>
      <c r="AX1177" s="14" t="s">
        <v>76</v>
      </c>
      <c r="AY1177" s="255" t="s">
        <v>331</v>
      </c>
    </row>
    <row r="1178" s="15" customFormat="1">
      <c r="A1178" s="15"/>
      <c r="B1178" s="256"/>
      <c r="C1178" s="257"/>
      <c r="D1178" s="236" t="s">
        <v>341</v>
      </c>
      <c r="E1178" s="258" t="s">
        <v>19</v>
      </c>
      <c r="F1178" s="259" t="s">
        <v>353</v>
      </c>
      <c r="G1178" s="257"/>
      <c r="H1178" s="260">
        <v>327.06200000000001</v>
      </c>
      <c r="I1178" s="261"/>
      <c r="J1178" s="257"/>
      <c r="K1178" s="257"/>
      <c r="L1178" s="262"/>
      <c r="M1178" s="263"/>
      <c r="N1178" s="264"/>
      <c r="O1178" s="264"/>
      <c r="P1178" s="264"/>
      <c r="Q1178" s="264"/>
      <c r="R1178" s="264"/>
      <c r="S1178" s="264"/>
      <c r="T1178" s="265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66" t="s">
        <v>341</v>
      </c>
      <c r="AU1178" s="266" t="s">
        <v>85</v>
      </c>
      <c r="AV1178" s="15" t="s">
        <v>126</v>
      </c>
      <c r="AW1178" s="15" t="s">
        <v>35</v>
      </c>
      <c r="AX1178" s="15" t="s">
        <v>83</v>
      </c>
      <c r="AY1178" s="266" t="s">
        <v>331</v>
      </c>
    </row>
    <row r="1179" s="2" customFormat="1" ht="16.5" customHeight="1">
      <c r="A1179" s="40"/>
      <c r="B1179" s="41"/>
      <c r="C1179" s="284" t="s">
        <v>1860</v>
      </c>
      <c r="D1179" s="284" t="s">
        <v>968</v>
      </c>
      <c r="E1179" s="285" t="s">
        <v>1861</v>
      </c>
      <c r="F1179" s="286" t="s">
        <v>1862</v>
      </c>
      <c r="G1179" s="287" t="s">
        <v>384</v>
      </c>
      <c r="H1179" s="288">
        <v>0.098000000000000004</v>
      </c>
      <c r="I1179" s="289"/>
      <c r="J1179" s="290">
        <f>ROUND(I1179*H1179,2)</f>
        <v>0</v>
      </c>
      <c r="K1179" s="286" t="s">
        <v>337</v>
      </c>
      <c r="L1179" s="291"/>
      <c r="M1179" s="292" t="s">
        <v>19</v>
      </c>
      <c r="N1179" s="293" t="s">
        <v>47</v>
      </c>
      <c r="O1179" s="86"/>
      <c r="P1179" s="225">
        <f>O1179*H1179</f>
        <v>0</v>
      </c>
      <c r="Q1179" s="225">
        <v>1</v>
      </c>
      <c r="R1179" s="225">
        <f>Q1179*H1179</f>
        <v>0.098000000000000004</v>
      </c>
      <c r="S1179" s="225">
        <v>0</v>
      </c>
      <c r="T1179" s="226">
        <f>S1179*H1179</f>
        <v>0</v>
      </c>
      <c r="U1179" s="40"/>
      <c r="V1179" s="40"/>
      <c r="W1179" s="40"/>
      <c r="X1179" s="40"/>
      <c r="Y1179" s="40"/>
      <c r="Z1179" s="40"/>
      <c r="AA1179" s="40"/>
      <c r="AB1179" s="40"/>
      <c r="AC1179" s="40"/>
      <c r="AD1179" s="40"/>
      <c r="AE1179" s="40"/>
      <c r="AR1179" s="227" t="s">
        <v>624</v>
      </c>
      <c r="AT1179" s="227" t="s">
        <v>968</v>
      </c>
      <c r="AU1179" s="227" t="s">
        <v>85</v>
      </c>
      <c r="AY1179" s="19" t="s">
        <v>331</v>
      </c>
      <c r="BE1179" s="228">
        <f>IF(N1179="základní",J1179,0)</f>
        <v>0</v>
      </c>
      <c r="BF1179" s="228">
        <f>IF(N1179="snížená",J1179,0)</f>
        <v>0</v>
      </c>
      <c r="BG1179" s="228">
        <f>IF(N1179="zákl. přenesená",J1179,0)</f>
        <v>0</v>
      </c>
      <c r="BH1179" s="228">
        <f>IF(N1179="sníž. přenesená",J1179,0)</f>
        <v>0</v>
      </c>
      <c r="BI1179" s="228">
        <f>IF(N1179="nulová",J1179,0)</f>
        <v>0</v>
      </c>
      <c r="BJ1179" s="19" t="s">
        <v>83</v>
      </c>
      <c r="BK1179" s="228">
        <f>ROUND(I1179*H1179,2)</f>
        <v>0</v>
      </c>
      <c r="BL1179" s="19" t="s">
        <v>541</v>
      </c>
      <c r="BM1179" s="227" t="s">
        <v>1863</v>
      </c>
    </row>
    <row r="1180" s="2" customFormat="1">
      <c r="A1180" s="40"/>
      <c r="B1180" s="41"/>
      <c r="C1180" s="42"/>
      <c r="D1180" s="236" t="s">
        <v>972</v>
      </c>
      <c r="E1180" s="42"/>
      <c r="F1180" s="294" t="s">
        <v>1864</v>
      </c>
      <c r="G1180" s="42"/>
      <c r="H1180" s="42"/>
      <c r="I1180" s="231"/>
      <c r="J1180" s="42"/>
      <c r="K1180" s="42"/>
      <c r="L1180" s="46"/>
      <c r="M1180" s="232"/>
      <c r="N1180" s="233"/>
      <c r="O1180" s="86"/>
      <c r="P1180" s="86"/>
      <c r="Q1180" s="86"/>
      <c r="R1180" s="86"/>
      <c r="S1180" s="86"/>
      <c r="T1180" s="87"/>
      <c r="U1180" s="40"/>
      <c r="V1180" s="40"/>
      <c r="W1180" s="40"/>
      <c r="X1180" s="40"/>
      <c r="Y1180" s="40"/>
      <c r="Z1180" s="40"/>
      <c r="AA1180" s="40"/>
      <c r="AB1180" s="40"/>
      <c r="AC1180" s="40"/>
      <c r="AD1180" s="40"/>
      <c r="AE1180" s="40"/>
      <c r="AT1180" s="19" t="s">
        <v>972</v>
      </c>
      <c r="AU1180" s="19" t="s">
        <v>85</v>
      </c>
    </row>
    <row r="1181" s="14" customFormat="1">
      <c r="A1181" s="14"/>
      <c r="B1181" s="245"/>
      <c r="C1181" s="246"/>
      <c r="D1181" s="236" t="s">
        <v>341</v>
      </c>
      <c r="E1181" s="247" t="s">
        <v>19</v>
      </c>
      <c r="F1181" s="248" t="s">
        <v>1865</v>
      </c>
      <c r="G1181" s="246"/>
      <c r="H1181" s="249">
        <v>0.098000000000000004</v>
      </c>
      <c r="I1181" s="250"/>
      <c r="J1181" s="246"/>
      <c r="K1181" s="246"/>
      <c r="L1181" s="251"/>
      <c r="M1181" s="252"/>
      <c r="N1181" s="253"/>
      <c r="O1181" s="253"/>
      <c r="P1181" s="253"/>
      <c r="Q1181" s="253"/>
      <c r="R1181" s="253"/>
      <c r="S1181" s="253"/>
      <c r="T1181" s="254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5" t="s">
        <v>341</v>
      </c>
      <c r="AU1181" s="255" t="s">
        <v>85</v>
      </c>
      <c r="AV1181" s="14" t="s">
        <v>85</v>
      </c>
      <c r="AW1181" s="14" t="s">
        <v>35</v>
      </c>
      <c r="AX1181" s="14" t="s">
        <v>83</v>
      </c>
      <c r="AY1181" s="255" t="s">
        <v>331</v>
      </c>
    </row>
    <row r="1182" s="2" customFormat="1" ht="16.5" customHeight="1">
      <c r="A1182" s="40"/>
      <c r="B1182" s="41"/>
      <c r="C1182" s="216" t="s">
        <v>1866</v>
      </c>
      <c r="D1182" s="216" t="s">
        <v>333</v>
      </c>
      <c r="E1182" s="217" t="s">
        <v>1867</v>
      </c>
      <c r="F1182" s="218" t="s">
        <v>1868</v>
      </c>
      <c r="G1182" s="219" t="s">
        <v>336</v>
      </c>
      <c r="H1182" s="220">
        <v>135.69999999999999</v>
      </c>
      <c r="I1182" s="221"/>
      <c r="J1182" s="222">
        <f>ROUND(I1182*H1182,2)</f>
        <v>0</v>
      </c>
      <c r="K1182" s="218" t="s">
        <v>337</v>
      </c>
      <c r="L1182" s="46"/>
      <c r="M1182" s="223" t="s">
        <v>19</v>
      </c>
      <c r="N1182" s="224" t="s">
        <v>47</v>
      </c>
      <c r="O1182" s="86"/>
      <c r="P1182" s="225">
        <f>O1182*H1182</f>
        <v>0</v>
      </c>
      <c r="Q1182" s="225">
        <v>0</v>
      </c>
      <c r="R1182" s="225">
        <f>Q1182*H1182</f>
        <v>0</v>
      </c>
      <c r="S1182" s="225">
        <v>0.0040000000000000001</v>
      </c>
      <c r="T1182" s="226">
        <f>S1182*H1182</f>
        <v>0.54279999999999995</v>
      </c>
      <c r="U1182" s="40"/>
      <c r="V1182" s="40"/>
      <c r="W1182" s="40"/>
      <c r="X1182" s="40"/>
      <c r="Y1182" s="40"/>
      <c r="Z1182" s="40"/>
      <c r="AA1182" s="40"/>
      <c r="AB1182" s="40"/>
      <c r="AC1182" s="40"/>
      <c r="AD1182" s="40"/>
      <c r="AE1182" s="40"/>
      <c r="AR1182" s="227" t="s">
        <v>541</v>
      </c>
      <c r="AT1182" s="227" t="s">
        <v>333</v>
      </c>
      <c r="AU1182" s="227" t="s">
        <v>85</v>
      </c>
      <c r="AY1182" s="19" t="s">
        <v>331</v>
      </c>
      <c r="BE1182" s="228">
        <f>IF(N1182="základní",J1182,0)</f>
        <v>0</v>
      </c>
      <c r="BF1182" s="228">
        <f>IF(N1182="snížená",J1182,0)</f>
        <v>0</v>
      </c>
      <c r="BG1182" s="228">
        <f>IF(N1182="zákl. přenesená",J1182,0)</f>
        <v>0</v>
      </c>
      <c r="BH1182" s="228">
        <f>IF(N1182="sníž. přenesená",J1182,0)</f>
        <v>0</v>
      </c>
      <c r="BI1182" s="228">
        <f>IF(N1182="nulová",J1182,0)</f>
        <v>0</v>
      </c>
      <c r="BJ1182" s="19" t="s">
        <v>83</v>
      </c>
      <c r="BK1182" s="228">
        <f>ROUND(I1182*H1182,2)</f>
        <v>0</v>
      </c>
      <c r="BL1182" s="19" t="s">
        <v>541</v>
      </c>
      <c r="BM1182" s="227" t="s">
        <v>1869</v>
      </c>
    </row>
    <row r="1183" s="2" customFormat="1">
      <c r="A1183" s="40"/>
      <c r="B1183" s="41"/>
      <c r="C1183" s="42"/>
      <c r="D1183" s="229" t="s">
        <v>339</v>
      </c>
      <c r="E1183" s="42"/>
      <c r="F1183" s="230" t="s">
        <v>1870</v>
      </c>
      <c r="G1183" s="42"/>
      <c r="H1183" s="42"/>
      <c r="I1183" s="231"/>
      <c r="J1183" s="42"/>
      <c r="K1183" s="42"/>
      <c r="L1183" s="46"/>
      <c r="M1183" s="232"/>
      <c r="N1183" s="233"/>
      <c r="O1183" s="86"/>
      <c r="P1183" s="86"/>
      <c r="Q1183" s="86"/>
      <c r="R1183" s="86"/>
      <c r="S1183" s="86"/>
      <c r="T1183" s="87"/>
      <c r="U1183" s="40"/>
      <c r="V1183" s="40"/>
      <c r="W1183" s="40"/>
      <c r="X1183" s="40"/>
      <c r="Y1183" s="40"/>
      <c r="Z1183" s="40"/>
      <c r="AA1183" s="40"/>
      <c r="AB1183" s="40"/>
      <c r="AC1183" s="40"/>
      <c r="AD1183" s="40"/>
      <c r="AE1183" s="40"/>
      <c r="AT1183" s="19" t="s">
        <v>339</v>
      </c>
      <c r="AU1183" s="19" t="s">
        <v>85</v>
      </c>
    </row>
    <row r="1184" s="13" customFormat="1">
      <c r="A1184" s="13"/>
      <c r="B1184" s="234"/>
      <c r="C1184" s="235"/>
      <c r="D1184" s="236" t="s">
        <v>341</v>
      </c>
      <c r="E1184" s="237" t="s">
        <v>19</v>
      </c>
      <c r="F1184" s="238" t="s">
        <v>1479</v>
      </c>
      <c r="G1184" s="235"/>
      <c r="H1184" s="237" t="s">
        <v>19</v>
      </c>
      <c r="I1184" s="239"/>
      <c r="J1184" s="235"/>
      <c r="K1184" s="235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341</v>
      </c>
      <c r="AU1184" s="244" t="s">
        <v>85</v>
      </c>
      <c r="AV1184" s="13" t="s">
        <v>83</v>
      </c>
      <c r="AW1184" s="13" t="s">
        <v>35</v>
      </c>
      <c r="AX1184" s="13" t="s">
        <v>76</v>
      </c>
      <c r="AY1184" s="244" t="s">
        <v>331</v>
      </c>
    </row>
    <row r="1185" s="14" customFormat="1">
      <c r="A1185" s="14"/>
      <c r="B1185" s="245"/>
      <c r="C1185" s="246"/>
      <c r="D1185" s="236" t="s">
        <v>341</v>
      </c>
      <c r="E1185" s="247" t="s">
        <v>19</v>
      </c>
      <c r="F1185" s="248" t="s">
        <v>1871</v>
      </c>
      <c r="G1185" s="246"/>
      <c r="H1185" s="249">
        <v>135.69999999999999</v>
      </c>
      <c r="I1185" s="250"/>
      <c r="J1185" s="246"/>
      <c r="K1185" s="246"/>
      <c r="L1185" s="251"/>
      <c r="M1185" s="252"/>
      <c r="N1185" s="253"/>
      <c r="O1185" s="253"/>
      <c r="P1185" s="253"/>
      <c r="Q1185" s="253"/>
      <c r="R1185" s="253"/>
      <c r="S1185" s="253"/>
      <c r="T1185" s="25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5" t="s">
        <v>341</v>
      </c>
      <c r="AU1185" s="255" t="s">
        <v>85</v>
      </c>
      <c r="AV1185" s="14" t="s">
        <v>85</v>
      </c>
      <c r="AW1185" s="14" t="s">
        <v>35</v>
      </c>
      <c r="AX1185" s="14" t="s">
        <v>83</v>
      </c>
      <c r="AY1185" s="255" t="s">
        <v>331</v>
      </c>
    </row>
    <row r="1186" s="2" customFormat="1" ht="16.5" customHeight="1">
      <c r="A1186" s="40"/>
      <c r="B1186" s="41"/>
      <c r="C1186" s="216" t="s">
        <v>1872</v>
      </c>
      <c r="D1186" s="216" t="s">
        <v>333</v>
      </c>
      <c r="E1186" s="217" t="s">
        <v>1873</v>
      </c>
      <c r="F1186" s="218" t="s">
        <v>1874</v>
      </c>
      <c r="G1186" s="219" t="s">
        <v>336</v>
      </c>
      <c r="H1186" s="220">
        <v>654.12400000000002</v>
      </c>
      <c r="I1186" s="221"/>
      <c r="J1186" s="222">
        <f>ROUND(I1186*H1186,2)</f>
        <v>0</v>
      </c>
      <c r="K1186" s="218" t="s">
        <v>337</v>
      </c>
      <c r="L1186" s="46"/>
      <c r="M1186" s="223" t="s">
        <v>19</v>
      </c>
      <c r="N1186" s="224" t="s">
        <v>47</v>
      </c>
      <c r="O1186" s="86"/>
      <c r="P1186" s="225">
        <f>O1186*H1186</f>
        <v>0</v>
      </c>
      <c r="Q1186" s="225">
        <v>0.00039825</v>
      </c>
      <c r="R1186" s="225">
        <f>Q1186*H1186</f>
        <v>0.26050488300000002</v>
      </c>
      <c r="S1186" s="225">
        <v>0</v>
      </c>
      <c r="T1186" s="226">
        <f>S1186*H1186</f>
        <v>0</v>
      </c>
      <c r="U1186" s="40"/>
      <c r="V1186" s="40"/>
      <c r="W1186" s="40"/>
      <c r="X1186" s="40"/>
      <c r="Y1186" s="40"/>
      <c r="Z1186" s="40"/>
      <c r="AA1186" s="40"/>
      <c r="AB1186" s="40"/>
      <c r="AC1186" s="40"/>
      <c r="AD1186" s="40"/>
      <c r="AE1186" s="40"/>
      <c r="AR1186" s="227" t="s">
        <v>541</v>
      </c>
      <c r="AT1186" s="227" t="s">
        <v>333</v>
      </c>
      <c r="AU1186" s="227" t="s">
        <v>85</v>
      </c>
      <c r="AY1186" s="19" t="s">
        <v>331</v>
      </c>
      <c r="BE1186" s="228">
        <f>IF(N1186="základní",J1186,0)</f>
        <v>0</v>
      </c>
      <c r="BF1186" s="228">
        <f>IF(N1186="snížená",J1186,0)</f>
        <v>0</v>
      </c>
      <c r="BG1186" s="228">
        <f>IF(N1186="zákl. přenesená",J1186,0)</f>
        <v>0</v>
      </c>
      <c r="BH1186" s="228">
        <f>IF(N1186="sníž. přenesená",J1186,0)</f>
        <v>0</v>
      </c>
      <c r="BI1186" s="228">
        <f>IF(N1186="nulová",J1186,0)</f>
        <v>0</v>
      </c>
      <c r="BJ1186" s="19" t="s">
        <v>83</v>
      </c>
      <c r="BK1186" s="228">
        <f>ROUND(I1186*H1186,2)</f>
        <v>0</v>
      </c>
      <c r="BL1186" s="19" t="s">
        <v>541</v>
      </c>
      <c r="BM1186" s="227" t="s">
        <v>1875</v>
      </c>
    </row>
    <row r="1187" s="2" customFormat="1">
      <c r="A1187" s="40"/>
      <c r="B1187" s="41"/>
      <c r="C1187" s="42"/>
      <c r="D1187" s="229" t="s">
        <v>339</v>
      </c>
      <c r="E1187" s="42"/>
      <c r="F1187" s="230" t="s">
        <v>1876</v>
      </c>
      <c r="G1187" s="42"/>
      <c r="H1187" s="42"/>
      <c r="I1187" s="231"/>
      <c r="J1187" s="42"/>
      <c r="K1187" s="42"/>
      <c r="L1187" s="46"/>
      <c r="M1187" s="232"/>
      <c r="N1187" s="233"/>
      <c r="O1187" s="86"/>
      <c r="P1187" s="86"/>
      <c r="Q1187" s="86"/>
      <c r="R1187" s="86"/>
      <c r="S1187" s="86"/>
      <c r="T1187" s="87"/>
      <c r="U1187" s="40"/>
      <c r="V1187" s="40"/>
      <c r="W1187" s="40"/>
      <c r="X1187" s="40"/>
      <c r="Y1187" s="40"/>
      <c r="Z1187" s="40"/>
      <c r="AA1187" s="40"/>
      <c r="AB1187" s="40"/>
      <c r="AC1187" s="40"/>
      <c r="AD1187" s="40"/>
      <c r="AE1187" s="40"/>
      <c r="AT1187" s="19" t="s">
        <v>339</v>
      </c>
      <c r="AU1187" s="19" t="s">
        <v>85</v>
      </c>
    </row>
    <row r="1188" s="13" customFormat="1">
      <c r="A1188" s="13"/>
      <c r="B1188" s="234"/>
      <c r="C1188" s="235"/>
      <c r="D1188" s="236" t="s">
        <v>341</v>
      </c>
      <c r="E1188" s="237" t="s">
        <v>19</v>
      </c>
      <c r="F1188" s="238" t="s">
        <v>1855</v>
      </c>
      <c r="G1188" s="235"/>
      <c r="H1188" s="237" t="s">
        <v>19</v>
      </c>
      <c r="I1188" s="239"/>
      <c r="J1188" s="235"/>
      <c r="K1188" s="235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341</v>
      </c>
      <c r="AU1188" s="244" t="s">
        <v>85</v>
      </c>
      <c r="AV1188" s="13" t="s">
        <v>83</v>
      </c>
      <c r="AW1188" s="13" t="s">
        <v>35</v>
      </c>
      <c r="AX1188" s="13" t="s">
        <v>76</v>
      </c>
      <c r="AY1188" s="244" t="s">
        <v>331</v>
      </c>
    </row>
    <row r="1189" s="14" customFormat="1">
      <c r="A1189" s="14"/>
      <c r="B1189" s="245"/>
      <c r="C1189" s="246"/>
      <c r="D1189" s="236" t="s">
        <v>341</v>
      </c>
      <c r="E1189" s="247" t="s">
        <v>19</v>
      </c>
      <c r="F1189" s="248" t="s">
        <v>1856</v>
      </c>
      <c r="G1189" s="246"/>
      <c r="H1189" s="249">
        <v>105.134</v>
      </c>
      <c r="I1189" s="250"/>
      <c r="J1189" s="246"/>
      <c r="K1189" s="246"/>
      <c r="L1189" s="251"/>
      <c r="M1189" s="252"/>
      <c r="N1189" s="253"/>
      <c r="O1189" s="253"/>
      <c r="P1189" s="253"/>
      <c r="Q1189" s="253"/>
      <c r="R1189" s="253"/>
      <c r="S1189" s="253"/>
      <c r="T1189" s="254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5" t="s">
        <v>341</v>
      </c>
      <c r="AU1189" s="255" t="s">
        <v>85</v>
      </c>
      <c r="AV1189" s="14" t="s">
        <v>85</v>
      </c>
      <c r="AW1189" s="14" t="s">
        <v>35</v>
      </c>
      <c r="AX1189" s="14" t="s">
        <v>76</v>
      </c>
      <c r="AY1189" s="255" t="s">
        <v>331</v>
      </c>
    </row>
    <row r="1190" s="14" customFormat="1">
      <c r="A1190" s="14"/>
      <c r="B1190" s="245"/>
      <c r="C1190" s="246"/>
      <c r="D1190" s="236" t="s">
        <v>341</v>
      </c>
      <c r="E1190" s="247" t="s">
        <v>19</v>
      </c>
      <c r="F1190" s="248" t="s">
        <v>1857</v>
      </c>
      <c r="G1190" s="246"/>
      <c r="H1190" s="249">
        <v>114.523</v>
      </c>
      <c r="I1190" s="250"/>
      <c r="J1190" s="246"/>
      <c r="K1190" s="246"/>
      <c r="L1190" s="251"/>
      <c r="M1190" s="252"/>
      <c r="N1190" s="253"/>
      <c r="O1190" s="253"/>
      <c r="P1190" s="253"/>
      <c r="Q1190" s="253"/>
      <c r="R1190" s="253"/>
      <c r="S1190" s="253"/>
      <c r="T1190" s="254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5" t="s">
        <v>341</v>
      </c>
      <c r="AU1190" s="255" t="s">
        <v>85</v>
      </c>
      <c r="AV1190" s="14" t="s">
        <v>85</v>
      </c>
      <c r="AW1190" s="14" t="s">
        <v>35</v>
      </c>
      <c r="AX1190" s="14" t="s">
        <v>76</v>
      </c>
      <c r="AY1190" s="255" t="s">
        <v>331</v>
      </c>
    </row>
    <row r="1191" s="14" customFormat="1">
      <c r="A1191" s="14"/>
      <c r="B1191" s="245"/>
      <c r="C1191" s="246"/>
      <c r="D1191" s="236" t="s">
        <v>341</v>
      </c>
      <c r="E1191" s="247" t="s">
        <v>19</v>
      </c>
      <c r="F1191" s="248" t="s">
        <v>1858</v>
      </c>
      <c r="G1191" s="246"/>
      <c r="H1191" s="249">
        <v>101.511</v>
      </c>
      <c r="I1191" s="250"/>
      <c r="J1191" s="246"/>
      <c r="K1191" s="246"/>
      <c r="L1191" s="251"/>
      <c r="M1191" s="252"/>
      <c r="N1191" s="253"/>
      <c r="O1191" s="253"/>
      <c r="P1191" s="253"/>
      <c r="Q1191" s="253"/>
      <c r="R1191" s="253"/>
      <c r="S1191" s="253"/>
      <c r="T1191" s="254"/>
      <c r="U1191" s="14"/>
      <c r="V1191" s="14"/>
      <c r="W1191" s="14"/>
      <c r="X1191" s="14"/>
      <c r="Y1191" s="14"/>
      <c r="Z1191" s="14"/>
      <c r="AA1191" s="14"/>
      <c r="AB1191" s="14"/>
      <c r="AC1191" s="14"/>
      <c r="AD1191" s="14"/>
      <c r="AE1191" s="14"/>
      <c r="AT1191" s="255" t="s">
        <v>341</v>
      </c>
      <c r="AU1191" s="255" t="s">
        <v>85</v>
      </c>
      <c r="AV1191" s="14" t="s">
        <v>85</v>
      </c>
      <c r="AW1191" s="14" t="s">
        <v>35</v>
      </c>
      <c r="AX1191" s="14" t="s">
        <v>76</v>
      </c>
      <c r="AY1191" s="255" t="s">
        <v>331</v>
      </c>
    </row>
    <row r="1192" s="14" customFormat="1">
      <c r="A1192" s="14"/>
      <c r="B1192" s="245"/>
      <c r="C1192" s="246"/>
      <c r="D1192" s="236" t="s">
        <v>341</v>
      </c>
      <c r="E1192" s="247" t="s">
        <v>19</v>
      </c>
      <c r="F1192" s="248" t="s">
        <v>1859</v>
      </c>
      <c r="G1192" s="246"/>
      <c r="H1192" s="249">
        <v>5.8940000000000001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341</v>
      </c>
      <c r="AU1192" s="255" t="s">
        <v>85</v>
      </c>
      <c r="AV1192" s="14" t="s">
        <v>85</v>
      </c>
      <c r="AW1192" s="14" t="s">
        <v>35</v>
      </c>
      <c r="AX1192" s="14" t="s">
        <v>76</v>
      </c>
      <c r="AY1192" s="255" t="s">
        <v>331</v>
      </c>
    </row>
    <row r="1193" s="16" customFormat="1">
      <c r="A1193" s="16"/>
      <c r="B1193" s="273"/>
      <c r="C1193" s="274"/>
      <c r="D1193" s="236" t="s">
        <v>341</v>
      </c>
      <c r="E1193" s="275" t="s">
        <v>19</v>
      </c>
      <c r="F1193" s="276" t="s">
        <v>717</v>
      </c>
      <c r="G1193" s="274"/>
      <c r="H1193" s="277">
        <v>327.06200000000001</v>
      </c>
      <c r="I1193" s="278"/>
      <c r="J1193" s="274"/>
      <c r="K1193" s="274"/>
      <c r="L1193" s="279"/>
      <c r="M1193" s="280"/>
      <c r="N1193" s="281"/>
      <c r="O1193" s="281"/>
      <c r="P1193" s="281"/>
      <c r="Q1193" s="281"/>
      <c r="R1193" s="281"/>
      <c r="S1193" s="281"/>
      <c r="T1193" s="282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T1193" s="283" t="s">
        <v>341</v>
      </c>
      <c r="AU1193" s="283" t="s">
        <v>85</v>
      </c>
      <c r="AV1193" s="16" t="s">
        <v>92</v>
      </c>
      <c r="AW1193" s="16" t="s">
        <v>35</v>
      </c>
      <c r="AX1193" s="16" t="s">
        <v>76</v>
      </c>
      <c r="AY1193" s="283" t="s">
        <v>331</v>
      </c>
    </row>
    <row r="1194" s="13" customFormat="1">
      <c r="A1194" s="13"/>
      <c r="B1194" s="234"/>
      <c r="C1194" s="235"/>
      <c r="D1194" s="236" t="s">
        <v>341</v>
      </c>
      <c r="E1194" s="237" t="s">
        <v>19</v>
      </c>
      <c r="F1194" s="238" t="s">
        <v>1877</v>
      </c>
      <c r="G1194" s="235"/>
      <c r="H1194" s="237" t="s">
        <v>19</v>
      </c>
      <c r="I1194" s="239"/>
      <c r="J1194" s="235"/>
      <c r="K1194" s="235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341</v>
      </c>
      <c r="AU1194" s="244" t="s">
        <v>85</v>
      </c>
      <c r="AV1194" s="13" t="s">
        <v>83</v>
      </c>
      <c r="AW1194" s="13" t="s">
        <v>35</v>
      </c>
      <c r="AX1194" s="13" t="s">
        <v>76</v>
      </c>
      <c r="AY1194" s="244" t="s">
        <v>331</v>
      </c>
    </row>
    <row r="1195" s="14" customFormat="1">
      <c r="A1195" s="14"/>
      <c r="B1195" s="245"/>
      <c r="C1195" s="246"/>
      <c r="D1195" s="236" t="s">
        <v>341</v>
      </c>
      <c r="E1195" s="247" t="s">
        <v>19</v>
      </c>
      <c r="F1195" s="248" t="s">
        <v>1878</v>
      </c>
      <c r="G1195" s="246"/>
      <c r="H1195" s="249">
        <v>327.06200000000001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341</v>
      </c>
      <c r="AU1195" s="255" t="s">
        <v>85</v>
      </c>
      <c r="AV1195" s="14" t="s">
        <v>85</v>
      </c>
      <c r="AW1195" s="14" t="s">
        <v>35</v>
      </c>
      <c r="AX1195" s="14" t="s">
        <v>76</v>
      </c>
      <c r="AY1195" s="255" t="s">
        <v>331</v>
      </c>
    </row>
    <row r="1196" s="15" customFormat="1">
      <c r="A1196" s="15"/>
      <c r="B1196" s="256"/>
      <c r="C1196" s="257"/>
      <c r="D1196" s="236" t="s">
        <v>341</v>
      </c>
      <c r="E1196" s="258" t="s">
        <v>19</v>
      </c>
      <c r="F1196" s="259" t="s">
        <v>353</v>
      </c>
      <c r="G1196" s="257"/>
      <c r="H1196" s="260">
        <v>654.12400000000002</v>
      </c>
      <c r="I1196" s="261"/>
      <c r="J1196" s="257"/>
      <c r="K1196" s="257"/>
      <c r="L1196" s="262"/>
      <c r="M1196" s="263"/>
      <c r="N1196" s="264"/>
      <c r="O1196" s="264"/>
      <c r="P1196" s="264"/>
      <c r="Q1196" s="264"/>
      <c r="R1196" s="264"/>
      <c r="S1196" s="264"/>
      <c r="T1196" s="265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66" t="s">
        <v>341</v>
      </c>
      <c r="AU1196" s="266" t="s">
        <v>85</v>
      </c>
      <c r="AV1196" s="15" t="s">
        <v>126</v>
      </c>
      <c r="AW1196" s="15" t="s">
        <v>35</v>
      </c>
      <c r="AX1196" s="15" t="s">
        <v>83</v>
      </c>
      <c r="AY1196" s="266" t="s">
        <v>331</v>
      </c>
    </row>
    <row r="1197" s="2" customFormat="1" ht="24.15" customHeight="1">
      <c r="A1197" s="40"/>
      <c r="B1197" s="41"/>
      <c r="C1197" s="284" t="s">
        <v>1879</v>
      </c>
      <c r="D1197" s="284" t="s">
        <v>968</v>
      </c>
      <c r="E1197" s="285" t="s">
        <v>1880</v>
      </c>
      <c r="F1197" s="286" t="s">
        <v>1881</v>
      </c>
      <c r="G1197" s="287" t="s">
        <v>336</v>
      </c>
      <c r="H1197" s="288">
        <v>752.24300000000005</v>
      </c>
      <c r="I1197" s="289"/>
      <c r="J1197" s="290">
        <f>ROUND(I1197*H1197,2)</f>
        <v>0</v>
      </c>
      <c r="K1197" s="286" t="s">
        <v>337</v>
      </c>
      <c r="L1197" s="291"/>
      <c r="M1197" s="292" t="s">
        <v>19</v>
      </c>
      <c r="N1197" s="293" t="s">
        <v>47</v>
      </c>
      <c r="O1197" s="86"/>
      <c r="P1197" s="225">
        <f>O1197*H1197</f>
        <v>0</v>
      </c>
      <c r="Q1197" s="225">
        <v>0.0054000000000000003</v>
      </c>
      <c r="R1197" s="225">
        <f>Q1197*H1197</f>
        <v>4.0621122000000005</v>
      </c>
      <c r="S1197" s="225">
        <v>0</v>
      </c>
      <c r="T1197" s="226">
        <f>S1197*H1197</f>
        <v>0</v>
      </c>
      <c r="U1197" s="40"/>
      <c r="V1197" s="40"/>
      <c r="W1197" s="40"/>
      <c r="X1197" s="40"/>
      <c r="Y1197" s="40"/>
      <c r="Z1197" s="40"/>
      <c r="AA1197" s="40"/>
      <c r="AB1197" s="40"/>
      <c r="AC1197" s="40"/>
      <c r="AD1197" s="40"/>
      <c r="AE1197" s="40"/>
      <c r="AR1197" s="227" t="s">
        <v>624</v>
      </c>
      <c r="AT1197" s="227" t="s">
        <v>968</v>
      </c>
      <c r="AU1197" s="227" t="s">
        <v>85</v>
      </c>
      <c r="AY1197" s="19" t="s">
        <v>331</v>
      </c>
      <c r="BE1197" s="228">
        <f>IF(N1197="základní",J1197,0)</f>
        <v>0</v>
      </c>
      <c r="BF1197" s="228">
        <f>IF(N1197="snížená",J1197,0)</f>
        <v>0</v>
      </c>
      <c r="BG1197" s="228">
        <f>IF(N1197="zákl. přenesená",J1197,0)</f>
        <v>0</v>
      </c>
      <c r="BH1197" s="228">
        <f>IF(N1197="sníž. přenesená",J1197,0)</f>
        <v>0</v>
      </c>
      <c r="BI1197" s="228">
        <f>IF(N1197="nulová",J1197,0)</f>
        <v>0</v>
      </c>
      <c r="BJ1197" s="19" t="s">
        <v>83</v>
      </c>
      <c r="BK1197" s="228">
        <f>ROUND(I1197*H1197,2)</f>
        <v>0</v>
      </c>
      <c r="BL1197" s="19" t="s">
        <v>541</v>
      </c>
      <c r="BM1197" s="227" t="s">
        <v>1882</v>
      </c>
    </row>
    <row r="1198" s="14" customFormat="1">
      <c r="A1198" s="14"/>
      <c r="B1198" s="245"/>
      <c r="C1198" s="246"/>
      <c r="D1198" s="236" t="s">
        <v>341</v>
      </c>
      <c r="E1198" s="247" t="s">
        <v>19</v>
      </c>
      <c r="F1198" s="248" t="s">
        <v>1883</v>
      </c>
      <c r="G1198" s="246"/>
      <c r="H1198" s="249">
        <v>752.24300000000005</v>
      </c>
      <c r="I1198" s="250"/>
      <c r="J1198" s="246"/>
      <c r="K1198" s="246"/>
      <c r="L1198" s="251"/>
      <c r="M1198" s="252"/>
      <c r="N1198" s="253"/>
      <c r="O1198" s="253"/>
      <c r="P1198" s="253"/>
      <c r="Q1198" s="253"/>
      <c r="R1198" s="253"/>
      <c r="S1198" s="253"/>
      <c r="T1198" s="25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5" t="s">
        <v>341</v>
      </c>
      <c r="AU1198" s="255" t="s">
        <v>85</v>
      </c>
      <c r="AV1198" s="14" t="s">
        <v>85</v>
      </c>
      <c r="AW1198" s="14" t="s">
        <v>35</v>
      </c>
      <c r="AX1198" s="14" t="s">
        <v>83</v>
      </c>
      <c r="AY1198" s="255" t="s">
        <v>331</v>
      </c>
    </row>
    <row r="1199" s="2" customFormat="1" ht="16.5" customHeight="1">
      <c r="A1199" s="40"/>
      <c r="B1199" s="41"/>
      <c r="C1199" s="216" t="s">
        <v>1884</v>
      </c>
      <c r="D1199" s="216" t="s">
        <v>333</v>
      </c>
      <c r="E1199" s="217" t="s">
        <v>1885</v>
      </c>
      <c r="F1199" s="218" t="s">
        <v>1886</v>
      </c>
      <c r="G1199" s="219" t="s">
        <v>336</v>
      </c>
      <c r="H1199" s="220">
        <v>45.088000000000001</v>
      </c>
      <c r="I1199" s="221"/>
      <c r="J1199" s="222">
        <f>ROUND(I1199*H1199,2)</f>
        <v>0</v>
      </c>
      <c r="K1199" s="218" t="s">
        <v>337</v>
      </c>
      <c r="L1199" s="46"/>
      <c r="M1199" s="223" t="s">
        <v>19</v>
      </c>
      <c r="N1199" s="224" t="s">
        <v>47</v>
      </c>
      <c r="O1199" s="86"/>
      <c r="P1199" s="225">
        <f>O1199*H1199</f>
        <v>0</v>
      </c>
      <c r="Q1199" s="225">
        <v>4.0000000000000003E-05</v>
      </c>
      <c r="R1199" s="225">
        <f>Q1199*H1199</f>
        <v>0.0018035200000000001</v>
      </c>
      <c r="S1199" s="225">
        <v>0</v>
      </c>
      <c r="T1199" s="226">
        <f>S1199*H1199</f>
        <v>0</v>
      </c>
      <c r="U1199" s="40"/>
      <c r="V1199" s="40"/>
      <c r="W1199" s="40"/>
      <c r="X1199" s="40"/>
      <c r="Y1199" s="40"/>
      <c r="Z1199" s="40"/>
      <c r="AA1199" s="40"/>
      <c r="AB1199" s="40"/>
      <c r="AC1199" s="40"/>
      <c r="AD1199" s="40"/>
      <c r="AE1199" s="40"/>
      <c r="AR1199" s="227" t="s">
        <v>541</v>
      </c>
      <c r="AT1199" s="227" t="s">
        <v>333</v>
      </c>
      <c r="AU1199" s="227" t="s">
        <v>85</v>
      </c>
      <c r="AY1199" s="19" t="s">
        <v>331</v>
      </c>
      <c r="BE1199" s="228">
        <f>IF(N1199="základní",J1199,0)</f>
        <v>0</v>
      </c>
      <c r="BF1199" s="228">
        <f>IF(N1199="snížená",J1199,0)</f>
        <v>0</v>
      </c>
      <c r="BG1199" s="228">
        <f>IF(N1199="zákl. přenesená",J1199,0)</f>
        <v>0</v>
      </c>
      <c r="BH1199" s="228">
        <f>IF(N1199="sníž. přenesená",J1199,0)</f>
        <v>0</v>
      </c>
      <c r="BI1199" s="228">
        <f>IF(N1199="nulová",J1199,0)</f>
        <v>0</v>
      </c>
      <c r="BJ1199" s="19" t="s">
        <v>83</v>
      </c>
      <c r="BK1199" s="228">
        <f>ROUND(I1199*H1199,2)</f>
        <v>0</v>
      </c>
      <c r="BL1199" s="19" t="s">
        <v>541</v>
      </c>
      <c r="BM1199" s="227" t="s">
        <v>1887</v>
      </c>
    </row>
    <row r="1200" s="2" customFormat="1">
      <c r="A1200" s="40"/>
      <c r="B1200" s="41"/>
      <c r="C1200" s="42"/>
      <c r="D1200" s="229" t="s">
        <v>339</v>
      </c>
      <c r="E1200" s="42"/>
      <c r="F1200" s="230" t="s">
        <v>1888</v>
      </c>
      <c r="G1200" s="42"/>
      <c r="H1200" s="42"/>
      <c r="I1200" s="231"/>
      <c r="J1200" s="42"/>
      <c r="K1200" s="42"/>
      <c r="L1200" s="46"/>
      <c r="M1200" s="232"/>
      <c r="N1200" s="233"/>
      <c r="O1200" s="86"/>
      <c r="P1200" s="86"/>
      <c r="Q1200" s="86"/>
      <c r="R1200" s="86"/>
      <c r="S1200" s="86"/>
      <c r="T1200" s="87"/>
      <c r="U1200" s="40"/>
      <c r="V1200" s="40"/>
      <c r="W1200" s="40"/>
      <c r="X1200" s="40"/>
      <c r="Y1200" s="40"/>
      <c r="Z1200" s="40"/>
      <c r="AA1200" s="40"/>
      <c r="AB1200" s="40"/>
      <c r="AC1200" s="40"/>
      <c r="AD1200" s="40"/>
      <c r="AE1200" s="40"/>
      <c r="AT1200" s="19" t="s">
        <v>339</v>
      </c>
      <c r="AU1200" s="19" t="s">
        <v>85</v>
      </c>
    </row>
    <row r="1201" s="13" customFormat="1">
      <c r="A1201" s="13"/>
      <c r="B1201" s="234"/>
      <c r="C1201" s="235"/>
      <c r="D1201" s="236" t="s">
        <v>341</v>
      </c>
      <c r="E1201" s="237" t="s">
        <v>19</v>
      </c>
      <c r="F1201" s="238" t="s">
        <v>1889</v>
      </c>
      <c r="G1201" s="235"/>
      <c r="H1201" s="237" t="s">
        <v>19</v>
      </c>
      <c r="I1201" s="239"/>
      <c r="J1201" s="235"/>
      <c r="K1201" s="235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341</v>
      </c>
      <c r="AU1201" s="244" t="s">
        <v>85</v>
      </c>
      <c r="AV1201" s="13" t="s">
        <v>83</v>
      </c>
      <c r="AW1201" s="13" t="s">
        <v>35</v>
      </c>
      <c r="AX1201" s="13" t="s">
        <v>76</v>
      </c>
      <c r="AY1201" s="244" t="s">
        <v>331</v>
      </c>
    </row>
    <row r="1202" s="14" customFormat="1">
      <c r="A1202" s="14"/>
      <c r="B1202" s="245"/>
      <c r="C1202" s="246"/>
      <c r="D1202" s="236" t="s">
        <v>341</v>
      </c>
      <c r="E1202" s="247" t="s">
        <v>19</v>
      </c>
      <c r="F1202" s="248" t="s">
        <v>1279</v>
      </c>
      <c r="G1202" s="246"/>
      <c r="H1202" s="249">
        <v>45.088000000000001</v>
      </c>
      <c r="I1202" s="250"/>
      <c r="J1202" s="246"/>
      <c r="K1202" s="246"/>
      <c r="L1202" s="251"/>
      <c r="M1202" s="252"/>
      <c r="N1202" s="253"/>
      <c r="O1202" s="253"/>
      <c r="P1202" s="253"/>
      <c r="Q1202" s="253"/>
      <c r="R1202" s="253"/>
      <c r="S1202" s="253"/>
      <c r="T1202" s="254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5" t="s">
        <v>341</v>
      </c>
      <c r="AU1202" s="255" t="s">
        <v>85</v>
      </c>
      <c r="AV1202" s="14" t="s">
        <v>85</v>
      </c>
      <c r="AW1202" s="14" t="s">
        <v>35</v>
      </c>
      <c r="AX1202" s="14" t="s">
        <v>76</v>
      </c>
      <c r="AY1202" s="255" t="s">
        <v>331</v>
      </c>
    </row>
    <row r="1203" s="15" customFormat="1">
      <c r="A1203" s="15"/>
      <c r="B1203" s="256"/>
      <c r="C1203" s="257"/>
      <c r="D1203" s="236" t="s">
        <v>341</v>
      </c>
      <c r="E1203" s="258" t="s">
        <v>19</v>
      </c>
      <c r="F1203" s="259" t="s">
        <v>353</v>
      </c>
      <c r="G1203" s="257"/>
      <c r="H1203" s="260">
        <v>45.088000000000001</v>
      </c>
      <c r="I1203" s="261"/>
      <c r="J1203" s="257"/>
      <c r="K1203" s="257"/>
      <c r="L1203" s="262"/>
      <c r="M1203" s="263"/>
      <c r="N1203" s="264"/>
      <c r="O1203" s="264"/>
      <c r="P1203" s="264"/>
      <c r="Q1203" s="264"/>
      <c r="R1203" s="264"/>
      <c r="S1203" s="264"/>
      <c r="T1203" s="265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6" t="s">
        <v>341</v>
      </c>
      <c r="AU1203" s="266" t="s">
        <v>85</v>
      </c>
      <c r="AV1203" s="15" t="s">
        <v>126</v>
      </c>
      <c r="AW1203" s="15" t="s">
        <v>35</v>
      </c>
      <c r="AX1203" s="15" t="s">
        <v>83</v>
      </c>
      <c r="AY1203" s="266" t="s">
        <v>331</v>
      </c>
    </row>
    <row r="1204" s="2" customFormat="1" ht="16.5" customHeight="1">
      <c r="A1204" s="40"/>
      <c r="B1204" s="41"/>
      <c r="C1204" s="284" t="s">
        <v>1890</v>
      </c>
      <c r="D1204" s="284" t="s">
        <v>968</v>
      </c>
      <c r="E1204" s="285" t="s">
        <v>1891</v>
      </c>
      <c r="F1204" s="286" t="s">
        <v>1892</v>
      </c>
      <c r="G1204" s="287" t="s">
        <v>336</v>
      </c>
      <c r="H1204" s="288">
        <v>51.850999999999999</v>
      </c>
      <c r="I1204" s="289"/>
      <c r="J1204" s="290">
        <f>ROUND(I1204*H1204,2)</f>
        <v>0</v>
      </c>
      <c r="K1204" s="286" t="s">
        <v>337</v>
      </c>
      <c r="L1204" s="291"/>
      <c r="M1204" s="292" t="s">
        <v>19</v>
      </c>
      <c r="N1204" s="293" t="s">
        <v>47</v>
      </c>
      <c r="O1204" s="86"/>
      <c r="P1204" s="225">
        <f>O1204*H1204</f>
        <v>0</v>
      </c>
      <c r="Q1204" s="225">
        <v>0.00029999999999999997</v>
      </c>
      <c r="R1204" s="225">
        <f>Q1204*H1204</f>
        <v>0.015555299999999998</v>
      </c>
      <c r="S1204" s="225">
        <v>0</v>
      </c>
      <c r="T1204" s="226">
        <f>S1204*H1204</f>
        <v>0</v>
      </c>
      <c r="U1204" s="40"/>
      <c r="V1204" s="40"/>
      <c r="W1204" s="40"/>
      <c r="X1204" s="40"/>
      <c r="Y1204" s="40"/>
      <c r="Z1204" s="40"/>
      <c r="AA1204" s="40"/>
      <c r="AB1204" s="40"/>
      <c r="AC1204" s="40"/>
      <c r="AD1204" s="40"/>
      <c r="AE1204" s="40"/>
      <c r="AR1204" s="227" t="s">
        <v>624</v>
      </c>
      <c r="AT1204" s="227" t="s">
        <v>968</v>
      </c>
      <c r="AU1204" s="227" t="s">
        <v>85</v>
      </c>
      <c r="AY1204" s="19" t="s">
        <v>331</v>
      </c>
      <c r="BE1204" s="228">
        <f>IF(N1204="základní",J1204,0)</f>
        <v>0</v>
      </c>
      <c r="BF1204" s="228">
        <f>IF(N1204="snížená",J1204,0)</f>
        <v>0</v>
      </c>
      <c r="BG1204" s="228">
        <f>IF(N1204="zákl. přenesená",J1204,0)</f>
        <v>0</v>
      </c>
      <c r="BH1204" s="228">
        <f>IF(N1204="sníž. přenesená",J1204,0)</f>
        <v>0</v>
      </c>
      <c r="BI1204" s="228">
        <f>IF(N1204="nulová",J1204,0)</f>
        <v>0</v>
      </c>
      <c r="BJ1204" s="19" t="s">
        <v>83</v>
      </c>
      <c r="BK1204" s="228">
        <f>ROUND(I1204*H1204,2)</f>
        <v>0</v>
      </c>
      <c r="BL1204" s="19" t="s">
        <v>541</v>
      </c>
      <c r="BM1204" s="227" t="s">
        <v>1893</v>
      </c>
    </row>
    <row r="1205" s="14" customFormat="1">
      <c r="A1205" s="14"/>
      <c r="B1205" s="245"/>
      <c r="C1205" s="246"/>
      <c r="D1205" s="236" t="s">
        <v>341</v>
      </c>
      <c r="E1205" s="247" t="s">
        <v>19</v>
      </c>
      <c r="F1205" s="248" t="s">
        <v>1894</v>
      </c>
      <c r="G1205" s="246"/>
      <c r="H1205" s="249">
        <v>51.850999999999999</v>
      </c>
      <c r="I1205" s="250"/>
      <c r="J1205" s="246"/>
      <c r="K1205" s="246"/>
      <c r="L1205" s="251"/>
      <c r="M1205" s="252"/>
      <c r="N1205" s="253"/>
      <c r="O1205" s="253"/>
      <c r="P1205" s="253"/>
      <c r="Q1205" s="253"/>
      <c r="R1205" s="253"/>
      <c r="S1205" s="253"/>
      <c r="T1205" s="254"/>
      <c r="U1205" s="14"/>
      <c r="V1205" s="14"/>
      <c r="W1205" s="14"/>
      <c r="X1205" s="14"/>
      <c r="Y1205" s="14"/>
      <c r="Z1205" s="14"/>
      <c r="AA1205" s="14"/>
      <c r="AB1205" s="14"/>
      <c r="AC1205" s="14"/>
      <c r="AD1205" s="14"/>
      <c r="AE1205" s="14"/>
      <c r="AT1205" s="255" t="s">
        <v>341</v>
      </c>
      <c r="AU1205" s="255" t="s">
        <v>85</v>
      </c>
      <c r="AV1205" s="14" t="s">
        <v>85</v>
      </c>
      <c r="AW1205" s="14" t="s">
        <v>35</v>
      </c>
      <c r="AX1205" s="14" t="s">
        <v>83</v>
      </c>
      <c r="AY1205" s="255" t="s">
        <v>331</v>
      </c>
    </row>
    <row r="1206" s="2" customFormat="1" ht="21.75" customHeight="1">
      <c r="A1206" s="40"/>
      <c r="B1206" s="41"/>
      <c r="C1206" s="216" t="s">
        <v>1895</v>
      </c>
      <c r="D1206" s="216" t="s">
        <v>333</v>
      </c>
      <c r="E1206" s="217" t="s">
        <v>1896</v>
      </c>
      <c r="F1206" s="218" t="s">
        <v>1897</v>
      </c>
      <c r="G1206" s="219" t="s">
        <v>376</v>
      </c>
      <c r="H1206" s="220">
        <v>90.174999999999997</v>
      </c>
      <c r="I1206" s="221"/>
      <c r="J1206" s="222">
        <f>ROUND(I1206*H1206,2)</f>
        <v>0</v>
      </c>
      <c r="K1206" s="218" t="s">
        <v>337</v>
      </c>
      <c r="L1206" s="46"/>
      <c r="M1206" s="223" t="s">
        <v>19</v>
      </c>
      <c r="N1206" s="224" t="s">
        <v>47</v>
      </c>
      <c r="O1206" s="86"/>
      <c r="P1206" s="225">
        <f>O1206*H1206</f>
        <v>0</v>
      </c>
      <c r="Q1206" s="225">
        <v>0.00016000000000000001</v>
      </c>
      <c r="R1206" s="225">
        <f>Q1206*H1206</f>
        <v>0.014428000000000002</v>
      </c>
      <c r="S1206" s="225">
        <v>0</v>
      </c>
      <c r="T1206" s="226">
        <f>S1206*H1206</f>
        <v>0</v>
      </c>
      <c r="U1206" s="40"/>
      <c r="V1206" s="40"/>
      <c r="W1206" s="40"/>
      <c r="X1206" s="40"/>
      <c r="Y1206" s="40"/>
      <c r="Z1206" s="40"/>
      <c r="AA1206" s="40"/>
      <c r="AB1206" s="40"/>
      <c r="AC1206" s="40"/>
      <c r="AD1206" s="40"/>
      <c r="AE1206" s="40"/>
      <c r="AR1206" s="227" t="s">
        <v>541</v>
      </c>
      <c r="AT1206" s="227" t="s">
        <v>333</v>
      </c>
      <c r="AU1206" s="227" t="s">
        <v>85</v>
      </c>
      <c r="AY1206" s="19" t="s">
        <v>331</v>
      </c>
      <c r="BE1206" s="228">
        <f>IF(N1206="základní",J1206,0)</f>
        <v>0</v>
      </c>
      <c r="BF1206" s="228">
        <f>IF(N1206="snížená",J1206,0)</f>
        <v>0</v>
      </c>
      <c r="BG1206" s="228">
        <f>IF(N1206="zákl. přenesená",J1206,0)</f>
        <v>0</v>
      </c>
      <c r="BH1206" s="228">
        <f>IF(N1206="sníž. přenesená",J1206,0)</f>
        <v>0</v>
      </c>
      <c r="BI1206" s="228">
        <f>IF(N1206="nulová",J1206,0)</f>
        <v>0</v>
      </c>
      <c r="BJ1206" s="19" t="s">
        <v>83</v>
      </c>
      <c r="BK1206" s="228">
        <f>ROUND(I1206*H1206,2)</f>
        <v>0</v>
      </c>
      <c r="BL1206" s="19" t="s">
        <v>541</v>
      </c>
      <c r="BM1206" s="227" t="s">
        <v>1898</v>
      </c>
    </row>
    <row r="1207" s="2" customFormat="1">
      <c r="A1207" s="40"/>
      <c r="B1207" s="41"/>
      <c r="C1207" s="42"/>
      <c r="D1207" s="229" t="s">
        <v>339</v>
      </c>
      <c r="E1207" s="42"/>
      <c r="F1207" s="230" t="s">
        <v>1899</v>
      </c>
      <c r="G1207" s="42"/>
      <c r="H1207" s="42"/>
      <c r="I1207" s="231"/>
      <c r="J1207" s="42"/>
      <c r="K1207" s="42"/>
      <c r="L1207" s="46"/>
      <c r="M1207" s="232"/>
      <c r="N1207" s="233"/>
      <c r="O1207" s="86"/>
      <c r="P1207" s="86"/>
      <c r="Q1207" s="86"/>
      <c r="R1207" s="86"/>
      <c r="S1207" s="86"/>
      <c r="T1207" s="87"/>
      <c r="U1207" s="40"/>
      <c r="V1207" s="40"/>
      <c r="W1207" s="40"/>
      <c r="X1207" s="40"/>
      <c r="Y1207" s="40"/>
      <c r="Z1207" s="40"/>
      <c r="AA1207" s="40"/>
      <c r="AB1207" s="40"/>
      <c r="AC1207" s="40"/>
      <c r="AD1207" s="40"/>
      <c r="AE1207" s="40"/>
      <c r="AT1207" s="19" t="s">
        <v>339</v>
      </c>
      <c r="AU1207" s="19" t="s">
        <v>85</v>
      </c>
    </row>
    <row r="1208" s="13" customFormat="1">
      <c r="A1208" s="13"/>
      <c r="B1208" s="234"/>
      <c r="C1208" s="235"/>
      <c r="D1208" s="236" t="s">
        <v>341</v>
      </c>
      <c r="E1208" s="237" t="s">
        <v>19</v>
      </c>
      <c r="F1208" s="238" t="s">
        <v>1889</v>
      </c>
      <c r="G1208" s="235"/>
      <c r="H1208" s="237" t="s">
        <v>19</v>
      </c>
      <c r="I1208" s="239"/>
      <c r="J1208" s="235"/>
      <c r="K1208" s="235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341</v>
      </c>
      <c r="AU1208" s="244" t="s">
        <v>85</v>
      </c>
      <c r="AV1208" s="13" t="s">
        <v>83</v>
      </c>
      <c r="AW1208" s="13" t="s">
        <v>35</v>
      </c>
      <c r="AX1208" s="13" t="s">
        <v>76</v>
      </c>
      <c r="AY1208" s="244" t="s">
        <v>331</v>
      </c>
    </row>
    <row r="1209" s="14" customFormat="1">
      <c r="A1209" s="14"/>
      <c r="B1209" s="245"/>
      <c r="C1209" s="246"/>
      <c r="D1209" s="236" t="s">
        <v>341</v>
      </c>
      <c r="E1209" s="247" t="s">
        <v>19</v>
      </c>
      <c r="F1209" s="248" t="s">
        <v>1900</v>
      </c>
      <c r="G1209" s="246"/>
      <c r="H1209" s="249">
        <v>90.174999999999997</v>
      </c>
      <c r="I1209" s="250"/>
      <c r="J1209" s="246"/>
      <c r="K1209" s="246"/>
      <c r="L1209" s="251"/>
      <c r="M1209" s="252"/>
      <c r="N1209" s="253"/>
      <c r="O1209" s="253"/>
      <c r="P1209" s="253"/>
      <c r="Q1209" s="253"/>
      <c r="R1209" s="253"/>
      <c r="S1209" s="253"/>
      <c r="T1209" s="254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55" t="s">
        <v>341</v>
      </c>
      <c r="AU1209" s="255" t="s">
        <v>85</v>
      </c>
      <c r="AV1209" s="14" t="s">
        <v>85</v>
      </c>
      <c r="AW1209" s="14" t="s">
        <v>35</v>
      </c>
      <c r="AX1209" s="14" t="s">
        <v>76</v>
      </c>
      <c r="AY1209" s="255" t="s">
        <v>331</v>
      </c>
    </row>
    <row r="1210" s="15" customFormat="1">
      <c r="A1210" s="15"/>
      <c r="B1210" s="256"/>
      <c r="C1210" s="257"/>
      <c r="D1210" s="236" t="s">
        <v>341</v>
      </c>
      <c r="E1210" s="258" t="s">
        <v>19</v>
      </c>
      <c r="F1210" s="259" t="s">
        <v>353</v>
      </c>
      <c r="G1210" s="257"/>
      <c r="H1210" s="260">
        <v>90.174999999999997</v>
      </c>
      <c r="I1210" s="261"/>
      <c r="J1210" s="257"/>
      <c r="K1210" s="257"/>
      <c r="L1210" s="262"/>
      <c r="M1210" s="263"/>
      <c r="N1210" s="264"/>
      <c r="O1210" s="264"/>
      <c r="P1210" s="264"/>
      <c r="Q1210" s="264"/>
      <c r="R1210" s="264"/>
      <c r="S1210" s="264"/>
      <c r="T1210" s="265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66" t="s">
        <v>341</v>
      </c>
      <c r="AU1210" s="266" t="s">
        <v>85</v>
      </c>
      <c r="AV1210" s="15" t="s">
        <v>126</v>
      </c>
      <c r="AW1210" s="15" t="s">
        <v>35</v>
      </c>
      <c r="AX1210" s="15" t="s">
        <v>83</v>
      </c>
      <c r="AY1210" s="266" t="s">
        <v>331</v>
      </c>
    </row>
    <row r="1211" s="2" customFormat="1" ht="16.5" customHeight="1">
      <c r="A1211" s="40"/>
      <c r="B1211" s="41"/>
      <c r="C1211" s="216" t="s">
        <v>1901</v>
      </c>
      <c r="D1211" s="216" t="s">
        <v>333</v>
      </c>
      <c r="E1211" s="217" t="s">
        <v>1902</v>
      </c>
      <c r="F1211" s="218" t="s">
        <v>1903</v>
      </c>
      <c r="G1211" s="219" t="s">
        <v>336</v>
      </c>
      <c r="H1211" s="220">
        <v>63.122999999999998</v>
      </c>
      <c r="I1211" s="221"/>
      <c r="J1211" s="222">
        <f>ROUND(I1211*H1211,2)</f>
        <v>0</v>
      </c>
      <c r="K1211" s="218" t="s">
        <v>337</v>
      </c>
      <c r="L1211" s="46"/>
      <c r="M1211" s="223" t="s">
        <v>19</v>
      </c>
      <c r="N1211" s="224" t="s">
        <v>47</v>
      </c>
      <c r="O1211" s="86"/>
      <c r="P1211" s="225">
        <f>O1211*H1211</f>
        <v>0</v>
      </c>
      <c r="Q1211" s="225">
        <v>0</v>
      </c>
      <c r="R1211" s="225">
        <f>Q1211*H1211</f>
        <v>0</v>
      </c>
      <c r="S1211" s="225">
        <v>0</v>
      </c>
      <c r="T1211" s="226">
        <f>S1211*H1211</f>
        <v>0</v>
      </c>
      <c r="U1211" s="40"/>
      <c r="V1211" s="40"/>
      <c r="W1211" s="40"/>
      <c r="X1211" s="40"/>
      <c r="Y1211" s="40"/>
      <c r="Z1211" s="40"/>
      <c r="AA1211" s="40"/>
      <c r="AB1211" s="40"/>
      <c r="AC1211" s="40"/>
      <c r="AD1211" s="40"/>
      <c r="AE1211" s="40"/>
      <c r="AR1211" s="227" t="s">
        <v>541</v>
      </c>
      <c r="AT1211" s="227" t="s">
        <v>333</v>
      </c>
      <c r="AU1211" s="227" t="s">
        <v>85</v>
      </c>
      <c r="AY1211" s="19" t="s">
        <v>331</v>
      </c>
      <c r="BE1211" s="228">
        <f>IF(N1211="základní",J1211,0)</f>
        <v>0</v>
      </c>
      <c r="BF1211" s="228">
        <f>IF(N1211="snížená",J1211,0)</f>
        <v>0</v>
      </c>
      <c r="BG1211" s="228">
        <f>IF(N1211="zákl. přenesená",J1211,0)</f>
        <v>0</v>
      </c>
      <c r="BH1211" s="228">
        <f>IF(N1211="sníž. přenesená",J1211,0)</f>
        <v>0</v>
      </c>
      <c r="BI1211" s="228">
        <f>IF(N1211="nulová",J1211,0)</f>
        <v>0</v>
      </c>
      <c r="BJ1211" s="19" t="s">
        <v>83</v>
      </c>
      <c r="BK1211" s="228">
        <f>ROUND(I1211*H1211,2)</f>
        <v>0</v>
      </c>
      <c r="BL1211" s="19" t="s">
        <v>541</v>
      </c>
      <c r="BM1211" s="227" t="s">
        <v>1904</v>
      </c>
    </row>
    <row r="1212" s="2" customFormat="1">
      <c r="A1212" s="40"/>
      <c r="B1212" s="41"/>
      <c r="C1212" s="42"/>
      <c r="D1212" s="229" t="s">
        <v>339</v>
      </c>
      <c r="E1212" s="42"/>
      <c r="F1212" s="230" t="s">
        <v>1905</v>
      </c>
      <c r="G1212" s="42"/>
      <c r="H1212" s="42"/>
      <c r="I1212" s="231"/>
      <c r="J1212" s="42"/>
      <c r="K1212" s="42"/>
      <c r="L1212" s="46"/>
      <c r="M1212" s="232"/>
      <c r="N1212" s="233"/>
      <c r="O1212" s="86"/>
      <c r="P1212" s="86"/>
      <c r="Q1212" s="86"/>
      <c r="R1212" s="86"/>
      <c r="S1212" s="86"/>
      <c r="T1212" s="87"/>
      <c r="U1212" s="40"/>
      <c r="V1212" s="40"/>
      <c r="W1212" s="40"/>
      <c r="X1212" s="40"/>
      <c r="Y1212" s="40"/>
      <c r="Z1212" s="40"/>
      <c r="AA1212" s="40"/>
      <c r="AB1212" s="40"/>
      <c r="AC1212" s="40"/>
      <c r="AD1212" s="40"/>
      <c r="AE1212" s="40"/>
      <c r="AT1212" s="19" t="s">
        <v>339</v>
      </c>
      <c r="AU1212" s="19" t="s">
        <v>85</v>
      </c>
    </row>
    <row r="1213" s="13" customFormat="1">
      <c r="A1213" s="13"/>
      <c r="B1213" s="234"/>
      <c r="C1213" s="235"/>
      <c r="D1213" s="236" t="s">
        <v>341</v>
      </c>
      <c r="E1213" s="237" t="s">
        <v>19</v>
      </c>
      <c r="F1213" s="238" t="s">
        <v>1906</v>
      </c>
      <c r="G1213" s="235"/>
      <c r="H1213" s="237" t="s">
        <v>19</v>
      </c>
      <c r="I1213" s="239"/>
      <c r="J1213" s="235"/>
      <c r="K1213" s="235"/>
      <c r="L1213" s="240"/>
      <c r="M1213" s="241"/>
      <c r="N1213" s="242"/>
      <c r="O1213" s="242"/>
      <c r="P1213" s="242"/>
      <c r="Q1213" s="242"/>
      <c r="R1213" s="242"/>
      <c r="S1213" s="242"/>
      <c r="T1213" s="24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4" t="s">
        <v>341</v>
      </c>
      <c r="AU1213" s="244" t="s">
        <v>85</v>
      </c>
      <c r="AV1213" s="13" t="s">
        <v>83</v>
      </c>
      <c r="AW1213" s="13" t="s">
        <v>35</v>
      </c>
      <c r="AX1213" s="13" t="s">
        <v>76</v>
      </c>
      <c r="AY1213" s="244" t="s">
        <v>331</v>
      </c>
    </row>
    <row r="1214" s="14" customFormat="1">
      <c r="A1214" s="14"/>
      <c r="B1214" s="245"/>
      <c r="C1214" s="246"/>
      <c r="D1214" s="236" t="s">
        <v>341</v>
      </c>
      <c r="E1214" s="247" t="s">
        <v>19</v>
      </c>
      <c r="F1214" s="248" t="s">
        <v>1063</v>
      </c>
      <c r="G1214" s="246"/>
      <c r="H1214" s="249">
        <v>63.122999999999998</v>
      </c>
      <c r="I1214" s="250"/>
      <c r="J1214" s="246"/>
      <c r="K1214" s="246"/>
      <c r="L1214" s="251"/>
      <c r="M1214" s="252"/>
      <c r="N1214" s="253"/>
      <c r="O1214" s="253"/>
      <c r="P1214" s="253"/>
      <c r="Q1214" s="253"/>
      <c r="R1214" s="253"/>
      <c r="S1214" s="253"/>
      <c r="T1214" s="254"/>
      <c r="U1214" s="14"/>
      <c r="V1214" s="14"/>
      <c r="W1214" s="14"/>
      <c r="X1214" s="14"/>
      <c r="Y1214" s="14"/>
      <c r="Z1214" s="14"/>
      <c r="AA1214" s="14"/>
      <c r="AB1214" s="14"/>
      <c r="AC1214" s="14"/>
      <c r="AD1214" s="14"/>
      <c r="AE1214" s="14"/>
      <c r="AT1214" s="255" t="s">
        <v>341</v>
      </c>
      <c r="AU1214" s="255" t="s">
        <v>85</v>
      </c>
      <c r="AV1214" s="14" t="s">
        <v>85</v>
      </c>
      <c r="AW1214" s="14" t="s">
        <v>35</v>
      </c>
      <c r="AX1214" s="14" t="s">
        <v>83</v>
      </c>
      <c r="AY1214" s="255" t="s">
        <v>331</v>
      </c>
    </row>
    <row r="1215" s="2" customFormat="1" ht="16.5" customHeight="1">
      <c r="A1215" s="40"/>
      <c r="B1215" s="41"/>
      <c r="C1215" s="284" t="s">
        <v>1907</v>
      </c>
      <c r="D1215" s="284" t="s">
        <v>968</v>
      </c>
      <c r="E1215" s="285" t="s">
        <v>1908</v>
      </c>
      <c r="F1215" s="286" t="s">
        <v>1909</v>
      </c>
      <c r="G1215" s="287" t="s">
        <v>336</v>
      </c>
      <c r="H1215" s="288">
        <v>72.590999999999994</v>
      </c>
      <c r="I1215" s="289"/>
      <c r="J1215" s="290">
        <f>ROUND(I1215*H1215,2)</f>
        <v>0</v>
      </c>
      <c r="K1215" s="286" t="s">
        <v>337</v>
      </c>
      <c r="L1215" s="291"/>
      <c r="M1215" s="292" t="s">
        <v>19</v>
      </c>
      <c r="N1215" s="293" t="s">
        <v>47</v>
      </c>
      <c r="O1215" s="86"/>
      <c r="P1215" s="225">
        <f>O1215*H1215</f>
        <v>0</v>
      </c>
      <c r="Q1215" s="225">
        <v>0.00050000000000000001</v>
      </c>
      <c r="R1215" s="225">
        <f>Q1215*H1215</f>
        <v>0.036295499999999994</v>
      </c>
      <c r="S1215" s="225">
        <v>0</v>
      </c>
      <c r="T1215" s="226">
        <f>S1215*H1215</f>
        <v>0</v>
      </c>
      <c r="U1215" s="40"/>
      <c r="V1215" s="40"/>
      <c r="W1215" s="40"/>
      <c r="X1215" s="40"/>
      <c r="Y1215" s="40"/>
      <c r="Z1215" s="40"/>
      <c r="AA1215" s="40"/>
      <c r="AB1215" s="40"/>
      <c r="AC1215" s="40"/>
      <c r="AD1215" s="40"/>
      <c r="AE1215" s="40"/>
      <c r="AR1215" s="227" t="s">
        <v>624</v>
      </c>
      <c r="AT1215" s="227" t="s">
        <v>968</v>
      </c>
      <c r="AU1215" s="227" t="s">
        <v>85</v>
      </c>
      <c r="AY1215" s="19" t="s">
        <v>331</v>
      </c>
      <c r="BE1215" s="228">
        <f>IF(N1215="základní",J1215,0)</f>
        <v>0</v>
      </c>
      <c r="BF1215" s="228">
        <f>IF(N1215="snížená",J1215,0)</f>
        <v>0</v>
      </c>
      <c r="BG1215" s="228">
        <f>IF(N1215="zákl. přenesená",J1215,0)</f>
        <v>0</v>
      </c>
      <c r="BH1215" s="228">
        <f>IF(N1215="sníž. přenesená",J1215,0)</f>
        <v>0</v>
      </c>
      <c r="BI1215" s="228">
        <f>IF(N1215="nulová",J1215,0)</f>
        <v>0</v>
      </c>
      <c r="BJ1215" s="19" t="s">
        <v>83</v>
      </c>
      <c r="BK1215" s="228">
        <f>ROUND(I1215*H1215,2)</f>
        <v>0</v>
      </c>
      <c r="BL1215" s="19" t="s">
        <v>541</v>
      </c>
      <c r="BM1215" s="227" t="s">
        <v>1910</v>
      </c>
    </row>
    <row r="1216" s="14" customFormat="1">
      <c r="A1216" s="14"/>
      <c r="B1216" s="245"/>
      <c r="C1216" s="246"/>
      <c r="D1216" s="236" t="s">
        <v>341</v>
      </c>
      <c r="E1216" s="247" t="s">
        <v>19</v>
      </c>
      <c r="F1216" s="248" t="s">
        <v>1911</v>
      </c>
      <c r="G1216" s="246"/>
      <c r="H1216" s="249">
        <v>72.590999999999994</v>
      </c>
      <c r="I1216" s="250"/>
      <c r="J1216" s="246"/>
      <c r="K1216" s="246"/>
      <c r="L1216" s="251"/>
      <c r="M1216" s="252"/>
      <c r="N1216" s="253"/>
      <c r="O1216" s="253"/>
      <c r="P1216" s="253"/>
      <c r="Q1216" s="253"/>
      <c r="R1216" s="253"/>
      <c r="S1216" s="253"/>
      <c r="T1216" s="254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5" t="s">
        <v>341</v>
      </c>
      <c r="AU1216" s="255" t="s">
        <v>85</v>
      </c>
      <c r="AV1216" s="14" t="s">
        <v>85</v>
      </c>
      <c r="AW1216" s="14" t="s">
        <v>35</v>
      </c>
      <c r="AX1216" s="14" t="s">
        <v>83</v>
      </c>
      <c r="AY1216" s="255" t="s">
        <v>331</v>
      </c>
    </row>
    <row r="1217" s="2" customFormat="1" ht="21.75" customHeight="1">
      <c r="A1217" s="40"/>
      <c r="B1217" s="41"/>
      <c r="C1217" s="216" t="s">
        <v>1912</v>
      </c>
      <c r="D1217" s="216" t="s">
        <v>333</v>
      </c>
      <c r="E1217" s="217" t="s">
        <v>1913</v>
      </c>
      <c r="F1217" s="218" t="s">
        <v>1914</v>
      </c>
      <c r="G1217" s="219" t="s">
        <v>336</v>
      </c>
      <c r="H1217" s="220">
        <v>88.700000000000003</v>
      </c>
      <c r="I1217" s="221"/>
      <c r="J1217" s="222">
        <f>ROUND(I1217*H1217,2)</f>
        <v>0</v>
      </c>
      <c r="K1217" s="218" t="s">
        <v>337</v>
      </c>
      <c r="L1217" s="46"/>
      <c r="M1217" s="223" t="s">
        <v>19</v>
      </c>
      <c r="N1217" s="224" t="s">
        <v>47</v>
      </c>
      <c r="O1217" s="86"/>
      <c r="P1217" s="225">
        <f>O1217*H1217</f>
        <v>0</v>
      </c>
      <c r="Q1217" s="225">
        <v>0.0045075000000000002</v>
      </c>
      <c r="R1217" s="225">
        <f>Q1217*H1217</f>
        <v>0.39981525000000001</v>
      </c>
      <c r="S1217" s="225">
        <v>0</v>
      </c>
      <c r="T1217" s="226">
        <f>S1217*H1217</f>
        <v>0</v>
      </c>
      <c r="U1217" s="40"/>
      <c r="V1217" s="40"/>
      <c r="W1217" s="40"/>
      <c r="X1217" s="40"/>
      <c r="Y1217" s="40"/>
      <c r="Z1217" s="40"/>
      <c r="AA1217" s="40"/>
      <c r="AB1217" s="40"/>
      <c r="AC1217" s="40"/>
      <c r="AD1217" s="40"/>
      <c r="AE1217" s="40"/>
      <c r="AR1217" s="227" t="s">
        <v>541</v>
      </c>
      <c r="AT1217" s="227" t="s">
        <v>333</v>
      </c>
      <c r="AU1217" s="227" t="s">
        <v>85</v>
      </c>
      <c r="AY1217" s="19" t="s">
        <v>331</v>
      </c>
      <c r="BE1217" s="228">
        <f>IF(N1217="základní",J1217,0)</f>
        <v>0</v>
      </c>
      <c r="BF1217" s="228">
        <f>IF(N1217="snížená",J1217,0)</f>
        <v>0</v>
      </c>
      <c r="BG1217" s="228">
        <f>IF(N1217="zákl. přenesená",J1217,0)</f>
        <v>0</v>
      </c>
      <c r="BH1217" s="228">
        <f>IF(N1217="sníž. přenesená",J1217,0)</f>
        <v>0</v>
      </c>
      <c r="BI1217" s="228">
        <f>IF(N1217="nulová",J1217,0)</f>
        <v>0</v>
      </c>
      <c r="BJ1217" s="19" t="s">
        <v>83</v>
      </c>
      <c r="BK1217" s="228">
        <f>ROUND(I1217*H1217,2)</f>
        <v>0</v>
      </c>
      <c r="BL1217" s="19" t="s">
        <v>541</v>
      </c>
      <c r="BM1217" s="227" t="s">
        <v>1915</v>
      </c>
    </row>
    <row r="1218" s="2" customFormat="1">
      <c r="A1218" s="40"/>
      <c r="B1218" s="41"/>
      <c r="C1218" s="42"/>
      <c r="D1218" s="229" t="s">
        <v>339</v>
      </c>
      <c r="E1218" s="42"/>
      <c r="F1218" s="230" t="s">
        <v>1916</v>
      </c>
      <c r="G1218" s="42"/>
      <c r="H1218" s="42"/>
      <c r="I1218" s="231"/>
      <c r="J1218" s="42"/>
      <c r="K1218" s="42"/>
      <c r="L1218" s="46"/>
      <c r="M1218" s="232"/>
      <c r="N1218" s="233"/>
      <c r="O1218" s="86"/>
      <c r="P1218" s="86"/>
      <c r="Q1218" s="86"/>
      <c r="R1218" s="86"/>
      <c r="S1218" s="86"/>
      <c r="T1218" s="87"/>
      <c r="U1218" s="40"/>
      <c r="V1218" s="40"/>
      <c r="W1218" s="40"/>
      <c r="X1218" s="40"/>
      <c r="Y1218" s="40"/>
      <c r="Z1218" s="40"/>
      <c r="AA1218" s="40"/>
      <c r="AB1218" s="40"/>
      <c r="AC1218" s="40"/>
      <c r="AD1218" s="40"/>
      <c r="AE1218" s="40"/>
      <c r="AT1218" s="19" t="s">
        <v>339</v>
      </c>
      <c r="AU1218" s="19" t="s">
        <v>85</v>
      </c>
    </row>
    <row r="1219" s="13" customFormat="1">
      <c r="A1219" s="13"/>
      <c r="B1219" s="234"/>
      <c r="C1219" s="235"/>
      <c r="D1219" s="236" t="s">
        <v>341</v>
      </c>
      <c r="E1219" s="237" t="s">
        <v>19</v>
      </c>
      <c r="F1219" s="238" t="s">
        <v>1917</v>
      </c>
      <c r="G1219" s="235"/>
      <c r="H1219" s="237" t="s">
        <v>19</v>
      </c>
      <c r="I1219" s="239"/>
      <c r="J1219" s="235"/>
      <c r="K1219" s="235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341</v>
      </c>
      <c r="AU1219" s="244" t="s">
        <v>85</v>
      </c>
      <c r="AV1219" s="13" t="s">
        <v>83</v>
      </c>
      <c r="AW1219" s="13" t="s">
        <v>35</v>
      </c>
      <c r="AX1219" s="13" t="s">
        <v>76</v>
      </c>
      <c r="AY1219" s="244" t="s">
        <v>331</v>
      </c>
    </row>
    <row r="1220" s="14" customFormat="1">
      <c r="A1220" s="14"/>
      <c r="B1220" s="245"/>
      <c r="C1220" s="246"/>
      <c r="D1220" s="236" t="s">
        <v>341</v>
      </c>
      <c r="E1220" s="247" t="s">
        <v>19</v>
      </c>
      <c r="F1220" s="248" t="s">
        <v>1324</v>
      </c>
      <c r="G1220" s="246"/>
      <c r="H1220" s="249">
        <v>66.200000000000003</v>
      </c>
      <c r="I1220" s="250"/>
      <c r="J1220" s="246"/>
      <c r="K1220" s="246"/>
      <c r="L1220" s="251"/>
      <c r="M1220" s="252"/>
      <c r="N1220" s="253"/>
      <c r="O1220" s="253"/>
      <c r="P1220" s="253"/>
      <c r="Q1220" s="253"/>
      <c r="R1220" s="253"/>
      <c r="S1220" s="253"/>
      <c r="T1220" s="254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5" t="s">
        <v>341</v>
      </c>
      <c r="AU1220" s="255" t="s">
        <v>85</v>
      </c>
      <c r="AV1220" s="14" t="s">
        <v>85</v>
      </c>
      <c r="AW1220" s="14" t="s">
        <v>35</v>
      </c>
      <c r="AX1220" s="14" t="s">
        <v>76</v>
      </c>
      <c r="AY1220" s="255" t="s">
        <v>331</v>
      </c>
    </row>
    <row r="1221" s="13" customFormat="1">
      <c r="A1221" s="13"/>
      <c r="B1221" s="234"/>
      <c r="C1221" s="235"/>
      <c r="D1221" s="236" t="s">
        <v>341</v>
      </c>
      <c r="E1221" s="237" t="s">
        <v>19</v>
      </c>
      <c r="F1221" s="238" t="s">
        <v>1918</v>
      </c>
      <c r="G1221" s="235"/>
      <c r="H1221" s="237" t="s">
        <v>19</v>
      </c>
      <c r="I1221" s="239"/>
      <c r="J1221" s="235"/>
      <c r="K1221" s="235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341</v>
      </c>
      <c r="AU1221" s="244" t="s">
        <v>85</v>
      </c>
      <c r="AV1221" s="13" t="s">
        <v>83</v>
      </c>
      <c r="AW1221" s="13" t="s">
        <v>35</v>
      </c>
      <c r="AX1221" s="13" t="s">
        <v>76</v>
      </c>
      <c r="AY1221" s="244" t="s">
        <v>331</v>
      </c>
    </row>
    <row r="1222" s="14" customFormat="1">
      <c r="A1222" s="14"/>
      <c r="B1222" s="245"/>
      <c r="C1222" s="246"/>
      <c r="D1222" s="236" t="s">
        <v>341</v>
      </c>
      <c r="E1222" s="247" t="s">
        <v>19</v>
      </c>
      <c r="F1222" s="248" t="s">
        <v>1330</v>
      </c>
      <c r="G1222" s="246"/>
      <c r="H1222" s="249">
        <v>22.5</v>
      </c>
      <c r="I1222" s="250"/>
      <c r="J1222" s="246"/>
      <c r="K1222" s="246"/>
      <c r="L1222" s="251"/>
      <c r="M1222" s="252"/>
      <c r="N1222" s="253"/>
      <c r="O1222" s="253"/>
      <c r="P1222" s="253"/>
      <c r="Q1222" s="253"/>
      <c r="R1222" s="253"/>
      <c r="S1222" s="253"/>
      <c r="T1222" s="254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5" t="s">
        <v>341</v>
      </c>
      <c r="AU1222" s="255" t="s">
        <v>85</v>
      </c>
      <c r="AV1222" s="14" t="s">
        <v>85</v>
      </c>
      <c r="AW1222" s="14" t="s">
        <v>35</v>
      </c>
      <c r="AX1222" s="14" t="s">
        <v>76</v>
      </c>
      <c r="AY1222" s="255" t="s">
        <v>331</v>
      </c>
    </row>
    <row r="1223" s="15" customFormat="1">
      <c r="A1223" s="15"/>
      <c r="B1223" s="256"/>
      <c r="C1223" s="257"/>
      <c r="D1223" s="236" t="s">
        <v>341</v>
      </c>
      <c r="E1223" s="258" t="s">
        <v>19</v>
      </c>
      <c r="F1223" s="259" t="s">
        <v>353</v>
      </c>
      <c r="G1223" s="257"/>
      <c r="H1223" s="260">
        <v>88.700000000000003</v>
      </c>
      <c r="I1223" s="261"/>
      <c r="J1223" s="257"/>
      <c r="K1223" s="257"/>
      <c r="L1223" s="262"/>
      <c r="M1223" s="263"/>
      <c r="N1223" s="264"/>
      <c r="O1223" s="264"/>
      <c r="P1223" s="264"/>
      <c r="Q1223" s="264"/>
      <c r="R1223" s="264"/>
      <c r="S1223" s="264"/>
      <c r="T1223" s="265"/>
      <c r="U1223" s="15"/>
      <c r="V1223" s="15"/>
      <c r="W1223" s="15"/>
      <c r="X1223" s="15"/>
      <c r="Y1223" s="15"/>
      <c r="Z1223" s="15"/>
      <c r="AA1223" s="15"/>
      <c r="AB1223" s="15"/>
      <c r="AC1223" s="15"/>
      <c r="AD1223" s="15"/>
      <c r="AE1223" s="15"/>
      <c r="AT1223" s="266" t="s">
        <v>341</v>
      </c>
      <c r="AU1223" s="266" t="s">
        <v>85</v>
      </c>
      <c r="AV1223" s="15" t="s">
        <v>126</v>
      </c>
      <c r="AW1223" s="15" t="s">
        <v>35</v>
      </c>
      <c r="AX1223" s="15" t="s">
        <v>83</v>
      </c>
      <c r="AY1223" s="266" t="s">
        <v>331</v>
      </c>
    </row>
    <row r="1224" s="2" customFormat="1" ht="21.75" customHeight="1">
      <c r="A1224" s="40"/>
      <c r="B1224" s="41"/>
      <c r="C1224" s="216" t="s">
        <v>1919</v>
      </c>
      <c r="D1224" s="216" t="s">
        <v>333</v>
      </c>
      <c r="E1224" s="217" t="s">
        <v>1920</v>
      </c>
      <c r="F1224" s="218" t="s">
        <v>1921</v>
      </c>
      <c r="G1224" s="219" t="s">
        <v>336</v>
      </c>
      <c r="H1224" s="220">
        <v>157.55500000000001</v>
      </c>
      <c r="I1224" s="221"/>
      <c r="J1224" s="222">
        <f>ROUND(I1224*H1224,2)</f>
        <v>0</v>
      </c>
      <c r="K1224" s="218" t="s">
        <v>337</v>
      </c>
      <c r="L1224" s="46"/>
      <c r="M1224" s="223" t="s">
        <v>19</v>
      </c>
      <c r="N1224" s="224" t="s">
        <v>47</v>
      </c>
      <c r="O1224" s="86"/>
      <c r="P1224" s="225">
        <f>O1224*H1224</f>
        <v>0</v>
      </c>
      <c r="Q1224" s="225">
        <v>0.0045075000000000002</v>
      </c>
      <c r="R1224" s="225">
        <f>Q1224*H1224</f>
        <v>0.71017916250000002</v>
      </c>
      <c r="S1224" s="225">
        <v>0</v>
      </c>
      <c r="T1224" s="226">
        <f>S1224*H1224</f>
        <v>0</v>
      </c>
      <c r="U1224" s="40"/>
      <c r="V1224" s="40"/>
      <c r="W1224" s="40"/>
      <c r="X1224" s="40"/>
      <c r="Y1224" s="40"/>
      <c r="Z1224" s="40"/>
      <c r="AA1224" s="40"/>
      <c r="AB1224" s="40"/>
      <c r="AC1224" s="40"/>
      <c r="AD1224" s="40"/>
      <c r="AE1224" s="40"/>
      <c r="AR1224" s="227" t="s">
        <v>541</v>
      </c>
      <c r="AT1224" s="227" t="s">
        <v>333</v>
      </c>
      <c r="AU1224" s="227" t="s">
        <v>85</v>
      </c>
      <c r="AY1224" s="19" t="s">
        <v>331</v>
      </c>
      <c r="BE1224" s="228">
        <f>IF(N1224="základní",J1224,0)</f>
        <v>0</v>
      </c>
      <c r="BF1224" s="228">
        <f>IF(N1224="snížená",J1224,0)</f>
        <v>0</v>
      </c>
      <c r="BG1224" s="228">
        <f>IF(N1224="zákl. přenesená",J1224,0)</f>
        <v>0</v>
      </c>
      <c r="BH1224" s="228">
        <f>IF(N1224="sníž. přenesená",J1224,0)</f>
        <v>0</v>
      </c>
      <c r="BI1224" s="228">
        <f>IF(N1224="nulová",J1224,0)</f>
        <v>0</v>
      </c>
      <c r="BJ1224" s="19" t="s">
        <v>83</v>
      </c>
      <c r="BK1224" s="228">
        <f>ROUND(I1224*H1224,2)</f>
        <v>0</v>
      </c>
      <c r="BL1224" s="19" t="s">
        <v>541</v>
      </c>
      <c r="BM1224" s="227" t="s">
        <v>1922</v>
      </c>
    </row>
    <row r="1225" s="2" customFormat="1">
      <c r="A1225" s="40"/>
      <c r="B1225" s="41"/>
      <c r="C1225" s="42"/>
      <c r="D1225" s="229" t="s">
        <v>339</v>
      </c>
      <c r="E1225" s="42"/>
      <c r="F1225" s="230" t="s">
        <v>1923</v>
      </c>
      <c r="G1225" s="42"/>
      <c r="H1225" s="42"/>
      <c r="I1225" s="231"/>
      <c r="J1225" s="42"/>
      <c r="K1225" s="42"/>
      <c r="L1225" s="46"/>
      <c r="M1225" s="232"/>
      <c r="N1225" s="233"/>
      <c r="O1225" s="86"/>
      <c r="P1225" s="86"/>
      <c r="Q1225" s="86"/>
      <c r="R1225" s="86"/>
      <c r="S1225" s="86"/>
      <c r="T1225" s="87"/>
      <c r="U1225" s="40"/>
      <c r="V1225" s="40"/>
      <c r="W1225" s="40"/>
      <c r="X1225" s="40"/>
      <c r="Y1225" s="40"/>
      <c r="Z1225" s="40"/>
      <c r="AA1225" s="40"/>
      <c r="AB1225" s="40"/>
      <c r="AC1225" s="40"/>
      <c r="AD1225" s="40"/>
      <c r="AE1225" s="40"/>
      <c r="AT1225" s="19" t="s">
        <v>339</v>
      </c>
      <c r="AU1225" s="19" t="s">
        <v>85</v>
      </c>
    </row>
    <row r="1226" s="13" customFormat="1">
      <c r="A1226" s="13"/>
      <c r="B1226" s="234"/>
      <c r="C1226" s="235"/>
      <c r="D1226" s="236" t="s">
        <v>341</v>
      </c>
      <c r="E1226" s="237" t="s">
        <v>19</v>
      </c>
      <c r="F1226" s="238" t="s">
        <v>1924</v>
      </c>
      <c r="G1226" s="235"/>
      <c r="H1226" s="237" t="s">
        <v>19</v>
      </c>
      <c r="I1226" s="239"/>
      <c r="J1226" s="235"/>
      <c r="K1226" s="235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341</v>
      </c>
      <c r="AU1226" s="244" t="s">
        <v>85</v>
      </c>
      <c r="AV1226" s="13" t="s">
        <v>83</v>
      </c>
      <c r="AW1226" s="13" t="s">
        <v>35</v>
      </c>
      <c r="AX1226" s="13" t="s">
        <v>76</v>
      </c>
      <c r="AY1226" s="244" t="s">
        <v>331</v>
      </c>
    </row>
    <row r="1227" s="13" customFormat="1">
      <c r="A1227" s="13"/>
      <c r="B1227" s="234"/>
      <c r="C1227" s="235"/>
      <c r="D1227" s="236" t="s">
        <v>341</v>
      </c>
      <c r="E1227" s="237" t="s">
        <v>19</v>
      </c>
      <c r="F1227" s="238" t="s">
        <v>1925</v>
      </c>
      <c r="G1227" s="235"/>
      <c r="H1227" s="237" t="s">
        <v>19</v>
      </c>
      <c r="I1227" s="239"/>
      <c r="J1227" s="235"/>
      <c r="K1227" s="235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341</v>
      </c>
      <c r="AU1227" s="244" t="s">
        <v>85</v>
      </c>
      <c r="AV1227" s="13" t="s">
        <v>83</v>
      </c>
      <c r="AW1227" s="13" t="s">
        <v>35</v>
      </c>
      <c r="AX1227" s="13" t="s">
        <v>76</v>
      </c>
      <c r="AY1227" s="244" t="s">
        <v>331</v>
      </c>
    </row>
    <row r="1228" s="14" customFormat="1">
      <c r="A1228" s="14"/>
      <c r="B1228" s="245"/>
      <c r="C1228" s="246"/>
      <c r="D1228" s="236" t="s">
        <v>341</v>
      </c>
      <c r="E1228" s="247" t="s">
        <v>19</v>
      </c>
      <c r="F1228" s="248" t="s">
        <v>1926</v>
      </c>
      <c r="G1228" s="246"/>
      <c r="H1228" s="249">
        <v>5.1239999999999997</v>
      </c>
      <c r="I1228" s="250"/>
      <c r="J1228" s="246"/>
      <c r="K1228" s="246"/>
      <c r="L1228" s="251"/>
      <c r="M1228" s="252"/>
      <c r="N1228" s="253"/>
      <c r="O1228" s="253"/>
      <c r="P1228" s="253"/>
      <c r="Q1228" s="253"/>
      <c r="R1228" s="253"/>
      <c r="S1228" s="253"/>
      <c r="T1228" s="254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5" t="s">
        <v>341</v>
      </c>
      <c r="AU1228" s="255" t="s">
        <v>85</v>
      </c>
      <c r="AV1228" s="14" t="s">
        <v>85</v>
      </c>
      <c r="AW1228" s="14" t="s">
        <v>35</v>
      </c>
      <c r="AX1228" s="14" t="s">
        <v>76</v>
      </c>
      <c r="AY1228" s="255" t="s">
        <v>331</v>
      </c>
    </row>
    <row r="1229" s="13" customFormat="1">
      <c r="A1229" s="13"/>
      <c r="B1229" s="234"/>
      <c r="C1229" s="235"/>
      <c r="D1229" s="236" t="s">
        <v>341</v>
      </c>
      <c r="E1229" s="237" t="s">
        <v>19</v>
      </c>
      <c r="F1229" s="238" t="s">
        <v>1927</v>
      </c>
      <c r="G1229" s="235"/>
      <c r="H1229" s="237" t="s">
        <v>19</v>
      </c>
      <c r="I1229" s="239"/>
      <c r="J1229" s="235"/>
      <c r="K1229" s="235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341</v>
      </c>
      <c r="AU1229" s="244" t="s">
        <v>85</v>
      </c>
      <c r="AV1229" s="13" t="s">
        <v>83</v>
      </c>
      <c r="AW1229" s="13" t="s">
        <v>35</v>
      </c>
      <c r="AX1229" s="13" t="s">
        <v>76</v>
      </c>
      <c r="AY1229" s="244" t="s">
        <v>331</v>
      </c>
    </row>
    <row r="1230" s="14" customFormat="1">
      <c r="A1230" s="14"/>
      <c r="B1230" s="245"/>
      <c r="C1230" s="246"/>
      <c r="D1230" s="236" t="s">
        <v>341</v>
      </c>
      <c r="E1230" s="247" t="s">
        <v>19</v>
      </c>
      <c r="F1230" s="248" t="s">
        <v>1928</v>
      </c>
      <c r="G1230" s="246"/>
      <c r="H1230" s="249">
        <v>33.82</v>
      </c>
      <c r="I1230" s="250"/>
      <c r="J1230" s="246"/>
      <c r="K1230" s="246"/>
      <c r="L1230" s="251"/>
      <c r="M1230" s="252"/>
      <c r="N1230" s="253"/>
      <c r="O1230" s="253"/>
      <c r="P1230" s="253"/>
      <c r="Q1230" s="253"/>
      <c r="R1230" s="253"/>
      <c r="S1230" s="253"/>
      <c r="T1230" s="254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5" t="s">
        <v>341</v>
      </c>
      <c r="AU1230" s="255" t="s">
        <v>85</v>
      </c>
      <c r="AV1230" s="14" t="s">
        <v>85</v>
      </c>
      <c r="AW1230" s="14" t="s">
        <v>35</v>
      </c>
      <c r="AX1230" s="14" t="s">
        <v>76</v>
      </c>
      <c r="AY1230" s="255" t="s">
        <v>331</v>
      </c>
    </row>
    <row r="1231" s="13" customFormat="1">
      <c r="A1231" s="13"/>
      <c r="B1231" s="234"/>
      <c r="C1231" s="235"/>
      <c r="D1231" s="236" t="s">
        <v>341</v>
      </c>
      <c r="E1231" s="237" t="s">
        <v>19</v>
      </c>
      <c r="F1231" s="238" t="s">
        <v>1929</v>
      </c>
      <c r="G1231" s="235"/>
      <c r="H1231" s="237" t="s">
        <v>19</v>
      </c>
      <c r="I1231" s="239"/>
      <c r="J1231" s="235"/>
      <c r="K1231" s="235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341</v>
      </c>
      <c r="AU1231" s="244" t="s">
        <v>85</v>
      </c>
      <c r="AV1231" s="13" t="s">
        <v>83</v>
      </c>
      <c r="AW1231" s="13" t="s">
        <v>35</v>
      </c>
      <c r="AX1231" s="13" t="s">
        <v>76</v>
      </c>
      <c r="AY1231" s="244" t="s">
        <v>331</v>
      </c>
    </row>
    <row r="1232" s="14" customFormat="1">
      <c r="A1232" s="14"/>
      <c r="B1232" s="245"/>
      <c r="C1232" s="246"/>
      <c r="D1232" s="236" t="s">
        <v>341</v>
      </c>
      <c r="E1232" s="247" t="s">
        <v>19</v>
      </c>
      <c r="F1232" s="248" t="s">
        <v>1930</v>
      </c>
      <c r="G1232" s="246"/>
      <c r="H1232" s="249">
        <v>13.380000000000001</v>
      </c>
      <c r="I1232" s="250"/>
      <c r="J1232" s="246"/>
      <c r="K1232" s="246"/>
      <c r="L1232" s="251"/>
      <c r="M1232" s="252"/>
      <c r="N1232" s="253"/>
      <c r="O1232" s="253"/>
      <c r="P1232" s="253"/>
      <c r="Q1232" s="253"/>
      <c r="R1232" s="253"/>
      <c r="S1232" s="253"/>
      <c r="T1232" s="25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5" t="s">
        <v>341</v>
      </c>
      <c r="AU1232" s="255" t="s">
        <v>85</v>
      </c>
      <c r="AV1232" s="14" t="s">
        <v>85</v>
      </c>
      <c r="AW1232" s="14" t="s">
        <v>35</v>
      </c>
      <c r="AX1232" s="14" t="s">
        <v>76</v>
      </c>
      <c r="AY1232" s="255" t="s">
        <v>331</v>
      </c>
    </row>
    <row r="1233" s="13" customFormat="1">
      <c r="A1233" s="13"/>
      <c r="B1233" s="234"/>
      <c r="C1233" s="235"/>
      <c r="D1233" s="236" t="s">
        <v>341</v>
      </c>
      <c r="E1233" s="237" t="s">
        <v>19</v>
      </c>
      <c r="F1233" s="238" t="s">
        <v>1931</v>
      </c>
      <c r="G1233" s="235"/>
      <c r="H1233" s="237" t="s">
        <v>19</v>
      </c>
      <c r="I1233" s="239"/>
      <c r="J1233" s="235"/>
      <c r="K1233" s="235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341</v>
      </c>
      <c r="AU1233" s="244" t="s">
        <v>85</v>
      </c>
      <c r="AV1233" s="13" t="s">
        <v>83</v>
      </c>
      <c r="AW1233" s="13" t="s">
        <v>35</v>
      </c>
      <c r="AX1233" s="13" t="s">
        <v>76</v>
      </c>
      <c r="AY1233" s="244" t="s">
        <v>331</v>
      </c>
    </row>
    <row r="1234" s="14" customFormat="1">
      <c r="A1234" s="14"/>
      <c r="B1234" s="245"/>
      <c r="C1234" s="246"/>
      <c r="D1234" s="236" t="s">
        <v>341</v>
      </c>
      <c r="E1234" s="247" t="s">
        <v>19</v>
      </c>
      <c r="F1234" s="248" t="s">
        <v>1932</v>
      </c>
      <c r="G1234" s="246"/>
      <c r="H1234" s="249">
        <v>8.4000000000000004</v>
      </c>
      <c r="I1234" s="250"/>
      <c r="J1234" s="246"/>
      <c r="K1234" s="246"/>
      <c r="L1234" s="251"/>
      <c r="M1234" s="252"/>
      <c r="N1234" s="253"/>
      <c r="O1234" s="253"/>
      <c r="P1234" s="253"/>
      <c r="Q1234" s="253"/>
      <c r="R1234" s="253"/>
      <c r="S1234" s="253"/>
      <c r="T1234" s="254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5" t="s">
        <v>341</v>
      </c>
      <c r="AU1234" s="255" t="s">
        <v>85</v>
      </c>
      <c r="AV1234" s="14" t="s">
        <v>85</v>
      </c>
      <c r="AW1234" s="14" t="s">
        <v>35</v>
      </c>
      <c r="AX1234" s="14" t="s">
        <v>76</v>
      </c>
      <c r="AY1234" s="255" t="s">
        <v>331</v>
      </c>
    </row>
    <row r="1235" s="13" customFormat="1">
      <c r="A1235" s="13"/>
      <c r="B1235" s="234"/>
      <c r="C1235" s="235"/>
      <c r="D1235" s="236" t="s">
        <v>341</v>
      </c>
      <c r="E1235" s="237" t="s">
        <v>19</v>
      </c>
      <c r="F1235" s="238" t="s">
        <v>1933</v>
      </c>
      <c r="G1235" s="235"/>
      <c r="H1235" s="237" t="s">
        <v>19</v>
      </c>
      <c r="I1235" s="239"/>
      <c r="J1235" s="235"/>
      <c r="K1235" s="235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341</v>
      </c>
      <c r="AU1235" s="244" t="s">
        <v>85</v>
      </c>
      <c r="AV1235" s="13" t="s">
        <v>83</v>
      </c>
      <c r="AW1235" s="13" t="s">
        <v>35</v>
      </c>
      <c r="AX1235" s="13" t="s">
        <v>76</v>
      </c>
      <c r="AY1235" s="244" t="s">
        <v>331</v>
      </c>
    </row>
    <row r="1236" s="14" customFormat="1">
      <c r="A1236" s="14"/>
      <c r="B1236" s="245"/>
      <c r="C1236" s="246"/>
      <c r="D1236" s="236" t="s">
        <v>341</v>
      </c>
      <c r="E1236" s="247" t="s">
        <v>19</v>
      </c>
      <c r="F1236" s="248" t="s">
        <v>1934</v>
      </c>
      <c r="G1236" s="246"/>
      <c r="H1236" s="249">
        <v>6.3600000000000003</v>
      </c>
      <c r="I1236" s="250"/>
      <c r="J1236" s="246"/>
      <c r="K1236" s="246"/>
      <c r="L1236" s="251"/>
      <c r="M1236" s="252"/>
      <c r="N1236" s="253"/>
      <c r="O1236" s="253"/>
      <c r="P1236" s="253"/>
      <c r="Q1236" s="253"/>
      <c r="R1236" s="253"/>
      <c r="S1236" s="253"/>
      <c r="T1236" s="25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5" t="s">
        <v>341</v>
      </c>
      <c r="AU1236" s="255" t="s">
        <v>85</v>
      </c>
      <c r="AV1236" s="14" t="s">
        <v>85</v>
      </c>
      <c r="AW1236" s="14" t="s">
        <v>35</v>
      </c>
      <c r="AX1236" s="14" t="s">
        <v>76</v>
      </c>
      <c r="AY1236" s="255" t="s">
        <v>331</v>
      </c>
    </row>
    <row r="1237" s="13" customFormat="1">
      <c r="A1237" s="13"/>
      <c r="B1237" s="234"/>
      <c r="C1237" s="235"/>
      <c r="D1237" s="236" t="s">
        <v>341</v>
      </c>
      <c r="E1237" s="237" t="s">
        <v>19</v>
      </c>
      <c r="F1237" s="238" t="s">
        <v>1935</v>
      </c>
      <c r="G1237" s="235"/>
      <c r="H1237" s="237" t="s">
        <v>19</v>
      </c>
      <c r="I1237" s="239"/>
      <c r="J1237" s="235"/>
      <c r="K1237" s="235"/>
      <c r="L1237" s="240"/>
      <c r="M1237" s="241"/>
      <c r="N1237" s="242"/>
      <c r="O1237" s="242"/>
      <c r="P1237" s="242"/>
      <c r="Q1237" s="242"/>
      <c r="R1237" s="242"/>
      <c r="S1237" s="242"/>
      <c r="T1237" s="24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4" t="s">
        <v>341</v>
      </c>
      <c r="AU1237" s="244" t="s">
        <v>85</v>
      </c>
      <c r="AV1237" s="13" t="s">
        <v>83</v>
      </c>
      <c r="AW1237" s="13" t="s">
        <v>35</v>
      </c>
      <c r="AX1237" s="13" t="s">
        <v>76</v>
      </c>
      <c r="AY1237" s="244" t="s">
        <v>331</v>
      </c>
    </row>
    <row r="1238" s="14" customFormat="1">
      <c r="A1238" s="14"/>
      <c r="B1238" s="245"/>
      <c r="C1238" s="246"/>
      <c r="D1238" s="236" t="s">
        <v>341</v>
      </c>
      <c r="E1238" s="247" t="s">
        <v>19</v>
      </c>
      <c r="F1238" s="248" t="s">
        <v>1936</v>
      </c>
      <c r="G1238" s="246"/>
      <c r="H1238" s="249">
        <v>32.32</v>
      </c>
      <c r="I1238" s="250"/>
      <c r="J1238" s="246"/>
      <c r="K1238" s="246"/>
      <c r="L1238" s="251"/>
      <c r="M1238" s="252"/>
      <c r="N1238" s="253"/>
      <c r="O1238" s="253"/>
      <c r="P1238" s="253"/>
      <c r="Q1238" s="253"/>
      <c r="R1238" s="253"/>
      <c r="S1238" s="253"/>
      <c r="T1238" s="254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5" t="s">
        <v>341</v>
      </c>
      <c r="AU1238" s="255" t="s">
        <v>85</v>
      </c>
      <c r="AV1238" s="14" t="s">
        <v>85</v>
      </c>
      <c r="AW1238" s="14" t="s">
        <v>35</v>
      </c>
      <c r="AX1238" s="14" t="s">
        <v>76</v>
      </c>
      <c r="AY1238" s="255" t="s">
        <v>331</v>
      </c>
    </row>
    <row r="1239" s="13" customFormat="1">
      <c r="A1239" s="13"/>
      <c r="B1239" s="234"/>
      <c r="C1239" s="235"/>
      <c r="D1239" s="236" t="s">
        <v>341</v>
      </c>
      <c r="E1239" s="237" t="s">
        <v>19</v>
      </c>
      <c r="F1239" s="238" t="s">
        <v>1937</v>
      </c>
      <c r="G1239" s="235"/>
      <c r="H1239" s="237" t="s">
        <v>19</v>
      </c>
      <c r="I1239" s="239"/>
      <c r="J1239" s="235"/>
      <c r="K1239" s="235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341</v>
      </c>
      <c r="AU1239" s="244" t="s">
        <v>85</v>
      </c>
      <c r="AV1239" s="13" t="s">
        <v>83</v>
      </c>
      <c r="AW1239" s="13" t="s">
        <v>35</v>
      </c>
      <c r="AX1239" s="13" t="s">
        <v>76</v>
      </c>
      <c r="AY1239" s="244" t="s">
        <v>331</v>
      </c>
    </row>
    <row r="1240" s="14" customFormat="1">
      <c r="A1240" s="14"/>
      <c r="B1240" s="245"/>
      <c r="C1240" s="246"/>
      <c r="D1240" s="236" t="s">
        <v>341</v>
      </c>
      <c r="E1240" s="247" t="s">
        <v>19</v>
      </c>
      <c r="F1240" s="248" t="s">
        <v>1938</v>
      </c>
      <c r="G1240" s="246"/>
      <c r="H1240" s="249">
        <v>10.656000000000001</v>
      </c>
      <c r="I1240" s="250"/>
      <c r="J1240" s="246"/>
      <c r="K1240" s="246"/>
      <c r="L1240" s="251"/>
      <c r="M1240" s="252"/>
      <c r="N1240" s="253"/>
      <c r="O1240" s="253"/>
      <c r="P1240" s="253"/>
      <c r="Q1240" s="253"/>
      <c r="R1240" s="253"/>
      <c r="S1240" s="253"/>
      <c r="T1240" s="254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5" t="s">
        <v>341</v>
      </c>
      <c r="AU1240" s="255" t="s">
        <v>85</v>
      </c>
      <c r="AV1240" s="14" t="s">
        <v>85</v>
      </c>
      <c r="AW1240" s="14" t="s">
        <v>35</v>
      </c>
      <c r="AX1240" s="14" t="s">
        <v>76</v>
      </c>
      <c r="AY1240" s="255" t="s">
        <v>331</v>
      </c>
    </row>
    <row r="1241" s="13" customFormat="1">
      <c r="A1241" s="13"/>
      <c r="B1241" s="234"/>
      <c r="C1241" s="235"/>
      <c r="D1241" s="236" t="s">
        <v>341</v>
      </c>
      <c r="E1241" s="237" t="s">
        <v>19</v>
      </c>
      <c r="F1241" s="238" t="s">
        <v>1939</v>
      </c>
      <c r="G1241" s="235"/>
      <c r="H1241" s="237" t="s">
        <v>19</v>
      </c>
      <c r="I1241" s="239"/>
      <c r="J1241" s="235"/>
      <c r="K1241" s="235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341</v>
      </c>
      <c r="AU1241" s="244" t="s">
        <v>85</v>
      </c>
      <c r="AV1241" s="13" t="s">
        <v>83</v>
      </c>
      <c r="AW1241" s="13" t="s">
        <v>35</v>
      </c>
      <c r="AX1241" s="13" t="s">
        <v>76</v>
      </c>
      <c r="AY1241" s="244" t="s">
        <v>331</v>
      </c>
    </row>
    <row r="1242" s="14" customFormat="1">
      <c r="A1242" s="14"/>
      <c r="B1242" s="245"/>
      <c r="C1242" s="246"/>
      <c r="D1242" s="236" t="s">
        <v>341</v>
      </c>
      <c r="E1242" s="247" t="s">
        <v>19</v>
      </c>
      <c r="F1242" s="248" t="s">
        <v>1940</v>
      </c>
      <c r="G1242" s="246"/>
      <c r="H1242" s="249">
        <v>9.1199999999999992</v>
      </c>
      <c r="I1242" s="250"/>
      <c r="J1242" s="246"/>
      <c r="K1242" s="246"/>
      <c r="L1242" s="251"/>
      <c r="M1242" s="252"/>
      <c r="N1242" s="253"/>
      <c r="O1242" s="253"/>
      <c r="P1242" s="253"/>
      <c r="Q1242" s="253"/>
      <c r="R1242" s="253"/>
      <c r="S1242" s="253"/>
      <c r="T1242" s="254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55" t="s">
        <v>341</v>
      </c>
      <c r="AU1242" s="255" t="s">
        <v>85</v>
      </c>
      <c r="AV1242" s="14" t="s">
        <v>85</v>
      </c>
      <c r="AW1242" s="14" t="s">
        <v>35</v>
      </c>
      <c r="AX1242" s="14" t="s">
        <v>76</v>
      </c>
      <c r="AY1242" s="255" t="s">
        <v>331</v>
      </c>
    </row>
    <row r="1243" s="13" customFormat="1">
      <c r="A1243" s="13"/>
      <c r="B1243" s="234"/>
      <c r="C1243" s="235"/>
      <c r="D1243" s="236" t="s">
        <v>341</v>
      </c>
      <c r="E1243" s="237" t="s">
        <v>19</v>
      </c>
      <c r="F1243" s="238" t="s">
        <v>1941</v>
      </c>
      <c r="G1243" s="235"/>
      <c r="H1243" s="237" t="s">
        <v>19</v>
      </c>
      <c r="I1243" s="239"/>
      <c r="J1243" s="235"/>
      <c r="K1243" s="235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341</v>
      </c>
      <c r="AU1243" s="244" t="s">
        <v>85</v>
      </c>
      <c r="AV1243" s="13" t="s">
        <v>83</v>
      </c>
      <c r="AW1243" s="13" t="s">
        <v>35</v>
      </c>
      <c r="AX1243" s="13" t="s">
        <v>76</v>
      </c>
      <c r="AY1243" s="244" t="s">
        <v>331</v>
      </c>
    </row>
    <row r="1244" s="14" customFormat="1">
      <c r="A1244" s="14"/>
      <c r="B1244" s="245"/>
      <c r="C1244" s="246"/>
      <c r="D1244" s="236" t="s">
        <v>341</v>
      </c>
      <c r="E1244" s="247" t="s">
        <v>19</v>
      </c>
      <c r="F1244" s="248" t="s">
        <v>1942</v>
      </c>
      <c r="G1244" s="246"/>
      <c r="H1244" s="249">
        <v>9.1920000000000002</v>
      </c>
      <c r="I1244" s="250"/>
      <c r="J1244" s="246"/>
      <c r="K1244" s="246"/>
      <c r="L1244" s="251"/>
      <c r="M1244" s="252"/>
      <c r="N1244" s="253"/>
      <c r="O1244" s="253"/>
      <c r="P1244" s="253"/>
      <c r="Q1244" s="253"/>
      <c r="R1244" s="253"/>
      <c r="S1244" s="253"/>
      <c r="T1244" s="25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5" t="s">
        <v>341</v>
      </c>
      <c r="AU1244" s="255" t="s">
        <v>85</v>
      </c>
      <c r="AV1244" s="14" t="s">
        <v>85</v>
      </c>
      <c r="AW1244" s="14" t="s">
        <v>35</v>
      </c>
      <c r="AX1244" s="14" t="s">
        <v>76</v>
      </c>
      <c r="AY1244" s="255" t="s">
        <v>331</v>
      </c>
    </row>
    <row r="1245" s="13" customFormat="1">
      <c r="A1245" s="13"/>
      <c r="B1245" s="234"/>
      <c r="C1245" s="235"/>
      <c r="D1245" s="236" t="s">
        <v>341</v>
      </c>
      <c r="E1245" s="237" t="s">
        <v>19</v>
      </c>
      <c r="F1245" s="238" t="s">
        <v>1943</v>
      </c>
      <c r="G1245" s="235"/>
      <c r="H1245" s="237" t="s">
        <v>19</v>
      </c>
      <c r="I1245" s="239"/>
      <c r="J1245" s="235"/>
      <c r="K1245" s="235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341</v>
      </c>
      <c r="AU1245" s="244" t="s">
        <v>85</v>
      </c>
      <c r="AV1245" s="13" t="s">
        <v>83</v>
      </c>
      <c r="AW1245" s="13" t="s">
        <v>35</v>
      </c>
      <c r="AX1245" s="13" t="s">
        <v>76</v>
      </c>
      <c r="AY1245" s="244" t="s">
        <v>331</v>
      </c>
    </row>
    <row r="1246" s="13" customFormat="1">
      <c r="A1246" s="13"/>
      <c r="B1246" s="234"/>
      <c r="C1246" s="235"/>
      <c r="D1246" s="236" t="s">
        <v>341</v>
      </c>
      <c r="E1246" s="237" t="s">
        <v>19</v>
      </c>
      <c r="F1246" s="238" t="s">
        <v>1944</v>
      </c>
      <c r="G1246" s="235"/>
      <c r="H1246" s="237" t="s">
        <v>19</v>
      </c>
      <c r="I1246" s="239"/>
      <c r="J1246" s="235"/>
      <c r="K1246" s="235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341</v>
      </c>
      <c r="AU1246" s="244" t="s">
        <v>85</v>
      </c>
      <c r="AV1246" s="13" t="s">
        <v>83</v>
      </c>
      <c r="AW1246" s="13" t="s">
        <v>35</v>
      </c>
      <c r="AX1246" s="13" t="s">
        <v>76</v>
      </c>
      <c r="AY1246" s="244" t="s">
        <v>331</v>
      </c>
    </row>
    <row r="1247" s="14" customFormat="1">
      <c r="A1247" s="14"/>
      <c r="B1247" s="245"/>
      <c r="C1247" s="246"/>
      <c r="D1247" s="236" t="s">
        <v>341</v>
      </c>
      <c r="E1247" s="247" t="s">
        <v>19</v>
      </c>
      <c r="F1247" s="248" t="s">
        <v>1945</v>
      </c>
      <c r="G1247" s="246"/>
      <c r="H1247" s="249">
        <v>2.6150000000000002</v>
      </c>
      <c r="I1247" s="250"/>
      <c r="J1247" s="246"/>
      <c r="K1247" s="246"/>
      <c r="L1247" s="251"/>
      <c r="M1247" s="252"/>
      <c r="N1247" s="253"/>
      <c r="O1247" s="253"/>
      <c r="P1247" s="253"/>
      <c r="Q1247" s="253"/>
      <c r="R1247" s="253"/>
      <c r="S1247" s="253"/>
      <c r="T1247" s="254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5" t="s">
        <v>341</v>
      </c>
      <c r="AU1247" s="255" t="s">
        <v>85</v>
      </c>
      <c r="AV1247" s="14" t="s">
        <v>85</v>
      </c>
      <c r="AW1247" s="14" t="s">
        <v>35</v>
      </c>
      <c r="AX1247" s="14" t="s">
        <v>76</v>
      </c>
      <c r="AY1247" s="255" t="s">
        <v>331</v>
      </c>
    </row>
    <row r="1248" s="13" customFormat="1">
      <c r="A1248" s="13"/>
      <c r="B1248" s="234"/>
      <c r="C1248" s="235"/>
      <c r="D1248" s="236" t="s">
        <v>341</v>
      </c>
      <c r="E1248" s="237" t="s">
        <v>19</v>
      </c>
      <c r="F1248" s="238" t="s">
        <v>1946</v>
      </c>
      <c r="G1248" s="235"/>
      <c r="H1248" s="237" t="s">
        <v>19</v>
      </c>
      <c r="I1248" s="239"/>
      <c r="J1248" s="235"/>
      <c r="K1248" s="235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341</v>
      </c>
      <c r="AU1248" s="244" t="s">
        <v>85</v>
      </c>
      <c r="AV1248" s="13" t="s">
        <v>83</v>
      </c>
      <c r="AW1248" s="13" t="s">
        <v>35</v>
      </c>
      <c r="AX1248" s="13" t="s">
        <v>76</v>
      </c>
      <c r="AY1248" s="244" t="s">
        <v>331</v>
      </c>
    </row>
    <row r="1249" s="14" customFormat="1">
      <c r="A1249" s="14"/>
      <c r="B1249" s="245"/>
      <c r="C1249" s="246"/>
      <c r="D1249" s="236" t="s">
        <v>341</v>
      </c>
      <c r="E1249" s="247" t="s">
        <v>19</v>
      </c>
      <c r="F1249" s="248" t="s">
        <v>1947</v>
      </c>
      <c r="G1249" s="246"/>
      <c r="H1249" s="249">
        <v>7.5599999999999996</v>
      </c>
      <c r="I1249" s="250"/>
      <c r="J1249" s="246"/>
      <c r="K1249" s="246"/>
      <c r="L1249" s="251"/>
      <c r="M1249" s="252"/>
      <c r="N1249" s="253"/>
      <c r="O1249" s="253"/>
      <c r="P1249" s="253"/>
      <c r="Q1249" s="253"/>
      <c r="R1249" s="253"/>
      <c r="S1249" s="253"/>
      <c r="T1249" s="254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5" t="s">
        <v>341</v>
      </c>
      <c r="AU1249" s="255" t="s">
        <v>85</v>
      </c>
      <c r="AV1249" s="14" t="s">
        <v>85</v>
      </c>
      <c r="AW1249" s="14" t="s">
        <v>35</v>
      </c>
      <c r="AX1249" s="14" t="s">
        <v>76</v>
      </c>
      <c r="AY1249" s="255" t="s">
        <v>331</v>
      </c>
    </row>
    <row r="1250" s="13" customFormat="1">
      <c r="A1250" s="13"/>
      <c r="B1250" s="234"/>
      <c r="C1250" s="235"/>
      <c r="D1250" s="236" t="s">
        <v>341</v>
      </c>
      <c r="E1250" s="237" t="s">
        <v>19</v>
      </c>
      <c r="F1250" s="238" t="s">
        <v>1948</v>
      </c>
      <c r="G1250" s="235"/>
      <c r="H1250" s="237" t="s">
        <v>19</v>
      </c>
      <c r="I1250" s="239"/>
      <c r="J1250" s="235"/>
      <c r="K1250" s="235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341</v>
      </c>
      <c r="AU1250" s="244" t="s">
        <v>85</v>
      </c>
      <c r="AV1250" s="13" t="s">
        <v>83</v>
      </c>
      <c r="AW1250" s="13" t="s">
        <v>35</v>
      </c>
      <c r="AX1250" s="13" t="s">
        <v>76</v>
      </c>
      <c r="AY1250" s="244" t="s">
        <v>331</v>
      </c>
    </row>
    <row r="1251" s="14" customFormat="1">
      <c r="A1251" s="14"/>
      <c r="B1251" s="245"/>
      <c r="C1251" s="246"/>
      <c r="D1251" s="236" t="s">
        <v>341</v>
      </c>
      <c r="E1251" s="247" t="s">
        <v>19</v>
      </c>
      <c r="F1251" s="248" t="s">
        <v>1949</v>
      </c>
      <c r="G1251" s="246"/>
      <c r="H1251" s="249">
        <v>5.7839999999999998</v>
      </c>
      <c r="I1251" s="250"/>
      <c r="J1251" s="246"/>
      <c r="K1251" s="246"/>
      <c r="L1251" s="251"/>
      <c r="M1251" s="252"/>
      <c r="N1251" s="253"/>
      <c r="O1251" s="253"/>
      <c r="P1251" s="253"/>
      <c r="Q1251" s="253"/>
      <c r="R1251" s="253"/>
      <c r="S1251" s="253"/>
      <c r="T1251" s="254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55" t="s">
        <v>341</v>
      </c>
      <c r="AU1251" s="255" t="s">
        <v>85</v>
      </c>
      <c r="AV1251" s="14" t="s">
        <v>85</v>
      </c>
      <c r="AW1251" s="14" t="s">
        <v>35</v>
      </c>
      <c r="AX1251" s="14" t="s">
        <v>76</v>
      </c>
      <c r="AY1251" s="255" t="s">
        <v>331</v>
      </c>
    </row>
    <row r="1252" s="13" customFormat="1">
      <c r="A1252" s="13"/>
      <c r="B1252" s="234"/>
      <c r="C1252" s="235"/>
      <c r="D1252" s="236" t="s">
        <v>341</v>
      </c>
      <c r="E1252" s="237" t="s">
        <v>19</v>
      </c>
      <c r="F1252" s="238" t="s">
        <v>1950</v>
      </c>
      <c r="G1252" s="235"/>
      <c r="H1252" s="237" t="s">
        <v>19</v>
      </c>
      <c r="I1252" s="239"/>
      <c r="J1252" s="235"/>
      <c r="K1252" s="235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341</v>
      </c>
      <c r="AU1252" s="244" t="s">
        <v>85</v>
      </c>
      <c r="AV1252" s="13" t="s">
        <v>83</v>
      </c>
      <c r="AW1252" s="13" t="s">
        <v>35</v>
      </c>
      <c r="AX1252" s="13" t="s">
        <v>76</v>
      </c>
      <c r="AY1252" s="244" t="s">
        <v>331</v>
      </c>
    </row>
    <row r="1253" s="14" customFormat="1">
      <c r="A1253" s="14"/>
      <c r="B1253" s="245"/>
      <c r="C1253" s="246"/>
      <c r="D1253" s="236" t="s">
        <v>341</v>
      </c>
      <c r="E1253" s="247" t="s">
        <v>19</v>
      </c>
      <c r="F1253" s="248" t="s">
        <v>1949</v>
      </c>
      <c r="G1253" s="246"/>
      <c r="H1253" s="249">
        <v>5.7839999999999998</v>
      </c>
      <c r="I1253" s="250"/>
      <c r="J1253" s="246"/>
      <c r="K1253" s="246"/>
      <c r="L1253" s="251"/>
      <c r="M1253" s="252"/>
      <c r="N1253" s="253"/>
      <c r="O1253" s="253"/>
      <c r="P1253" s="253"/>
      <c r="Q1253" s="253"/>
      <c r="R1253" s="253"/>
      <c r="S1253" s="253"/>
      <c r="T1253" s="254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55" t="s">
        <v>341</v>
      </c>
      <c r="AU1253" s="255" t="s">
        <v>85</v>
      </c>
      <c r="AV1253" s="14" t="s">
        <v>85</v>
      </c>
      <c r="AW1253" s="14" t="s">
        <v>35</v>
      </c>
      <c r="AX1253" s="14" t="s">
        <v>76</v>
      </c>
      <c r="AY1253" s="255" t="s">
        <v>331</v>
      </c>
    </row>
    <row r="1254" s="13" customFormat="1">
      <c r="A1254" s="13"/>
      <c r="B1254" s="234"/>
      <c r="C1254" s="235"/>
      <c r="D1254" s="236" t="s">
        <v>341</v>
      </c>
      <c r="E1254" s="237" t="s">
        <v>19</v>
      </c>
      <c r="F1254" s="238" t="s">
        <v>1951</v>
      </c>
      <c r="G1254" s="235"/>
      <c r="H1254" s="237" t="s">
        <v>19</v>
      </c>
      <c r="I1254" s="239"/>
      <c r="J1254" s="235"/>
      <c r="K1254" s="235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341</v>
      </c>
      <c r="AU1254" s="244" t="s">
        <v>85</v>
      </c>
      <c r="AV1254" s="13" t="s">
        <v>83</v>
      </c>
      <c r="AW1254" s="13" t="s">
        <v>35</v>
      </c>
      <c r="AX1254" s="13" t="s">
        <v>76</v>
      </c>
      <c r="AY1254" s="244" t="s">
        <v>331</v>
      </c>
    </row>
    <row r="1255" s="14" customFormat="1">
      <c r="A1255" s="14"/>
      <c r="B1255" s="245"/>
      <c r="C1255" s="246"/>
      <c r="D1255" s="236" t="s">
        <v>341</v>
      </c>
      <c r="E1255" s="247" t="s">
        <v>19</v>
      </c>
      <c r="F1255" s="248" t="s">
        <v>1952</v>
      </c>
      <c r="G1255" s="246"/>
      <c r="H1255" s="249">
        <v>7.4400000000000004</v>
      </c>
      <c r="I1255" s="250"/>
      <c r="J1255" s="246"/>
      <c r="K1255" s="246"/>
      <c r="L1255" s="251"/>
      <c r="M1255" s="252"/>
      <c r="N1255" s="253"/>
      <c r="O1255" s="253"/>
      <c r="P1255" s="253"/>
      <c r="Q1255" s="253"/>
      <c r="R1255" s="253"/>
      <c r="S1255" s="253"/>
      <c r="T1255" s="254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5" t="s">
        <v>341</v>
      </c>
      <c r="AU1255" s="255" t="s">
        <v>85</v>
      </c>
      <c r="AV1255" s="14" t="s">
        <v>85</v>
      </c>
      <c r="AW1255" s="14" t="s">
        <v>35</v>
      </c>
      <c r="AX1255" s="14" t="s">
        <v>76</v>
      </c>
      <c r="AY1255" s="255" t="s">
        <v>331</v>
      </c>
    </row>
    <row r="1256" s="15" customFormat="1">
      <c r="A1256" s="15"/>
      <c r="B1256" s="256"/>
      <c r="C1256" s="257"/>
      <c r="D1256" s="236" t="s">
        <v>341</v>
      </c>
      <c r="E1256" s="258" t="s">
        <v>19</v>
      </c>
      <c r="F1256" s="259" t="s">
        <v>353</v>
      </c>
      <c r="G1256" s="257"/>
      <c r="H1256" s="260">
        <v>157.55500000000001</v>
      </c>
      <c r="I1256" s="261"/>
      <c r="J1256" s="257"/>
      <c r="K1256" s="257"/>
      <c r="L1256" s="262"/>
      <c r="M1256" s="263"/>
      <c r="N1256" s="264"/>
      <c r="O1256" s="264"/>
      <c r="P1256" s="264"/>
      <c r="Q1256" s="264"/>
      <c r="R1256" s="264"/>
      <c r="S1256" s="264"/>
      <c r="T1256" s="265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66" t="s">
        <v>341</v>
      </c>
      <c r="AU1256" s="266" t="s">
        <v>85</v>
      </c>
      <c r="AV1256" s="15" t="s">
        <v>126</v>
      </c>
      <c r="AW1256" s="15" t="s">
        <v>35</v>
      </c>
      <c r="AX1256" s="15" t="s">
        <v>83</v>
      </c>
      <c r="AY1256" s="266" t="s">
        <v>331</v>
      </c>
    </row>
    <row r="1257" s="2" customFormat="1" ht="24.15" customHeight="1">
      <c r="A1257" s="40"/>
      <c r="B1257" s="41"/>
      <c r="C1257" s="216" t="s">
        <v>1953</v>
      </c>
      <c r="D1257" s="216" t="s">
        <v>333</v>
      </c>
      <c r="E1257" s="217" t="s">
        <v>1954</v>
      </c>
      <c r="F1257" s="218" t="s">
        <v>1955</v>
      </c>
      <c r="G1257" s="219" t="s">
        <v>384</v>
      </c>
      <c r="H1257" s="220">
        <v>5.5990000000000002</v>
      </c>
      <c r="I1257" s="221"/>
      <c r="J1257" s="222">
        <f>ROUND(I1257*H1257,2)</f>
        <v>0</v>
      </c>
      <c r="K1257" s="218" t="s">
        <v>337</v>
      </c>
      <c r="L1257" s="46"/>
      <c r="M1257" s="223" t="s">
        <v>19</v>
      </c>
      <c r="N1257" s="224" t="s">
        <v>47</v>
      </c>
      <c r="O1257" s="86"/>
      <c r="P1257" s="225">
        <f>O1257*H1257</f>
        <v>0</v>
      </c>
      <c r="Q1257" s="225">
        <v>0</v>
      </c>
      <c r="R1257" s="225">
        <f>Q1257*H1257</f>
        <v>0</v>
      </c>
      <c r="S1257" s="225">
        <v>0</v>
      </c>
      <c r="T1257" s="226">
        <f>S1257*H1257</f>
        <v>0</v>
      </c>
      <c r="U1257" s="40"/>
      <c r="V1257" s="40"/>
      <c r="W1257" s="40"/>
      <c r="X1257" s="40"/>
      <c r="Y1257" s="40"/>
      <c r="Z1257" s="40"/>
      <c r="AA1257" s="40"/>
      <c r="AB1257" s="40"/>
      <c r="AC1257" s="40"/>
      <c r="AD1257" s="40"/>
      <c r="AE1257" s="40"/>
      <c r="AR1257" s="227" t="s">
        <v>126</v>
      </c>
      <c r="AT1257" s="227" t="s">
        <v>333</v>
      </c>
      <c r="AU1257" s="227" t="s">
        <v>85</v>
      </c>
      <c r="AY1257" s="19" t="s">
        <v>331</v>
      </c>
      <c r="BE1257" s="228">
        <f>IF(N1257="základní",J1257,0)</f>
        <v>0</v>
      </c>
      <c r="BF1257" s="228">
        <f>IF(N1257="snížená",J1257,0)</f>
        <v>0</v>
      </c>
      <c r="BG1257" s="228">
        <f>IF(N1257="zákl. přenesená",J1257,0)</f>
        <v>0</v>
      </c>
      <c r="BH1257" s="228">
        <f>IF(N1257="sníž. přenesená",J1257,0)</f>
        <v>0</v>
      </c>
      <c r="BI1257" s="228">
        <f>IF(N1257="nulová",J1257,0)</f>
        <v>0</v>
      </c>
      <c r="BJ1257" s="19" t="s">
        <v>83</v>
      </c>
      <c r="BK1257" s="228">
        <f>ROUND(I1257*H1257,2)</f>
        <v>0</v>
      </c>
      <c r="BL1257" s="19" t="s">
        <v>126</v>
      </c>
      <c r="BM1257" s="227" t="s">
        <v>1956</v>
      </c>
    </row>
    <row r="1258" s="2" customFormat="1">
      <c r="A1258" s="40"/>
      <c r="B1258" s="41"/>
      <c r="C1258" s="42"/>
      <c r="D1258" s="229" t="s">
        <v>339</v>
      </c>
      <c r="E1258" s="42"/>
      <c r="F1258" s="230" t="s">
        <v>1957</v>
      </c>
      <c r="G1258" s="42"/>
      <c r="H1258" s="42"/>
      <c r="I1258" s="231"/>
      <c r="J1258" s="42"/>
      <c r="K1258" s="42"/>
      <c r="L1258" s="46"/>
      <c r="M1258" s="232"/>
      <c r="N1258" s="233"/>
      <c r="O1258" s="86"/>
      <c r="P1258" s="86"/>
      <c r="Q1258" s="86"/>
      <c r="R1258" s="86"/>
      <c r="S1258" s="86"/>
      <c r="T1258" s="87"/>
      <c r="U1258" s="40"/>
      <c r="V1258" s="40"/>
      <c r="W1258" s="40"/>
      <c r="X1258" s="40"/>
      <c r="Y1258" s="40"/>
      <c r="Z1258" s="40"/>
      <c r="AA1258" s="40"/>
      <c r="AB1258" s="40"/>
      <c r="AC1258" s="40"/>
      <c r="AD1258" s="40"/>
      <c r="AE1258" s="40"/>
      <c r="AT1258" s="19" t="s">
        <v>339</v>
      </c>
      <c r="AU1258" s="19" t="s">
        <v>85</v>
      </c>
    </row>
    <row r="1259" s="12" customFormat="1" ht="22.8" customHeight="1">
      <c r="A1259" s="12"/>
      <c r="B1259" s="200"/>
      <c r="C1259" s="201"/>
      <c r="D1259" s="202" t="s">
        <v>75</v>
      </c>
      <c r="E1259" s="214" t="s">
        <v>1958</v>
      </c>
      <c r="F1259" s="214" t="s">
        <v>1959</v>
      </c>
      <c r="G1259" s="201"/>
      <c r="H1259" s="201"/>
      <c r="I1259" s="204"/>
      <c r="J1259" s="215">
        <f>BK1259</f>
        <v>0</v>
      </c>
      <c r="K1259" s="201"/>
      <c r="L1259" s="206"/>
      <c r="M1259" s="207"/>
      <c r="N1259" s="208"/>
      <c r="O1259" s="208"/>
      <c r="P1259" s="209">
        <f>SUM(P1260:P1355)</f>
        <v>0</v>
      </c>
      <c r="Q1259" s="208"/>
      <c r="R1259" s="209">
        <f>SUM(R1260:R1355)</f>
        <v>9.6065072836200009</v>
      </c>
      <c r="S1259" s="208"/>
      <c r="T1259" s="210">
        <f>SUM(T1260:T1355)</f>
        <v>0</v>
      </c>
      <c r="U1259" s="12"/>
      <c r="V1259" s="12"/>
      <c r="W1259" s="12"/>
      <c r="X1259" s="12"/>
      <c r="Y1259" s="12"/>
      <c r="Z1259" s="12"/>
      <c r="AA1259" s="12"/>
      <c r="AB1259" s="12"/>
      <c r="AC1259" s="12"/>
      <c r="AD1259" s="12"/>
      <c r="AE1259" s="12"/>
      <c r="AR1259" s="211" t="s">
        <v>85</v>
      </c>
      <c r="AT1259" s="212" t="s">
        <v>75</v>
      </c>
      <c r="AU1259" s="212" t="s">
        <v>83</v>
      </c>
      <c r="AY1259" s="211" t="s">
        <v>331</v>
      </c>
      <c r="BK1259" s="213">
        <f>SUM(BK1260:BK1355)</f>
        <v>0</v>
      </c>
    </row>
    <row r="1260" s="2" customFormat="1" ht="21.75" customHeight="1">
      <c r="A1260" s="40"/>
      <c r="B1260" s="41"/>
      <c r="C1260" s="216" t="s">
        <v>1960</v>
      </c>
      <c r="D1260" s="216" t="s">
        <v>333</v>
      </c>
      <c r="E1260" s="217" t="s">
        <v>1961</v>
      </c>
      <c r="F1260" s="218" t="s">
        <v>1962</v>
      </c>
      <c r="G1260" s="219" t="s">
        <v>336</v>
      </c>
      <c r="H1260" s="220">
        <v>110.43899999999999</v>
      </c>
      <c r="I1260" s="221"/>
      <c r="J1260" s="222">
        <f>ROUND(I1260*H1260,2)</f>
        <v>0</v>
      </c>
      <c r="K1260" s="218" t="s">
        <v>19</v>
      </c>
      <c r="L1260" s="46"/>
      <c r="M1260" s="223" t="s">
        <v>19</v>
      </c>
      <c r="N1260" s="224" t="s">
        <v>47</v>
      </c>
      <c r="O1260" s="86"/>
      <c r="P1260" s="225">
        <f>O1260*H1260</f>
        <v>0</v>
      </c>
      <c r="Q1260" s="225">
        <v>0.0015</v>
      </c>
      <c r="R1260" s="225">
        <f>Q1260*H1260</f>
        <v>0.16565849999999999</v>
      </c>
      <c r="S1260" s="225">
        <v>0</v>
      </c>
      <c r="T1260" s="226">
        <f>S1260*H1260</f>
        <v>0</v>
      </c>
      <c r="U1260" s="40"/>
      <c r="V1260" s="40"/>
      <c r="W1260" s="40"/>
      <c r="X1260" s="40"/>
      <c r="Y1260" s="40"/>
      <c r="Z1260" s="40"/>
      <c r="AA1260" s="40"/>
      <c r="AB1260" s="40"/>
      <c r="AC1260" s="40"/>
      <c r="AD1260" s="40"/>
      <c r="AE1260" s="40"/>
      <c r="AR1260" s="227" t="s">
        <v>541</v>
      </c>
      <c r="AT1260" s="227" t="s">
        <v>333</v>
      </c>
      <c r="AU1260" s="227" t="s">
        <v>85</v>
      </c>
      <c r="AY1260" s="19" t="s">
        <v>331</v>
      </c>
      <c r="BE1260" s="228">
        <f>IF(N1260="základní",J1260,0)</f>
        <v>0</v>
      </c>
      <c r="BF1260" s="228">
        <f>IF(N1260="snížená",J1260,0)</f>
        <v>0</v>
      </c>
      <c r="BG1260" s="228">
        <f>IF(N1260="zákl. přenesená",J1260,0)</f>
        <v>0</v>
      </c>
      <c r="BH1260" s="228">
        <f>IF(N1260="sníž. přenesená",J1260,0)</f>
        <v>0</v>
      </c>
      <c r="BI1260" s="228">
        <f>IF(N1260="nulová",J1260,0)</f>
        <v>0</v>
      </c>
      <c r="BJ1260" s="19" t="s">
        <v>83</v>
      </c>
      <c r="BK1260" s="228">
        <f>ROUND(I1260*H1260,2)</f>
        <v>0</v>
      </c>
      <c r="BL1260" s="19" t="s">
        <v>541</v>
      </c>
      <c r="BM1260" s="227" t="s">
        <v>1963</v>
      </c>
    </row>
    <row r="1261" s="13" customFormat="1">
      <c r="A1261" s="13"/>
      <c r="B1261" s="234"/>
      <c r="C1261" s="235"/>
      <c r="D1261" s="236" t="s">
        <v>341</v>
      </c>
      <c r="E1261" s="237" t="s">
        <v>19</v>
      </c>
      <c r="F1261" s="238" t="s">
        <v>1964</v>
      </c>
      <c r="G1261" s="235"/>
      <c r="H1261" s="237" t="s">
        <v>19</v>
      </c>
      <c r="I1261" s="239"/>
      <c r="J1261" s="235"/>
      <c r="K1261" s="235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341</v>
      </c>
      <c r="AU1261" s="244" t="s">
        <v>85</v>
      </c>
      <c r="AV1261" s="13" t="s">
        <v>83</v>
      </c>
      <c r="AW1261" s="13" t="s">
        <v>35</v>
      </c>
      <c r="AX1261" s="13" t="s">
        <v>76</v>
      </c>
      <c r="AY1261" s="244" t="s">
        <v>331</v>
      </c>
    </row>
    <row r="1262" s="13" customFormat="1">
      <c r="A1262" s="13"/>
      <c r="B1262" s="234"/>
      <c r="C1262" s="235"/>
      <c r="D1262" s="236" t="s">
        <v>341</v>
      </c>
      <c r="E1262" s="237" t="s">
        <v>19</v>
      </c>
      <c r="F1262" s="238" t="s">
        <v>1965</v>
      </c>
      <c r="G1262" s="235"/>
      <c r="H1262" s="237" t="s">
        <v>19</v>
      </c>
      <c r="I1262" s="239"/>
      <c r="J1262" s="235"/>
      <c r="K1262" s="235"/>
      <c r="L1262" s="240"/>
      <c r="M1262" s="241"/>
      <c r="N1262" s="242"/>
      <c r="O1262" s="242"/>
      <c r="P1262" s="242"/>
      <c r="Q1262" s="242"/>
      <c r="R1262" s="242"/>
      <c r="S1262" s="242"/>
      <c r="T1262" s="243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4" t="s">
        <v>341</v>
      </c>
      <c r="AU1262" s="244" t="s">
        <v>85</v>
      </c>
      <c r="AV1262" s="13" t="s">
        <v>83</v>
      </c>
      <c r="AW1262" s="13" t="s">
        <v>35</v>
      </c>
      <c r="AX1262" s="13" t="s">
        <v>76</v>
      </c>
      <c r="AY1262" s="244" t="s">
        <v>331</v>
      </c>
    </row>
    <row r="1263" s="14" customFormat="1">
      <c r="A1263" s="14"/>
      <c r="B1263" s="245"/>
      <c r="C1263" s="246"/>
      <c r="D1263" s="236" t="s">
        <v>341</v>
      </c>
      <c r="E1263" s="247" t="s">
        <v>19</v>
      </c>
      <c r="F1263" s="248" t="s">
        <v>1966</v>
      </c>
      <c r="G1263" s="246"/>
      <c r="H1263" s="249">
        <v>89.230000000000004</v>
      </c>
      <c r="I1263" s="250"/>
      <c r="J1263" s="246"/>
      <c r="K1263" s="246"/>
      <c r="L1263" s="251"/>
      <c r="M1263" s="252"/>
      <c r="N1263" s="253"/>
      <c r="O1263" s="253"/>
      <c r="P1263" s="253"/>
      <c r="Q1263" s="253"/>
      <c r="R1263" s="253"/>
      <c r="S1263" s="253"/>
      <c r="T1263" s="254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5" t="s">
        <v>341</v>
      </c>
      <c r="AU1263" s="255" t="s">
        <v>85</v>
      </c>
      <c r="AV1263" s="14" t="s">
        <v>85</v>
      </c>
      <c r="AW1263" s="14" t="s">
        <v>35</v>
      </c>
      <c r="AX1263" s="14" t="s">
        <v>76</v>
      </c>
      <c r="AY1263" s="255" t="s">
        <v>331</v>
      </c>
    </row>
    <row r="1264" s="13" customFormat="1">
      <c r="A1264" s="13"/>
      <c r="B1264" s="234"/>
      <c r="C1264" s="235"/>
      <c r="D1264" s="236" t="s">
        <v>341</v>
      </c>
      <c r="E1264" s="237" t="s">
        <v>19</v>
      </c>
      <c r="F1264" s="238" t="s">
        <v>1967</v>
      </c>
      <c r="G1264" s="235"/>
      <c r="H1264" s="237" t="s">
        <v>19</v>
      </c>
      <c r="I1264" s="239"/>
      <c r="J1264" s="235"/>
      <c r="K1264" s="235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341</v>
      </c>
      <c r="AU1264" s="244" t="s">
        <v>85</v>
      </c>
      <c r="AV1264" s="13" t="s">
        <v>83</v>
      </c>
      <c r="AW1264" s="13" t="s">
        <v>35</v>
      </c>
      <c r="AX1264" s="13" t="s">
        <v>76</v>
      </c>
      <c r="AY1264" s="244" t="s">
        <v>331</v>
      </c>
    </row>
    <row r="1265" s="14" customFormat="1">
      <c r="A1265" s="14"/>
      <c r="B1265" s="245"/>
      <c r="C1265" s="246"/>
      <c r="D1265" s="236" t="s">
        <v>341</v>
      </c>
      <c r="E1265" s="247" t="s">
        <v>19</v>
      </c>
      <c r="F1265" s="248" t="s">
        <v>1968</v>
      </c>
      <c r="G1265" s="246"/>
      <c r="H1265" s="249">
        <v>0.95999999999999996</v>
      </c>
      <c r="I1265" s="250"/>
      <c r="J1265" s="246"/>
      <c r="K1265" s="246"/>
      <c r="L1265" s="251"/>
      <c r="M1265" s="252"/>
      <c r="N1265" s="253"/>
      <c r="O1265" s="253"/>
      <c r="P1265" s="253"/>
      <c r="Q1265" s="253"/>
      <c r="R1265" s="253"/>
      <c r="S1265" s="253"/>
      <c r="T1265" s="254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5" t="s">
        <v>341</v>
      </c>
      <c r="AU1265" s="255" t="s">
        <v>85</v>
      </c>
      <c r="AV1265" s="14" t="s">
        <v>85</v>
      </c>
      <c r="AW1265" s="14" t="s">
        <v>35</v>
      </c>
      <c r="AX1265" s="14" t="s">
        <v>76</v>
      </c>
      <c r="AY1265" s="255" t="s">
        <v>331</v>
      </c>
    </row>
    <row r="1266" s="13" customFormat="1">
      <c r="A1266" s="13"/>
      <c r="B1266" s="234"/>
      <c r="C1266" s="235"/>
      <c r="D1266" s="236" t="s">
        <v>341</v>
      </c>
      <c r="E1266" s="237" t="s">
        <v>19</v>
      </c>
      <c r="F1266" s="238" t="s">
        <v>1969</v>
      </c>
      <c r="G1266" s="235"/>
      <c r="H1266" s="237" t="s">
        <v>19</v>
      </c>
      <c r="I1266" s="239"/>
      <c r="J1266" s="235"/>
      <c r="K1266" s="235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341</v>
      </c>
      <c r="AU1266" s="244" t="s">
        <v>85</v>
      </c>
      <c r="AV1266" s="13" t="s">
        <v>83</v>
      </c>
      <c r="AW1266" s="13" t="s">
        <v>35</v>
      </c>
      <c r="AX1266" s="13" t="s">
        <v>76</v>
      </c>
      <c r="AY1266" s="244" t="s">
        <v>331</v>
      </c>
    </row>
    <row r="1267" s="14" customFormat="1">
      <c r="A1267" s="14"/>
      <c r="B1267" s="245"/>
      <c r="C1267" s="246"/>
      <c r="D1267" s="236" t="s">
        <v>341</v>
      </c>
      <c r="E1267" s="247" t="s">
        <v>19</v>
      </c>
      <c r="F1267" s="248" t="s">
        <v>1970</v>
      </c>
      <c r="G1267" s="246"/>
      <c r="H1267" s="249">
        <v>8.5199999999999996</v>
      </c>
      <c r="I1267" s="250"/>
      <c r="J1267" s="246"/>
      <c r="K1267" s="246"/>
      <c r="L1267" s="251"/>
      <c r="M1267" s="252"/>
      <c r="N1267" s="253"/>
      <c r="O1267" s="253"/>
      <c r="P1267" s="253"/>
      <c r="Q1267" s="253"/>
      <c r="R1267" s="253"/>
      <c r="S1267" s="253"/>
      <c r="T1267" s="254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55" t="s">
        <v>341</v>
      </c>
      <c r="AU1267" s="255" t="s">
        <v>85</v>
      </c>
      <c r="AV1267" s="14" t="s">
        <v>85</v>
      </c>
      <c r="AW1267" s="14" t="s">
        <v>35</v>
      </c>
      <c r="AX1267" s="14" t="s">
        <v>76</v>
      </c>
      <c r="AY1267" s="255" t="s">
        <v>331</v>
      </c>
    </row>
    <row r="1268" s="13" customFormat="1">
      <c r="A1268" s="13"/>
      <c r="B1268" s="234"/>
      <c r="C1268" s="235"/>
      <c r="D1268" s="236" t="s">
        <v>341</v>
      </c>
      <c r="E1268" s="237" t="s">
        <v>19</v>
      </c>
      <c r="F1268" s="238" t="s">
        <v>1971</v>
      </c>
      <c r="G1268" s="235"/>
      <c r="H1268" s="237" t="s">
        <v>19</v>
      </c>
      <c r="I1268" s="239"/>
      <c r="J1268" s="235"/>
      <c r="K1268" s="235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341</v>
      </c>
      <c r="AU1268" s="244" t="s">
        <v>85</v>
      </c>
      <c r="AV1268" s="13" t="s">
        <v>83</v>
      </c>
      <c r="AW1268" s="13" t="s">
        <v>35</v>
      </c>
      <c r="AX1268" s="13" t="s">
        <v>76</v>
      </c>
      <c r="AY1268" s="244" t="s">
        <v>331</v>
      </c>
    </row>
    <row r="1269" s="14" customFormat="1">
      <c r="A1269" s="14"/>
      <c r="B1269" s="245"/>
      <c r="C1269" s="246"/>
      <c r="D1269" s="236" t="s">
        <v>341</v>
      </c>
      <c r="E1269" s="247" t="s">
        <v>19</v>
      </c>
      <c r="F1269" s="248" t="s">
        <v>1972</v>
      </c>
      <c r="G1269" s="246"/>
      <c r="H1269" s="249">
        <v>11.728999999999999</v>
      </c>
      <c r="I1269" s="250"/>
      <c r="J1269" s="246"/>
      <c r="K1269" s="246"/>
      <c r="L1269" s="251"/>
      <c r="M1269" s="252"/>
      <c r="N1269" s="253"/>
      <c r="O1269" s="253"/>
      <c r="P1269" s="253"/>
      <c r="Q1269" s="253"/>
      <c r="R1269" s="253"/>
      <c r="S1269" s="253"/>
      <c r="T1269" s="25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5" t="s">
        <v>341</v>
      </c>
      <c r="AU1269" s="255" t="s">
        <v>85</v>
      </c>
      <c r="AV1269" s="14" t="s">
        <v>85</v>
      </c>
      <c r="AW1269" s="14" t="s">
        <v>35</v>
      </c>
      <c r="AX1269" s="14" t="s">
        <v>76</v>
      </c>
      <c r="AY1269" s="255" t="s">
        <v>331</v>
      </c>
    </row>
    <row r="1270" s="15" customFormat="1">
      <c r="A1270" s="15"/>
      <c r="B1270" s="256"/>
      <c r="C1270" s="257"/>
      <c r="D1270" s="236" t="s">
        <v>341</v>
      </c>
      <c r="E1270" s="258" t="s">
        <v>19</v>
      </c>
      <c r="F1270" s="259" t="s">
        <v>353</v>
      </c>
      <c r="G1270" s="257"/>
      <c r="H1270" s="260">
        <v>110.43899999999999</v>
      </c>
      <c r="I1270" s="261"/>
      <c r="J1270" s="257"/>
      <c r="K1270" s="257"/>
      <c r="L1270" s="262"/>
      <c r="M1270" s="263"/>
      <c r="N1270" s="264"/>
      <c r="O1270" s="264"/>
      <c r="P1270" s="264"/>
      <c r="Q1270" s="264"/>
      <c r="R1270" s="264"/>
      <c r="S1270" s="264"/>
      <c r="T1270" s="265"/>
      <c r="U1270" s="15"/>
      <c r="V1270" s="15"/>
      <c r="W1270" s="15"/>
      <c r="X1270" s="15"/>
      <c r="Y1270" s="15"/>
      <c r="Z1270" s="15"/>
      <c r="AA1270" s="15"/>
      <c r="AB1270" s="15"/>
      <c r="AC1270" s="15"/>
      <c r="AD1270" s="15"/>
      <c r="AE1270" s="15"/>
      <c r="AT1270" s="266" t="s">
        <v>341</v>
      </c>
      <c r="AU1270" s="266" t="s">
        <v>85</v>
      </c>
      <c r="AV1270" s="15" t="s">
        <v>126</v>
      </c>
      <c r="AW1270" s="15" t="s">
        <v>35</v>
      </c>
      <c r="AX1270" s="15" t="s">
        <v>83</v>
      </c>
      <c r="AY1270" s="266" t="s">
        <v>331</v>
      </c>
    </row>
    <row r="1271" s="2" customFormat="1" ht="24.15" customHeight="1">
      <c r="A1271" s="40"/>
      <c r="B1271" s="41"/>
      <c r="C1271" s="216" t="s">
        <v>1973</v>
      </c>
      <c r="D1271" s="216" t="s">
        <v>333</v>
      </c>
      <c r="E1271" s="217" t="s">
        <v>1974</v>
      </c>
      <c r="F1271" s="218" t="s">
        <v>1975</v>
      </c>
      <c r="G1271" s="219" t="s">
        <v>336</v>
      </c>
      <c r="H1271" s="220">
        <v>136.47399999999999</v>
      </c>
      <c r="I1271" s="221"/>
      <c r="J1271" s="222">
        <f>ROUND(I1271*H1271,2)</f>
        <v>0</v>
      </c>
      <c r="K1271" s="218" t="s">
        <v>337</v>
      </c>
      <c r="L1271" s="46"/>
      <c r="M1271" s="223" t="s">
        <v>19</v>
      </c>
      <c r="N1271" s="224" t="s">
        <v>47</v>
      </c>
      <c r="O1271" s="86"/>
      <c r="P1271" s="225">
        <f>O1271*H1271</f>
        <v>0</v>
      </c>
      <c r="Q1271" s="225">
        <v>0</v>
      </c>
      <c r="R1271" s="225">
        <f>Q1271*H1271</f>
        <v>0</v>
      </c>
      <c r="S1271" s="225">
        <v>0</v>
      </c>
      <c r="T1271" s="226">
        <f>S1271*H1271</f>
        <v>0</v>
      </c>
      <c r="U1271" s="40"/>
      <c r="V1271" s="40"/>
      <c r="W1271" s="40"/>
      <c r="X1271" s="40"/>
      <c r="Y1271" s="40"/>
      <c r="Z1271" s="40"/>
      <c r="AA1271" s="40"/>
      <c r="AB1271" s="40"/>
      <c r="AC1271" s="40"/>
      <c r="AD1271" s="40"/>
      <c r="AE1271" s="40"/>
      <c r="AR1271" s="227" t="s">
        <v>541</v>
      </c>
      <c r="AT1271" s="227" t="s">
        <v>333</v>
      </c>
      <c r="AU1271" s="227" t="s">
        <v>85</v>
      </c>
      <c r="AY1271" s="19" t="s">
        <v>331</v>
      </c>
      <c r="BE1271" s="228">
        <f>IF(N1271="základní",J1271,0)</f>
        <v>0</v>
      </c>
      <c r="BF1271" s="228">
        <f>IF(N1271="snížená",J1271,0)</f>
        <v>0</v>
      </c>
      <c r="BG1271" s="228">
        <f>IF(N1271="zákl. přenesená",J1271,0)</f>
        <v>0</v>
      </c>
      <c r="BH1271" s="228">
        <f>IF(N1271="sníž. přenesená",J1271,0)</f>
        <v>0</v>
      </c>
      <c r="BI1271" s="228">
        <f>IF(N1271="nulová",J1271,0)</f>
        <v>0</v>
      </c>
      <c r="BJ1271" s="19" t="s">
        <v>83</v>
      </c>
      <c r="BK1271" s="228">
        <f>ROUND(I1271*H1271,2)</f>
        <v>0</v>
      </c>
      <c r="BL1271" s="19" t="s">
        <v>541</v>
      </c>
      <c r="BM1271" s="227" t="s">
        <v>1976</v>
      </c>
    </row>
    <row r="1272" s="2" customFormat="1">
      <c r="A1272" s="40"/>
      <c r="B1272" s="41"/>
      <c r="C1272" s="42"/>
      <c r="D1272" s="229" t="s">
        <v>339</v>
      </c>
      <c r="E1272" s="42"/>
      <c r="F1272" s="230" t="s">
        <v>1977</v>
      </c>
      <c r="G1272" s="42"/>
      <c r="H1272" s="42"/>
      <c r="I1272" s="231"/>
      <c r="J1272" s="42"/>
      <c r="K1272" s="42"/>
      <c r="L1272" s="46"/>
      <c r="M1272" s="232"/>
      <c r="N1272" s="233"/>
      <c r="O1272" s="86"/>
      <c r="P1272" s="86"/>
      <c r="Q1272" s="86"/>
      <c r="R1272" s="86"/>
      <c r="S1272" s="86"/>
      <c r="T1272" s="87"/>
      <c r="U1272" s="40"/>
      <c r="V1272" s="40"/>
      <c r="W1272" s="40"/>
      <c r="X1272" s="40"/>
      <c r="Y1272" s="40"/>
      <c r="Z1272" s="40"/>
      <c r="AA1272" s="40"/>
      <c r="AB1272" s="40"/>
      <c r="AC1272" s="40"/>
      <c r="AD1272" s="40"/>
      <c r="AE1272" s="40"/>
      <c r="AT1272" s="19" t="s">
        <v>339</v>
      </c>
      <c r="AU1272" s="19" t="s">
        <v>85</v>
      </c>
    </row>
    <row r="1273" s="13" customFormat="1">
      <c r="A1273" s="13"/>
      <c r="B1273" s="234"/>
      <c r="C1273" s="235"/>
      <c r="D1273" s="236" t="s">
        <v>341</v>
      </c>
      <c r="E1273" s="237" t="s">
        <v>19</v>
      </c>
      <c r="F1273" s="238" t="s">
        <v>1964</v>
      </c>
      <c r="G1273" s="235"/>
      <c r="H1273" s="237" t="s">
        <v>19</v>
      </c>
      <c r="I1273" s="239"/>
      <c r="J1273" s="235"/>
      <c r="K1273" s="235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341</v>
      </c>
      <c r="AU1273" s="244" t="s">
        <v>85</v>
      </c>
      <c r="AV1273" s="13" t="s">
        <v>83</v>
      </c>
      <c r="AW1273" s="13" t="s">
        <v>35</v>
      </c>
      <c r="AX1273" s="13" t="s">
        <v>76</v>
      </c>
      <c r="AY1273" s="244" t="s">
        <v>331</v>
      </c>
    </row>
    <row r="1274" s="13" customFormat="1">
      <c r="A1274" s="13"/>
      <c r="B1274" s="234"/>
      <c r="C1274" s="235"/>
      <c r="D1274" s="236" t="s">
        <v>341</v>
      </c>
      <c r="E1274" s="237" t="s">
        <v>19</v>
      </c>
      <c r="F1274" s="238" t="s">
        <v>1965</v>
      </c>
      <c r="G1274" s="235"/>
      <c r="H1274" s="237" t="s">
        <v>19</v>
      </c>
      <c r="I1274" s="239"/>
      <c r="J1274" s="235"/>
      <c r="K1274" s="235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341</v>
      </c>
      <c r="AU1274" s="244" t="s">
        <v>85</v>
      </c>
      <c r="AV1274" s="13" t="s">
        <v>83</v>
      </c>
      <c r="AW1274" s="13" t="s">
        <v>35</v>
      </c>
      <c r="AX1274" s="13" t="s">
        <v>76</v>
      </c>
      <c r="AY1274" s="244" t="s">
        <v>331</v>
      </c>
    </row>
    <row r="1275" s="14" customFormat="1">
      <c r="A1275" s="14"/>
      <c r="B1275" s="245"/>
      <c r="C1275" s="246"/>
      <c r="D1275" s="236" t="s">
        <v>341</v>
      </c>
      <c r="E1275" s="247" t="s">
        <v>19</v>
      </c>
      <c r="F1275" s="248" t="s">
        <v>1966</v>
      </c>
      <c r="G1275" s="246"/>
      <c r="H1275" s="249">
        <v>89.230000000000004</v>
      </c>
      <c r="I1275" s="250"/>
      <c r="J1275" s="246"/>
      <c r="K1275" s="246"/>
      <c r="L1275" s="251"/>
      <c r="M1275" s="252"/>
      <c r="N1275" s="253"/>
      <c r="O1275" s="253"/>
      <c r="P1275" s="253"/>
      <c r="Q1275" s="253"/>
      <c r="R1275" s="253"/>
      <c r="S1275" s="253"/>
      <c r="T1275" s="254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5" t="s">
        <v>341</v>
      </c>
      <c r="AU1275" s="255" t="s">
        <v>85</v>
      </c>
      <c r="AV1275" s="14" t="s">
        <v>85</v>
      </c>
      <c r="AW1275" s="14" t="s">
        <v>35</v>
      </c>
      <c r="AX1275" s="14" t="s">
        <v>76</v>
      </c>
      <c r="AY1275" s="255" t="s">
        <v>331</v>
      </c>
    </row>
    <row r="1276" s="13" customFormat="1">
      <c r="A1276" s="13"/>
      <c r="B1276" s="234"/>
      <c r="C1276" s="235"/>
      <c r="D1276" s="236" t="s">
        <v>341</v>
      </c>
      <c r="E1276" s="237" t="s">
        <v>19</v>
      </c>
      <c r="F1276" s="238" t="s">
        <v>1967</v>
      </c>
      <c r="G1276" s="235"/>
      <c r="H1276" s="237" t="s">
        <v>19</v>
      </c>
      <c r="I1276" s="239"/>
      <c r="J1276" s="235"/>
      <c r="K1276" s="235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341</v>
      </c>
      <c r="AU1276" s="244" t="s">
        <v>85</v>
      </c>
      <c r="AV1276" s="13" t="s">
        <v>83</v>
      </c>
      <c r="AW1276" s="13" t="s">
        <v>35</v>
      </c>
      <c r="AX1276" s="13" t="s">
        <v>76</v>
      </c>
      <c r="AY1276" s="244" t="s">
        <v>331</v>
      </c>
    </row>
    <row r="1277" s="14" customFormat="1">
      <c r="A1277" s="14"/>
      <c r="B1277" s="245"/>
      <c r="C1277" s="246"/>
      <c r="D1277" s="236" t="s">
        <v>341</v>
      </c>
      <c r="E1277" s="247" t="s">
        <v>19</v>
      </c>
      <c r="F1277" s="248" t="s">
        <v>1978</v>
      </c>
      <c r="G1277" s="246"/>
      <c r="H1277" s="249">
        <v>2.3999999999999999</v>
      </c>
      <c r="I1277" s="250"/>
      <c r="J1277" s="246"/>
      <c r="K1277" s="246"/>
      <c r="L1277" s="251"/>
      <c r="M1277" s="252"/>
      <c r="N1277" s="253"/>
      <c r="O1277" s="253"/>
      <c r="P1277" s="253"/>
      <c r="Q1277" s="253"/>
      <c r="R1277" s="253"/>
      <c r="S1277" s="253"/>
      <c r="T1277" s="254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5" t="s">
        <v>341</v>
      </c>
      <c r="AU1277" s="255" t="s">
        <v>85</v>
      </c>
      <c r="AV1277" s="14" t="s">
        <v>85</v>
      </c>
      <c r="AW1277" s="14" t="s">
        <v>35</v>
      </c>
      <c r="AX1277" s="14" t="s">
        <v>76</v>
      </c>
      <c r="AY1277" s="255" t="s">
        <v>331</v>
      </c>
    </row>
    <row r="1278" s="13" customFormat="1">
      <c r="A1278" s="13"/>
      <c r="B1278" s="234"/>
      <c r="C1278" s="235"/>
      <c r="D1278" s="236" t="s">
        <v>341</v>
      </c>
      <c r="E1278" s="237" t="s">
        <v>19</v>
      </c>
      <c r="F1278" s="238" t="s">
        <v>1969</v>
      </c>
      <c r="G1278" s="235"/>
      <c r="H1278" s="237" t="s">
        <v>19</v>
      </c>
      <c r="I1278" s="239"/>
      <c r="J1278" s="235"/>
      <c r="K1278" s="235"/>
      <c r="L1278" s="240"/>
      <c r="M1278" s="241"/>
      <c r="N1278" s="242"/>
      <c r="O1278" s="242"/>
      <c r="P1278" s="242"/>
      <c r="Q1278" s="242"/>
      <c r="R1278" s="242"/>
      <c r="S1278" s="242"/>
      <c r="T1278" s="243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4" t="s">
        <v>341</v>
      </c>
      <c r="AU1278" s="244" t="s">
        <v>85</v>
      </c>
      <c r="AV1278" s="13" t="s">
        <v>83</v>
      </c>
      <c r="AW1278" s="13" t="s">
        <v>35</v>
      </c>
      <c r="AX1278" s="13" t="s">
        <v>76</v>
      </c>
      <c r="AY1278" s="244" t="s">
        <v>331</v>
      </c>
    </row>
    <row r="1279" s="14" customFormat="1">
      <c r="A1279" s="14"/>
      <c r="B1279" s="245"/>
      <c r="C1279" s="246"/>
      <c r="D1279" s="236" t="s">
        <v>341</v>
      </c>
      <c r="E1279" s="247" t="s">
        <v>19</v>
      </c>
      <c r="F1279" s="248" t="s">
        <v>1979</v>
      </c>
      <c r="G1279" s="246"/>
      <c r="H1279" s="249">
        <v>21.300000000000001</v>
      </c>
      <c r="I1279" s="250"/>
      <c r="J1279" s="246"/>
      <c r="K1279" s="246"/>
      <c r="L1279" s="251"/>
      <c r="M1279" s="252"/>
      <c r="N1279" s="253"/>
      <c r="O1279" s="253"/>
      <c r="P1279" s="253"/>
      <c r="Q1279" s="253"/>
      <c r="R1279" s="253"/>
      <c r="S1279" s="253"/>
      <c r="T1279" s="254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55" t="s">
        <v>341</v>
      </c>
      <c r="AU1279" s="255" t="s">
        <v>85</v>
      </c>
      <c r="AV1279" s="14" t="s">
        <v>85</v>
      </c>
      <c r="AW1279" s="14" t="s">
        <v>35</v>
      </c>
      <c r="AX1279" s="14" t="s">
        <v>76</v>
      </c>
      <c r="AY1279" s="255" t="s">
        <v>331</v>
      </c>
    </row>
    <row r="1280" s="13" customFormat="1">
      <c r="A1280" s="13"/>
      <c r="B1280" s="234"/>
      <c r="C1280" s="235"/>
      <c r="D1280" s="236" t="s">
        <v>341</v>
      </c>
      <c r="E1280" s="237" t="s">
        <v>19</v>
      </c>
      <c r="F1280" s="238" t="s">
        <v>1971</v>
      </c>
      <c r="G1280" s="235"/>
      <c r="H1280" s="237" t="s">
        <v>19</v>
      </c>
      <c r="I1280" s="239"/>
      <c r="J1280" s="235"/>
      <c r="K1280" s="235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341</v>
      </c>
      <c r="AU1280" s="244" t="s">
        <v>85</v>
      </c>
      <c r="AV1280" s="13" t="s">
        <v>83</v>
      </c>
      <c r="AW1280" s="13" t="s">
        <v>35</v>
      </c>
      <c r="AX1280" s="13" t="s">
        <v>76</v>
      </c>
      <c r="AY1280" s="244" t="s">
        <v>331</v>
      </c>
    </row>
    <row r="1281" s="14" customFormat="1">
      <c r="A1281" s="14"/>
      <c r="B1281" s="245"/>
      <c r="C1281" s="246"/>
      <c r="D1281" s="236" t="s">
        <v>341</v>
      </c>
      <c r="E1281" s="247" t="s">
        <v>19</v>
      </c>
      <c r="F1281" s="248" t="s">
        <v>1972</v>
      </c>
      <c r="G1281" s="246"/>
      <c r="H1281" s="249">
        <v>11.728999999999999</v>
      </c>
      <c r="I1281" s="250"/>
      <c r="J1281" s="246"/>
      <c r="K1281" s="246"/>
      <c r="L1281" s="251"/>
      <c r="M1281" s="252"/>
      <c r="N1281" s="253"/>
      <c r="O1281" s="253"/>
      <c r="P1281" s="253"/>
      <c r="Q1281" s="253"/>
      <c r="R1281" s="253"/>
      <c r="S1281" s="253"/>
      <c r="T1281" s="254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5" t="s">
        <v>341</v>
      </c>
      <c r="AU1281" s="255" t="s">
        <v>85</v>
      </c>
      <c r="AV1281" s="14" t="s">
        <v>85</v>
      </c>
      <c r="AW1281" s="14" t="s">
        <v>35</v>
      </c>
      <c r="AX1281" s="14" t="s">
        <v>76</v>
      </c>
      <c r="AY1281" s="255" t="s">
        <v>331</v>
      </c>
    </row>
    <row r="1282" s="13" customFormat="1">
      <c r="A1282" s="13"/>
      <c r="B1282" s="234"/>
      <c r="C1282" s="235"/>
      <c r="D1282" s="236" t="s">
        <v>341</v>
      </c>
      <c r="E1282" s="237" t="s">
        <v>19</v>
      </c>
      <c r="F1282" s="238" t="s">
        <v>1980</v>
      </c>
      <c r="G1282" s="235"/>
      <c r="H1282" s="237" t="s">
        <v>19</v>
      </c>
      <c r="I1282" s="239"/>
      <c r="J1282" s="235"/>
      <c r="K1282" s="235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341</v>
      </c>
      <c r="AU1282" s="244" t="s">
        <v>85</v>
      </c>
      <c r="AV1282" s="13" t="s">
        <v>83</v>
      </c>
      <c r="AW1282" s="13" t="s">
        <v>35</v>
      </c>
      <c r="AX1282" s="13" t="s">
        <v>76</v>
      </c>
      <c r="AY1282" s="244" t="s">
        <v>331</v>
      </c>
    </row>
    <row r="1283" s="14" customFormat="1">
      <c r="A1283" s="14"/>
      <c r="B1283" s="245"/>
      <c r="C1283" s="246"/>
      <c r="D1283" s="236" t="s">
        <v>341</v>
      </c>
      <c r="E1283" s="247" t="s">
        <v>19</v>
      </c>
      <c r="F1283" s="248" t="s">
        <v>1981</v>
      </c>
      <c r="G1283" s="246"/>
      <c r="H1283" s="249">
        <v>11.815</v>
      </c>
      <c r="I1283" s="250"/>
      <c r="J1283" s="246"/>
      <c r="K1283" s="246"/>
      <c r="L1283" s="251"/>
      <c r="M1283" s="252"/>
      <c r="N1283" s="253"/>
      <c r="O1283" s="253"/>
      <c r="P1283" s="253"/>
      <c r="Q1283" s="253"/>
      <c r="R1283" s="253"/>
      <c r="S1283" s="253"/>
      <c r="T1283" s="254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55" t="s">
        <v>341</v>
      </c>
      <c r="AU1283" s="255" t="s">
        <v>85</v>
      </c>
      <c r="AV1283" s="14" t="s">
        <v>85</v>
      </c>
      <c r="AW1283" s="14" t="s">
        <v>35</v>
      </c>
      <c r="AX1283" s="14" t="s">
        <v>76</v>
      </c>
      <c r="AY1283" s="255" t="s">
        <v>331</v>
      </c>
    </row>
    <row r="1284" s="15" customFormat="1">
      <c r="A1284" s="15"/>
      <c r="B1284" s="256"/>
      <c r="C1284" s="257"/>
      <c r="D1284" s="236" t="s">
        <v>341</v>
      </c>
      <c r="E1284" s="258" t="s">
        <v>19</v>
      </c>
      <c r="F1284" s="259" t="s">
        <v>353</v>
      </c>
      <c r="G1284" s="257"/>
      <c r="H1284" s="260">
        <v>136.47399999999999</v>
      </c>
      <c r="I1284" s="261"/>
      <c r="J1284" s="257"/>
      <c r="K1284" s="257"/>
      <c r="L1284" s="262"/>
      <c r="M1284" s="263"/>
      <c r="N1284" s="264"/>
      <c r="O1284" s="264"/>
      <c r="P1284" s="264"/>
      <c r="Q1284" s="264"/>
      <c r="R1284" s="264"/>
      <c r="S1284" s="264"/>
      <c r="T1284" s="265"/>
      <c r="U1284" s="15"/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T1284" s="266" t="s">
        <v>341</v>
      </c>
      <c r="AU1284" s="266" t="s">
        <v>85</v>
      </c>
      <c r="AV1284" s="15" t="s">
        <v>126</v>
      </c>
      <c r="AW1284" s="15" t="s">
        <v>35</v>
      </c>
      <c r="AX1284" s="15" t="s">
        <v>83</v>
      </c>
      <c r="AY1284" s="266" t="s">
        <v>331</v>
      </c>
    </row>
    <row r="1285" s="2" customFormat="1" ht="16.5" customHeight="1">
      <c r="A1285" s="40"/>
      <c r="B1285" s="41"/>
      <c r="C1285" s="284" t="s">
        <v>1982</v>
      </c>
      <c r="D1285" s="284" t="s">
        <v>968</v>
      </c>
      <c r="E1285" s="285" t="s">
        <v>1861</v>
      </c>
      <c r="F1285" s="286" t="s">
        <v>1862</v>
      </c>
      <c r="G1285" s="287" t="s">
        <v>384</v>
      </c>
      <c r="H1285" s="288">
        <v>0.041000000000000002</v>
      </c>
      <c r="I1285" s="289"/>
      <c r="J1285" s="290">
        <f>ROUND(I1285*H1285,2)</f>
        <v>0</v>
      </c>
      <c r="K1285" s="286" t="s">
        <v>337</v>
      </c>
      <c r="L1285" s="291"/>
      <c r="M1285" s="292" t="s">
        <v>19</v>
      </c>
      <c r="N1285" s="293" t="s">
        <v>47</v>
      </c>
      <c r="O1285" s="86"/>
      <c r="P1285" s="225">
        <f>O1285*H1285</f>
        <v>0</v>
      </c>
      <c r="Q1285" s="225">
        <v>1</v>
      </c>
      <c r="R1285" s="225">
        <f>Q1285*H1285</f>
        <v>0.041000000000000002</v>
      </c>
      <c r="S1285" s="225">
        <v>0</v>
      </c>
      <c r="T1285" s="226">
        <f>S1285*H1285</f>
        <v>0</v>
      </c>
      <c r="U1285" s="40"/>
      <c r="V1285" s="40"/>
      <c r="W1285" s="40"/>
      <c r="X1285" s="40"/>
      <c r="Y1285" s="40"/>
      <c r="Z1285" s="40"/>
      <c r="AA1285" s="40"/>
      <c r="AB1285" s="40"/>
      <c r="AC1285" s="40"/>
      <c r="AD1285" s="40"/>
      <c r="AE1285" s="40"/>
      <c r="AR1285" s="227" t="s">
        <v>624</v>
      </c>
      <c r="AT1285" s="227" t="s">
        <v>968</v>
      </c>
      <c r="AU1285" s="227" t="s">
        <v>85</v>
      </c>
      <c r="AY1285" s="19" t="s">
        <v>331</v>
      </c>
      <c r="BE1285" s="228">
        <f>IF(N1285="základní",J1285,0)</f>
        <v>0</v>
      </c>
      <c r="BF1285" s="228">
        <f>IF(N1285="snížená",J1285,0)</f>
        <v>0</v>
      </c>
      <c r="BG1285" s="228">
        <f>IF(N1285="zákl. přenesená",J1285,0)</f>
        <v>0</v>
      </c>
      <c r="BH1285" s="228">
        <f>IF(N1285="sníž. přenesená",J1285,0)</f>
        <v>0</v>
      </c>
      <c r="BI1285" s="228">
        <f>IF(N1285="nulová",J1285,0)</f>
        <v>0</v>
      </c>
      <c r="BJ1285" s="19" t="s">
        <v>83</v>
      </c>
      <c r="BK1285" s="228">
        <f>ROUND(I1285*H1285,2)</f>
        <v>0</v>
      </c>
      <c r="BL1285" s="19" t="s">
        <v>541</v>
      </c>
      <c r="BM1285" s="227" t="s">
        <v>1983</v>
      </c>
    </row>
    <row r="1286" s="2" customFormat="1">
      <c r="A1286" s="40"/>
      <c r="B1286" s="41"/>
      <c r="C1286" s="42"/>
      <c r="D1286" s="236" t="s">
        <v>972</v>
      </c>
      <c r="E1286" s="42"/>
      <c r="F1286" s="294" t="s">
        <v>1864</v>
      </c>
      <c r="G1286" s="42"/>
      <c r="H1286" s="42"/>
      <c r="I1286" s="231"/>
      <c r="J1286" s="42"/>
      <c r="K1286" s="42"/>
      <c r="L1286" s="46"/>
      <c r="M1286" s="232"/>
      <c r="N1286" s="233"/>
      <c r="O1286" s="86"/>
      <c r="P1286" s="86"/>
      <c r="Q1286" s="86"/>
      <c r="R1286" s="86"/>
      <c r="S1286" s="86"/>
      <c r="T1286" s="87"/>
      <c r="U1286" s="40"/>
      <c r="V1286" s="40"/>
      <c r="W1286" s="40"/>
      <c r="X1286" s="40"/>
      <c r="Y1286" s="40"/>
      <c r="Z1286" s="40"/>
      <c r="AA1286" s="40"/>
      <c r="AB1286" s="40"/>
      <c r="AC1286" s="40"/>
      <c r="AD1286" s="40"/>
      <c r="AE1286" s="40"/>
      <c r="AT1286" s="19" t="s">
        <v>972</v>
      </c>
      <c r="AU1286" s="19" t="s">
        <v>85</v>
      </c>
    </row>
    <row r="1287" s="14" customFormat="1">
      <c r="A1287" s="14"/>
      <c r="B1287" s="245"/>
      <c r="C1287" s="246"/>
      <c r="D1287" s="236" t="s">
        <v>341</v>
      </c>
      <c r="E1287" s="247" t="s">
        <v>19</v>
      </c>
      <c r="F1287" s="248" t="s">
        <v>1984</v>
      </c>
      <c r="G1287" s="246"/>
      <c r="H1287" s="249">
        <v>0.041000000000000002</v>
      </c>
      <c r="I1287" s="250"/>
      <c r="J1287" s="246"/>
      <c r="K1287" s="246"/>
      <c r="L1287" s="251"/>
      <c r="M1287" s="252"/>
      <c r="N1287" s="253"/>
      <c r="O1287" s="253"/>
      <c r="P1287" s="253"/>
      <c r="Q1287" s="253"/>
      <c r="R1287" s="253"/>
      <c r="S1287" s="253"/>
      <c r="T1287" s="254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5" t="s">
        <v>341</v>
      </c>
      <c r="AU1287" s="255" t="s">
        <v>85</v>
      </c>
      <c r="AV1287" s="14" t="s">
        <v>85</v>
      </c>
      <c r="AW1287" s="14" t="s">
        <v>35</v>
      </c>
      <c r="AX1287" s="14" t="s">
        <v>83</v>
      </c>
      <c r="AY1287" s="255" t="s">
        <v>331</v>
      </c>
    </row>
    <row r="1288" s="2" customFormat="1" ht="16.5" customHeight="1">
      <c r="A1288" s="40"/>
      <c r="B1288" s="41"/>
      <c r="C1288" s="216" t="s">
        <v>1985</v>
      </c>
      <c r="D1288" s="216" t="s">
        <v>333</v>
      </c>
      <c r="E1288" s="217" t="s">
        <v>1986</v>
      </c>
      <c r="F1288" s="218" t="s">
        <v>1987</v>
      </c>
      <c r="G1288" s="219" t="s">
        <v>336</v>
      </c>
      <c r="H1288" s="220">
        <v>136.47399999999999</v>
      </c>
      <c r="I1288" s="221"/>
      <c r="J1288" s="222">
        <f>ROUND(I1288*H1288,2)</f>
        <v>0</v>
      </c>
      <c r="K1288" s="218" t="s">
        <v>337</v>
      </c>
      <c r="L1288" s="46"/>
      <c r="M1288" s="223" t="s">
        <v>19</v>
      </c>
      <c r="N1288" s="224" t="s">
        <v>47</v>
      </c>
      <c r="O1288" s="86"/>
      <c r="P1288" s="225">
        <f>O1288*H1288</f>
        <v>0</v>
      </c>
      <c r="Q1288" s="225">
        <v>0.00088312999999999998</v>
      </c>
      <c r="R1288" s="225">
        <f>Q1288*H1288</f>
        <v>0.12052428361999999</v>
      </c>
      <c r="S1288" s="225">
        <v>0</v>
      </c>
      <c r="T1288" s="226">
        <f>S1288*H1288</f>
        <v>0</v>
      </c>
      <c r="U1288" s="40"/>
      <c r="V1288" s="40"/>
      <c r="W1288" s="40"/>
      <c r="X1288" s="40"/>
      <c r="Y1288" s="40"/>
      <c r="Z1288" s="40"/>
      <c r="AA1288" s="40"/>
      <c r="AB1288" s="40"/>
      <c r="AC1288" s="40"/>
      <c r="AD1288" s="40"/>
      <c r="AE1288" s="40"/>
      <c r="AR1288" s="227" t="s">
        <v>541</v>
      </c>
      <c r="AT1288" s="227" t="s">
        <v>333</v>
      </c>
      <c r="AU1288" s="227" t="s">
        <v>85</v>
      </c>
      <c r="AY1288" s="19" t="s">
        <v>331</v>
      </c>
      <c r="BE1288" s="228">
        <f>IF(N1288="základní",J1288,0)</f>
        <v>0</v>
      </c>
      <c r="BF1288" s="228">
        <f>IF(N1288="snížená",J1288,0)</f>
        <v>0</v>
      </c>
      <c r="BG1288" s="228">
        <f>IF(N1288="zákl. přenesená",J1288,0)</f>
        <v>0</v>
      </c>
      <c r="BH1288" s="228">
        <f>IF(N1288="sníž. přenesená",J1288,0)</f>
        <v>0</v>
      </c>
      <c r="BI1288" s="228">
        <f>IF(N1288="nulová",J1288,0)</f>
        <v>0</v>
      </c>
      <c r="BJ1288" s="19" t="s">
        <v>83</v>
      </c>
      <c r="BK1288" s="228">
        <f>ROUND(I1288*H1288,2)</f>
        <v>0</v>
      </c>
      <c r="BL1288" s="19" t="s">
        <v>541</v>
      </c>
      <c r="BM1288" s="227" t="s">
        <v>1988</v>
      </c>
    </row>
    <row r="1289" s="2" customFormat="1">
      <c r="A1289" s="40"/>
      <c r="B1289" s="41"/>
      <c r="C1289" s="42"/>
      <c r="D1289" s="229" t="s">
        <v>339</v>
      </c>
      <c r="E1289" s="42"/>
      <c r="F1289" s="230" t="s">
        <v>1989</v>
      </c>
      <c r="G1289" s="42"/>
      <c r="H1289" s="42"/>
      <c r="I1289" s="231"/>
      <c r="J1289" s="42"/>
      <c r="K1289" s="42"/>
      <c r="L1289" s="46"/>
      <c r="M1289" s="232"/>
      <c r="N1289" s="233"/>
      <c r="O1289" s="86"/>
      <c r="P1289" s="86"/>
      <c r="Q1289" s="86"/>
      <c r="R1289" s="86"/>
      <c r="S1289" s="86"/>
      <c r="T1289" s="87"/>
      <c r="U1289" s="40"/>
      <c r="V1289" s="40"/>
      <c r="W1289" s="40"/>
      <c r="X1289" s="40"/>
      <c r="Y1289" s="40"/>
      <c r="Z1289" s="40"/>
      <c r="AA1289" s="40"/>
      <c r="AB1289" s="40"/>
      <c r="AC1289" s="40"/>
      <c r="AD1289" s="40"/>
      <c r="AE1289" s="40"/>
      <c r="AT1289" s="19" t="s">
        <v>339</v>
      </c>
      <c r="AU1289" s="19" t="s">
        <v>85</v>
      </c>
    </row>
    <row r="1290" s="13" customFormat="1">
      <c r="A1290" s="13"/>
      <c r="B1290" s="234"/>
      <c r="C1290" s="235"/>
      <c r="D1290" s="236" t="s">
        <v>341</v>
      </c>
      <c r="E1290" s="237" t="s">
        <v>19</v>
      </c>
      <c r="F1290" s="238" t="s">
        <v>1964</v>
      </c>
      <c r="G1290" s="235"/>
      <c r="H1290" s="237" t="s">
        <v>19</v>
      </c>
      <c r="I1290" s="239"/>
      <c r="J1290" s="235"/>
      <c r="K1290" s="235"/>
      <c r="L1290" s="240"/>
      <c r="M1290" s="241"/>
      <c r="N1290" s="242"/>
      <c r="O1290" s="242"/>
      <c r="P1290" s="242"/>
      <c r="Q1290" s="242"/>
      <c r="R1290" s="242"/>
      <c r="S1290" s="242"/>
      <c r="T1290" s="243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4" t="s">
        <v>341</v>
      </c>
      <c r="AU1290" s="244" t="s">
        <v>85</v>
      </c>
      <c r="AV1290" s="13" t="s">
        <v>83</v>
      </c>
      <c r="AW1290" s="13" t="s">
        <v>35</v>
      </c>
      <c r="AX1290" s="13" t="s">
        <v>76</v>
      </c>
      <c r="AY1290" s="244" t="s">
        <v>331</v>
      </c>
    </row>
    <row r="1291" s="13" customFormat="1">
      <c r="A1291" s="13"/>
      <c r="B1291" s="234"/>
      <c r="C1291" s="235"/>
      <c r="D1291" s="236" t="s">
        <v>341</v>
      </c>
      <c r="E1291" s="237" t="s">
        <v>19</v>
      </c>
      <c r="F1291" s="238" t="s">
        <v>1965</v>
      </c>
      <c r="G1291" s="235"/>
      <c r="H1291" s="237" t="s">
        <v>19</v>
      </c>
      <c r="I1291" s="239"/>
      <c r="J1291" s="235"/>
      <c r="K1291" s="235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341</v>
      </c>
      <c r="AU1291" s="244" t="s">
        <v>85</v>
      </c>
      <c r="AV1291" s="13" t="s">
        <v>83</v>
      </c>
      <c r="AW1291" s="13" t="s">
        <v>35</v>
      </c>
      <c r="AX1291" s="13" t="s">
        <v>76</v>
      </c>
      <c r="AY1291" s="244" t="s">
        <v>331</v>
      </c>
    </row>
    <row r="1292" s="14" customFormat="1">
      <c r="A1292" s="14"/>
      <c r="B1292" s="245"/>
      <c r="C1292" s="246"/>
      <c r="D1292" s="236" t="s">
        <v>341</v>
      </c>
      <c r="E1292" s="247" t="s">
        <v>19</v>
      </c>
      <c r="F1292" s="248" t="s">
        <v>1966</v>
      </c>
      <c r="G1292" s="246"/>
      <c r="H1292" s="249">
        <v>89.230000000000004</v>
      </c>
      <c r="I1292" s="250"/>
      <c r="J1292" s="246"/>
      <c r="K1292" s="246"/>
      <c r="L1292" s="251"/>
      <c r="M1292" s="252"/>
      <c r="N1292" s="253"/>
      <c r="O1292" s="253"/>
      <c r="P1292" s="253"/>
      <c r="Q1292" s="253"/>
      <c r="R1292" s="253"/>
      <c r="S1292" s="253"/>
      <c r="T1292" s="254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5" t="s">
        <v>341</v>
      </c>
      <c r="AU1292" s="255" t="s">
        <v>85</v>
      </c>
      <c r="AV1292" s="14" t="s">
        <v>85</v>
      </c>
      <c r="AW1292" s="14" t="s">
        <v>35</v>
      </c>
      <c r="AX1292" s="14" t="s">
        <v>76</v>
      </c>
      <c r="AY1292" s="255" t="s">
        <v>331</v>
      </c>
    </row>
    <row r="1293" s="13" customFormat="1">
      <c r="A1293" s="13"/>
      <c r="B1293" s="234"/>
      <c r="C1293" s="235"/>
      <c r="D1293" s="236" t="s">
        <v>341</v>
      </c>
      <c r="E1293" s="237" t="s">
        <v>19</v>
      </c>
      <c r="F1293" s="238" t="s">
        <v>1967</v>
      </c>
      <c r="G1293" s="235"/>
      <c r="H1293" s="237" t="s">
        <v>19</v>
      </c>
      <c r="I1293" s="239"/>
      <c r="J1293" s="235"/>
      <c r="K1293" s="235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341</v>
      </c>
      <c r="AU1293" s="244" t="s">
        <v>85</v>
      </c>
      <c r="AV1293" s="13" t="s">
        <v>83</v>
      </c>
      <c r="AW1293" s="13" t="s">
        <v>35</v>
      </c>
      <c r="AX1293" s="13" t="s">
        <v>76</v>
      </c>
      <c r="AY1293" s="244" t="s">
        <v>331</v>
      </c>
    </row>
    <row r="1294" s="14" customFormat="1">
      <c r="A1294" s="14"/>
      <c r="B1294" s="245"/>
      <c r="C1294" s="246"/>
      <c r="D1294" s="236" t="s">
        <v>341</v>
      </c>
      <c r="E1294" s="247" t="s">
        <v>19</v>
      </c>
      <c r="F1294" s="248" t="s">
        <v>1978</v>
      </c>
      <c r="G1294" s="246"/>
      <c r="H1294" s="249">
        <v>2.3999999999999999</v>
      </c>
      <c r="I1294" s="250"/>
      <c r="J1294" s="246"/>
      <c r="K1294" s="246"/>
      <c r="L1294" s="251"/>
      <c r="M1294" s="252"/>
      <c r="N1294" s="253"/>
      <c r="O1294" s="253"/>
      <c r="P1294" s="253"/>
      <c r="Q1294" s="253"/>
      <c r="R1294" s="253"/>
      <c r="S1294" s="253"/>
      <c r="T1294" s="254"/>
      <c r="U1294" s="14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T1294" s="255" t="s">
        <v>341</v>
      </c>
      <c r="AU1294" s="255" t="s">
        <v>85</v>
      </c>
      <c r="AV1294" s="14" t="s">
        <v>85</v>
      </c>
      <c r="AW1294" s="14" t="s">
        <v>35</v>
      </c>
      <c r="AX1294" s="14" t="s">
        <v>76</v>
      </c>
      <c r="AY1294" s="255" t="s">
        <v>331</v>
      </c>
    </row>
    <row r="1295" s="13" customFormat="1">
      <c r="A1295" s="13"/>
      <c r="B1295" s="234"/>
      <c r="C1295" s="235"/>
      <c r="D1295" s="236" t="s">
        <v>341</v>
      </c>
      <c r="E1295" s="237" t="s">
        <v>19</v>
      </c>
      <c r="F1295" s="238" t="s">
        <v>1969</v>
      </c>
      <c r="G1295" s="235"/>
      <c r="H1295" s="237" t="s">
        <v>19</v>
      </c>
      <c r="I1295" s="239"/>
      <c r="J1295" s="235"/>
      <c r="K1295" s="235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341</v>
      </c>
      <c r="AU1295" s="244" t="s">
        <v>85</v>
      </c>
      <c r="AV1295" s="13" t="s">
        <v>83</v>
      </c>
      <c r="AW1295" s="13" t="s">
        <v>35</v>
      </c>
      <c r="AX1295" s="13" t="s">
        <v>76</v>
      </c>
      <c r="AY1295" s="244" t="s">
        <v>331</v>
      </c>
    </row>
    <row r="1296" s="14" customFormat="1">
      <c r="A1296" s="14"/>
      <c r="B1296" s="245"/>
      <c r="C1296" s="246"/>
      <c r="D1296" s="236" t="s">
        <v>341</v>
      </c>
      <c r="E1296" s="247" t="s">
        <v>19</v>
      </c>
      <c r="F1296" s="248" t="s">
        <v>1979</v>
      </c>
      <c r="G1296" s="246"/>
      <c r="H1296" s="249">
        <v>21.300000000000001</v>
      </c>
      <c r="I1296" s="250"/>
      <c r="J1296" s="246"/>
      <c r="K1296" s="246"/>
      <c r="L1296" s="251"/>
      <c r="M1296" s="252"/>
      <c r="N1296" s="253"/>
      <c r="O1296" s="253"/>
      <c r="P1296" s="253"/>
      <c r="Q1296" s="253"/>
      <c r="R1296" s="253"/>
      <c r="S1296" s="253"/>
      <c r="T1296" s="254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55" t="s">
        <v>341</v>
      </c>
      <c r="AU1296" s="255" t="s">
        <v>85</v>
      </c>
      <c r="AV1296" s="14" t="s">
        <v>85</v>
      </c>
      <c r="AW1296" s="14" t="s">
        <v>35</v>
      </c>
      <c r="AX1296" s="14" t="s">
        <v>76</v>
      </c>
      <c r="AY1296" s="255" t="s">
        <v>331</v>
      </c>
    </row>
    <row r="1297" s="13" customFormat="1">
      <c r="A1297" s="13"/>
      <c r="B1297" s="234"/>
      <c r="C1297" s="235"/>
      <c r="D1297" s="236" t="s">
        <v>341</v>
      </c>
      <c r="E1297" s="237" t="s">
        <v>19</v>
      </c>
      <c r="F1297" s="238" t="s">
        <v>1971</v>
      </c>
      <c r="G1297" s="235"/>
      <c r="H1297" s="237" t="s">
        <v>19</v>
      </c>
      <c r="I1297" s="239"/>
      <c r="J1297" s="235"/>
      <c r="K1297" s="235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341</v>
      </c>
      <c r="AU1297" s="244" t="s">
        <v>85</v>
      </c>
      <c r="AV1297" s="13" t="s">
        <v>83</v>
      </c>
      <c r="AW1297" s="13" t="s">
        <v>35</v>
      </c>
      <c r="AX1297" s="13" t="s">
        <v>76</v>
      </c>
      <c r="AY1297" s="244" t="s">
        <v>331</v>
      </c>
    </row>
    <row r="1298" s="14" customFormat="1">
      <c r="A1298" s="14"/>
      <c r="B1298" s="245"/>
      <c r="C1298" s="246"/>
      <c r="D1298" s="236" t="s">
        <v>341</v>
      </c>
      <c r="E1298" s="247" t="s">
        <v>19</v>
      </c>
      <c r="F1298" s="248" t="s">
        <v>1972</v>
      </c>
      <c r="G1298" s="246"/>
      <c r="H1298" s="249">
        <v>11.728999999999999</v>
      </c>
      <c r="I1298" s="250"/>
      <c r="J1298" s="246"/>
      <c r="K1298" s="246"/>
      <c r="L1298" s="251"/>
      <c r="M1298" s="252"/>
      <c r="N1298" s="253"/>
      <c r="O1298" s="253"/>
      <c r="P1298" s="253"/>
      <c r="Q1298" s="253"/>
      <c r="R1298" s="253"/>
      <c r="S1298" s="253"/>
      <c r="T1298" s="254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5" t="s">
        <v>341</v>
      </c>
      <c r="AU1298" s="255" t="s">
        <v>85</v>
      </c>
      <c r="AV1298" s="14" t="s">
        <v>85</v>
      </c>
      <c r="AW1298" s="14" t="s">
        <v>35</v>
      </c>
      <c r="AX1298" s="14" t="s">
        <v>76</v>
      </c>
      <c r="AY1298" s="255" t="s">
        <v>331</v>
      </c>
    </row>
    <row r="1299" s="13" customFormat="1">
      <c r="A1299" s="13"/>
      <c r="B1299" s="234"/>
      <c r="C1299" s="235"/>
      <c r="D1299" s="236" t="s">
        <v>341</v>
      </c>
      <c r="E1299" s="237" t="s">
        <v>19</v>
      </c>
      <c r="F1299" s="238" t="s">
        <v>1980</v>
      </c>
      <c r="G1299" s="235"/>
      <c r="H1299" s="237" t="s">
        <v>19</v>
      </c>
      <c r="I1299" s="239"/>
      <c r="J1299" s="235"/>
      <c r="K1299" s="235"/>
      <c r="L1299" s="240"/>
      <c r="M1299" s="241"/>
      <c r="N1299" s="242"/>
      <c r="O1299" s="242"/>
      <c r="P1299" s="242"/>
      <c r="Q1299" s="242"/>
      <c r="R1299" s="242"/>
      <c r="S1299" s="242"/>
      <c r="T1299" s="24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4" t="s">
        <v>341</v>
      </c>
      <c r="AU1299" s="244" t="s">
        <v>85</v>
      </c>
      <c r="AV1299" s="13" t="s">
        <v>83</v>
      </c>
      <c r="AW1299" s="13" t="s">
        <v>35</v>
      </c>
      <c r="AX1299" s="13" t="s">
        <v>76</v>
      </c>
      <c r="AY1299" s="244" t="s">
        <v>331</v>
      </c>
    </row>
    <row r="1300" s="14" customFormat="1">
      <c r="A1300" s="14"/>
      <c r="B1300" s="245"/>
      <c r="C1300" s="246"/>
      <c r="D1300" s="236" t="s">
        <v>341</v>
      </c>
      <c r="E1300" s="247" t="s">
        <v>19</v>
      </c>
      <c r="F1300" s="248" t="s">
        <v>1990</v>
      </c>
      <c r="G1300" s="246"/>
      <c r="H1300" s="249">
        <v>11.815</v>
      </c>
      <c r="I1300" s="250"/>
      <c r="J1300" s="246"/>
      <c r="K1300" s="246"/>
      <c r="L1300" s="251"/>
      <c r="M1300" s="252"/>
      <c r="N1300" s="253"/>
      <c r="O1300" s="253"/>
      <c r="P1300" s="253"/>
      <c r="Q1300" s="253"/>
      <c r="R1300" s="253"/>
      <c r="S1300" s="253"/>
      <c r="T1300" s="254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55" t="s">
        <v>341</v>
      </c>
      <c r="AU1300" s="255" t="s">
        <v>85</v>
      </c>
      <c r="AV1300" s="14" t="s">
        <v>85</v>
      </c>
      <c r="AW1300" s="14" t="s">
        <v>35</v>
      </c>
      <c r="AX1300" s="14" t="s">
        <v>76</v>
      </c>
      <c r="AY1300" s="255" t="s">
        <v>331</v>
      </c>
    </row>
    <row r="1301" s="15" customFormat="1">
      <c r="A1301" s="15"/>
      <c r="B1301" s="256"/>
      <c r="C1301" s="257"/>
      <c r="D1301" s="236" t="s">
        <v>341</v>
      </c>
      <c r="E1301" s="258" t="s">
        <v>19</v>
      </c>
      <c r="F1301" s="259" t="s">
        <v>353</v>
      </c>
      <c r="G1301" s="257"/>
      <c r="H1301" s="260">
        <v>136.47399999999999</v>
      </c>
      <c r="I1301" s="261"/>
      <c r="J1301" s="257"/>
      <c r="K1301" s="257"/>
      <c r="L1301" s="262"/>
      <c r="M1301" s="263"/>
      <c r="N1301" s="264"/>
      <c r="O1301" s="264"/>
      <c r="P1301" s="264"/>
      <c r="Q1301" s="264"/>
      <c r="R1301" s="264"/>
      <c r="S1301" s="264"/>
      <c r="T1301" s="265"/>
      <c r="U1301" s="15"/>
      <c r="V1301" s="15"/>
      <c r="W1301" s="15"/>
      <c r="X1301" s="15"/>
      <c r="Y1301" s="15"/>
      <c r="Z1301" s="15"/>
      <c r="AA1301" s="15"/>
      <c r="AB1301" s="15"/>
      <c r="AC1301" s="15"/>
      <c r="AD1301" s="15"/>
      <c r="AE1301" s="15"/>
      <c r="AT1301" s="266" t="s">
        <v>341</v>
      </c>
      <c r="AU1301" s="266" t="s">
        <v>85</v>
      </c>
      <c r="AV1301" s="15" t="s">
        <v>126</v>
      </c>
      <c r="AW1301" s="15" t="s">
        <v>35</v>
      </c>
      <c r="AX1301" s="15" t="s">
        <v>83</v>
      </c>
      <c r="AY1301" s="266" t="s">
        <v>331</v>
      </c>
    </row>
    <row r="1302" s="2" customFormat="1" ht="24.15" customHeight="1">
      <c r="A1302" s="40"/>
      <c r="B1302" s="41"/>
      <c r="C1302" s="284" t="s">
        <v>1991</v>
      </c>
      <c r="D1302" s="284" t="s">
        <v>968</v>
      </c>
      <c r="E1302" s="285" t="s">
        <v>1880</v>
      </c>
      <c r="F1302" s="286" t="s">
        <v>1881</v>
      </c>
      <c r="G1302" s="287" t="s">
        <v>336</v>
      </c>
      <c r="H1302" s="288">
        <v>156.94499999999999</v>
      </c>
      <c r="I1302" s="289"/>
      <c r="J1302" s="290">
        <f>ROUND(I1302*H1302,2)</f>
        <v>0</v>
      </c>
      <c r="K1302" s="286" t="s">
        <v>337</v>
      </c>
      <c r="L1302" s="291"/>
      <c r="M1302" s="292" t="s">
        <v>19</v>
      </c>
      <c r="N1302" s="293" t="s">
        <v>47</v>
      </c>
      <c r="O1302" s="86"/>
      <c r="P1302" s="225">
        <f>O1302*H1302</f>
        <v>0</v>
      </c>
      <c r="Q1302" s="225">
        <v>0.0054000000000000003</v>
      </c>
      <c r="R1302" s="225">
        <f>Q1302*H1302</f>
        <v>0.84750300000000001</v>
      </c>
      <c r="S1302" s="225">
        <v>0</v>
      </c>
      <c r="T1302" s="226">
        <f>S1302*H1302</f>
        <v>0</v>
      </c>
      <c r="U1302" s="40"/>
      <c r="V1302" s="40"/>
      <c r="W1302" s="40"/>
      <c r="X1302" s="40"/>
      <c r="Y1302" s="40"/>
      <c r="Z1302" s="40"/>
      <c r="AA1302" s="40"/>
      <c r="AB1302" s="40"/>
      <c r="AC1302" s="40"/>
      <c r="AD1302" s="40"/>
      <c r="AE1302" s="40"/>
      <c r="AR1302" s="227" t="s">
        <v>624</v>
      </c>
      <c r="AT1302" s="227" t="s">
        <v>968</v>
      </c>
      <c r="AU1302" s="227" t="s">
        <v>85</v>
      </c>
      <c r="AY1302" s="19" t="s">
        <v>331</v>
      </c>
      <c r="BE1302" s="228">
        <f>IF(N1302="základní",J1302,0)</f>
        <v>0</v>
      </c>
      <c r="BF1302" s="228">
        <f>IF(N1302="snížená",J1302,0)</f>
        <v>0</v>
      </c>
      <c r="BG1302" s="228">
        <f>IF(N1302="zákl. přenesená",J1302,0)</f>
        <v>0</v>
      </c>
      <c r="BH1302" s="228">
        <f>IF(N1302="sníž. přenesená",J1302,0)</f>
        <v>0</v>
      </c>
      <c r="BI1302" s="228">
        <f>IF(N1302="nulová",J1302,0)</f>
        <v>0</v>
      </c>
      <c r="BJ1302" s="19" t="s">
        <v>83</v>
      </c>
      <c r="BK1302" s="228">
        <f>ROUND(I1302*H1302,2)</f>
        <v>0</v>
      </c>
      <c r="BL1302" s="19" t="s">
        <v>541</v>
      </c>
      <c r="BM1302" s="227" t="s">
        <v>1992</v>
      </c>
    </row>
    <row r="1303" s="14" customFormat="1">
      <c r="A1303" s="14"/>
      <c r="B1303" s="245"/>
      <c r="C1303" s="246"/>
      <c r="D1303" s="236" t="s">
        <v>341</v>
      </c>
      <c r="E1303" s="247" t="s">
        <v>19</v>
      </c>
      <c r="F1303" s="248" t="s">
        <v>1993</v>
      </c>
      <c r="G1303" s="246"/>
      <c r="H1303" s="249">
        <v>156.94499999999999</v>
      </c>
      <c r="I1303" s="250"/>
      <c r="J1303" s="246"/>
      <c r="K1303" s="246"/>
      <c r="L1303" s="251"/>
      <c r="M1303" s="252"/>
      <c r="N1303" s="253"/>
      <c r="O1303" s="253"/>
      <c r="P1303" s="253"/>
      <c r="Q1303" s="253"/>
      <c r="R1303" s="253"/>
      <c r="S1303" s="253"/>
      <c r="T1303" s="254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5" t="s">
        <v>341</v>
      </c>
      <c r="AU1303" s="255" t="s">
        <v>85</v>
      </c>
      <c r="AV1303" s="14" t="s">
        <v>85</v>
      </c>
      <c r="AW1303" s="14" t="s">
        <v>35</v>
      </c>
      <c r="AX1303" s="14" t="s">
        <v>76</v>
      </c>
      <c r="AY1303" s="255" t="s">
        <v>331</v>
      </c>
    </row>
    <row r="1304" s="15" customFormat="1">
      <c r="A1304" s="15"/>
      <c r="B1304" s="256"/>
      <c r="C1304" s="257"/>
      <c r="D1304" s="236" t="s">
        <v>341</v>
      </c>
      <c r="E1304" s="258" t="s">
        <v>19</v>
      </c>
      <c r="F1304" s="259" t="s">
        <v>353</v>
      </c>
      <c r="G1304" s="257"/>
      <c r="H1304" s="260">
        <v>156.94499999999999</v>
      </c>
      <c r="I1304" s="261"/>
      <c r="J1304" s="257"/>
      <c r="K1304" s="257"/>
      <c r="L1304" s="262"/>
      <c r="M1304" s="263"/>
      <c r="N1304" s="264"/>
      <c r="O1304" s="264"/>
      <c r="P1304" s="264"/>
      <c r="Q1304" s="264"/>
      <c r="R1304" s="264"/>
      <c r="S1304" s="264"/>
      <c r="T1304" s="265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66" t="s">
        <v>341</v>
      </c>
      <c r="AU1304" s="266" t="s">
        <v>85</v>
      </c>
      <c r="AV1304" s="15" t="s">
        <v>126</v>
      </c>
      <c r="AW1304" s="15" t="s">
        <v>35</v>
      </c>
      <c r="AX1304" s="15" t="s">
        <v>83</v>
      </c>
      <c r="AY1304" s="266" t="s">
        <v>331</v>
      </c>
    </row>
    <row r="1305" s="2" customFormat="1" ht="21.75" customHeight="1">
      <c r="A1305" s="40"/>
      <c r="B1305" s="41"/>
      <c r="C1305" s="216" t="s">
        <v>1994</v>
      </c>
      <c r="D1305" s="216" t="s">
        <v>333</v>
      </c>
      <c r="E1305" s="217" t="s">
        <v>1995</v>
      </c>
      <c r="F1305" s="218" t="s">
        <v>1996</v>
      </c>
      <c r="G1305" s="219" t="s">
        <v>336</v>
      </c>
      <c r="H1305" s="220">
        <v>110.43899999999999</v>
      </c>
      <c r="I1305" s="221"/>
      <c r="J1305" s="222">
        <f>ROUND(I1305*H1305,2)</f>
        <v>0</v>
      </c>
      <c r="K1305" s="218" t="s">
        <v>337</v>
      </c>
      <c r="L1305" s="46"/>
      <c r="M1305" s="223" t="s">
        <v>19</v>
      </c>
      <c r="N1305" s="224" t="s">
        <v>47</v>
      </c>
      <c r="O1305" s="86"/>
      <c r="P1305" s="225">
        <f>O1305*H1305</f>
        <v>0</v>
      </c>
      <c r="Q1305" s="225">
        <v>0</v>
      </c>
      <c r="R1305" s="225">
        <f>Q1305*H1305</f>
        <v>0</v>
      </c>
      <c r="S1305" s="225">
        <v>0</v>
      </c>
      <c r="T1305" s="226">
        <f>S1305*H1305</f>
        <v>0</v>
      </c>
      <c r="U1305" s="40"/>
      <c r="V1305" s="40"/>
      <c r="W1305" s="40"/>
      <c r="X1305" s="40"/>
      <c r="Y1305" s="40"/>
      <c r="Z1305" s="40"/>
      <c r="AA1305" s="40"/>
      <c r="AB1305" s="40"/>
      <c r="AC1305" s="40"/>
      <c r="AD1305" s="40"/>
      <c r="AE1305" s="40"/>
      <c r="AR1305" s="227" t="s">
        <v>541</v>
      </c>
      <c r="AT1305" s="227" t="s">
        <v>333</v>
      </c>
      <c r="AU1305" s="227" t="s">
        <v>85</v>
      </c>
      <c r="AY1305" s="19" t="s">
        <v>331</v>
      </c>
      <c r="BE1305" s="228">
        <f>IF(N1305="základní",J1305,0)</f>
        <v>0</v>
      </c>
      <c r="BF1305" s="228">
        <f>IF(N1305="snížená",J1305,0)</f>
        <v>0</v>
      </c>
      <c r="BG1305" s="228">
        <f>IF(N1305="zákl. přenesená",J1305,0)</f>
        <v>0</v>
      </c>
      <c r="BH1305" s="228">
        <f>IF(N1305="sníž. přenesená",J1305,0)</f>
        <v>0</v>
      </c>
      <c r="BI1305" s="228">
        <f>IF(N1305="nulová",J1305,0)</f>
        <v>0</v>
      </c>
      <c r="BJ1305" s="19" t="s">
        <v>83</v>
      </c>
      <c r="BK1305" s="228">
        <f>ROUND(I1305*H1305,2)</f>
        <v>0</v>
      </c>
      <c r="BL1305" s="19" t="s">
        <v>541</v>
      </c>
      <c r="BM1305" s="227" t="s">
        <v>1997</v>
      </c>
    </row>
    <row r="1306" s="2" customFormat="1">
      <c r="A1306" s="40"/>
      <c r="B1306" s="41"/>
      <c r="C1306" s="42"/>
      <c r="D1306" s="229" t="s">
        <v>339</v>
      </c>
      <c r="E1306" s="42"/>
      <c r="F1306" s="230" t="s">
        <v>1998</v>
      </c>
      <c r="G1306" s="42"/>
      <c r="H1306" s="42"/>
      <c r="I1306" s="231"/>
      <c r="J1306" s="42"/>
      <c r="K1306" s="42"/>
      <c r="L1306" s="46"/>
      <c r="M1306" s="232"/>
      <c r="N1306" s="233"/>
      <c r="O1306" s="86"/>
      <c r="P1306" s="86"/>
      <c r="Q1306" s="86"/>
      <c r="R1306" s="86"/>
      <c r="S1306" s="86"/>
      <c r="T1306" s="87"/>
      <c r="U1306" s="40"/>
      <c r="V1306" s="40"/>
      <c r="W1306" s="40"/>
      <c r="X1306" s="40"/>
      <c r="Y1306" s="40"/>
      <c r="Z1306" s="40"/>
      <c r="AA1306" s="40"/>
      <c r="AB1306" s="40"/>
      <c r="AC1306" s="40"/>
      <c r="AD1306" s="40"/>
      <c r="AE1306" s="40"/>
      <c r="AT1306" s="19" t="s">
        <v>339</v>
      </c>
      <c r="AU1306" s="19" t="s">
        <v>85</v>
      </c>
    </row>
    <row r="1307" s="13" customFormat="1">
      <c r="A1307" s="13"/>
      <c r="B1307" s="234"/>
      <c r="C1307" s="235"/>
      <c r="D1307" s="236" t="s">
        <v>341</v>
      </c>
      <c r="E1307" s="237" t="s">
        <v>19</v>
      </c>
      <c r="F1307" s="238" t="s">
        <v>1964</v>
      </c>
      <c r="G1307" s="235"/>
      <c r="H1307" s="237" t="s">
        <v>19</v>
      </c>
      <c r="I1307" s="239"/>
      <c r="J1307" s="235"/>
      <c r="K1307" s="235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341</v>
      </c>
      <c r="AU1307" s="244" t="s">
        <v>85</v>
      </c>
      <c r="AV1307" s="13" t="s">
        <v>83</v>
      </c>
      <c r="AW1307" s="13" t="s">
        <v>35</v>
      </c>
      <c r="AX1307" s="13" t="s">
        <v>76</v>
      </c>
      <c r="AY1307" s="244" t="s">
        <v>331</v>
      </c>
    </row>
    <row r="1308" s="13" customFormat="1">
      <c r="A1308" s="13"/>
      <c r="B1308" s="234"/>
      <c r="C1308" s="235"/>
      <c r="D1308" s="236" t="s">
        <v>341</v>
      </c>
      <c r="E1308" s="237" t="s">
        <v>19</v>
      </c>
      <c r="F1308" s="238" t="s">
        <v>1965</v>
      </c>
      <c r="G1308" s="235"/>
      <c r="H1308" s="237" t="s">
        <v>19</v>
      </c>
      <c r="I1308" s="239"/>
      <c r="J1308" s="235"/>
      <c r="K1308" s="235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341</v>
      </c>
      <c r="AU1308" s="244" t="s">
        <v>85</v>
      </c>
      <c r="AV1308" s="13" t="s">
        <v>83</v>
      </c>
      <c r="AW1308" s="13" t="s">
        <v>35</v>
      </c>
      <c r="AX1308" s="13" t="s">
        <v>76</v>
      </c>
      <c r="AY1308" s="244" t="s">
        <v>331</v>
      </c>
    </row>
    <row r="1309" s="14" customFormat="1">
      <c r="A1309" s="14"/>
      <c r="B1309" s="245"/>
      <c r="C1309" s="246"/>
      <c r="D1309" s="236" t="s">
        <v>341</v>
      </c>
      <c r="E1309" s="247" t="s">
        <v>19</v>
      </c>
      <c r="F1309" s="248" t="s">
        <v>1966</v>
      </c>
      <c r="G1309" s="246"/>
      <c r="H1309" s="249">
        <v>89.230000000000004</v>
      </c>
      <c r="I1309" s="250"/>
      <c r="J1309" s="246"/>
      <c r="K1309" s="246"/>
      <c r="L1309" s="251"/>
      <c r="M1309" s="252"/>
      <c r="N1309" s="253"/>
      <c r="O1309" s="253"/>
      <c r="P1309" s="253"/>
      <c r="Q1309" s="253"/>
      <c r="R1309" s="253"/>
      <c r="S1309" s="253"/>
      <c r="T1309" s="254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5" t="s">
        <v>341</v>
      </c>
      <c r="AU1309" s="255" t="s">
        <v>85</v>
      </c>
      <c r="AV1309" s="14" t="s">
        <v>85</v>
      </c>
      <c r="AW1309" s="14" t="s">
        <v>35</v>
      </c>
      <c r="AX1309" s="14" t="s">
        <v>76</v>
      </c>
      <c r="AY1309" s="255" t="s">
        <v>331</v>
      </c>
    </row>
    <row r="1310" s="13" customFormat="1">
      <c r="A1310" s="13"/>
      <c r="B1310" s="234"/>
      <c r="C1310" s="235"/>
      <c r="D1310" s="236" t="s">
        <v>341</v>
      </c>
      <c r="E1310" s="237" t="s">
        <v>19</v>
      </c>
      <c r="F1310" s="238" t="s">
        <v>1967</v>
      </c>
      <c r="G1310" s="235"/>
      <c r="H1310" s="237" t="s">
        <v>19</v>
      </c>
      <c r="I1310" s="239"/>
      <c r="J1310" s="235"/>
      <c r="K1310" s="235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341</v>
      </c>
      <c r="AU1310" s="244" t="s">
        <v>85</v>
      </c>
      <c r="AV1310" s="13" t="s">
        <v>83</v>
      </c>
      <c r="AW1310" s="13" t="s">
        <v>35</v>
      </c>
      <c r="AX1310" s="13" t="s">
        <v>76</v>
      </c>
      <c r="AY1310" s="244" t="s">
        <v>331</v>
      </c>
    </row>
    <row r="1311" s="14" customFormat="1">
      <c r="A1311" s="14"/>
      <c r="B1311" s="245"/>
      <c r="C1311" s="246"/>
      <c r="D1311" s="236" t="s">
        <v>341</v>
      </c>
      <c r="E1311" s="247" t="s">
        <v>19</v>
      </c>
      <c r="F1311" s="248" t="s">
        <v>1968</v>
      </c>
      <c r="G1311" s="246"/>
      <c r="H1311" s="249">
        <v>0.95999999999999996</v>
      </c>
      <c r="I1311" s="250"/>
      <c r="J1311" s="246"/>
      <c r="K1311" s="246"/>
      <c r="L1311" s="251"/>
      <c r="M1311" s="252"/>
      <c r="N1311" s="253"/>
      <c r="O1311" s="253"/>
      <c r="P1311" s="253"/>
      <c r="Q1311" s="253"/>
      <c r="R1311" s="253"/>
      <c r="S1311" s="253"/>
      <c r="T1311" s="254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55" t="s">
        <v>341</v>
      </c>
      <c r="AU1311" s="255" t="s">
        <v>85</v>
      </c>
      <c r="AV1311" s="14" t="s">
        <v>85</v>
      </c>
      <c r="AW1311" s="14" t="s">
        <v>35</v>
      </c>
      <c r="AX1311" s="14" t="s">
        <v>76</v>
      </c>
      <c r="AY1311" s="255" t="s">
        <v>331</v>
      </c>
    </row>
    <row r="1312" s="13" customFormat="1">
      <c r="A1312" s="13"/>
      <c r="B1312" s="234"/>
      <c r="C1312" s="235"/>
      <c r="D1312" s="236" t="s">
        <v>341</v>
      </c>
      <c r="E1312" s="237" t="s">
        <v>19</v>
      </c>
      <c r="F1312" s="238" t="s">
        <v>1969</v>
      </c>
      <c r="G1312" s="235"/>
      <c r="H1312" s="237" t="s">
        <v>19</v>
      </c>
      <c r="I1312" s="239"/>
      <c r="J1312" s="235"/>
      <c r="K1312" s="235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341</v>
      </c>
      <c r="AU1312" s="244" t="s">
        <v>85</v>
      </c>
      <c r="AV1312" s="13" t="s">
        <v>83</v>
      </c>
      <c r="AW1312" s="13" t="s">
        <v>35</v>
      </c>
      <c r="AX1312" s="13" t="s">
        <v>76</v>
      </c>
      <c r="AY1312" s="244" t="s">
        <v>331</v>
      </c>
    </row>
    <row r="1313" s="14" customFormat="1">
      <c r="A1313" s="14"/>
      <c r="B1313" s="245"/>
      <c r="C1313" s="246"/>
      <c r="D1313" s="236" t="s">
        <v>341</v>
      </c>
      <c r="E1313" s="247" t="s">
        <v>19</v>
      </c>
      <c r="F1313" s="248" t="s">
        <v>1970</v>
      </c>
      <c r="G1313" s="246"/>
      <c r="H1313" s="249">
        <v>8.5199999999999996</v>
      </c>
      <c r="I1313" s="250"/>
      <c r="J1313" s="246"/>
      <c r="K1313" s="246"/>
      <c r="L1313" s="251"/>
      <c r="M1313" s="252"/>
      <c r="N1313" s="253"/>
      <c r="O1313" s="253"/>
      <c r="P1313" s="253"/>
      <c r="Q1313" s="253"/>
      <c r="R1313" s="253"/>
      <c r="S1313" s="253"/>
      <c r="T1313" s="254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5" t="s">
        <v>341</v>
      </c>
      <c r="AU1313" s="255" t="s">
        <v>85</v>
      </c>
      <c r="AV1313" s="14" t="s">
        <v>85</v>
      </c>
      <c r="AW1313" s="14" t="s">
        <v>35</v>
      </c>
      <c r="AX1313" s="14" t="s">
        <v>76</v>
      </c>
      <c r="AY1313" s="255" t="s">
        <v>331</v>
      </c>
    </row>
    <row r="1314" s="13" customFormat="1">
      <c r="A1314" s="13"/>
      <c r="B1314" s="234"/>
      <c r="C1314" s="235"/>
      <c r="D1314" s="236" t="s">
        <v>341</v>
      </c>
      <c r="E1314" s="237" t="s">
        <v>19</v>
      </c>
      <c r="F1314" s="238" t="s">
        <v>1971</v>
      </c>
      <c r="G1314" s="235"/>
      <c r="H1314" s="237" t="s">
        <v>19</v>
      </c>
      <c r="I1314" s="239"/>
      <c r="J1314" s="235"/>
      <c r="K1314" s="235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341</v>
      </c>
      <c r="AU1314" s="244" t="s">
        <v>85</v>
      </c>
      <c r="AV1314" s="13" t="s">
        <v>83</v>
      </c>
      <c r="AW1314" s="13" t="s">
        <v>35</v>
      </c>
      <c r="AX1314" s="13" t="s">
        <v>76</v>
      </c>
      <c r="AY1314" s="244" t="s">
        <v>331</v>
      </c>
    </row>
    <row r="1315" s="14" customFormat="1">
      <c r="A1315" s="14"/>
      <c r="B1315" s="245"/>
      <c r="C1315" s="246"/>
      <c r="D1315" s="236" t="s">
        <v>341</v>
      </c>
      <c r="E1315" s="247" t="s">
        <v>19</v>
      </c>
      <c r="F1315" s="248" t="s">
        <v>1972</v>
      </c>
      <c r="G1315" s="246"/>
      <c r="H1315" s="249">
        <v>11.728999999999999</v>
      </c>
      <c r="I1315" s="250"/>
      <c r="J1315" s="246"/>
      <c r="K1315" s="246"/>
      <c r="L1315" s="251"/>
      <c r="M1315" s="252"/>
      <c r="N1315" s="253"/>
      <c r="O1315" s="253"/>
      <c r="P1315" s="253"/>
      <c r="Q1315" s="253"/>
      <c r="R1315" s="253"/>
      <c r="S1315" s="253"/>
      <c r="T1315" s="254"/>
      <c r="U1315" s="14"/>
      <c r="V1315" s="14"/>
      <c r="W1315" s="14"/>
      <c r="X1315" s="14"/>
      <c r="Y1315" s="14"/>
      <c r="Z1315" s="14"/>
      <c r="AA1315" s="14"/>
      <c r="AB1315" s="14"/>
      <c r="AC1315" s="14"/>
      <c r="AD1315" s="14"/>
      <c r="AE1315" s="14"/>
      <c r="AT1315" s="255" t="s">
        <v>341</v>
      </c>
      <c r="AU1315" s="255" t="s">
        <v>85</v>
      </c>
      <c r="AV1315" s="14" t="s">
        <v>85</v>
      </c>
      <c r="AW1315" s="14" t="s">
        <v>35</v>
      </c>
      <c r="AX1315" s="14" t="s">
        <v>76</v>
      </c>
      <c r="AY1315" s="255" t="s">
        <v>331</v>
      </c>
    </row>
    <row r="1316" s="15" customFormat="1">
      <c r="A1316" s="15"/>
      <c r="B1316" s="256"/>
      <c r="C1316" s="257"/>
      <c r="D1316" s="236" t="s">
        <v>341</v>
      </c>
      <c r="E1316" s="258" t="s">
        <v>19</v>
      </c>
      <c r="F1316" s="259" t="s">
        <v>353</v>
      </c>
      <c r="G1316" s="257"/>
      <c r="H1316" s="260">
        <v>110.43899999999999</v>
      </c>
      <c r="I1316" s="261"/>
      <c r="J1316" s="257"/>
      <c r="K1316" s="257"/>
      <c r="L1316" s="262"/>
      <c r="M1316" s="263"/>
      <c r="N1316" s="264"/>
      <c r="O1316" s="264"/>
      <c r="P1316" s="264"/>
      <c r="Q1316" s="264"/>
      <c r="R1316" s="264"/>
      <c r="S1316" s="264"/>
      <c r="T1316" s="265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66" t="s">
        <v>341</v>
      </c>
      <c r="AU1316" s="266" t="s">
        <v>85</v>
      </c>
      <c r="AV1316" s="15" t="s">
        <v>126</v>
      </c>
      <c r="AW1316" s="15" t="s">
        <v>35</v>
      </c>
      <c r="AX1316" s="15" t="s">
        <v>83</v>
      </c>
      <c r="AY1316" s="266" t="s">
        <v>331</v>
      </c>
    </row>
    <row r="1317" s="2" customFormat="1" ht="16.5" customHeight="1">
      <c r="A1317" s="40"/>
      <c r="B1317" s="41"/>
      <c r="C1317" s="284" t="s">
        <v>1999</v>
      </c>
      <c r="D1317" s="284" t="s">
        <v>968</v>
      </c>
      <c r="E1317" s="285" t="s">
        <v>2000</v>
      </c>
      <c r="F1317" s="286" t="s">
        <v>2001</v>
      </c>
      <c r="G1317" s="287" t="s">
        <v>336</v>
      </c>
      <c r="H1317" s="288">
        <v>127.005</v>
      </c>
      <c r="I1317" s="289"/>
      <c r="J1317" s="290">
        <f>ROUND(I1317*H1317,2)</f>
        <v>0</v>
      </c>
      <c r="K1317" s="286" t="s">
        <v>337</v>
      </c>
      <c r="L1317" s="291"/>
      <c r="M1317" s="292" t="s">
        <v>19</v>
      </c>
      <c r="N1317" s="293" t="s">
        <v>47</v>
      </c>
      <c r="O1317" s="86"/>
      <c r="P1317" s="225">
        <f>O1317*H1317</f>
        <v>0</v>
      </c>
      <c r="Q1317" s="225">
        <v>0.00029999999999999997</v>
      </c>
      <c r="R1317" s="225">
        <f>Q1317*H1317</f>
        <v>0.038101499999999996</v>
      </c>
      <c r="S1317" s="225">
        <v>0</v>
      </c>
      <c r="T1317" s="226">
        <f>S1317*H1317</f>
        <v>0</v>
      </c>
      <c r="U1317" s="40"/>
      <c r="V1317" s="40"/>
      <c r="W1317" s="40"/>
      <c r="X1317" s="40"/>
      <c r="Y1317" s="40"/>
      <c r="Z1317" s="40"/>
      <c r="AA1317" s="40"/>
      <c r="AB1317" s="40"/>
      <c r="AC1317" s="40"/>
      <c r="AD1317" s="40"/>
      <c r="AE1317" s="40"/>
      <c r="AR1317" s="227" t="s">
        <v>624</v>
      </c>
      <c r="AT1317" s="227" t="s">
        <v>968</v>
      </c>
      <c r="AU1317" s="227" t="s">
        <v>85</v>
      </c>
      <c r="AY1317" s="19" t="s">
        <v>331</v>
      </c>
      <c r="BE1317" s="228">
        <f>IF(N1317="základní",J1317,0)</f>
        <v>0</v>
      </c>
      <c r="BF1317" s="228">
        <f>IF(N1317="snížená",J1317,0)</f>
        <v>0</v>
      </c>
      <c r="BG1317" s="228">
        <f>IF(N1317="zákl. přenesená",J1317,0)</f>
        <v>0</v>
      </c>
      <c r="BH1317" s="228">
        <f>IF(N1317="sníž. přenesená",J1317,0)</f>
        <v>0</v>
      </c>
      <c r="BI1317" s="228">
        <f>IF(N1317="nulová",J1317,0)</f>
        <v>0</v>
      </c>
      <c r="BJ1317" s="19" t="s">
        <v>83</v>
      </c>
      <c r="BK1317" s="228">
        <f>ROUND(I1317*H1317,2)</f>
        <v>0</v>
      </c>
      <c r="BL1317" s="19" t="s">
        <v>541</v>
      </c>
      <c r="BM1317" s="227" t="s">
        <v>2002</v>
      </c>
    </row>
    <row r="1318" s="14" customFormat="1">
      <c r="A1318" s="14"/>
      <c r="B1318" s="245"/>
      <c r="C1318" s="246"/>
      <c r="D1318" s="236" t="s">
        <v>341</v>
      </c>
      <c r="E1318" s="247" t="s">
        <v>19</v>
      </c>
      <c r="F1318" s="248" t="s">
        <v>2003</v>
      </c>
      <c r="G1318" s="246"/>
      <c r="H1318" s="249">
        <v>127.005</v>
      </c>
      <c r="I1318" s="250"/>
      <c r="J1318" s="246"/>
      <c r="K1318" s="246"/>
      <c r="L1318" s="251"/>
      <c r="M1318" s="252"/>
      <c r="N1318" s="253"/>
      <c r="O1318" s="253"/>
      <c r="P1318" s="253"/>
      <c r="Q1318" s="253"/>
      <c r="R1318" s="253"/>
      <c r="S1318" s="253"/>
      <c r="T1318" s="254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5" t="s">
        <v>341</v>
      </c>
      <c r="AU1318" s="255" t="s">
        <v>85</v>
      </c>
      <c r="AV1318" s="14" t="s">
        <v>85</v>
      </c>
      <c r="AW1318" s="14" t="s">
        <v>35</v>
      </c>
      <c r="AX1318" s="14" t="s">
        <v>83</v>
      </c>
      <c r="AY1318" s="255" t="s">
        <v>331</v>
      </c>
    </row>
    <row r="1319" s="2" customFormat="1" ht="24.15" customHeight="1">
      <c r="A1319" s="40"/>
      <c r="B1319" s="41"/>
      <c r="C1319" s="216" t="s">
        <v>2004</v>
      </c>
      <c r="D1319" s="216" t="s">
        <v>333</v>
      </c>
      <c r="E1319" s="217" t="s">
        <v>2005</v>
      </c>
      <c r="F1319" s="218" t="s">
        <v>2006</v>
      </c>
      <c r="G1319" s="219" t="s">
        <v>336</v>
      </c>
      <c r="H1319" s="220">
        <v>89.230000000000004</v>
      </c>
      <c r="I1319" s="221"/>
      <c r="J1319" s="222">
        <f>ROUND(I1319*H1319,2)</f>
        <v>0</v>
      </c>
      <c r="K1319" s="218" t="s">
        <v>337</v>
      </c>
      <c r="L1319" s="46"/>
      <c r="M1319" s="223" t="s">
        <v>19</v>
      </c>
      <c r="N1319" s="224" t="s">
        <v>47</v>
      </c>
      <c r="O1319" s="86"/>
      <c r="P1319" s="225">
        <f>O1319*H1319</f>
        <v>0</v>
      </c>
      <c r="Q1319" s="225">
        <v>0</v>
      </c>
      <c r="R1319" s="225">
        <f>Q1319*H1319</f>
        <v>0</v>
      </c>
      <c r="S1319" s="225">
        <v>0</v>
      </c>
      <c r="T1319" s="226">
        <f>S1319*H1319</f>
        <v>0</v>
      </c>
      <c r="U1319" s="40"/>
      <c r="V1319" s="40"/>
      <c r="W1319" s="40"/>
      <c r="X1319" s="40"/>
      <c r="Y1319" s="40"/>
      <c r="Z1319" s="40"/>
      <c r="AA1319" s="40"/>
      <c r="AB1319" s="40"/>
      <c r="AC1319" s="40"/>
      <c r="AD1319" s="40"/>
      <c r="AE1319" s="40"/>
      <c r="AR1319" s="227" t="s">
        <v>541</v>
      </c>
      <c r="AT1319" s="227" t="s">
        <v>333</v>
      </c>
      <c r="AU1319" s="227" t="s">
        <v>85</v>
      </c>
      <c r="AY1319" s="19" t="s">
        <v>331</v>
      </c>
      <c r="BE1319" s="228">
        <f>IF(N1319="základní",J1319,0)</f>
        <v>0</v>
      </c>
      <c r="BF1319" s="228">
        <f>IF(N1319="snížená",J1319,0)</f>
        <v>0</v>
      </c>
      <c r="BG1319" s="228">
        <f>IF(N1319="zákl. přenesená",J1319,0)</f>
        <v>0</v>
      </c>
      <c r="BH1319" s="228">
        <f>IF(N1319="sníž. přenesená",J1319,0)</f>
        <v>0</v>
      </c>
      <c r="BI1319" s="228">
        <f>IF(N1319="nulová",J1319,0)</f>
        <v>0</v>
      </c>
      <c r="BJ1319" s="19" t="s">
        <v>83</v>
      </c>
      <c r="BK1319" s="228">
        <f>ROUND(I1319*H1319,2)</f>
        <v>0</v>
      </c>
      <c r="BL1319" s="19" t="s">
        <v>541</v>
      </c>
      <c r="BM1319" s="227" t="s">
        <v>2007</v>
      </c>
    </row>
    <row r="1320" s="2" customFormat="1">
      <c r="A1320" s="40"/>
      <c r="B1320" s="41"/>
      <c r="C1320" s="42"/>
      <c r="D1320" s="229" t="s">
        <v>339</v>
      </c>
      <c r="E1320" s="42"/>
      <c r="F1320" s="230" t="s">
        <v>2008</v>
      </c>
      <c r="G1320" s="42"/>
      <c r="H1320" s="42"/>
      <c r="I1320" s="231"/>
      <c r="J1320" s="42"/>
      <c r="K1320" s="42"/>
      <c r="L1320" s="46"/>
      <c r="M1320" s="232"/>
      <c r="N1320" s="233"/>
      <c r="O1320" s="86"/>
      <c r="P1320" s="86"/>
      <c r="Q1320" s="86"/>
      <c r="R1320" s="86"/>
      <c r="S1320" s="86"/>
      <c r="T1320" s="87"/>
      <c r="U1320" s="40"/>
      <c r="V1320" s="40"/>
      <c r="W1320" s="40"/>
      <c r="X1320" s="40"/>
      <c r="Y1320" s="40"/>
      <c r="Z1320" s="40"/>
      <c r="AA1320" s="40"/>
      <c r="AB1320" s="40"/>
      <c r="AC1320" s="40"/>
      <c r="AD1320" s="40"/>
      <c r="AE1320" s="40"/>
      <c r="AT1320" s="19" t="s">
        <v>339</v>
      </c>
      <c r="AU1320" s="19" t="s">
        <v>85</v>
      </c>
    </row>
    <row r="1321" s="13" customFormat="1">
      <c r="A1321" s="13"/>
      <c r="B1321" s="234"/>
      <c r="C1321" s="235"/>
      <c r="D1321" s="236" t="s">
        <v>341</v>
      </c>
      <c r="E1321" s="237" t="s">
        <v>19</v>
      </c>
      <c r="F1321" s="238" t="s">
        <v>1964</v>
      </c>
      <c r="G1321" s="235"/>
      <c r="H1321" s="237" t="s">
        <v>19</v>
      </c>
      <c r="I1321" s="239"/>
      <c r="J1321" s="235"/>
      <c r="K1321" s="235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341</v>
      </c>
      <c r="AU1321" s="244" t="s">
        <v>85</v>
      </c>
      <c r="AV1321" s="13" t="s">
        <v>83</v>
      </c>
      <c r="AW1321" s="13" t="s">
        <v>35</v>
      </c>
      <c r="AX1321" s="13" t="s">
        <v>76</v>
      </c>
      <c r="AY1321" s="244" t="s">
        <v>331</v>
      </c>
    </row>
    <row r="1322" s="14" customFormat="1">
      <c r="A1322" s="14"/>
      <c r="B1322" s="245"/>
      <c r="C1322" s="246"/>
      <c r="D1322" s="236" t="s">
        <v>341</v>
      </c>
      <c r="E1322" s="247" t="s">
        <v>19</v>
      </c>
      <c r="F1322" s="248" t="s">
        <v>1966</v>
      </c>
      <c r="G1322" s="246"/>
      <c r="H1322" s="249">
        <v>89.230000000000004</v>
      </c>
      <c r="I1322" s="250"/>
      <c r="J1322" s="246"/>
      <c r="K1322" s="246"/>
      <c r="L1322" s="251"/>
      <c r="M1322" s="252"/>
      <c r="N1322" s="253"/>
      <c r="O1322" s="253"/>
      <c r="P1322" s="253"/>
      <c r="Q1322" s="253"/>
      <c r="R1322" s="253"/>
      <c r="S1322" s="253"/>
      <c r="T1322" s="254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5" t="s">
        <v>341</v>
      </c>
      <c r="AU1322" s="255" t="s">
        <v>85</v>
      </c>
      <c r="AV1322" s="14" t="s">
        <v>85</v>
      </c>
      <c r="AW1322" s="14" t="s">
        <v>35</v>
      </c>
      <c r="AX1322" s="14" t="s">
        <v>83</v>
      </c>
      <c r="AY1322" s="255" t="s">
        <v>331</v>
      </c>
    </row>
    <row r="1323" s="2" customFormat="1" ht="16.5" customHeight="1">
      <c r="A1323" s="40"/>
      <c r="B1323" s="41"/>
      <c r="C1323" s="284" t="s">
        <v>2009</v>
      </c>
      <c r="D1323" s="284" t="s">
        <v>968</v>
      </c>
      <c r="E1323" s="285" t="s">
        <v>2010</v>
      </c>
      <c r="F1323" s="286" t="s">
        <v>2011</v>
      </c>
      <c r="G1323" s="287" t="s">
        <v>336</v>
      </c>
      <c r="H1323" s="288">
        <v>102.615</v>
      </c>
      <c r="I1323" s="289"/>
      <c r="J1323" s="290">
        <f>ROUND(I1323*H1323,2)</f>
        <v>0</v>
      </c>
      <c r="K1323" s="286" t="s">
        <v>337</v>
      </c>
      <c r="L1323" s="291"/>
      <c r="M1323" s="292" t="s">
        <v>19</v>
      </c>
      <c r="N1323" s="293" t="s">
        <v>47</v>
      </c>
      <c r="O1323" s="86"/>
      <c r="P1323" s="225">
        <f>O1323*H1323</f>
        <v>0</v>
      </c>
      <c r="Q1323" s="225">
        <v>0.00020000000000000001</v>
      </c>
      <c r="R1323" s="225">
        <f>Q1323*H1323</f>
        <v>0.020523</v>
      </c>
      <c r="S1323" s="225">
        <v>0</v>
      </c>
      <c r="T1323" s="226">
        <f>S1323*H1323</f>
        <v>0</v>
      </c>
      <c r="U1323" s="40"/>
      <c r="V1323" s="40"/>
      <c r="W1323" s="40"/>
      <c r="X1323" s="40"/>
      <c r="Y1323" s="40"/>
      <c r="Z1323" s="40"/>
      <c r="AA1323" s="40"/>
      <c r="AB1323" s="40"/>
      <c r="AC1323" s="40"/>
      <c r="AD1323" s="40"/>
      <c r="AE1323" s="40"/>
      <c r="AR1323" s="227" t="s">
        <v>624</v>
      </c>
      <c r="AT1323" s="227" t="s">
        <v>968</v>
      </c>
      <c r="AU1323" s="227" t="s">
        <v>85</v>
      </c>
      <c r="AY1323" s="19" t="s">
        <v>331</v>
      </c>
      <c r="BE1323" s="228">
        <f>IF(N1323="základní",J1323,0)</f>
        <v>0</v>
      </c>
      <c r="BF1323" s="228">
        <f>IF(N1323="snížená",J1323,0)</f>
        <v>0</v>
      </c>
      <c r="BG1323" s="228">
        <f>IF(N1323="zákl. přenesená",J1323,0)</f>
        <v>0</v>
      </c>
      <c r="BH1323" s="228">
        <f>IF(N1323="sníž. přenesená",J1323,0)</f>
        <v>0</v>
      </c>
      <c r="BI1323" s="228">
        <f>IF(N1323="nulová",J1323,0)</f>
        <v>0</v>
      </c>
      <c r="BJ1323" s="19" t="s">
        <v>83</v>
      </c>
      <c r="BK1323" s="228">
        <f>ROUND(I1323*H1323,2)</f>
        <v>0</v>
      </c>
      <c r="BL1323" s="19" t="s">
        <v>541</v>
      </c>
      <c r="BM1323" s="227" t="s">
        <v>2012</v>
      </c>
    </row>
    <row r="1324" s="14" customFormat="1">
      <c r="A1324" s="14"/>
      <c r="B1324" s="245"/>
      <c r="C1324" s="246"/>
      <c r="D1324" s="236" t="s">
        <v>341</v>
      </c>
      <c r="E1324" s="247" t="s">
        <v>19</v>
      </c>
      <c r="F1324" s="248" t="s">
        <v>2013</v>
      </c>
      <c r="G1324" s="246"/>
      <c r="H1324" s="249">
        <v>102.615</v>
      </c>
      <c r="I1324" s="250"/>
      <c r="J1324" s="246"/>
      <c r="K1324" s="246"/>
      <c r="L1324" s="251"/>
      <c r="M1324" s="252"/>
      <c r="N1324" s="253"/>
      <c r="O1324" s="253"/>
      <c r="P1324" s="253"/>
      <c r="Q1324" s="253"/>
      <c r="R1324" s="253"/>
      <c r="S1324" s="253"/>
      <c r="T1324" s="254"/>
      <c r="U1324" s="14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T1324" s="255" t="s">
        <v>341</v>
      </c>
      <c r="AU1324" s="255" t="s">
        <v>85</v>
      </c>
      <c r="AV1324" s="14" t="s">
        <v>85</v>
      </c>
      <c r="AW1324" s="14" t="s">
        <v>35</v>
      </c>
      <c r="AX1324" s="14" t="s">
        <v>83</v>
      </c>
      <c r="AY1324" s="255" t="s">
        <v>331</v>
      </c>
    </row>
    <row r="1325" s="2" customFormat="1" ht="24.15" customHeight="1">
      <c r="A1325" s="40"/>
      <c r="B1325" s="41"/>
      <c r="C1325" s="216" t="s">
        <v>2014</v>
      </c>
      <c r="D1325" s="216" t="s">
        <v>333</v>
      </c>
      <c r="E1325" s="217" t="s">
        <v>2015</v>
      </c>
      <c r="F1325" s="218" t="s">
        <v>2016</v>
      </c>
      <c r="G1325" s="219" t="s">
        <v>336</v>
      </c>
      <c r="H1325" s="220">
        <v>89.230000000000004</v>
      </c>
      <c r="I1325" s="221"/>
      <c r="J1325" s="222">
        <f>ROUND(I1325*H1325,2)</f>
        <v>0</v>
      </c>
      <c r="K1325" s="218" t="s">
        <v>337</v>
      </c>
      <c r="L1325" s="46"/>
      <c r="M1325" s="223" t="s">
        <v>19</v>
      </c>
      <c r="N1325" s="224" t="s">
        <v>47</v>
      </c>
      <c r="O1325" s="86"/>
      <c r="P1325" s="225">
        <f>O1325*H1325</f>
        <v>0</v>
      </c>
      <c r="Q1325" s="225">
        <v>0</v>
      </c>
      <c r="R1325" s="225">
        <f>Q1325*H1325</f>
        <v>0</v>
      </c>
      <c r="S1325" s="225">
        <v>0</v>
      </c>
      <c r="T1325" s="226">
        <f>S1325*H1325</f>
        <v>0</v>
      </c>
      <c r="U1325" s="40"/>
      <c r="V1325" s="40"/>
      <c r="W1325" s="40"/>
      <c r="X1325" s="40"/>
      <c r="Y1325" s="40"/>
      <c r="Z1325" s="40"/>
      <c r="AA1325" s="40"/>
      <c r="AB1325" s="40"/>
      <c r="AC1325" s="40"/>
      <c r="AD1325" s="40"/>
      <c r="AE1325" s="40"/>
      <c r="AR1325" s="227" t="s">
        <v>541</v>
      </c>
      <c r="AT1325" s="227" t="s">
        <v>333</v>
      </c>
      <c r="AU1325" s="227" t="s">
        <v>85</v>
      </c>
      <c r="AY1325" s="19" t="s">
        <v>331</v>
      </c>
      <c r="BE1325" s="228">
        <f>IF(N1325="základní",J1325,0)</f>
        <v>0</v>
      </c>
      <c r="BF1325" s="228">
        <f>IF(N1325="snížená",J1325,0)</f>
        <v>0</v>
      </c>
      <c r="BG1325" s="228">
        <f>IF(N1325="zákl. přenesená",J1325,0)</f>
        <v>0</v>
      </c>
      <c r="BH1325" s="228">
        <f>IF(N1325="sníž. přenesená",J1325,0)</f>
        <v>0</v>
      </c>
      <c r="BI1325" s="228">
        <f>IF(N1325="nulová",J1325,0)</f>
        <v>0</v>
      </c>
      <c r="BJ1325" s="19" t="s">
        <v>83</v>
      </c>
      <c r="BK1325" s="228">
        <f>ROUND(I1325*H1325,2)</f>
        <v>0</v>
      </c>
      <c r="BL1325" s="19" t="s">
        <v>541</v>
      </c>
      <c r="BM1325" s="227" t="s">
        <v>2017</v>
      </c>
    </row>
    <row r="1326" s="2" customFormat="1">
      <c r="A1326" s="40"/>
      <c r="B1326" s="41"/>
      <c r="C1326" s="42"/>
      <c r="D1326" s="229" t="s">
        <v>339</v>
      </c>
      <c r="E1326" s="42"/>
      <c r="F1326" s="230" t="s">
        <v>2018</v>
      </c>
      <c r="G1326" s="42"/>
      <c r="H1326" s="42"/>
      <c r="I1326" s="231"/>
      <c r="J1326" s="42"/>
      <c r="K1326" s="42"/>
      <c r="L1326" s="46"/>
      <c r="M1326" s="232"/>
      <c r="N1326" s="233"/>
      <c r="O1326" s="86"/>
      <c r="P1326" s="86"/>
      <c r="Q1326" s="86"/>
      <c r="R1326" s="86"/>
      <c r="S1326" s="86"/>
      <c r="T1326" s="87"/>
      <c r="U1326" s="40"/>
      <c r="V1326" s="40"/>
      <c r="W1326" s="40"/>
      <c r="X1326" s="40"/>
      <c r="Y1326" s="40"/>
      <c r="Z1326" s="40"/>
      <c r="AA1326" s="40"/>
      <c r="AB1326" s="40"/>
      <c r="AC1326" s="40"/>
      <c r="AD1326" s="40"/>
      <c r="AE1326" s="40"/>
      <c r="AT1326" s="19" t="s">
        <v>339</v>
      </c>
      <c r="AU1326" s="19" t="s">
        <v>85</v>
      </c>
    </row>
    <row r="1327" s="13" customFormat="1">
      <c r="A1327" s="13"/>
      <c r="B1327" s="234"/>
      <c r="C1327" s="235"/>
      <c r="D1327" s="236" t="s">
        <v>341</v>
      </c>
      <c r="E1327" s="237" t="s">
        <v>19</v>
      </c>
      <c r="F1327" s="238" t="s">
        <v>1964</v>
      </c>
      <c r="G1327" s="235"/>
      <c r="H1327" s="237" t="s">
        <v>19</v>
      </c>
      <c r="I1327" s="239"/>
      <c r="J1327" s="235"/>
      <c r="K1327" s="235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341</v>
      </c>
      <c r="AU1327" s="244" t="s">
        <v>85</v>
      </c>
      <c r="AV1327" s="13" t="s">
        <v>83</v>
      </c>
      <c r="AW1327" s="13" t="s">
        <v>35</v>
      </c>
      <c r="AX1327" s="13" t="s">
        <v>76</v>
      </c>
      <c r="AY1327" s="244" t="s">
        <v>331</v>
      </c>
    </row>
    <row r="1328" s="14" customFormat="1">
      <c r="A1328" s="14"/>
      <c r="B1328" s="245"/>
      <c r="C1328" s="246"/>
      <c r="D1328" s="236" t="s">
        <v>341</v>
      </c>
      <c r="E1328" s="247" t="s">
        <v>19</v>
      </c>
      <c r="F1328" s="248" t="s">
        <v>1966</v>
      </c>
      <c r="G1328" s="246"/>
      <c r="H1328" s="249">
        <v>89.230000000000004</v>
      </c>
      <c r="I1328" s="250"/>
      <c r="J1328" s="246"/>
      <c r="K1328" s="246"/>
      <c r="L1328" s="251"/>
      <c r="M1328" s="252"/>
      <c r="N1328" s="253"/>
      <c r="O1328" s="253"/>
      <c r="P1328" s="253"/>
      <c r="Q1328" s="253"/>
      <c r="R1328" s="253"/>
      <c r="S1328" s="253"/>
      <c r="T1328" s="25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5" t="s">
        <v>341</v>
      </c>
      <c r="AU1328" s="255" t="s">
        <v>85</v>
      </c>
      <c r="AV1328" s="14" t="s">
        <v>85</v>
      </c>
      <c r="AW1328" s="14" t="s">
        <v>35</v>
      </c>
      <c r="AX1328" s="14" t="s">
        <v>83</v>
      </c>
      <c r="AY1328" s="255" t="s">
        <v>331</v>
      </c>
    </row>
    <row r="1329" s="2" customFormat="1" ht="24.15" customHeight="1">
      <c r="A1329" s="40"/>
      <c r="B1329" s="41"/>
      <c r="C1329" s="284" t="s">
        <v>2019</v>
      </c>
      <c r="D1329" s="284" t="s">
        <v>968</v>
      </c>
      <c r="E1329" s="285" t="s">
        <v>2020</v>
      </c>
      <c r="F1329" s="286" t="s">
        <v>2021</v>
      </c>
      <c r="G1329" s="287" t="s">
        <v>336</v>
      </c>
      <c r="H1329" s="288">
        <v>102.615</v>
      </c>
      <c r="I1329" s="289"/>
      <c r="J1329" s="290">
        <f>ROUND(I1329*H1329,2)</f>
        <v>0</v>
      </c>
      <c r="K1329" s="286" t="s">
        <v>337</v>
      </c>
      <c r="L1329" s="291"/>
      <c r="M1329" s="292" t="s">
        <v>19</v>
      </c>
      <c r="N1329" s="293" t="s">
        <v>47</v>
      </c>
      <c r="O1329" s="86"/>
      <c r="P1329" s="225">
        <f>O1329*H1329</f>
        <v>0</v>
      </c>
      <c r="Q1329" s="225">
        <v>0.00080000000000000004</v>
      </c>
      <c r="R1329" s="225">
        <f>Q1329*H1329</f>
        <v>0.082091999999999998</v>
      </c>
      <c r="S1329" s="225">
        <v>0</v>
      </c>
      <c r="T1329" s="226">
        <f>S1329*H1329</f>
        <v>0</v>
      </c>
      <c r="U1329" s="40"/>
      <c r="V1329" s="40"/>
      <c r="W1329" s="40"/>
      <c r="X1329" s="40"/>
      <c r="Y1329" s="40"/>
      <c r="Z1329" s="40"/>
      <c r="AA1329" s="40"/>
      <c r="AB1329" s="40"/>
      <c r="AC1329" s="40"/>
      <c r="AD1329" s="40"/>
      <c r="AE1329" s="40"/>
      <c r="AR1329" s="227" t="s">
        <v>624</v>
      </c>
      <c r="AT1329" s="227" t="s">
        <v>968</v>
      </c>
      <c r="AU1329" s="227" t="s">
        <v>85</v>
      </c>
      <c r="AY1329" s="19" t="s">
        <v>331</v>
      </c>
      <c r="BE1329" s="228">
        <f>IF(N1329="základní",J1329,0)</f>
        <v>0</v>
      </c>
      <c r="BF1329" s="228">
        <f>IF(N1329="snížená",J1329,0)</f>
        <v>0</v>
      </c>
      <c r="BG1329" s="228">
        <f>IF(N1329="zákl. přenesená",J1329,0)</f>
        <v>0</v>
      </c>
      <c r="BH1329" s="228">
        <f>IF(N1329="sníž. přenesená",J1329,0)</f>
        <v>0</v>
      </c>
      <c r="BI1329" s="228">
        <f>IF(N1329="nulová",J1329,0)</f>
        <v>0</v>
      </c>
      <c r="BJ1329" s="19" t="s">
        <v>83</v>
      </c>
      <c r="BK1329" s="228">
        <f>ROUND(I1329*H1329,2)</f>
        <v>0</v>
      </c>
      <c r="BL1329" s="19" t="s">
        <v>541</v>
      </c>
      <c r="BM1329" s="227" t="s">
        <v>2022</v>
      </c>
    </row>
    <row r="1330" s="14" customFormat="1">
      <c r="A1330" s="14"/>
      <c r="B1330" s="245"/>
      <c r="C1330" s="246"/>
      <c r="D1330" s="236" t="s">
        <v>341</v>
      </c>
      <c r="E1330" s="247" t="s">
        <v>19</v>
      </c>
      <c r="F1330" s="248" t="s">
        <v>2013</v>
      </c>
      <c r="G1330" s="246"/>
      <c r="H1330" s="249">
        <v>102.615</v>
      </c>
      <c r="I1330" s="250"/>
      <c r="J1330" s="246"/>
      <c r="K1330" s="246"/>
      <c r="L1330" s="251"/>
      <c r="M1330" s="252"/>
      <c r="N1330" s="253"/>
      <c r="O1330" s="253"/>
      <c r="P1330" s="253"/>
      <c r="Q1330" s="253"/>
      <c r="R1330" s="253"/>
      <c r="S1330" s="253"/>
      <c r="T1330" s="254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5" t="s">
        <v>341</v>
      </c>
      <c r="AU1330" s="255" t="s">
        <v>85</v>
      </c>
      <c r="AV1330" s="14" t="s">
        <v>85</v>
      </c>
      <c r="AW1330" s="14" t="s">
        <v>35</v>
      </c>
      <c r="AX1330" s="14" t="s">
        <v>83</v>
      </c>
      <c r="AY1330" s="255" t="s">
        <v>331</v>
      </c>
    </row>
    <row r="1331" s="2" customFormat="1" ht="21.75" customHeight="1">
      <c r="A1331" s="40"/>
      <c r="B1331" s="41"/>
      <c r="C1331" s="216" t="s">
        <v>2023</v>
      </c>
      <c r="D1331" s="216" t="s">
        <v>333</v>
      </c>
      <c r="E1331" s="217" t="s">
        <v>2024</v>
      </c>
      <c r="F1331" s="218" t="s">
        <v>2025</v>
      </c>
      <c r="G1331" s="219" t="s">
        <v>336</v>
      </c>
      <c r="H1331" s="220">
        <v>89.230000000000004</v>
      </c>
      <c r="I1331" s="221"/>
      <c r="J1331" s="222">
        <f>ROUND(I1331*H1331,2)</f>
        <v>0</v>
      </c>
      <c r="K1331" s="218" t="s">
        <v>337</v>
      </c>
      <c r="L1331" s="46"/>
      <c r="M1331" s="223" t="s">
        <v>19</v>
      </c>
      <c r="N1331" s="224" t="s">
        <v>47</v>
      </c>
      <c r="O1331" s="86"/>
      <c r="P1331" s="225">
        <f>O1331*H1331</f>
        <v>0</v>
      </c>
      <c r="Q1331" s="225">
        <v>0</v>
      </c>
      <c r="R1331" s="225">
        <f>Q1331*H1331</f>
        <v>0</v>
      </c>
      <c r="S1331" s="225">
        <v>0</v>
      </c>
      <c r="T1331" s="226">
        <f>S1331*H1331</f>
        <v>0</v>
      </c>
      <c r="U1331" s="40"/>
      <c r="V1331" s="40"/>
      <c r="W1331" s="40"/>
      <c r="X1331" s="40"/>
      <c r="Y1331" s="40"/>
      <c r="Z1331" s="40"/>
      <c r="AA1331" s="40"/>
      <c r="AB1331" s="40"/>
      <c r="AC1331" s="40"/>
      <c r="AD1331" s="40"/>
      <c r="AE1331" s="40"/>
      <c r="AR1331" s="227" t="s">
        <v>541</v>
      </c>
      <c r="AT1331" s="227" t="s">
        <v>333</v>
      </c>
      <c r="AU1331" s="227" t="s">
        <v>85</v>
      </c>
      <c r="AY1331" s="19" t="s">
        <v>331</v>
      </c>
      <c r="BE1331" s="228">
        <f>IF(N1331="základní",J1331,0)</f>
        <v>0</v>
      </c>
      <c r="BF1331" s="228">
        <f>IF(N1331="snížená",J1331,0)</f>
        <v>0</v>
      </c>
      <c r="BG1331" s="228">
        <f>IF(N1331="zákl. přenesená",J1331,0)</f>
        <v>0</v>
      </c>
      <c r="BH1331" s="228">
        <f>IF(N1331="sníž. přenesená",J1331,0)</f>
        <v>0</v>
      </c>
      <c r="BI1331" s="228">
        <f>IF(N1331="nulová",J1331,0)</f>
        <v>0</v>
      </c>
      <c r="BJ1331" s="19" t="s">
        <v>83</v>
      </c>
      <c r="BK1331" s="228">
        <f>ROUND(I1331*H1331,2)</f>
        <v>0</v>
      </c>
      <c r="BL1331" s="19" t="s">
        <v>541</v>
      </c>
      <c r="BM1331" s="227" t="s">
        <v>2026</v>
      </c>
    </row>
    <row r="1332" s="2" customFormat="1">
      <c r="A1332" s="40"/>
      <c r="B1332" s="41"/>
      <c r="C1332" s="42"/>
      <c r="D1332" s="229" t="s">
        <v>339</v>
      </c>
      <c r="E1332" s="42"/>
      <c r="F1332" s="230" t="s">
        <v>2027</v>
      </c>
      <c r="G1332" s="42"/>
      <c r="H1332" s="42"/>
      <c r="I1332" s="231"/>
      <c r="J1332" s="42"/>
      <c r="K1332" s="42"/>
      <c r="L1332" s="46"/>
      <c r="M1332" s="232"/>
      <c r="N1332" s="233"/>
      <c r="O1332" s="86"/>
      <c r="P1332" s="86"/>
      <c r="Q1332" s="86"/>
      <c r="R1332" s="86"/>
      <c r="S1332" s="86"/>
      <c r="T1332" s="87"/>
      <c r="U1332" s="40"/>
      <c r="V1332" s="40"/>
      <c r="W1332" s="40"/>
      <c r="X1332" s="40"/>
      <c r="Y1332" s="40"/>
      <c r="Z1332" s="40"/>
      <c r="AA1332" s="40"/>
      <c r="AB1332" s="40"/>
      <c r="AC1332" s="40"/>
      <c r="AD1332" s="40"/>
      <c r="AE1332" s="40"/>
      <c r="AT1332" s="19" t="s">
        <v>339</v>
      </c>
      <c r="AU1332" s="19" t="s">
        <v>85</v>
      </c>
    </row>
    <row r="1333" s="13" customFormat="1">
      <c r="A1333" s="13"/>
      <c r="B1333" s="234"/>
      <c r="C1333" s="235"/>
      <c r="D1333" s="236" t="s">
        <v>341</v>
      </c>
      <c r="E1333" s="237" t="s">
        <v>19</v>
      </c>
      <c r="F1333" s="238" t="s">
        <v>1964</v>
      </c>
      <c r="G1333" s="235"/>
      <c r="H1333" s="237" t="s">
        <v>19</v>
      </c>
      <c r="I1333" s="239"/>
      <c r="J1333" s="235"/>
      <c r="K1333" s="235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341</v>
      </c>
      <c r="AU1333" s="244" t="s">
        <v>85</v>
      </c>
      <c r="AV1333" s="13" t="s">
        <v>83</v>
      </c>
      <c r="AW1333" s="13" t="s">
        <v>35</v>
      </c>
      <c r="AX1333" s="13" t="s">
        <v>76</v>
      </c>
      <c r="AY1333" s="244" t="s">
        <v>331</v>
      </c>
    </row>
    <row r="1334" s="14" customFormat="1">
      <c r="A1334" s="14"/>
      <c r="B1334" s="245"/>
      <c r="C1334" s="246"/>
      <c r="D1334" s="236" t="s">
        <v>341</v>
      </c>
      <c r="E1334" s="247" t="s">
        <v>19</v>
      </c>
      <c r="F1334" s="248" t="s">
        <v>1966</v>
      </c>
      <c r="G1334" s="246"/>
      <c r="H1334" s="249">
        <v>89.230000000000004</v>
      </c>
      <c r="I1334" s="250"/>
      <c r="J1334" s="246"/>
      <c r="K1334" s="246"/>
      <c r="L1334" s="251"/>
      <c r="M1334" s="252"/>
      <c r="N1334" s="253"/>
      <c r="O1334" s="253"/>
      <c r="P1334" s="253"/>
      <c r="Q1334" s="253"/>
      <c r="R1334" s="253"/>
      <c r="S1334" s="253"/>
      <c r="T1334" s="254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5" t="s">
        <v>341</v>
      </c>
      <c r="AU1334" s="255" t="s">
        <v>85</v>
      </c>
      <c r="AV1334" s="14" t="s">
        <v>85</v>
      </c>
      <c r="AW1334" s="14" t="s">
        <v>35</v>
      </c>
      <c r="AX1334" s="14" t="s">
        <v>83</v>
      </c>
      <c r="AY1334" s="255" t="s">
        <v>331</v>
      </c>
    </row>
    <row r="1335" s="2" customFormat="1" ht="16.5" customHeight="1">
      <c r="A1335" s="40"/>
      <c r="B1335" s="41"/>
      <c r="C1335" s="284" t="s">
        <v>2028</v>
      </c>
      <c r="D1335" s="284" t="s">
        <v>968</v>
      </c>
      <c r="E1335" s="285" t="s">
        <v>2029</v>
      </c>
      <c r="F1335" s="286" t="s">
        <v>2030</v>
      </c>
      <c r="G1335" s="287" t="s">
        <v>336</v>
      </c>
      <c r="H1335" s="288">
        <v>98.153000000000006</v>
      </c>
      <c r="I1335" s="289"/>
      <c r="J1335" s="290">
        <f>ROUND(I1335*H1335,2)</f>
        <v>0</v>
      </c>
      <c r="K1335" s="286" t="s">
        <v>337</v>
      </c>
      <c r="L1335" s="291"/>
      <c r="M1335" s="292" t="s">
        <v>19</v>
      </c>
      <c r="N1335" s="293" t="s">
        <v>47</v>
      </c>
      <c r="O1335" s="86"/>
      <c r="P1335" s="225">
        <f>O1335*H1335</f>
        <v>0</v>
      </c>
      <c r="Q1335" s="225">
        <v>0.002</v>
      </c>
      <c r="R1335" s="225">
        <f>Q1335*H1335</f>
        <v>0.19630600000000001</v>
      </c>
      <c r="S1335" s="225">
        <v>0</v>
      </c>
      <c r="T1335" s="226">
        <f>S1335*H1335</f>
        <v>0</v>
      </c>
      <c r="U1335" s="40"/>
      <c r="V1335" s="40"/>
      <c r="W1335" s="40"/>
      <c r="X1335" s="40"/>
      <c r="Y1335" s="40"/>
      <c r="Z1335" s="40"/>
      <c r="AA1335" s="40"/>
      <c r="AB1335" s="40"/>
      <c r="AC1335" s="40"/>
      <c r="AD1335" s="40"/>
      <c r="AE1335" s="40"/>
      <c r="AR1335" s="227" t="s">
        <v>624</v>
      </c>
      <c r="AT1335" s="227" t="s">
        <v>968</v>
      </c>
      <c r="AU1335" s="227" t="s">
        <v>85</v>
      </c>
      <c r="AY1335" s="19" t="s">
        <v>331</v>
      </c>
      <c r="BE1335" s="228">
        <f>IF(N1335="základní",J1335,0)</f>
        <v>0</v>
      </c>
      <c r="BF1335" s="228">
        <f>IF(N1335="snížená",J1335,0)</f>
        <v>0</v>
      </c>
      <c r="BG1335" s="228">
        <f>IF(N1335="zákl. přenesená",J1335,0)</f>
        <v>0</v>
      </c>
      <c r="BH1335" s="228">
        <f>IF(N1335="sníž. přenesená",J1335,0)</f>
        <v>0</v>
      </c>
      <c r="BI1335" s="228">
        <f>IF(N1335="nulová",J1335,0)</f>
        <v>0</v>
      </c>
      <c r="BJ1335" s="19" t="s">
        <v>83</v>
      </c>
      <c r="BK1335" s="228">
        <f>ROUND(I1335*H1335,2)</f>
        <v>0</v>
      </c>
      <c r="BL1335" s="19" t="s">
        <v>541</v>
      </c>
      <c r="BM1335" s="227" t="s">
        <v>2031</v>
      </c>
    </row>
    <row r="1336" s="14" customFormat="1">
      <c r="A1336" s="14"/>
      <c r="B1336" s="245"/>
      <c r="C1336" s="246"/>
      <c r="D1336" s="236" t="s">
        <v>341</v>
      </c>
      <c r="E1336" s="247" t="s">
        <v>19</v>
      </c>
      <c r="F1336" s="248" t="s">
        <v>2032</v>
      </c>
      <c r="G1336" s="246"/>
      <c r="H1336" s="249">
        <v>98.153000000000006</v>
      </c>
      <c r="I1336" s="250"/>
      <c r="J1336" s="246"/>
      <c r="K1336" s="246"/>
      <c r="L1336" s="251"/>
      <c r="M1336" s="252"/>
      <c r="N1336" s="253"/>
      <c r="O1336" s="253"/>
      <c r="P1336" s="253"/>
      <c r="Q1336" s="253"/>
      <c r="R1336" s="253"/>
      <c r="S1336" s="253"/>
      <c r="T1336" s="254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5" t="s">
        <v>341</v>
      </c>
      <c r="AU1336" s="255" t="s">
        <v>85</v>
      </c>
      <c r="AV1336" s="14" t="s">
        <v>85</v>
      </c>
      <c r="AW1336" s="14" t="s">
        <v>35</v>
      </c>
      <c r="AX1336" s="14" t="s">
        <v>83</v>
      </c>
      <c r="AY1336" s="255" t="s">
        <v>331</v>
      </c>
    </row>
    <row r="1337" s="2" customFormat="1" ht="21.75" customHeight="1">
      <c r="A1337" s="40"/>
      <c r="B1337" s="41"/>
      <c r="C1337" s="216" t="s">
        <v>2033</v>
      </c>
      <c r="D1337" s="216" t="s">
        <v>333</v>
      </c>
      <c r="E1337" s="217" t="s">
        <v>2034</v>
      </c>
      <c r="F1337" s="218" t="s">
        <v>2035</v>
      </c>
      <c r="G1337" s="219" t="s">
        <v>336</v>
      </c>
      <c r="H1337" s="220">
        <v>62.098999999999997</v>
      </c>
      <c r="I1337" s="221"/>
      <c r="J1337" s="222">
        <f>ROUND(I1337*H1337,2)</f>
        <v>0</v>
      </c>
      <c r="K1337" s="218" t="s">
        <v>337</v>
      </c>
      <c r="L1337" s="46"/>
      <c r="M1337" s="223" t="s">
        <v>19</v>
      </c>
      <c r="N1337" s="224" t="s">
        <v>47</v>
      </c>
      <c r="O1337" s="86"/>
      <c r="P1337" s="225">
        <f>O1337*H1337</f>
        <v>0</v>
      </c>
      <c r="Q1337" s="225">
        <v>0</v>
      </c>
      <c r="R1337" s="225">
        <f>Q1337*H1337</f>
        <v>0</v>
      </c>
      <c r="S1337" s="225">
        <v>0</v>
      </c>
      <c r="T1337" s="226">
        <f>S1337*H1337</f>
        <v>0</v>
      </c>
      <c r="U1337" s="40"/>
      <c r="V1337" s="40"/>
      <c r="W1337" s="40"/>
      <c r="X1337" s="40"/>
      <c r="Y1337" s="40"/>
      <c r="Z1337" s="40"/>
      <c r="AA1337" s="40"/>
      <c r="AB1337" s="40"/>
      <c r="AC1337" s="40"/>
      <c r="AD1337" s="40"/>
      <c r="AE1337" s="40"/>
      <c r="AR1337" s="227" t="s">
        <v>541</v>
      </c>
      <c r="AT1337" s="227" t="s">
        <v>333</v>
      </c>
      <c r="AU1337" s="227" t="s">
        <v>85</v>
      </c>
      <c r="AY1337" s="19" t="s">
        <v>331</v>
      </c>
      <c r="BE1337" s="228">
        <f>IF(N1337="základní",J1337,0)</f>
        <v>0</v>
      </c>
      <c r="BF1337" s="228">
        <f>IF(N1337="snížená",J1337,0)</f>
        <v>0</v>
      </c>
      <c r="BG1337" s="228">
        <f>IF(N1337="zákl. přenesená",J1337,0)</f>
        <v>0</v>
      </c>
      <c r="BH1337" s="228">
        <f>IF(N1337="sníž. přenesená",J1337,0)</f>
        <v>0</v>
      </c>
      <c r="BI1337" s="228">
        <f>IF(N1337="nulová",J1337,0)</f>
        <v>0</v>
      </c>
      <c r="BJ1337" s="19" t="s">
        <v>83</v>
      </c>
      <c r="BK1337" s="228">
        <f>ROUND(I1337*H1337,2)</f>
        <v>0</v>
      </c>
      <c r="BL1337" s="19" t="s">
        <v>541</v>
      </c>
      <c r="BM1337" s="227" t="s">
        <v>2036</v>
      </c>
    </row>
    <row r="1338" s="2" customFormat="1">
      <c r="A1338" s="40"/>
      <c r="B1338" s="41"/>
      <c r="C1338" s="42"/>
      <c r="D1338" s="229" t="s">
        <v>339</v>
      </c>
      <c r="E1338" s="42"/>
      <c r="F1338" s="230" t="s">
        <v>2037</v>
      </c>
      <c r="G1338" s="42"/>
      <c r="H1338" s="42"/>
      <c r="I1338" s="231"/>
      <c r="J1338" s="42"/>
      <c r="K1338" s="42"/>
      <c r="L1338" s="46"/>
      <c r="M1338" s="232"/>
      <c r="N1338" s="233"/>
      <c r="O1338" s="86"/>
      <c r="P1338" s="86"/>
      <c r="Q1338" s="86"/>
      <c r="R1338" s="86"/>
      <c r="S1338" s="86"/>
      <c r="T1338" s="87"/>
      <c r="U1338" s="40"/>
      <c r="V1338" s="40"/>
      <c r="W1338" s="40"/>
      <c r="X1338" s="40"/>
      <c r="Y1338" s="40"/>
      <c r="Z1338" s="40"/>
      <c r="AA1338" s="40"/>
      <c r="AB1338" s="40"/>
      <c r="AC1338" s="40"/>
      <c r="AD1338" s="40"/>
      <c r="AE1338" s="40"/>
      <c r="AT1338" s="19" t="s">
        <v>339</v>
      </c>
      <c r="AU1338" s="19" t="s">
        <v>85</v>
      </c>
    </row>
    <row r="1339" s="13" customFormat="1">
      <c r="A1339" s="13"/>
      <c r="B1339" s="234"/>
      <c r="C1339" s="235"/>
      <c r="D1339" s="236" t="s">
        <v>341</v>
      </c>
      <c r="E1339" s="237" t="s">
        <v>19</v>
      </c>
      <c r="F1339" s="238" t="s">
        <v>1964</v>
      </c>
      <c r="G1339" s="235"/>
      <c r="H1339" s="237" t="s">
        <v>19</v>
      </c>
      <c r="I1339" s="239"/>
      <c r="J1339" s="235"/>
      <c r="K1339" s="235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341</v>
      </c>
      <c r="AU1339" s="244" t="s">
        <v>85</v>
      </c>
      <c r="AV1339" s="13" t="s">
        <v>83</v>
      </c>
      <c r="AW1339" s="13" t="s">
        <v>35</v>
      </c>
      <c r="AX1339" s="13" t="s">
        <v>76</v>
      </c>
      <c r="AY1339" s="244" t="s">
        <v>331</v>
      </c>
    </row>
    <row r="1340" s="14" customFormat="1">
      <c r="A1340" s="14"/>
      <c r="B1340" s="245"/>
      <c r="C1340" s="246"/>
      <c r="D1340" s="236" t="s">
        <v>341</v>
      </c>
      <c r="E1340" s="247" t="s">
        <v>19</v>
      </c>
      <c r="F1340" s="248" t="s">
        <v>2038</v>
      </c>
      <c r="G1340" s="246"/>
      <c r="H1340" s="249">
        <v>62.098999999999997</v>
      </c>
      <c r="I1340" s="250"/>
      <c r="J1340" s="246"/>
      <c r="K1340" s="246"/>
      <c r="L1340" s="251"/>
      <c r="M1340" s="252"/>
      <c r="N1340" s="253"/>
      <c r="O1340" s="253"/>
      <c r="P1340" s="253"/>
      <c r="Q1340" s="253"/>
      <c r="R1340" s="253"/>
      <c r="S1340" s="253"/>
      <c r="T1340" s="254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5" t="s">
        <v>341</v>
      </c>
      <c r="AU1340" s="255" t="s">
        <v>85</v>
      </c>
      <c r="AV1340" s="14" t="s">
        <v>85</v>
      </c>
      <c r="AW1340" s="14" t="s">
        <v>35</v>
      </c>
      <c r="AX1340" s="14" t="s">
        <v>83</v>
      </c>
      <c r="AY1340" s="255" t="s">
        <v>331</v>
      </c>
    </row>
    <row r="1341" s="2" customFormat="1" ht="16.5" customHeight="1">
      <c r="A1341" s="40"/>
      <c r="B1341" s="41"/>
      <c r="C1341" s="284" t="s">
        <v>2039</v>
      </c>
      <c r="D1341" s="284" t="s">
        <v>968</v>
      </c>
      <c r="E1341" s="285" t="s">
        <v>2040</v>
      </c>
      <c r="F1341" s="286" t="s">
        <v>2041</v>
      </c>
      <c r="G1341" s="287" t="s">
        <v>429</v>
      </c>
      <c r="H1341" s="288">
        <v>4.0990000000000002</v>
      </c>
      <c r="I1341" s="289"/>
      <c r="J1341" s="290">
        <f>ROUND(I1341*H1341,2)</f>
        <v>0</v>
      </c>
      <c r="K1341" s="286" t="s">
        <v>337</v>
      </c>
      <c r="L1341" s="291"/>
      <c r="M1341" s="292" t="s">
        <v>19</v>
      </c>
      <c r="N1341" s="293" t="s">
        <v>47</v>
      </c>
      <c r="O1341" s="86"/>
      <c r="P1341" s="225">
        <f>O1341*H1341</f>
        <v>0</v>
      </c>
      <c r="Q1341" s="225">
        <v>0.59999999999999998</v>
      </c>
      <c r="R1341" s="225">
        <f>Q1341*H1341</f>
        <v>2.4594</v>
      </c>
      <c r="S1341" s="225">
        <v>0</v>
      </c>
      <c r="T1341" s="226">
        <f>S1341*H1341</f>
        <v>0</v>
      </c>
      <c r="U1341" s="40"/>
      <c r="V1341" s="40"/>
      <c r="W1341" s="40"/>
      <c r="X1341" s="40"/>
      <c r="Y1341" s="40"/>
      <c r="Z1341" s="40"/>
      <c r="AA1341" s="40"/>
      <c r="AB1341" s="40"/>
      <c r="AC1341" s="40"/>
      <c r="AD1341" s="40"/>
      <c r="AE1341" s="40"/>
      <c r="AR1341" s="227" t="s">
        <v>624</v>
      </c>
      <c r="AT1341" s="227" t="s">
        <v>968</v>
      </c>
      <c r="AU1341" s="227" t="s">
        <v>85</v>
      </c>
      <c r="AY1341" s="19" t="s">
        <v>331</v>
      </c>
      <c r="BE1341" s="228">
        <f>IF(N1341="základní",J1341,0)</f>
        <v>0</v>
      </c>
      <c r="BF1341" s="228">
        <f>IF(N1341="snížená",J1341,0)</f>
        <v>0</v>
      </c>
      <c r="BG1341" s="228">
        <f>IF(N1341="zákl. přenesená",J1341,0)</f>
        <v>0</v>
      </c>
      <c r="BH1341" s="228">
        <f>IF(N1341="sníž. přenesená",J1341,0)</f>
        <v>0</v>
      </c>
      <c r="BI1341" s="228">
        <f>IF(N1341="nulová",J1341,0)</f>
        <v>0</v>
      </c>
      <c r="BJ1341" s="19" t="s">
        <v>83</v>
      </c>
      <c r="BK1341" s="228">
        <f>ROUND(I1341*H1341,2)</f>
        <v>0</v>
      </c>
      <c r="BL1341" s="19" t="s">
        <v>541</v>
      </c>
      <c r="BM1341" s="227" t="s">
        <v>2042</v>
      </c>
    </row>
    <row r="1342" s="14" customFormat="1">
      <c r="A1342" s="14"/>
      <c r="B1342" s="245"/>
      <c r="C1342" s="246"/>
      <c r="D1342" s="236" t="s">
        <v>341</v>
      </c>
      <c r="E1342" s="247" t="s">
        <v>19</v>
      </c>
      <c r="F1342" s="248" t="s">
        <v>2043</v>
      </c>
      <c r="G1342" s="246"/>
      <c r="H1342" s="249">
        <v>4.0990000000000002</v>
      </c>
      <c r="I1342" s="250"/>
      <c r="J1342" s="246"/>
      <c r="K1342" s="246"/>
      <c r="L1342" s="251"/>
      <c r="M1342" s="252"/>
      <c r="N1342" s="253"/>
      <c r="O1342" s="253"/>
      <c r="P1342" s="253"/>
      <c r="Q1342" s="253"/>
      <c r="R1342" s="253"/>
      <c r="S1342" s="253"/>
      <c r="T1342" s="25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5" t="s">
        <v>341</v>
      </c>
      <c r="AU1342" s="255" t="s">
        <v>85</v>
      </c>
      <c r="AV1342" s="14" t="s">
        <v>85</v>
      </c>
      <c r="AW1342" s="14" t="s">
        <v>35</v>
      </c>
      <c r="AX1342" s="14" t="s">
        <v>83</v>
      </c>
      <c r="AY1342" s="255" t="s">
        <v>331</v>
      </c>
    </row>
    <row r="1343" s="2" customFormat="1" ht="21.75" customHeight="1">
      <c r="A1343" s="40"/>
      <c r="B1343" s="41"/>
      <c r="C1343" s="216" t="s">
        <v>2044</v>
      </c>
      <c r="D1343" s="216" t="s">
        <v>333</v>
      </c>
      <c r="E1343" s="217" t="s">
        <v>2045</v>
      </c>
      <c r="F1343" s="218" t="s">
        <v>2046</v>
      </c>
      <c r="G1343" s="219" t="s">
        <v>336</v>
      </c>
      <c r="H1343" s="220">
        <v>62.098999999999997</v>
      </c>
      <c r="I1343" s="221"/>
      <c r="J1343" s="222">
        <f>ROUND(I1343*H1343,2)</f>
        <v>0</v>
      </c>
      <c r="K1343" s="218" t="s">
        <v>337</v>
      </c>
      <c r="L1343" s="46"/>
      <c r="M1343" s="223" t="s">
        <v>19</v>
      </c>
      <c r="N1343" s="224" t="s">
        <v>47</v>
      </c>
      <c r="O1343" s="86"/>
      <c r="P1343" s="225">
        <f>O1343*H1343</f>
        <v>0</v>
      </c>
      <c r="Q1343" s="225">
        <v>0</v>
      </c>
      <c r="R1343" s="225">
        <f>Q1343*H1343</f>
        <v>0</v>
      </c>
      <c r="S1343" s="225">
        <v>0</v>
      </c>
      <c r="T1343" s="226">
        <f>S1343*H1343</f>
        <v>0</v>
      </c>
      <c r="U1343" s="40"/>
      <c r="V1343" s="40"/>
      <c r="W1343" s="40"/>
      <c r="X1343" s="40"/>
      <c r="Y1343" s="40"/>
      <c r="Z1343" s="40"/>
      <c r="AA1343" s="40"/>
      <c r="AB1343" s="40"/>
      <c r="AC1343" s="40"/>
      <c r="AD1343" s="40"/>
      <c r="AE1343" s="40"/>
      <c r="AR1343" s="227" t="s">
        <v>541</v>
      </c>
      <c r="AT1343" s="227" t="s">
        <v>333</v>
      </c>
      <c r="AU1343" s="227" t="s">
        <v>85</v>
      </c>
      <c r="AY1343" s="19" t="s">
        <v>331</v>
      </c>
      <c r="BE1343" s="228">
        <f>IF(N1343="základní",J1343,0)</f>
        <v>0</v>
      </c>
      <c r="BF1343" s="228">
        <f>IF(N1343="snížená",J1343,0)</f>
        <v>0</v>
      </c>
      <c r="BG1343" s="228">
        <f>IF(N1343="zákl. přenesená",J1343,0)</f>
        <v>0</v>
      </c>
      <c r="BH1343" s="228">
        <f>IF(N1343="sníž. přenesená",J1343,0)</f>
        <v>0</v>
      </c>
      <c r="BI1343" s="228">
        <f>IF(N1343="nulová",J1343,0)</f>
        <v>0</v>
      </c>
      <c r="BJ1343" s="19" t="s">
        <v>83</v>
      </c>
      <c r="BK1343" s="228">
        <f>ROUND(I1343*H1343,2)</f>
        <v>0</v>
      </c>
      <c r="BL1343" s="19" t="s">
        <v>541</v>
      </c>
      <c r="BM1343" s="227" t="s">
        <v>2047</v>
      </c>
    </row>
    <row r="1344" s="2" customFormat="1">
      <c r="A1344" s="40"/>
      <c r="B1344" s="41"/>
      <c r="C1344" s="42"/>
      <c r="D1344" s="229" t="s">
        <v>339</v>
      </c>
      <c r="E1344" s="42"/>
      <c r="F1344" s="230" t="s">
        <v>2048</v>
      </c>
      <c r="G1344" s="42"/>
      <c r="H1344" s="42"/>
      <c r="I1344" s="231"/>
      <c r="J1344" s="42"/>
      <c r="K1344" s="42"/>
      <c r="L1344" s="46"/>
      <c r="M1344" s="232"/>
      <c r="N1344" s="233"/>
      <c r="O1344" s="86"/>
      <c r="P1344" s="86"/>
      <c r="Q1344" s="86"/>
      <c r="R1344" s="86"/>
      <c r="S1344" s="86"/>
      <c r="T1344" s="87"/>
      <c r="U1344" s="40"/>
      <c r="V1344" s="40"/>
      <c r="W1344" s="40"/>
      <c r="X1344" s="40"/>
      <c r="Y1344" s="40"/>
      <c r="Z1344" s="40"/>
      <c r="AA1344" s="40"/>
      <c r="AB1344" s="40"/>
      <c r="AC1344" s="40"/>
      <c r="AD1344" s="40"/>
      <c r="AE1344" s="40"/>
      <c r="AT1344" s="19" t="s">
        <v>339</v>
      </c>
      <c r="AU1344" s="19" t="s">
        <v>85</v>
      </c>
    </row>
    <row r="1345" s="13" customFormat="1">
      <c r="A1345" s="13"/>
      <c r="B1345" s="234"/>
      <c r="C1345" s="235"/>
      <c r="D1345" s="236" t="s">
        <v>341</v>
      </c>
      <c r="E1345" s="237" t="s">
        <v>19</v>
      </c>
      <c r="F1345" s="238" t="s">
        <v>1964</v>
      </c>
      <c r="G1345" s="235"/>
      <c r="H1345" s="237" t="s">
        <v>19</v>
      </c>
      <c r="I1345" s="239"/>
      <c r="J1345" s="235"/>
      <c r="K1345" s="235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341</v>
      </c>
      <c r="AU1345" s="244" t="s">
        <v>85</v>
      </c>
      <c r="AV1345" s="13" t="s">
        <v>83</v>
      </c>
      <c r="AW1345" s="13" t="s">
        <v>35</v>
      </c>
      <c r="AX1345" s="13" t="s">
        <v>76</v>
      </c>
      <c r="AY1345" s="244" t="s">
        <v>331</v>
      </c>
    </row>
    <row r="1346" s="14" customFormat="1">
      <c r="A1346" s="14"/>
      <c r="B1346" s="245"/>
      <c r="C1346" s="246"/>
      <c r="D1346" s="236" t="s">
        <v>341</v>
      </c>
      <c r="E1346" s="247" t="s">
        <v>19</v>
      </c>
      <c r="F1346" s="248" t="s">
        <v>2038</v>
      </c>
      <c r="G1346" s="246"/>
      <c r="H1346" s="249">
        <v>62.098999999999997</v>
      </c>
      <c r="I1346" s="250"/>
      <c r="J1346" s="246"/>
      <c r="K1346" s="246"/>
      <c r="L1346" s="251"/>
      <c r="M1346" s="252"/>
      <c r="N1346" s="253"/>
      <c r="O1346" s="253"/>
      <c r="P1346" s="253"/>
      <c r="Q1346" s="253"/>
      <c r="R1346" s="253"/>
      <c r="S1346" s="253"/>
      <c r="T1346" s="254"/>
      <c r="U1346" s="14"/>
      <c r="V1346" s="14"/>
      <c r="W1346" s="14"/>
      <c r="X1346" s="14"/>
      <c r="Y1346" s="14"/>
      <c r="Z1346" s="14"/>
      <c r="AA1346" s="14"/>
      <c r="AB1346" s="14"/>
      <c r="AC1346" s="14"/>
      <c r="AD1346" s="14"/>
      <c r="AE1346" s="14"/>
      <c r="AT1346" s="255" t="s">
        <v>341</v>
      </c>
      <c r="AU1346" s="255" t="s">
        <v>85</v>
      </c>
      <c r="AV1346" s="14" t="s">
        <v>85</v>
      </c>
      <c r="AW1346" s="14" t="s">
        <v>35</v>
      </c>
      <c r="AX1346" s="14" t="s">
        <v>83</v>
      </c>
      <c r="AY1346" s="255" t="s">
        <v>331</v>
      </c>
    </row>
    <row r="1347" s="2" customFormat="1" ht="16.5" customHeight="1">
      <c r="A1347" s="40"/>
      <c r="B1347" s="41"/>
      <c r="C1347" s="284" t="s">
        <v>2049</v>
      </c>
      <c r="D1347" s="284" t="s">
        <v>968</v>
      </c>
      <c r="E1347" s="285" t="s">
        <v>2050</v>
      </c>
      <c r="F1347" s="286" t="s">
        <v>2051</v>
      </c>
      <c r="G1347" s="287" t="s">
        <v>336</v>
      </c>
      <c r="H1347" s="288">
        <v>68.308999999999998</v>
      </c>
      <c r="I1347" s="289"/>
      <c r="J1347" s="290">
        <f>ROUND(I1347*H1347,2)</f>
        <v>0</v>
      </c>
      <c r="K1347" s="286" t="s">
        <v>337</v>
      </c>
      <c r="L1347" s="291"/>
      <c r="M1347" s="292" t="s">
        <v>19</v>
      </c>
      <c r="N1347" s="293" t="s">
        <v>47</v>
      </c>
      <c r="O1347" s="86"/>
      <c r="P1347" s="225">
        <f>O1347*H1347</f>
        <v>0</v>
      </c>
      <c r="Q1347" s="225">
        <v>0.010999999999999999</v>
      </c>
      <c r="R1347" s="225">
        <f>Q1347*H1347</f>
        <v>0.75139899999999993</v>
      </c>
      <c r="S1347" s="225">
        <v>0</v>
      </c>
      <c r="T1347" s="226">
        <f>S1347*H1347</f>
        <v>0</v>
      </c>
      <c r="U1347" s="40"/>
      <c r="V1347" s="40"/>
      <c r="W1347" s="40"/>
      <c r="X1347" s="40"/>
      <c r="Y1347" s="40"/>
      <c r="Z1347" s="40"/>
      <c r="AA1347" s="40"/>
      <c r="AB1347" s="40"/>
      <c r="AC1347" s="40"/>
      <c r="AD1347" s="40"/>
      <c r="AE1347" s="40"/>
      <c r="AR1347" s="227" t="s">
        <v>624</v>
      </c>
      <c r="AT1347" s="227" t="s">
        <v>968</v>
      </c>
      <c r="AU1347" s="227" t="s">
        <v>85</v>
      </c>
      <c r="AY1347" s="19" t="s">
        <v>331</v>
      </c>
      <c r="BE1347" s="228">
        <f>IF(N1347="základní",J1347,0)</f>
        <v>0</v>
      </c>
      <c r="BF1347" s="228">
        <f>IF(N1347="snížená",J1347,0)</f>
        <v>0</v>
      </c>
      <c r="BG1347" s="228">
        <f>IF(N1347="zákl. přenesená",J1347,0)</f>
        <v>0</v>
      </c>
      <c r="BH1347" s="228">
        <f>IF(N1347="sníž. přenesená",J1347,0)</f>
        <v>0</v>
      </c>
      <c r="BI1347" s="228">
        <f>IF(N1347="nulová",J1347,0)</f>
        <v>0</v>
      </c>
      <c r="BJ1347" s="19" t="s">
        <v>83</v>
      </c>
      <c r="BK1347" s="228">
        <f>ROUND(I1347*H1347,2)</f>
        <v>0</v>
      </c>
      <c r="BL1347" s="19" t="s">
        <v>541</v>
      </c>
      <c r="BM1347" s="227" t="s">
        <v>2052</v>
      </c>
    </row>
    <row r="1348" s="14" customFormat="1">
      <c r="A1348" s="14"/>
      <c r="B1348" s="245"/>
      <c r="C1348" s="246"/>
      <c r="D1348" s="236" t="s">
        <v>341</v>
      </c>
      <c r="E1348" s="247" t="s">
        <v>19</v>
      </c>
      <c r="F1348" s="248" t="s">
        <v>2053</v>
      </c>
      <c r="G1348" s="246"/>
      <c r="H1348" s="249">
        <v>68.308999999999998</v>
      </c>
      <c r="I1348" s="250"/>
      <c r="J1348" s="246"/>
      <c r="K1348" s="246"/>
      <c r="L1348" s="251"/>
      <c r="M1348" s="252"/>
      <c r="N1348" s="253"/>
      <c r="O1348" s="253"/>
      <c r="P1348" s="253"/>
      <c r="Q1348" s="253"/>
      <c r="R1348" s="253"/>
      <c r="S1348" s="253"/>
      <c r="T1348" s="25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55" t="s">
        <v>341</v>
      </c>
      <c r="AU1348" s="255" t="s">
        <v>85</v>
      </c>
      <c r="AV1348" s="14" t="s">
        <v>85</v>
      </c>
      <c r="AW1348" s="14" t="s">
        <v>35</v>
      </c>
      <c r="AX1348" s="14" t="s">
        <v>83</v>
      </c>
      <c r="AY1348" s="255" t="s">
        <v>331</v>
      </c>
    </row>
    <row r="1349" s="2" customFormat="1" ht="24.15" customHeight="1">
      <c r="A1349" s="40"/>
      <c r="B1349" s="41"/>
      <c r="C1349" s="216" t="s">
        <v>2054</v>
      </c>
      <c r="D1349" s="216" t="s">
        <v>333</v>
      </c>
      <c r="E1349" s="217" t="s">
        <v>2055</v>
      </c>
      <c r="F1349" s="218" t="s">
        <v>2056</v>
      </c>
      <c r="G1349" s="219" t="s">
        <v>429</v>
      </c>
      <c r="H1349" s="220">
        <v>2.4420000000000002</v>
      </c>
      <c r="I1349" s="221"/>
      <c r="J1349" s="222">
        <f>ROUND(I1349*H1349,2)</f>
        <v>0</v>
      </c>
      <c r="K1349" s="218" t="s">
        <v>337</v>
      </c>
      <c r="L1349" s="46"/>
      <c r="M1349" s="223" t="s">
        <v>19</v>
      </c>
      <c r="N1349" s="224" t="s">
        <v>47</v>
      </c>
      <c r="O1349" s="86"/>
      <c r="P1349" s="225">
        <f>O1349*H1349</f>
        <v>0</v>
      </c>
      <c r="Q1349" s="225">
        <v>0</v>
      </c>
      <c r="R1349" s="225">
        <f>Q1349*H1349</f>
        <v>0</v>
      </c>
      <c r="S1349" s="225">
        <v>0</v>
      </c>
      <c r="T1349" s="226">
        <f>S1349*H1349</f>
        <v>0</v>
      </c>
      <c r="U1349" s="40"/>
      <c r="V1349" s="40"/>
      <c r="W1349" s="40"/>
      <c r="X1349" s="40"/>
      <c r="Y1349" s="40"/>
      <c r="Z1349" s="40"/>
      <c r="AA1349" s="40"/>
      <c r="AB1349" s="40"/>
      <c r="AC1349" s="40"/>
      <c r="AD1349" s="40"/>
      <c r="AE1349" s="40"/>
      <c r="AR1349" s="227" t="s">
        <v>541</v>
      </c>
      <c r="AT1349" s="227" t="s">
        <v>333</v>
      </c>
      <c r="AU1349" s="227" t="s">
        <v>85</v>
      </c>
      <c r="AY1349" s="19" t="s">
        <v>331</v>
      </c>
      <c r="BE1349" s="228">
        <f>IF(N1349="základní",J1349,0)</f>
        <v>0</v>
      </c>
      <c r="BF1349" s="228">
        <f>IF(N1349="snížená",J1349,0)</f>
        <v>0</v>
      </c>
      <c r="BG1349" s="228">
        <f>IF(N1349="zákl. přenesená",J1349,0)</f>
        <v>0</v>
      </c>
      <c r="BH1349" s="228">
        <f>IF(N1349="sníž. přenesená",J1349,0)</f>
        <v>0</v>
      </c>
      <c r="BI1349" s="228">
        <f>IF(N1349="nulová",J1349,0)</f>
        <v>0</v>
      </c>
      <c r="BJ1349" s="19" t="s">
        <v>83</v>
      </c>
      <c r="BK1349" s="228">
        <f>ROUND(I1349*H1349,2)</f>
        <v>0</v>
      </c>
      <c r="BL1349" s="19" t="s">
        <v>541</v>
      </c>
      <c r="BM1349" s="227" t="s">
        <v>2057</v>
      </c>
    </row>
    <row r="1350" s="2" customFormat="1">
      <c r="A1350" s="40"/>
      <c r="B1350" s="41"/>
      <c r="C1350" s="42"/>
      <c r="D1350" s="229" t="s">
        <v>339</v>
      </c>
      <c r="E1350" s="42"/>
      <c r="F1350" s="230" t="s">
        <v>2058</v>
      </c>
      <c r="G1350" s="42"/>
      <c r="H1350" s="42"/>
      <c r="I1350" s="231"/>
      <c r="J1350" s="42"/>
      <c r="K1350" s="42"/>
      <c r="L1350" s="46"/>
      <c r="M1350" s="232"/>
      <c r="N1350" s="233"/>
      <c r="O1350" s="86"/>
      <c r="P1350" s="86"/>
      <c r="Q1350" s="86"/>
      <c r="R1350" s="86"/>
      <c r="S1350" s="86"/>
      <c r="T1350" s="87"/>
      <c r="U1350" s="40"/>
      <c r="V1350" s="40"/>
      <c r="W1350" s="40"/>
      <c r="X1350" s="40"/>
      <c r="Y1350" s="40"/>
      <c r="Z1350" s="40"/>
      <c r="AA1350" s="40"/>
      <c r="AB1350" s="40"/>
      <c r="AC1350" s="40"/>
      <c r="AD1350" s="40"/>
      <c r="AE1350" s="40"/>
      <c r="AT1350" s="19" t="s">
        <v>339</v>
      </c>
      <c r="AU1350" s="19" t="s">
        <v>85</v>
      </c>
    </row>
    <row r="1351" s="14" customFormat="1">
      <c r="A1351" s="14"/>
      <c r="B1351" s="245"/>
      <c r="C1351" s="246"/>
      <c r="D1351" s="236" t="s">
        <v>341</v>
      </c>
      <c r="E1351" s="247" t="s">
        <v>19</v>
      </c>
      <c r="F1351" s="248" t="s">
        <v>2059</v>
      </c>
      <c r="G1351" s="246"/>
      <c r="H1351" s="249">
        <v>2.4420000000000002</v>
      </c>
      <c r="I1351" s="250"/>
      <c r="J1351" s="246"/>
      <c r="K1351" s="246"/>
      <c r="L1351" s="251"/>
      <c r="M1351" s="252"/>
      <c r="N1351" s="253"/>
      <c r="O1351" s="253"/>
      <c r="P1351" s="253"/>
      <c r="Q1351" s="253"/>
      <c r="R1351" s="253"/>
      <c r="S1351" s="253"/>
      <c r="T1351" s="254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5" t="s">
        <v>341</v>
      </c>
      <c r="AU1351" s="255" t="s">
        <v>85</v>
      </c>
      <c r="AV1351" s="14" t="s">
        <v>85</v>
      </c>
      <c r="AW1351" s="14" t="s">
        <v>35</v>
      </c>
      <c r="AX1351" s="14" t="s">
        <v>83</v>
      </c>
      <c r="AY1351" s="255" t="s">
        <v>331</v>
      </c>
    </row>
    <row r="1352" s="2" customFormat="1" ht="16.5" customHeight="1">
      <c r="A1352" s="40"/>
      <c r="B1352" s="41"/>
      <c r="C1352" s="284" t="s">
        <v>2060</v>
      </c>
      <c r="D1352" s="284" t="s">
        <v>968</v>
      </c>
      <c r="E1352" s="285" t="s">
        <v>2061</v>
      </c>
      <c r="F1352" s="286" t="s">
        <v>2062</v>
      </c>
      <c r="G1352" s="287" t="s">
        <v>384</v>
      </c>
      <c r="H1352" s="288">
        <v>4.8840000000000003</v>
      </c>
      <c r="I1352" s="289"/>
      <c r="J1352" s="290">
        <f>ROUND(I1352*H1352,2)</f>
        <v>0</v>
      </c>
      <c r="K1352" s="286" t="s">
        <v>337</v>
      </c>
      <c r="L1352" s="291"/>
      <c r="M1352" s="292" t="s">
        <v>19</v>
      </c>
      <c r="N1352" s="293" t="s">
        <v>47</v>
      </c>
      <c r="O1352" s="86"/>
      <c r="P1352" s="225">
        <f>O1352*H1352</f>
        <v>0</v>
      </c>
      <c r="Q1352" s="225">
        <v>1</v>
      </c>
      <c r="R1352" s="225">
        <f>Q1352*H1352</f>
        <v>4.8840000000000003</v>
      </c>
      <c r="S1352" s="225">
        <v>0</v>
      </c>
      <c r="T1352" s="226">
        <f>S1352*H1352</f>
        <v>0</v>
      </c>
      <c r="U1352" s="40"/>
      <c r="V1352" s="40"/>
      <c r="W1352" s="40"/>
      <c r="X1352" s="40"/>
      <c r="Y1352" s="40"/>
      <c r="Z1352" s="40"/>
      <c r="AA1352" s="40"/>
      <c r="AB1352" s="40"/>
      <c r="AC1352" s="40"/>
      <c r="AD1352" s="40"/>
      <c r="AE1352" s="40"/>
      <c r="AR1352" s="227" t="s">
        <v>624</v>
      </c>
      <c r="AT1352" s="227" t="s">
        <v>968</v>
      </c>
      <c r="AU1352" s="227" t="s">
        <v>85</v>
      </c>
      <c r="AY1352" s="19" t="s">
        <v>331</v>
      </c>
      <c r="BE1352" s="228">
        <f>IF(N1352="základní",J1352,0)</f>
        <v>0</v>
      </c>
      <c r="BF1352" s="228">
        <f>IF(N1352="snížená",J1352,0)</f>
        <v>0</v>
      </c>
      <c r="BG1352" s="228">
        <f>IF(N1352="zákl. přenesená",J1352,0)</f>
        <v>0</v>
      </c>
      <c r="BH1352" s="228">
        <f>IF(N1352="sníž. přenesená",J1352,0)</f>
        <v>0</v>
      </c>
      <c r="BI1352" s="228">
        <f>IF(N1352="nulová",J1352,0)</f>
        <v>0</v>
      </c>
      <c r="BJ1352" s="19" t="s">
        <v>83</v>
      </c>
      <c r="BK1352" s="228">
        <f>ROUND(I1352*H1352,2)</f>
        <v>0</v>
      </c>
      <c r="BL1352" s="19" t="s">
        <v>541</v>
      </c>
      <c r="BM1352" s="227" t="s">
        <v>2063</v>
      </c>
    </row>
    <row r="1353" s="14" customFormat="1">
      <c r="A1353" s="14"/>
      <c r="B1353" s="245"/>
      <c r="C1353" s="246"/>
      <c r="D1353" s="236" t="s">
        <v>341</v>
      </c>
      <c r="E1353" s="247" t="s">
        <v>19</v>
      </c>
      <c r="F1353" s="248" t="s">
        <v>2064</v>
      </c>
      <c r="G1353" s="246"/>
      <c r="H1353" s="249">
        <v>4.8840000000000003</v>
      </c>
      <c r="I1353" s="250"/>
      <c r="J1353" s="246"/>
      <c r="K1353" s="246"/>
      <c r="L1353" s="251"/>
      <c r="M1353" s="252"/>
      <c r="N1353" s="253"/>
      <c r="O1353" s="253"/>
      <c r="P1353" s="253"/>
      <c r="Q1353" s="253"/>
      <c r="R1353" s="253"/>
      <c r="S1353" s="253"/>
      <c r="T1353" s="254"/>
      <c r="U1353" s="14"/>
      <c r="V1353" s="14"/>
      <c r="W1353" s="14"/>
      <c r="X1353" s="14"/>
      <c r="Y1353" s="14"/>
      <c r="Z1353" s="14"/>
      <c r="AA1353" s="14"/>
      <c r="AB1353" s="14"/>
      <c r="AC1353" s="14"/>
      <c r="AD1353" s="14"/>
      <c r="AE1353" s="14"/>
      <c r="AT1353" s="255" t="s">
        <v>341</v>
      </c>
      <c r="AU1353" s="255" t="s">
        <v>85</v>
      </c>
      <c r="AV1353" s="14" t="s">
        <v>85</v>
      </c>
      <c r="AW1353" s="14" t="s">
        <v>35</v>
      </c>
      <c r="AX1353" s="14" t="s">
        <v>83</v>
      </c>
      <c r="AY1353" s="255" t="s">
        <v>331</v>
      </c>
    </row>
    <row r="1354" s="2" customFormat="1" ht="24.15" customHeight="1">
      <c r="A1354" s="40"/>
      <c r="B1354" s="41"/>
      <c r="C1354" s="216" t="s">
        <v>2065</v>
      </c>
      <c r="D1354" s="216" t="s">
        <v>333</v>
      </c>
      <c r="E1354" s="217" t="s">
        <v>2066</v>
      </c>
      <c r="F1354" s="218" t="s">
        <v>2067</v>
      </c>
      <c r="G1354" s="219" t="s">
        <v>384</v>
      </c>
      <c r="H1354" s="220">
        <v>9.6069999999999993</v>
      </c>
      <c r="I1354" s="221"/>
      <c r="J1354" s="222">
        <f>ROUND(I1354*H1354,2)</f>
        <v>0</v>
      </c>
      <c r="K1354" s="218" t="s">
        <v>337</v>
      </c>
      <c r="L1354" s="46"/>
      <c r="M1354" s="223" t="s">
        <v>19</v>
      </c>
      <c r="N1354" s="224" t="s">
        <v>47</v>
      </c>
      <c r="O1354" s="86"/>
      <c r="P1354" s="225">
        <f>O1354*H1354</f>
        <v>0</v>
      </c>
      <c r="Q1354" s="225">
        <v>0</v>
      </c>
      <c r="R1354" s="225">
        <f>Q1354*H1354</f>
        <v>0</v>
      </c>
      <c r="S1354" s="225">
        <v>0</v>
      </c>
      <c r="T1354" s="226">
        <f>S1354*H1354</f>
        <v>0</v>
      </c>
      <c r="U1354" s="40"/>
      <c r="V1354" s="40"/>
      <c r="W1354" s="40"/>
      <c r="X1354" s="40"/>
      <c r="Y1354" s="40"/>
      <c r="Z1354" s="40"/>
      <c r="AA1354" s="40"/>
      <c r="AB1354" s="40"/>
      <c r="AC1354" s="40"/>
      <c r="AD1354" s="40"/>
      <c r="AE1354" s="40"/>
      <c r="AR1354" s="227" t="s">
        <v>541</v>
      </c>
      <c r="AT1354" s="227" t="s">
        <v>333</v>
      </c>
      <c r="AU1354" s="227" t="s">
        <v>85</v>
      </c>
      <c r="AY1354" s="19" t="s">
        <v>331</v>
      </c>
      <c r="BE1354" s="228">
        <f>IF(N1354="základní",J1354,0)</f>
        <v>0</v>
      </c>
      <c r="BF1354" s="228">
        <f>IF(N1354="snížená",J1354,0)</f>
        <v>0</v>
      </c>
      <c r="BG1354" s="228">
        <f>IF(N1354="zákl. přenesená",J1354,0)</f>
        <v>0</v>
      </c>
      <c r="BH1354" s="228">
        <f>IF(N1354="sníž. přenesená",J1354,0)</f>
        <v>0</v>
      </c>
      <c r="BI1354" s="228">
        <f>IF(N1354="nulová",J1354,0)</f>
        <v>0</v>
      </c>
      <c r="BJ1354" s="19" t="s">
        <v>83</v>
      </c>
      <c r="BK1354" s="228">
        <f>ROUND(I1354*H1354,2)</f>
        <v>0</v>
      </c>
      <c r="BL1354" s="19" t="s">
        <v>541</v>
      </c>
      <c r="BM1354" s="227" t="s">
        <v>2068</v>
      </c>
    </row>
    <row r="1355" s="2" customFormat="1">
      <c r="A1355" s="40"/>
      <c r="B1355" s="41"/>
      <c r="C1355" s="42"/>
      <c r="D1355" s="229" t="s">
        <v>339</v>
      </c>
      <c r="E1355" s="42"/>
      <c r="F1355" s="230" t="s">
        <v>2069</v>
      </c>
      <c r="G1355" s="42"/>
      <c r="H1355" s="42"/>
      <c r="I1355" s="231"/>
      <c r="J1355" s="42"/>
      <c r="K1355" s="42"/>
      <c r="L1355" s="46"/>
      <c r="M1355" s="232"/>
      <c r="N1355" s="233"/>
      <c r="O1355" s="86"/>
      <c r="P1355" s="86"/>
      <c r="Q1355" s="86"/>
      <c r="R1355" s="86"/>
      <c r="S1355" s="86"/>
      <c r="T1355" s="87"/>
      <c r="U1355" s="40"/>
      <c r="V1355" s="40"/>
      <c r="W1355" s="40"/>
      <c r="X1355" s="40"/>
      <c r="Y1355" s="40"/>
      <c r="Z1355" s="40"/>
      <c r="AA1355" s="40"/>
      <c r="AB1355" s="40"/>
      <c r="AC1355" s="40"/>
      <c r="AD1355" s="40"/>
      <c r="AE1355" s="40"/>
      <c r="AT1355" s="19" t="s">
        <v>339</v>
      </c>
      <c r="AU1355" s="19" t="s">
        <v>85</v>
      </c>
    </row>
    <row r="1356" s="12" customFormat="1" ht="22.8" customHeight="1">
      <c r="A1356" s="12"/>
      <c r="B1356" s="200"/>
      <c r="C1356" s="201"/>
      <c r="D1356" s="202" t="s">
        <v>75</v>
      </c>
      <c r="E1356" s="214" t="s">
        <v>2070</v>
      </c>
      <c r="F1356" s="214" t="s">
        <v>2071</v>
      </c>
      <c r="G1356" s="201"/>
      <c r="H1356" s="201"/>
      <c r="I1356" s="204"/>
      <c r="J1356" s="215">
        <f>BK1356</f>
        <v>0</v>
      </c>
      <c r="K1356" s="201"/>
      <c r="L1356" s="206"/>
      <c r="M1356" s="207"/>
      <c r="N1356" s="208"/>
      <c r="O1356" s="208"/>
      <c r="P1356" s="209">
        <f>SUM(P1357:P1509)</f>
        <v>0</v>
      </c>
      <c r="Q1356" s="208"/>
      <c r="R1356" s="209">
        <f>SUM(R1357:R1509)</f>
        <v>5.8311460300000002</v>
      </c>
      <c r="S1356" s="208"/>
      <c r="T1356" s="210">
        <f>SUM(T1357:T1509)</f>
        <v>0</v>
      </c>
      <c r="U1356" s="12"/>
      <c r="V1356" s="12"/>
      <c r="W1356" s="12"/>
      <c r="X1356" s="12"/>
      <c r="Y1356" s="12"/>
      <c r="Z1356" s="12"/>
      <c r="AA1356" s="12"/>
      <c r="AB1356" s="12"/>
      <c r="AC1356" s="12"/>
      <c r="AD1356" s="12"/>
      <c r="AE1356" s="12"/>
      <c r="AR1356" s="211" t="s">
        <v>85</v>
      </c>
      <c r="AT1356" s="212" t="s">
        <v>75</v>
      </c>
      <c r="AU1356" s="212" t="s">
        <v>83</v>
      </c>
      <c r="AY1356" s="211" t="s">
        <v>331</v>
      </c>
      <c r="BK1356" s="213">
        <f>SUM(BK1357:BK1509)</f>
        <v>0</v>
      </c>
    </row>
    <row r="1357" s="2" customFormat="1" ht="24.15" customHeight="1">
      <c r="A1357" s="40"/>
      <c r="B1357" s="41"/>
      <c r="C1357" s="216" t="s">
        <v>2072</v>
      </c>
      <c r="D1357" s="216" t="s">
        <v>333</v>
      </c>
      <c r="E1357" s="217" t="s">
        <v>2073</v>
      </c>
      <c r="F1357" s="218" t="s">
        <v>2074</v>
      </c>
      <c r="G1357" s="219" t="s">
        <v>336</v>
      </c>
      <c r="H1357" s="220">
        <v>80.099999999999994</v>
      </c>
      <c r="I1357" s="221"/>
      <c r="J1357" s="222">
        <f>ROUND(I1357*H1357,2)</f>
        <v>0</v>
      </c>
      <c r="K1357" s="218" t="s">
        <v>337</v>
      </c>
      <c r="L1357" s="46"/>
      <c r="M1357" s="223" t="s">
        <v>19</v>
      </c>
      <c r="N1357" s="224" t="s">
        <v>47</v>
      </c>
      <c r="O1357" s="86"/>
      <c r="P1357" s="225">
        <f>O1357*H1357</f>
        <v>0</v>
      </c>
      <c r="Q1357" s="225">
        <v>0</v>
      </c>
      <c r="R1357" s="225">
        <f>Q1357*H1357</f>
        <v>0</v>
      </c>
      <c r="S1357" s="225">
        <v>0</v>
      </c>
      <c r="T1357" s="226">
        <f>S1357*H1357</f>
        <v>0</v>
      </c>
      <c r="U1357" s="40"/>
      <c r="V1357" s="40"/>
      <c r="W1357" s="40"/>
      <c r="X1357" s="40"/>
      <c r="Y1357" s="40"/>
      <c r="Z1357" s="40"/>
      <c r="AA1357" s="40"/>
      <c r="AB1357" s="40"/>
      <c r="AC1357" s="40"/>
      <c r="AD1357" s="40"/>
      <c r="AE1357" s="40"/>
      <c r="AR1357" s="227" t="s">
        <v>541</v>
      </c>
      <c r="AT1357" s="227" t="s">
        <v>333</v>
      </c>
      <c r="AU1357" s="227" t="s">
        <v>85</v>
      </c>
      <c r="AY1357" s="19" t="s">
        <v>331</v>
      </c>
      <c r="BE1357" s="228">
        <f>IF(N1357="základní",J1357,0)</f>
        <v>0</v>
      </c>
      <c r="BF1357" s="228">
        <f>IF(N1357="snížená",J1357,0)</f>
        <v>0</v>
      </c>
      <c r="BG1357" s="228">
        <f>IF(N1357="zákl. přenesená",J1357,0)</f>
        <v>0</v>
      </c>
      <c r="BH1357" s="228">
        <f>IF(N1357="sníž. přenesená",J1357,0)</f>
        <v>0</v>
      </c>
      <c r="BI1357" s="228">
        <f>IF(N1357="nulová",J1357,0)</f>
        <v>0</v>
      </c>
      <c r="BJ1357" s="19" t="s">
        <v>83</v>
      </c>
      <c r="BK1357" s="228">
        <f>ROUND(I1357*H1357,2)</f>
        <v>0</v>
      </c>
      <c r="BL1357" s="19" t="s">
        <v>541</v>
      </c>
      <c r="BM1357" s="227" t="s">
        <v>2075</v>
      </c>
    </row>
    <row r="1358" s="2" customFormat="1">
      <c r="A1358" s="40"/>
      <c r="B1358" s="41"/>
      <c r="C1358" s="42"/>
      <c r="D1358" s="229" t="s">
        <v>339</v>
      </c>
      <c r="E1358" s="42"/>
      <c r="F1358" s="230" t="s">
        <v>2076</v>
      </c>
      <c r="G1358" s="42"/>
      <c r="H1358" s="42"/>
      <c r="I1358" s="231"/>
      <c r="J1358" s="42"/>
      <c r="K1358" s="42"/>
      <c r="L1358" s="46"/>
      <c r="M1358" s="232"/>
      <c r="N1358" s="233"/>
      <c r="O1358" s="86"/>
      <c r="P1358" s="86"/>
      <c r="Q1358" s="86"/>
      <c r="R1358" s="86"/>
      <c r="S1358" s="86"/>
      <c r="T1358" s="87"/>
      <c r="U1358" s="40"/>
      <c r="V1358" s="40"/>
      <c r="W1358" s="40"/>
      <c r="X1358" s="40"/>
      <c r="Y1358" s="40"/>
      <c r="Z1358" s="40"/>
      <c r="AA1358" s="40"/>
      <c r="AB1358" s="40"/>
      <c r="AC1358" s="40"/>
      <c r="AD1358" s="40"/>
      <c r="AE1358" s="40"/>
      <c r="AT1358" s="19" t="s">
        <v>339</v>
      </c>
      <c r="AU1358" s="19" t="s">
        <v>85</v>
      </c>
    </row>
    <row r="1359" s="13" customFormat="1">
      <c r="A1359" s="13"/>
      <c r="B1359" s="234"/>
      <c r="C1359" s="235"/>
      <c r="D1359" s="236" t="s">
        <v>341</v>
      </c>
      <c r="E1359" s="237" t="s">
        <v>19</v>
      </c>
      <c r="F1359" s="238" t="s">
        <v>2077</v>
      </c>
      <c r="G1359" s="235"/>
      <c r="H1359" s="237" t="s">
        <v>19</v>
      </c>
      <c r="I1359" s="239"/>
      <c r="J1359" s="235"/>
      <c r="K1359" s="235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341</v>
      </c>
      <c r="AU1359" s="244" t="s">
        <v>85</v>
      </c>
      <c r="AV1359" s="13" t="s">
        <v>83</v>
      </c>
      <c r="AW1359" s="13" t="s">
        <v>35</v>
      </c>
      <c r="AX1359" s="13" t="s">
        <v>76</v>
      </c>
      <c r="AY1359" s="244" t="s">
        <v>331</v>
      </c>
    </row>
    <row r="1360" s="14" customFormat="1">
      <c r="A1360" s="14"/>
      <c r="B1360" s="245"/>
      <c r="C1360" s="246"/>
      <c r="D1360" s="236" t="s">
        <v>341</v>
      </c>
      <c r="E1360" s="247" t="s">
        <v>19</v>
      </c>
      <c r="F1360" s="248" t="s">
        <v>2078</v>
      </c>
      <c r="G1360" s="246"/>
      <c r="H1360" s="249">
        <v>80.099999999999994</v>
      </c>
      <c r="I1360" s="250"/>
      <c r="J1360" s="246"/>
      <c r="K1360" s="246"/>
      <c r="L1360" s="251"/>
      <c r="M1360" s="252"/>
      <c r="N1360" s="253"/>
      <c r="O1360" s="253"/>
      <c r="P1360" s="253"/>
      <c r="Q1360" s="253"/>
      <c r="R1360" s="253"/>
      <c r="S1360" s="253"/>
      <c r="T1360" s="25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55" t="s">
        <v>341</v>
      </c>
      <c r="AU1360" s="255" t="s">
        <v>85</v>
      </c>
      <c r="AV1360" s="14" t="s">
        <v>85</v>
      </c>
      <c r="AW1360" s="14" t="s">
        <v>35</v>
      </c>
      <c r="AX1360" s="14" t="s">
        <v>83</v>
      </c>
      <c r="AY1360" s="255" t="s">
        <v>331</v>
      </c>
    </row>
    <row r="1361" s="2" customFormat="1" ht="16.5" customHeight="1">
      <c r="A1361" s="40"/>
      <c r="B1361" s="41"/>
      <c r="C1361" s="284" t="s">
        <v>2079</v>
      </c>
      <c r="D1361" s="284" t="s">
        <v>968</v>
      </c>
      <c r="E1361" s="285" t="s">
        <v>2080</v>
      </c>
      <c r="F1361" s="286" t="s">
        <v>2081</v>
      </c>
      <c r="G1361" s="287" t="s">
        <v>336</v>
      </c>
      <c r="H1361" s="288">
        <v>84.105000000000004</v>
      </c>
      <c r="I1361" s="289"/>
      <c r="J1361" s="290">
        <f>ROUND(I1361*H1361,2)</f>
        <v>0</v>
      </c>
      <c r="K1361" s="286" t="s">
        <v>337</v>
      </c>
      <c r="L1361" s="291"/>
      <c r="M1361" s="292" t="s">
        <v>19</v>
      </c>
      <c r="N1361" s="293" t="s">
        <v>47</v>
      </c>
      <c r="O1361" s="86"/>
      <c r="P1361" s="225">
        <f>O1361*H1361</f>
        <v>0</v>
      </c>
      <c r="Q1361" s="225">
        <v>0.0066</v>
      </c>
      <c r="R1361" s="225">
        <f>Q1361*H1361</f>
        <v>0.55509300000000006</v>
      </c>
      <c r="S1361" s="225">
        <v>0</v>
      </c>
      <c r="T1361" s="226">
        <f>S1361*H1361</f>
        <v>0</v>
      </c>
      <c r="U1361" s="40"/>
      <c r="V1361" s="40"/>
      <c r="W1361" s="40"/>
      <c r="X1361" s="40"/>
      <c r="Y1361" s="40"/>
      <c r="Z1361" s="40"/>
      <c r="AA1361" s="40"/>
      <c r="AB1361" s="40"/>
      <c r="AC1361" s="40"/>
      <c r="AD1361" s="40"/>
      <c r="AE1361" s="40"/>
      <c r="AR1361" s="227" t="s">
        <v>624</v>
      </c>
      <c r="AT1361" s="227" t="s">
        <v>968</v>
      </c>
      <c r="AU1361" s="227" t="s">
        <v>85</v>
      </c>
      <c r="AY1361" s="19" t="s">
        <v>331</v>
      </c>
      <c r="BE1361" s="228">
        <f>IF(N1361="základní",J1361,0)</f>
        <v>0</v>
      </c>
      <c r="BF1361" s="228">
        <f>IF(N1361="snížená",J1361,0)</f>
        <v>0</v>
      </c>
      <c r="BG1361" s="228">
        <f>IF(N1361="zákl. přenesená",J1361,0)</f>
        <v>0</v>
      </c>
      <c r="BH1361" s="228">
        <f>IF(N1361="sníž. přenesená",J1361,0)</f>
        <v>0</v>
      </c>
      <c r="BI1361" s="228">
        <f>IF(N1361="nulová",J1361,0)</f>
        <v>0</v>
      </c>
      <c r="BJ1361" s="19" t="s">
        <v>83</v>
      </c>
      <c r="BK1361" s="228">
        <f>ROUND(I1361*H1361,2)</f>
        <v>0</v>
      </c>
      <c r="BL1361" s="19" t="s">
        <v>541</v>
      </c>
      <c r="BM1361" s="227" t="s">
        <v>2082</v>
      </c>
    </row>
    <row r="1362" s="13" customFormat="1">
      <c r="A1362" s="13"/>
      <c r="B1362" s="234"/>
      <c r="C1362" s="235"/>
      <c r="D1362" s="236" t="s">
        <v>341</v>
      </c>
      <c r="E1362" s="237" t="s">
        <v>19</v>
      </c>
      <c r="F1362" s="238" t="s">
        <v>2077</v>
      </c>
      <c r="G1362" s="235"/>
      <c r="H1362" s="237" t="s">
        <v>19</v>
      </c>
      <c r="I1362" s="239"/>
      <c r="J1362" s="235"/>
      <c r="K1362" s="235"/>
      <c r="L1362" s="240"/>
      <c r="M1362" s="241"/>
      <c r="N1362" s="242"/>
      <c r="O1362" s="242"/>
      <c r="P1362" s="242"/>
      <c r="Q1362" s="242"/>
      <c r="R1362" s="242"/>
      <c r="S1362" s="242"/>
      <c r="T1362" s="243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4" t="s">
        <v>341</v>
      </c>
      <c r="AU1362" s="244" t="s">
        <v>85</v>
      </c>
      <c r="AV1362" s="13" t="s">
        <v>83</v>
      </c>
      <c r="AW1362" s="13" t="s">
        <v>35</v>
      </c>
      <c r="AX1362" s="13" t="s">
        <v>76</v>
      </c>
      <c r="AY1362" s="244" t="s">
        <v>331</v>
      </c>
    </row>
    <row r="1363" s="14" customFormat="1">
      <c r="A1363" s="14"/>
      <c r="B1363" s="245"/>
      <c r="C1363" s="246"/>
      <c r="D1363" s="236" t="s">
        <v>341</v>
      </c>
      <c r="E1363" s="247" t="s">
        <v>19</v>
      </c>
      <c r="F1363" s="248" t="s">
        <v>2083</v>
      </c>
      <c r="G1363" s="246"/>
      <c r="H1363" s="249">
        <v>84.105000000000004</v>
      </c>
      <c r="I1363" s="250"/>
      <c r="J1363" s="246"/>
      <c r="K1363" s="246"/>
      <c r="L1363" s="251"/>
      <c r="M1363" s="252"/>
      <c r="N1363" s="253"/>
      <c r="O1363" s="253"/>
      <c r="P1363" s="253"/>
      <c r="Q1363" s="253"/>
      <c r="R1363" s="253"/>
      <c r="S1363" s="253"/>
      <c r="T1363" s="254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55" t="s">
        <v>341</v>
      </c>
      <c r="AU1363" s="255" t="s">
        <v>85</v>
      </c>
      <c r="AV1363" s="14" t="s">
        <v>85</v>
      </c>
      <c r="AW1363" s="14" t="s">
        <v>35</v>
      </c>
      <c r="AX1363" s="14" t="s">
        <v>83</v>
      </c>
      <c r="AY1363" s="255" t="s">
        <v>331</v>
      </c>
    </row>
    <row r="1364" s="2" customFormat="1" ht="24.15" customHeight="1">
      <c r="A1364" s="40"/>
      <c r="B1364" s="41"/>
      <c r="C1364" s="216" t="s">
        <v>2084</v>
      </c>
      <c r="D1364" s="216" t="s">
        <v>333</v>
      </c>
      <c r="E1364" s="217" t="s">
        <v>2085</v>
      </c>
      <c r="F1364" s="218" t="s">
        <v>2086</v>
      </c>
      <c r="G1364" s="219" t="s">
        <v>336</v>
      </c>
      <c r="H1364" s="220">
        <v>164.20699999999999</v>
      </c>
      <c r="I1364" s="221"/>
      <c r="J1364" s="222">
        <f>ROUND(I1364*H1364,2)</f>
        <v>0</v>
      </c>
      <c r="K1364" s="218" t="s">
        <v>337</v>
      </c>
      <c r="L1364" s="46"/>
      <c r="M1364" s="223" t="s">
        <v>19</v>
      </c>
      <c r="N1364" s="224" t="s">
        <v>47</v>
      </c>
      <c r="O1364" s="86"/>
      <c r="P1364" s="225">
        <f>O1364*H1364</f>
        <v>0</v>
      </c>
      <c r="Q1364" s="225">
        <v>0.00029999999999999997</v>
      </c>
      <c r="R1364" s="225">
        <f>Q1364*H1364</f>
        <v>0.049262099999999996</v>
      </c>
      <c r="S1364" s="225">
        <v>0</v>
      </c>
      <c r="T1364" s="226">
        <f>S1364*H1364</f>
        <v>0</v>
      </c>
      <c r="U1364" s="40"/>
      <c r="V1364" s="40"/>
      <c r="W1364" s="40"/>
      <c r="X1364" s="40"/>
      <c r="Y1364" s="40"/>
      <c r="Z1364" s="40"/>
      <c r="AA1364" s="40"/>
      <c r="AB1364" s="40"/>
      <c r="AC1364" s="40"/>
      <c r="AD1364" s="40"/>
      <c r="AE1364" s="40"/>
      <c r="AR1364" s="227" t="s">
        <v>541</v>
      </c>
      <c r="AT1364" s="227" t="s">
        <v>333</v>
      </c>
      <c r="AU1364" s="227" t="s">
        <v>85</v>
      </c>
      <c r="AY1364" s="19" t="s">
        <v>331</v>
      </c>
      <c r="BE1364" s="228">
        <f>IF(N1364="základní",J1364,0)</f>
        <v>0</v>
      </c>
      <c r="BF1364" s="228">
        <f>IF(N1364="snížená",J1364,0)</f>
        <v>0</v>
      </c>
      <c r="BG1364" s="228">
        <f>IF(N1364="zákl. přenesená",J1364,0)</f>
        <v>0</v>
      </c>
      <c r="BH1364" s="228">
        <f>IF(N1364="sníž. přenesená",J1364,0)</f>
        <v>0</v>
      </c>
      <c r="BI1364" s="228">
        <f>IF(N1364="nulová",J1364,0)</f>
        <v>0</v>
      </c>
      <c r="BJ1364" s="19" t="s">
        <v>83</v>
      </c>
      <c r="BK1364" s="228">
        <f>ROUND(I1364*H1364,2)</f>
        <v>0</v>
      </c>
      <c r="BL1364" s="19" t="s">
        <v>541</v>
      </c>
      <c r="BM1364" s="227" t="s">
        <v>2087</v>
      </c>
    </row>
    <row r="1365" s="2" customFormat="1">
      <c r="A1365" s="40"/>
      <c r="B1365" s="41"/>
      <c r="C1365" s="42"/>
      <c r="D1365" s="229" t="s">
        <v>339</v>
      </c>
      <c r="E1365" s="42"/>
      <c r="F1365" s="230" t="s">
        <v>2088</v>
      </c>
      <c r="G1365" s="42"/>
      <c r="H1365" s="42"/>
      <c r="I1365" s="231"/>
      <c r="J1365" s="42"/>
      <c r="K1365" s="42"/>
      <c r="L1365" s="46"/>
      <c r="M1365" s="232"/>
      <c r="N1365" s="233"/>
      <c r="O1365" s="86"/>
      <c r="P1365" s="86"/>
      <c r="Q1365" s="86"/>
      <c r="R1365" s="86"/>
      <c r="S1365" s="86"/>
      <c r="T1365" s="87"/>
      <c r="U1365" s="40"/>
      <c r="V1365" s="40"/>
      <c r="W1365" s="40"/>
      <c r="X1365" s="40"/>
      <c r="Y1365" s="40"/>
      <c r="Z1365" s="40"/>
      <c r="AA1365" s="40"/>
      <c r="AB1365" s="40"/>
      <c r="AC1365" s="40"/>
      <c r="AD1365" s="40"/>
      <c r="AE1365" s="40"/>
      <c r="AT1365" s="19" t="s">
        <v>339</v>
      </c>
      <c r="AU1365" s="19" t="s">
        <v>85</v>
      </c>
    </row>
    <row r="1366" s="13" customFormat="1">
      <c r="A1366" s="13"/>
      <c r="B1366" s="234"/>
      <c r="C1366" s="235"/>
      <c r="D1366" s="236" t="s">
        <v>341</v>
      </c>
      <c r="E1366" s="237" t="s">
        <v>19</v>
      </c>
      <c r="F1366" s="238" t="s">
        <v>2089</v>
      </c>
      <c r="G1366" s="235"/>
      <c r="H1366" s="237" t="s">
        <v>19</v>
      </c>
      <c r="I1366" s="239"/>
      <c r="J1366" s="235"/>
      <c r="K1366" s="235"/>
      <c r="L1366" s="240"/>
      <c r="M1366" s="241"/>
      <c r="N1366" s="242"/>
      <c r="O1366" s="242"/>
      <c r="P1366" s="242"/>
      <c r="Q1366" s="242"/>
      <c r="R1366" s="242"/>
      <c r="S1366" s="242"/>
      <c r="T1366" s="243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4" t="s">
        <v>341</v>
      </c>
      <c r="AU1366" s="244" t="s">
        <v>85</v>
      </c>
      <c r="AV1366" s="13" t="s">
        <v>83</v>
      </c>
      <c r="AW1366" s="13" t="s">
        <v>35</v>
      </c>
      <c r="AX1366" s="13" t="s">
        <v>76</v>
      </c>
      <c r="AY1366" s="244" t="s">
        <v>331</v>
      </c>
    </row>
    <row r="1367" s="14" customFormat="1">
      <c r="A1367" s="14"/>
      <c r="B1367" s="245"/>
      <c r="C1367" s="246"/>
      <c r="D1367" s="236" t="s">
        <v>341</v>
      </c>
      <c r="E1367" s="247" t="s">
        <v>19</v>
      </c>
      <c r="F1367" s="248" t="s">
        <v>2090</v>
      </c>
      <c r="G1367" s="246"/>
      <c r="H1367" s="249">
        <v>110.56</v>
      </c>
      <c r="I1367" s="250"/>
      <c r="J1367" s="246"/>
      <c r="K1367" s="246"/>
      <c r="L1367" s="251"/>
      <c r="M1367" s="252"/>
      <c r="N1367" s="253"/>
      <c r="O1367" s="253"/>
      <c r="P1367" s="253"/>
      <c r="Q1367" s="253"/>
      <c r="R1367" s="253"/>
      <c r="S1367" s="253"/>
      <c r="T1367" s="254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5" t="s">
        <v>341</v>
      </c>
      <c r="AU1367" s="255" t="s">
        <v>85</v>
      </c>
      <c r="AV1367" s="14" t="s">
        <v>85</v>
      </c>
      <c r="AW1367" s="14" t="s">
        <v>35</v>
      </c>
      <c r="AX1367" s="14" t="s">
        <v>76</v>
      </c>
      <c r="AY1367" s="255" t="s">
        <v>331</v>
      </c>
    </row>
    <row r="1368" s="13" customFormat="1">
      <c r="A1368" s="13"/>
      <c r="B1368" s="234"/>
      <c r="C1368" s="235"/>
      <c r="D1368" s="236" t="s">
        <v>341</v>
      </c>
      <c r="E1368" s="237" t="s">
        <v>19</v>
      </c>
      <c r="F1368" s="238" t="s">
        <v>2091</v>
      </c>
      <c r="G1368" s="235"/>
      <c r="H1368" s="237" t="s">
        <v>19</v>
      </c>
      <c r="I1368" s="239"/>
      <c r="J1368" s="235"/>
      <c r="K1368" s="235"/>
      <c r="L1368" s="240"/>
      <c r="M1368" s="241"/>
      <c r="N1368" s="242"/>
      <c r="O1368" s="242"/>
      <c r="P1368" s="242"/>
      <c r="Q1368" s="242"/>
      <c r="R1368" s="242"/>
      <c r="S1368" s="242"/>
      <c r="T1368" s="243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4" t="s">
        <v>341</v>
      </c>
      <c r="AU1368" s="244" t="s">
        <v>85</v>
      </c>
      <c r="AV1368" s="13" t="s">
        <v>83</v>
      </c>
      <c r="AW1368" s="13" t="s">
        <v>35</v>
      </c>
      <c r="AX1368" s="13" t="s">
        <v>76</v>
      </c>
      <c r="AY1368" s="244" t="s">
        <v>331</v>
      </c>
    </row>
    <row r="1369" s="14" customFormat="1">
      <c r="A1369" s="14"/>
      <c r="B1369" s="245"/>
      <c r="C1369" s="246"/>
      <c r="D1369" s="236" t="s">
        <v>341</v>
      </c>
      <c r="E1369" s="247" t="s">
        <v>19</v>
      </c>
      <c r="F1369" s="248" t="s">
        <v>2092</v>
      </c>
      <c r="G1369" s="246"/>
      <c r="H1369" s="249">
        <v>53.646999999999998</v>
      </c>
      <c r="I1369" s="250"/>
      <c r="J1369" s="246"/>
      <c r="K1369" s="246"/>
      <c r="L1369" s="251"/>
      <c r="M1369" s="252"/>
      <c r="N1369" s="253"/>
      <c r="O1369" s="253"/>
      <c r="P1369" s="253"/>
      <c r="Q1369" s="253"/>
      <c r="R1369" s="253"/>
      <c r="S1369" s="253"/>
      <c r="T1369" s="254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55" t="s">
        <v>341</v>
      </c>
      <c r="AU1369" s="255" t="s">
        <v>85</v>
      </c>
      <c r="AV1369" s="14" t="s">
        <v>85</v>
      </c>
      <c r="AW1369" s="14" t="s">
        <v>35</v>
      </c>
      <c r="AX1369" s="14" t="s">
        <v>76</v>
      </c>
      <c r="AY1369" s="255" t="s">
        <v>331</v>
      </c>
    </row>
    <row r="1370" s="15" customFormat="1">
      <c r="A1370" s="15"/>
      <c r="B1370" s="256"/>
      <c r="C1370" s="257"/>
      <c r="D1370" s="236" t="s">
        <v>341</v>
      </c>
      <c r="E1370" s="258" t="s">
        <v>19</v>
      </c>
      <c r="F1370" s="259" t="s">
        <v>353</v>
      </c>
      <c r="G1370" s="257"/>
      <c r="H1370" s="260">
        <v>164.20699999999999</v>
      </c>
      <c r="I1370" s="261"/>
      <c r="J1370" s="257"/>
      <c r="K1370" s="257"/>
      <c r="L1370" s="262"/>
      <c r="M1370" s="263"/>
      <c r="N1370" s="264"/>
      <c r="O1370" s="264"/>
      <c r="P1370" s="264"/>
      <c r="Q1370" s="264"/>
      <c r="R1370" s="264"/>
      <c r="S1370" s="264"/>
      <c r="T1370" s="265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66" t="s">
        <v>341</v>
      </c>
      <c r="AU1370" s="266" t="s">
        <v>85</v>
      </c>
      <c r="AV1370" s="15" t="s">
        <v>126</v>
      </c>
      <c r="AW1370" s="15" t="s">
        <v>35</v>
      </c>
      <c r="AX1370" s="15" t="s">
        <v>83</v>
      </c>
      <c r="AY1370" s="266" t="s">
        <v>331</v>
      </c>
    </row>
    <row r="1371" s="2" customFormat="1" ht="16.5" customHeight="1">
      <c r="A1371" s="40"/>
      <c r="B1371" s="41"/>
      <c r="C1371" s="284" t="s">
        <v>2093</v>
      </c>
      <c r="D1371" s="284" t="s">
        <v>968</v>
      </c>
      <c r="E1371" s="285" t="s">
        <v>2094</v>
      </c>
      <c r="F1371" s="286" t="s">
        <v>2095</v>
      </c>
      <c r="G1371" s="287" t="s">
        <v>336</v>
      </c>
      <c r="H1371" s="288">
        <v>58.043999999999997</v>
      </c>
      <c r="I1371" s="289"/>
      <c r="J1371" s="290">
        <f>ROUND(I1371*H1371,2)</f>
        <v>0</v>
      </c>
      <c r="K1371" s="286" t="s">
        <v>337</v>
      </c>
      <c r="L1371" s="291"/>
      <c r="M1371" s="292" t="s">
        <v>19</v>
      </c>
      <c r="N1371" s="293" t="s">
        <v>47</v>
      </c>
      <c r="O1371" s="86"/>
      <c r="P1371" s="225">
        <f>O1371*H1371</f>
        <v>0</v>
      </c>
      <c r="Q1371" s="225">
        <v>0.0014</v>
      </c>
      <c r="R1371" s="225">
        <f>Q1371*H1371</f>
        <v>0.081261599999999989</v>
      </c>
      <c r="S1371" s="225">
        <v>0</v>
      </c>
      <c r="T1371" s="226">
        <f>S1371*H1371</f>
        <v>0</v>
      </c>
      <c r="U1371" s="40"/>
      <c r="V1371" s="40"/>
      <c r="W1371" s="40"/>
      <c r="X1371" s="40"/>
      <c r="Y1371" s="40"/>
      <c r="Z1371" s="40"/>
      <c r="AA1371" s="40"/>
      <c r="AB1371" s="40"/>
      <c r="AC1371" s="40"/>
      <c r="AD1371" s="40"/>
      <c r="AE1371" s="40"/>
      <c r="AR1371" s="227" t="s">
        <v>624</v>
      </c>
      <c r="AT1371" s="227" t="s">
        <v>968</v>
      </c>
      <c r="AU1371" s="227" t="s">
        <v>85</v>
      </c>
      <c r="AY1371" s="19" t="s">
        <v>331</v>
      </c>
      <c r="BE1371" s="228">
        <f>IF(N1371="základní",J1371,0)</f>
        <v>0</v>
      </c>
      <c r="BF1371" s="228">
        <f>IF(N1371="snížená",J1371,0)</f>
        <v>0</v>
      </c>
      <c r="BG1371" s="228">
        <f>IF(N1371="zákl. přenesená",J1371,0)</f>
        <v>0</v>
      </c>
      <c r="BH1371" s="228">
        <f>IF(N1371="sníž. přenesená",J1371,0)</f>
        <v>0</v>
      </c>
      <c r="BI1371" s="228">
        <f>IF(N1371="nulová",J1371,0)</f>
        <v>0</v>
      </c>
      <c r="BJ1371" s="19" t="s">
        <v>83</v>
      </c>
      <c r="BK1371" s="228">
        <f>ROUND(I1371*H1371,2)</f>
        <v>0</v>
      </c>
      <c r="BL1371" s="19" t="s">
        <v>541</v>
      </c>
      <c r="BM1371" s="227" t="s">
        <v>2096</v>
      </c>
    </row>
    <row r="1372" s="13" customFormat="1">
      <c r="A1372" s="13"/>
      <c r="B1372" s="234"/>
      <c r="C1372" s="235"/>
      <c r="D1372" s="236" t="s">
        <v>341</v>
      </c>
      <c r="E1372" s="237" t="s">
        <v>19</v>
      </c>
      <c r="F1372" s="238" t="s">
        <v>2089</v>
      </c>
      <c r="G1372" s="235"/>
      <c r="H1372" s="237" t="s">
        <v>19</v>
      </c>
      <c r="I1372" s="239"/>
      <c r="J1372" s="235"/>
      <c r="K1372" s="235"/>
      <c r="L1372" s="240"/>
      <c r="M1372" s="241"/>
      <c r="N1372" s="242"/>
      <c r="O1372" s="242"/>
      <c r="P1372" s="242"/>
      <c r="Q1372" s="242"/>
      <c r="R1372" s="242"/>
      <c r="S1372" s="242"/>
      <c r="T1372" s="243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44" t="s">
        <v>341</v>
      </c>
      <c r="AU1372" s="244" t="s">
        <v>85</v>
      </c>
      <c r="AV1372" s="13" t="s">
        <v>83</v>
      </c>
      <c r="AW1372" s="13" t="s">
        <v>35</v>
      </c>
      <c r="AX1372" s="13" t="s">
        <v>76</v>
      </c>
      <c r="AY1372" s="244" t="s">
        <v>331</v>
      </c>
    </row>
    <row r="1373" s="14" customFormat="1">
      <c r="A1373" s="14"/>
      <c r="B1373" s="245"/>
      <c r="C1373" s="246"/>
      <c r="D1373" s="236" t="s">
        <v>341</v>
      </c>
      <c r="E1373" s="247" t="s">
        <v>19</v>
      </c>
      <c r="F1373" s="248" t="s">
        <v>2097</v>
      </c>
      <c r="G1373" s="246"/>
      <c r="H1373" s="249">
        <v>58.043999999999997</v>
      </c>
      <c r="I1373" s="250"/>
      <c r="J1373" s="246"/>
      <c r="K1373" s="246"/>
      <c r="L1373" s="251"/>
      <c r="M1373" s="252"/>
      <c r="N1373" s="253"/>
      <c r="O1373" s="253"/>
      <c r="P1373" s="253"/>
      <c r="Q1373" s="253"/>
      <c r="R1373" s="253"/>
      <c r="S1373" s="253"/>
      <c r="T1373" s="254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55" t="s">
        <v>341</v>
      </c>
      <c r="AU1373" s="255" t="s">
        <v>85</v>
      </c>
      <c r="AV1373" s="14" t="s">
        <v>85</v>
      </c>
      <c r="AW1373" s="14" t="s">
        <v>35</v>
      </c>
      <c r="AX1373" s="14" t="s">
        <v>83</v>
      </c>
      <c r="AY1373" s="255" t="s">
        <v>331</v>
      </c>
    </row>
    <row r="1374" s="2" customFormat="1" ht="16.5" customHeight="1">
      <c r="A1374" s="40"/>
      <c r="B1374" s="41"/>
      <c r="C1374" s="284" t="s">
        <v>2098</v>
      </c>
      <c r="D1374" s="284" t="s">
        <v>968</v>
      </c>
      <c r="E1374" s="285" t="s">
        <v>2099</v>
      </c>
      <c r="F1374" s="286" t="s">
        <v>2100</v>
      </c>
      <c r="G1374" s="287" t="s">
        <v>336</v>
      </c>
      <c r="H1374" s="288">
        <v>56.329000000000001</v>
      </c>
      <c r="I1374" s="289"/>
      <c r="J1374" s="290">
        <f>ROUND(I1374*H1374,2)</f>
        <v>0</v>
      </c>
      <c r="K1374" s="286" t="s">
        <v>19</v>
      </c>
      <c r="L1374" s="291"/>
      <c r="M1374" s="292" t="s">
        <v>19</v>
      </c>
      <c r="N1374" s="293" t="s">
        <v>47</v>
      </c>
      <c r="O1374" s="86"/>
      <c r="P1374" s="225">
        <f>O1374*H1374</f>
        <v>0</v>
      </c>
      <c r="Q1374" s="225">
        <v>0.0080000000000000002</v>
      </c>
      <c r="R1374" s="225">
        <f>Q1374*H1374</f>
        <v>0.45063200000000003</v>
      </c>
      <c r="S1374" s="225">
        <v>0</v>
      </c>
      <c r="T1374" s="226">
        <f>S1374*H1374</f>
        <v>0</v>
      </c>
      <c r="U1374" s="40"/>
      <c r="V1374" s="40"/>
      <c r="W1374" s="40"/>
      <c r="X1374" s="40"/>
      <c r="Y1374" s="40"/>
      <c r="Z1374" s="40"/>
      <c r="AA1374" s="40"/>
      <c r="AB1374" s="40"/>
      <c r="AC1374" s="40"/>
      <c r="AD1374" s="40"/>
      <c r="AE1374" s="40"/>
      <c r="AR1374" s="227" t="s">
        <v>624</v>
      </c>
      <c r="AT1374" s="227" t="s">
        <v>968</v>
      </c>
      <c r="AU1374" s="227" t="s">
        <v>85</v>
      </c>
      <c r="AY1374" s="19" t="s">
        <v>331</v>
      </c>
      <c r="BE1374" s="228">
        <f>IF(N1374="základní",J1374,0)</f>
        <v>0</v>
      </c>
      <c r="BF1374" s="228">
        <f>IF(N1374="snížená",J1374,0)</f>
        <v>0</v>
      </c>
      <c r="BG1374" s="228">
        <f>IF(N1374="zákl. přenesená",J1374,0)</f>
        <v>0</v>
      </c>
      <c r="BH1374" s="228">
        <f>IF(N1374="sníž. přenesená",J1374,0)</f>
        <v>0</v>
      </c>
      <c r="BI1374" s="228">
        <f>IF(N1374="nulová",J1374,0)</f>
        <v>0</v>
      </c>
      <c r="BJ1374" s="19" t="s">
        <v>83</v>
      </c>
      <c r="BK1374" s="228">
        <f>ROUND(I1374*H1374,2)</f>
        <v>0</v>
      </c>
      <c r="BL1374" s="19" t="s">
        <v>541</v>
      </c>
      <c r="BM1374" s="227" t="s">
        <v>2101</v>
      </c>
    </row>
    <row r="1375" s="13" customFormat="1">
      <c r="A1375" s="13"/>
      <c r="B1375" s="234"/>
      <c r="C1375" s="235"/>
      <c r="D1375" s="236" t="s">
        <v>341</v>
      </c>
      <c r="E1375" s="237" t="s">
        <v>19</v>
      </c>
      <c r="F1375" s="238" t="s">
        <v>2091</v>
      </c>
      <c r="G1375" s="235"/>
      <c r="H1375" s="237" t="s">
        <v>19</v>
      </c>
      <c r="I1375" s="239"/>
      <c r="J1375" s="235"/>
      <c r="K1375" s="235"/>
      <c r="L1375" s="240"/>
      <c r="M1375" s="241"/>
      <c r="N1375" s="242"/>
      <c r="O1375" s="242"/>
      <c r="P1375" s="242"/>
      <c r="Q1375" s="242"/>
      <c r="R1375" s="242"/>
      <c r="S1375" s="242"/>
      <c r="T1375" s="243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4" t="s">
        <v>341</v>
      </c>
      <c r="AU1375" s="244" t="s">
        <v>85</v>
      </c>
      <c r="AV1375" s="13" t="s">
        <v>83</v>
      </c>
      <c r="AW1375" s="13" t="s">
        <v>35</v>
      </c>
      <c r="AX1375" s="13" t="s">
        <v>76</v>
      </c>
      <c r="AY1375" s="244" t="s">
        <v>331</v>
      </c>
    </row>
    <row r="1376" s="14" customFormat="1">
      <c r="A1376" s="14"/>
      <c r="B1376" s="245"/>
      <c r="C1376" s="246"/>
      <c r="D1376" s="236" t="s">
        <v>341</v>
      </c>
      <c r="E1376" s="247" t="s">
        <v>19</v>
      </c>
      <c r="F1376" s="248" t="s">
        <v>2102</v>
      </c>
      <c r="G1376" s="246"/>
      <c r="H1376" s="249">
        <v>56.329000000000001</v>
      </c>
      <c r="I1376" s="250"/>
      <c r="J1376" s="246"/>
      <c r="K1376" s="246"/>
      <c r="L1376" s="251"/>
      <c r="M1376" s="252"/>
      <c r="N1376" s="253"/>
      <c r="O1376" s="253"/>
      <c r="P1376" s="253"/>
      <c r="Q1376" s="253"/>
      <c r="R1376" s="253"/>
      <c r="S1376" s="253"/>
      <c r="T1376" s="254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255" t="s">
        <v>341</v>
      </c>
      <c r="AU1376" s="255" t="s">
        <v>85</v>
      </c>
      <c r="AV1376" s="14" t="s">
        <v>85</v>
      </c>
      <c r="AW1376" s="14" t="s">
        <v>35</v>
      </c>
      <c r="AX1376" s="14" t="s">
        <v>83</v>
      </c>
      <c r="AY1376" s="255" t="s">
        <v>331</v>
      </c>
    </row>
    <row r="1377" s="2" customFormat="1" ht="16.5" customHeight="1">
      <c r="A1377" s="40"/>
      <c r="B1377" s="41"/>
      <c r="C1377" s="284" t="s">
        <v>2103</v>
      </c>
      <c r="D1377" s="284" t="s">
        <v>968</v>
      </c>
      <c r="E1377" s="285" t="s">
        <v>2104</v>
      </c>
      <c r="F1377" s="286" t="s">
        <v>2105</v>
      </c>
      <c r="G1377" s="287" t="s">
        <v>336</v>
      </c>
      <c r="H1377" s="288">
        <v>58.043999999999997</v>
      </c>
      <c r="I1377" s="289"/>
      <c r="J1377" s="290">
        <f>ROUND(I1377*H1377,2)</f>
        <v>0</v>
      </c>
      <c r="K1377" s="286" t="s">
        <v>19</v>
      </c>
      <c r="L1377" s="291"/>
      <c r="M1377" s="292" t="s">
        <v>19</v>
      </c>
      <c r="N1377" s="293" t="s">
        <v>47</v>
      </c>
      <c r="O1377" s="86"/>
      <c r="P1377" s="225">
        <f>O1377*H1377</f>
        <v>0</v>
      </c>
      <c r="Q1377" s="225">
        <v>0.0070000000000000001</v>
      </c>
      <c r="R1377" s="225">
        <f>Q1377*H1377</f>
        <v>0.406308</v>
      </c>
      <c r="S1377" s="225">
        <v>0</v>
      </c>
      <c r="T1377" s="226">
        <f>S1377*H1377</f>
        <v>0</v>
      </c>
      <c r="U1377" s="40"/>
      <c r="V1377" s="40"/>
      <c r="W1377" s="40"/>
      <c r="X1377" s="40"/>
      <c r="Y1377" s="40"/>
      <c r="Z1377" s="40"/>
      <c r="AA1377" s="40"/>
      <c r="AB1377" s="40"/>
      <c r="AC1377" s="40"/>
      <c r="AD1377" s="40"/>
      <c r="AE1377" s="40"/>
      <c r="AR1377" s="227" t="s">
        <v>624</v>
      </c>
      <c r="AT1377" s="227" t="s">
        <v>968</v>
      </c>
      <c r="AU1377" s="227" t="s">
        <v>85</v>
      </c>
      <c r="AY1377" s="19" t="s">
        <v>331</v>
      </c>
      <c r="BE1377" s="228">
        <f>IF(N1377="základní",J1377,0)</f>
        <v>0</v>
      </c>
      <c r="BF1377" s="228">
        <f>IF(N1377="snížená",J1377,0)</f>
        <v>0</v>
      </c>
      <c r="BG1377" s="228">
        <f>IF(N1377="zákl. přenesená",J1377,0)</f>
        <v>0</v>
      </c>
      <c r="BH1377" s="228">
        <f>IF(N1377="sníž. přenesená",J1377,0)</f>
        <v>0</v>
      </c>
      <c r="BI1377" s="228">
        <f>IF(N1377="nulová",J1377,0)</f>
        <v>0</v>
      </c>
      <c r="BJ1377" s="19" t="s">
        <v>83</v>
      </c>
      <c r="BK1377" s="228">
        <f>ROUND(I1377*H1377,2)</f>
        <v>0</v>
      </c>
      <c r="BL1377" s="19" t="s">
        <v>541</v>
      </c>
      <c r="BM1377" s="227" t="s">
        <v>2106</v>
      </c>
    </row>
    <row r="1378" s="13" customFormat="1">
      <c r="A1378" s="13"/>
      <c r="B1378" s="234"/>
      <c r="C1378" s="235"/>
      <c r="D1378" s="236" t="s">
        <v>341</v>
      </c>
      <c r="E1378" s="237" t="s">
        <v>19</v>
      </c>
      <c r="F1378" s="238" t="s">
        <v>2089</v>
      </c>
      <c r="G1378" s="235"/>
      <c r="H1378" s="237" t="s">
        <v>19</v>
      </c>
      <c r="I1378" s="239"/>
      <c r="J1378" s="235"/>
      <c r="K1378" s="235"/>
      <c r="L1378" s="240"/>
      <c r="M1378" s="241"/>
      <c r="N1378" s="242"/>
      <c r="O1378" s="242"/>
      <c r="P1378" s="242"/>
      <c r="Q1378" s="242"/>
      <c r="R1378" s="242"/>
      <c r="S1378" s="242"/>
      <c r="T1378" s="243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4" t="s">
        <v>341</v>
      </c>
      <c r="AU1378" s="244" t="s">
        <v>85</v>
      </c>
      <c r="AV1378" s="13" t="s">
        <v>83</v>
      </c>
      <c r="AW1378" s="13" t="s">
        <v>35</v>
      </c>
      <c r="AX1378" s="13" t="s">
        <v>76</v>
      </c>
      <c r="AY1378" s="244" t="s">
        <v>331</v>
      </c>
    </row>
    <row r="1379" s="14" customFormat="1">
      <c r="A1379" s="14"/>
      <c r="B1379" s="245"/>
      <c r="C1379" s="246"/>
      <c r="D1379" s="236" t="s">
        <v>341</v>
      </c>
      <c r="E1379" s="247" t="s">
        <v>19</v>
      </c>
      <c r="F1379" s="248" t="s">
        <v>2097</v>
      </c>
      <c r="G1379" s="246"/>
      <c r="H1379" s="249">
        <v>58.043999999999997</v>
      </c>
      <c r="I1379" s="250"/>
      <c r="J1379" s="246"/>
      <c r="K1379" s="246"/>
      <c r="L1379" s="251"/>
      <c r="M1379" s="252"/>
      <c r="N1379" s="253"/>
      <c r="O1379" s="253"/>
      <c r="P1379" s="253"/>
      <c r="Q1379" s="253"/>
      <c r="R1379" s="253"/>
      <c r="S1379" s="253"/>
      <c r="T1379" s="254"/>
      <c r="U1379" s="14"/>
      <c r="V1379" s="14"/>
      <c r="W1379" s="14"/>
      <c r="X1379" s="14"/>
      <c r="Y1379" s="14"/>
      <c r="Z1379" s="14"/>
      <c r="AA1379" s="14"/>
      <c r="AB1379" s="14"/>
      <c r="AC1379" s="14"/>
      <c r="AD1379" s="14"/>
      <c r="AE1379" s="14"/>
      <c r="AT1379" s="255" t="s">
        <v>341</v>
      </c>
      <c r="AU1379" s="255" t="s">
        <v>85</v>
      </c>
      <c r="AV1379" s="14" t="s">
        <v>85</v>
      </c>
      <c r="AW1379" s="14" t="s">
        <v>35</v>
      </c>
      <c r="AX1379" s="14" t="s">
        <v>83</v>
      </c>
      <c r="AY1379" s="255" t="s">
        <v>331</v>
      </c>
    </row>
    <row r="1380" s="2" customFormat="1" ht="24.15" customHeight="1">
      <c r="A1380" s="40"/>
      <c r="B1380" s="41"/>
      <c r="C1380" s="216" t="s">
        <v>2107</v>
      </c>
      <c r="D1380" s="216" t="s">
        <v>333</v>
      </c>
      <c r="E1380" s="217" t="s">
        <v>2108</v>
      </c>
      <c r="F1380" s="218" t="s">
        <v>2109</v>
      </c>
      <c r="G1380" s="219" t="s">
        <v>336</v>
      </c>
      <c r="H1380" s="220">
        <v>323.60000000000002</v>
      </c>
      <c r="I1380" s="221"/>
      <c r="J1380" s="222">
        <f>ROUND(I1380*H1380,2)</f>
        <v>0</v>
      </c>
      <c r="K1380" s="218" t="s">
        <v>337</v>
      </c>
      <c r="L1380" s="46"/>
      <c r="M1380" s="223" t="s">
        <v>19</v>
      </c>
      <c r="N1380" s="224" t="s">
        <v>47</v>
      </c>
      <c r="O1380" s="86"/>
      <c r="P1380" s="225">
        <f>O1380*H1380</f>
        <v>0</v>
      </c>
      <c r="Q1380" s="225">
        <v>0</v>
      </c>
      <c r="R1380" s="225">
        <f>Q1380*H1380</f>
        <v>0</v>
      </c>
      <c r="S1380" s="225">
        <v>0</v>
      </c>
      <c r="T1380" s="226">
        <f>S1380*H1380</f>
        <v>0</v>
      </c>
      <c r="U1380" s="40"/>
      <c r="V1380" s="40"/>
      <c r="W1380" s="40"/>
      <c r="X1380" s="40"/>
      <c r="Y1380" s="40"/>
      <c r="Z1380" s="40"/>
      <c r="AA1380" s="40"/>
      <c r="AB1380" s="40"/>
      <c r="AC1380" s="40"/>
      <c r="AD1380" s="40"/>
      <c r="AE1380" s="40"/>
      <c r="AR1380" s="227" t="s">
        <v>541</v>
      </c>
      <c r="AT1380" s="227" t="s">
        <v>333</v>
      </c>
      <c r="AU1380" s="227" t="s">
        <v>85</v>
      </c>
      <c r="AY1380" s="19" t="s">
        <v>331</v>
      </c>
      <c r="BE1380" s="228">
        <f>IF(N1380="základní",J1380,0)</f>
        <v>0</v>
      </c>
      <c r="BF1380" s="228">
        <f>IF(N1380="snížená",J1380,0)</f>
        <v>0</v>
      </c>
      <c r="BG1380" s="228">
        <f>IF(N1380="zákl. přenesená",J1380,0)</f>
        <v>0</v>
      </c>
      <c r="BH1380" s="228">
        <f>IF(N1380="sníž. přenesená",J1380,0)</f>
        <v>0</v>
      </c>
      <c r="BI1380" s="228">
        <f>IF(N1380="nulová",J1380,0)</f>
        <v>0</v>
      </c>
      <c r="BJ1380" s="19" t="s">
        <v>83</v>
      </c>
      <c r="BK1380" s="228">
        <f>ROUND(I1380*H1380,2)</f>
        <v>0</v>
      </c>
      <c r="BL1380" s="19" t="s">
        <v>541</v>
      </c>
      <c r="BM1380" s="227" t="s">
        <v>2110</v>
      </c>
    </row>
    <row r="1381" s="2" customFormat="1">
      <c r="A1381" s="40"/>
      <c r="B1381" s="41"/>
      <c r="C1381" s="42"/>
      <c r="D1381" s="229" t="s">
        <v>339</v>
      </c>
      <c r="E1381" s="42"/>
      <c r="F1381" s="230" t="s">
        <v>2111</v>
      </c>
      <c r="G1381" s="42"/>
      <c r="H1381" s="42"/>
      <c r="I1381" s="231"/>
      <c r="J1381" s="42"/>
      <c r="K1381" s="42"/>
      <c r="L1381" s="46"/>
      <c r="M1381" s="232"/>
      <c r="N1381" s="233"/>
      <c r="O1381" s="86"/>
      <c r="P1381" s="86"/>
      <c r="Q1381" s="86"/>
      <c r="R1381" s="86"/>
      <c r="S1381" s="86"/>
      <c r="T1381" s="87"/>
      <c r="U1381" s="40"/>
      <c r="V1381" s="40"/>
      <c r="W1381" s="40"/>
      <c r="X1381" s="40"/>
      <c r="Y1381" s="40"/>
      <c r="Z1381" s="40"/>
      <c r="AA1381" s="40"/>
      <c r="AB1381" s="40"/>
      <c r="AC1381" s="40"/>
      <c r="AD1381" s="40"/>
      <c r="AE1381" s="40"/>
      <c r="AT1381" s="19" t="s">
        <v>339</v>
      </c>
      <c r="AU1381" s="19" t="s">
        <v>85</v>
      </c>
    </row>
    <row r="1382" s="13" customFormat="1">
      <c r="A1382" s="13"/>
      <c r="B1382" s="234"/>
      <c r="C1382" s="235"/>
      <c r="D1382" s="236" t="s">
        <v>341</v>
      </c>
      <c r="E1382" s="237" t="s">
        <v>19</v>
      </c>
      <c r="F1382" s="238" t="s">
        <v>1321</v>
      </c>
      <c r="G1382" s="235"/>
      <c r="H1382" s="237" t="s">
        <v>19</v>
      </c>
      <c r="I1382" s="239"/>
      <c r="J1382" s="235"/>
      <c r="K1382" s="235"/>
      <c r="L1382" s="240"/>
      <c r="M1382" s="241"/>
      <c r="N1382" s="242"/>
      <c r="O1382" s="242"/>
      <c r="P1382" s="242"/>
      <c r="Q1382" s="242"/>
      <c r="R1382" s="242"/>
      <c r="S1382" s="242"/>
      <c r="T1382" s="243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4" t="s">
        <v>341</v>
      </c>
      <c r="AU1382" s="244" t="s">
        <v>85</v>
      </c>
      <c r="AV1382" s="13" t="s">
        <v>83</v>
      </c>
      <c r="AW1382" s="13" t="s">
        <v>35</v>
      </c>
      <c r="AX1382" s="13" t="s">
        <v>76</v>
      </c>
      <c r="AY1382" s="244" t="s">
        <v>331</v>
      </c>
    </row>
    <row r="1383" s="14" customFormat="1">
      <c r="A1383" s="14"/>
      <c r="B1383" s="245"/>
      <c r="C1383" s="246"/>
      <c r="D1383" s="236" t="s">
        <v>341</v>
      </c>
      <c r="E1383" s="247" t="s">
        <v>19</v>
      </c>
      <c r="F1383" s="248" t="s">
        <v>1322</v>
      </c>
      <c r="G1383" s="246"/>
      <c r="H1383" s="249">
        <v>19.449999999999999</v>
      </c>
      <c r="I1383" s="250"/>
      <c r="J1383" s="246"/>
      <c r="K1383" s="246"/>
      <c r="L1383" s="251"/>
      <c r="M1383" s="252"/>
      <c r="N1383" s="253"/>
      <c r="O1383" s="253"/>
      <c r="P1383" s="253"/>
      <c r="Q1383" s="253"/>
      <c r="R1383" s="253"/>
      <c r="S1383" s="253"/>
      <c r="T1383" s="254"/>
      <c r="U1383" s="14"/>
      <c r="V1383" s="14"/>
      <c r="W1383" s="14"/>
      <c r="X1383" s="14"/>
      <c r="Y1383" s="14"/>
      <c r="Z1383" s="14"/>
      <c r="AA1383" s="14"/>
      <c r="AB1383" s="14"/>
      <c r="AC1383" s="14"/>
      <c r="AD1383" s="14"/>
      <c r="AE1383" s="14"/>
      <c r="AT1383" s="255" t="s">
        <v>341</v>
      </c>
      <c r="AU1383" s="255" t="s">
        <v>85</v>
      </c>
      <c r="AV1383" s="14" t="s">
        <v>85</v>
      </c>
      <c r="AW1383" s="14" t="s">
        <v>35</v>
      </c>
      <c r="AX1383" s="14" t="s">
        <v>76</v>
      </c>
      <c r="AY1383" s="255" t="s">
        <v>331</v>
      </c>
    </row>
    <row r="1384" s="13" customFormat="1">
      <c r="A1384" s="13"/>
      <c r="B1384" s="234"/>
      <c r="C1384" s="235"/>
      <c r="D1384" s="236" t="s">
        <v>341</v>
      </c>
      <c r="E1384" s="237" t="s">
        <v>19</v>
      </c>
      <c r="F1384" s="238" t="s">
        <v>1323</v>
      </c>
      <c r="G1384" s="235"/>
      <c r="H1384" s="237" t="s">
        <v>19</v>
      </c>
      <c r="I1384" s="239"/>
      <c r="J1384" s="235"/>
      <c r="K1384" s="235"/>
      <c r="L1384" s="240"/>
      <c r="M1384" s="241"/>
      <c r="N1384" s="242"/>
      <c r="O1384" s="242"/>
      <c r="P1384" s="242"/>
      <c r="Q1384" s="242"/>
      <c r="R1384" s="242"/>
      <c r="S1384" s="242"/>
      <c r="T1384" s="243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4" t="s">
        <v>341</v>
      </c>
      <c r="AU1384" s="244" t="s">
        <v>85</v>
      </c>
      <c r="AV1384" s="13" t="s">
        <v>83</v>
      </c>
      <c r="AW1384" s="13" t="s">
        <v>35</v>
      </c>
      <c r="AX1384" s="13" t="s">
        <v>76</v>
      </c>
      <c r="AY1384" s="244" t="s">
        <v>331</v>
      </c>
    </row>
    <row r="1385" s="14" customFormat="1">
      <c r="A1385" s="14"/>
      <c r="B1385" s="245"/>
      <c r="C1385" s="246"/>
      <c r="D1385" s="236" t="s">
        <v>341</v>
      </c>
      <c r="E1385" s="247" t="s">
        <v>19</v>
      </c>
      <c r="F1385" s="248" t="s">
        <v>1324</v>
      </c>
      <c r="G1385" s="246"/>
      <c r="H1385" s="249">
        <v>66.200000000000003</v>
      </c>
      <c r="I1385" s="250"/>
      <c r="J1385" s="246"/>
      <c r="K1385" s="246"/>
      <c r="L1385" s="251"/>
      <c r="M1385" s="252"/>
      <c r="N1385" s="253"/>
      <c r="O1385" s="253"/>
      <c r="P1385" s="253"/>
      <c r="Q1385" s="253"/>
      <c r="R1385" s="253"/>
      <c r="S1385" s="253"/>
      <c r="T1385" s="254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5" t="s">
        <v>341</v>
      </c>
      <c r="AU1385" s="255" t="s">
        <v>85</v>
      </c>
      <c r="AV1385" s="14" t="s">
        <v>85</v>
      </c>
      <c r="AW1385" s="14" t="s">
        <v>35</v>
      </c>
      <c r="AX1385" s="14" t="s">
        <v>76</v>
      </c>
      <c r="AY1385" s="255" t="s">
        <v>331</v>
      </c>
    </row>
    <row r="1386" s="13" customFormat="1">
      <c r="A1386" s="13"/>
      <c r="B1386" s="234"/>
      <c r="C1386" s="235"/>
      <c r="D1386" s="236" t="s">
        <v>341</v>
      </c>
      <c r="E1386" s="237" t="s">
        <v>19</v>
      </c>
      <c r="F1386" s="238" t="s">
        <v>1325</v>
      </c>
      <c r="G1386" s="235"/>
      <c r="H1386" s="237" t="s">
        <v>19</v>
      </c>
      <c r="I1386" s="239"/>
      <c r="J1386" s="235"/>
      <c r="K1386" s="235"/>
      <c r="L1386" s="240"/>
      <c r="M1386" s="241"/>
      <c r="N1386" s="242"/>
      <c r="O1386" s="242"/>
      <c r="P1386" s="242"/>
      <c r="Q1386" s="242"/>
      <c r="R1386" s="242"/>
      <c r="S1386" s="242"/>
      <c r="T1386" s="243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4" t="s">
        <v>341</v>
      </c>
      <c r="AU1386" s="244" t="s">
        <v>85</v>
      </c>
      <c r="AV1386" s="13" t="s">
        <v>83</v>
      </c>
      <c r="AW1386" s="13" t="s">
        <v>35</v>
      </c>
      <c r="AX1386" s="13" t="s">
        <v>76</v>
      </c>
      <c r="AY1386" s="244" t="s">
        <v>331</v>
      </c>
    </row>
    <row r="1387" s="14" customFormat="1">
      <c r="A1387" s="14"/>
      <c r="B1387" s="245"/>
      <c r="C1387" s="246"/>
      <c r="D1387" s="236" t="s">
        <v>341</v>
      </c>
      <c r="E1387" s="247" t="s">
        <v>19</v>
      </c>
      <c r="F1387" s="248" t="s">
        <v>1326</v>
      </c>
      <c r="G1387" s="246"/>
      <c r="H1387" s="249">
        <v>237.94999999999999</v>
      </c>
      <c r="I1387" s="250"/>
      <c r="J1387" s="246"/>
      <c r="K1387" s="246"/>
      <c r="L1387" s="251"/>
      <c r="M1387" s="252"/>
      <c r="N1387" s="253"/>
      <c r="O1387" s="253"/>
      <c r="P1387" s="253"/>
      <c r="Q1387" s="253"/>
      <c r="R1387" s="253"/>
      <c r="S1387" s="253"/>
      <c r="T1387" s="254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5" t="s">
        <v>341</v>
      </c>
      <c r="AU1387" s="255" t="s">
        <v>85</v>
      </c>
      <c r="AV1387" s="14" t="s">
        <v>85</v>
      </c>
      <c r="AW1387" s="14" t="s">
        <v>35</v>
      </c>
      <c r="AX1387" s="14" t="s">
        <v>76</v>
      </c>
      <c r="AY1387" s="255" t="s">
        <v>331</v>
      </c>
    </row>
    <row r="1388" s="15" customFormat="1">
      <c r="A1388" s="15"/>
      <c r="B1388" s="256"/>
      <c r="C1388" s="257"/>
      <c r="D1388" s="236" t="s">
        <v>341</v>
      </c>
      <c r="E1388" s="258" t="s">
        <v>19</v>
      </c>
      <c r="F1388" s="259" t="s">
        <v>353</v>
      </c>
      <c r="G1388" s="257"/>
      <c r="H1388" s="260">
        <v>323.60000000000002</v>
      </c>
      <c r="I1388" s="261"/>
      <c r="J1388" s="257"/>
      <c r="K1388" s="257"/>
      <c r="L1388" s="262"/>
      <c r="M1388" s="263"/>
      <c r="N1388" s="264"/>
      <c r="O1388" s="264"/>
      <c r="P1388" s="264"/>
      <c r="Q1388" s="264"/>
      <c r="R1388" s="264"/>
      <c r="S1388" s="264"/>
      <c r="T1388" s="265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66" t="s">
        <v>341</v>
      </c>
      <c r="AU1388" s="266" t="s">
        <v>85</v>
      </c>
      <c r="AV1388" s="15" t="s">
        <v>126</v>
      </c>
      <c r="AW1388" s="15" t="s">
        <v>35</v>
      </c>
      <c r="AX1388" s="15" t="s">
        <v>83</v>
      </c>
      <c r="AY1388" s="266" t="s">
        <v>331</v>
      </c>
    </row>
    <row r="1389" s="2" customFormat="1" ht="16.5" customHeight="1">
      <c r="A1389" s="40"/>
      <c r="B1389" s="41"/>
      <c r="C1389" s="284" t="s">
        <v>2112</v>
      </c>
      <c r="D1389" s="284" t="s">
        <v>968</v>
      </c>
      <c r="E1389" s="285" t="s">
        <v>2113</v>
      </c>
      <c r="F1389" s="286" t="s">
        <v>2114</v>
      </c>
      <c r="G1389" s="287" t="s">
        <v>429</v>
      </c>
      <c r="H1389" s="288">
        <v>54.366</v>
      </c>
      <c r="I1389" s="289"/>
      <c r="J1389" s="290">
        <f>ROUND(I1389*H1389,2)</f>
        <v>0</v>
      </c>
      <c r="K1389" s="286" t="s">
        <v>337</v>
      </c>
      <c r="L1389" s="291"/>
      <c r="M1389" s="292" t="s">
        <v>19</v>
      </c>
      <c r="N1389" s="293" t="s">
        <v>47</v>
      </c>
      <c r="O1389" s="86"/>
      <c r="P1389" s="225">
        <f>O1389*H1389</f>
        <v>0</v>
      </c>
      <c r="Q1389" s="225">
        <v>0.035000000000000003</v>
      </c>
      <c r="R1389" s="225">
        <f>Q1389*H1389</f>
        <v>1.9028100000000001</v>
      </c>
      <c r="S1389" s="225">
        <v>0</v>
      </c>
      <c r="T1389" s="226">
        <f>S1389*H1389</f>
        <v>0</v>
      </c>
      <c r="U1389" s="40"/>
      <c r="V1389" s="40"/>
      <c r="W1389" s="40"/>
      <c r="X1389" s="40"/>
      <c r="Y1389" s="40"/>
      <c r="Z1389" s="40"/>
      <c r="AA1389" s="40"/>
      <c r="AB1389" s="40"/>
      <c r="AC1389" s="40"/>
      <c r="AD1389" s="40"/>
      <c r="AE1389" s="40"/>
      <c r="AR1389" s="227" t="s">
        <v>624</v>
      </c>
      <c r="AT1389" s="227" t="s">
        <v>968</v>
      </c>
      <c r="AU1389" s="227" t="s">
        <v>85</v>
      </c>
      <c r="AY1389" s="19" t="s">
        <v>331</v>
      </c>
      <c r="BE1389" s="228">
        <f>IF(N1389="základní",J1389,0)</f>
        <v>0</v>
      </c>
      <c r="BF1389" s="228">
        <f>IF(N1389="snížená",J1389,0)</f>
        <v>0</v>
      </c>
      <c r="BG1389" s="228">
        <f>IF(N1389="zákl. přenesená",J1389,0)</f>
        <v>0</v>
      </c>
      <c r="BH1389" s="228">
        <f>IF(N1389="sníž. přenesená",J1389,0)</f>
        <v>0</v>
      </c>
      <c r="BI1389" s="228">
        <f>IF(N1389="nulová",J1389,0)</f>
        <v>0</v>
      </c>
      <c r="BJ1389" s="19" t="s">
        <v>83</v>
      </c>
      <c r="BK1389" s="228">
        <f>ROUND(I1389*H1389,2)</f>
        <v>0</v>
      </c>
      <c r="BL1389" s="19" t="s">
        <v>541</v>
      </c>
      <c r="BM1389" s="227" t="s">
        <v>2115</v>
      </c>
    </row>
    <row r="1390" s="13" customFormat="1">
      <c r="A1390" s="13"/>
      <c r="B1390" s="234"/>
      <c r="C1390" s="235"/>
      <c r="D1390" s="236" t="s">
        <v>341</v>
      </c>
      <c r="E1390" s="237" t="s">
        <v>19</v>
      </c>
      <c r="F1390" s="238" t="s">
        <v>1321</v>
      </c>
      <c r="G1390" s="235"/>
      <c r="H1390" s="237" t="s">
        <v>19</v>
      </c>
      <c r="I1390" s="239"/>
      <c r="J1390" s="235"/>
      <c r="K1390" s="235"/>
      <c r="L1390" s="240"/>
      <c r="M1390" s="241"/>
      <c r="N1390" s="242"/>
      <c r="O1390" s="242"/>
      <c r="P1390" s="242"/>
      <c r="Q1390" s="242"/>
      <c r="R1390" s="242"/>
      <c r="S1390" s="242"/>
      <c r="T1390" s="243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4" t="s">
        <v>341</v>
      </c>
      <c r="AU1390" s="244" t="s">
        <v>85</v>
      </c>
      <c r="AV1390" s="13" t="s">
        <v>83</v>
      </c>
      <c r="AW1390" s="13" t="s">
        <v>35</v>
      </c>
      <c r="AX1390" s="13" t="s">
        <v>76</v>
      </c>
      <c r="AY1390" s="244" t="s">
        <v>331</v>
      </c>
    </row>
    <row r="1391" s="14" customFormat="1">
      <c r="A1391" s="14"/>
      <c r="B1391" s="245"/>
      <c r="C1391" s="246"/>
      <c r="D1391" s="236" t="s">
        <v>341</v>
      </c>
      <c r="E1391" s="247" t="s">
        <v>19</v>
      </c>
      <c r="F1391" s="248" t="s">
        <v>2116</v>
      </c>
      <c r="G1391" s="246"/>
      <c r="H1391" s="249">
        <v>3.2679999999999998</v>
      </c>
      <c r="I1391" s="250"/>
      <c r="J1391" s="246"/>
      <c r="K1391" s="246"/>
      <c r="L1391" s="251"/>
      <c r="M1391" s="252"/>
      <c r="N1391" s="253"/>
      <c r="O1391" s="253"/>
      <c r="P1391" s="253"/>
      <c r="Q1391" s="253"/>
      <c r="R1391" s="253"/>
      <c r="S1391" s="253"/>
      <c r="T1391" s="254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5" t="s">
        <v>341</v>
      </c>
      <c r="AU1391" s="255" t="s">
        <v>85</v>
      </c>
      <c r="AV1391" s="14" t="s">
        <v>85</v>
      </c>
      <c r="AW1391" s="14" t="s">
        <v>35</v>
      </c>
      <c r="AX1391" s="14" t="s">
        <v>76</v>
      </c>
      <c r="AY1391" s="255" t="s">
        <v>331</v>
      </c>
    </row>
    <row r="1392" s="13" customFormat="1">
      <c r="A1392" s="13"/>
      <c r="B1392" s="234"/>
      <c r="C1392" s="235"/>
      <c r="D1392" s="236" t="s">
        <v>341</v>
      </c>
      <c r="E1392" s="237" t="s">
        <v>19</v>
      </c>
      <c r="F1392" s="238" t="s">
        <v>1323</v>
      </c>
      <c r="G1392" s="235"/>
      <c r="H1392" s="237" t="s">
        <v>19</v>
      </c>
      <c r="I1392" s="239"/>
      <c r="J1392" s="235"/>
      <c r="K1392" s="235"/>
      <c r="L1392" s="240"/>
      <c r="M1392" s="241"/>
      <c r="N1392" s="242"/>
      <c r="O1392" s="242"/>
      <c r="P1392" s="242"/>
      <c r="Q1392" s="242"/>
      <c r="R1392" s="242"/>
      <c r="S1392" s="242"/>
      <c r="T1392" s="243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4" t="s">
        <v>341</v>
      </c>
      <c r="AU1392" s="244" t="s">
        <v>85</v>
      </c>
      <c r="AV1392" s="13" t="s">
        <v>83</v>
      </c>
      <c r="AW1392" s="13" t="s">
        <v>35</v>
      </c>
      <c r="AX1392" s="13" t="s">
        <v>76</v>
      </c>
      <c r="AY1392" s="244" t="s">
        <v>331</v>
      </c>
    </row>
    <row r="1393" s="14" customFormat="1">
      <c r="A1393" s="14"/>
      <c r="B1393" s="245"/>
      <c r="C1393" s="246"/>
      <c r="D1393" s="236" t="s">
        <v>341</v>
      </c>
      <c r="E1393" s="247" t="s">
        <v>19</v>
      </c>
      <c r="F1393" s="248" t="s">
        <v>2117</v>
      </c>
      <c r="G1393" s="246"/>
      <c r="H1393" s="249">
        <v>11.122</v>
      </c>
      <c r="I1393" s="250"/>
      <c r="J1393" s="246"/>
      <c r="K1393" s="246"/>
      <c r="L1393" s="251"/>
      <c r="M1393" s="252"/>
      <c r="N1393" s="253"/>
      <c r="O1393" s="253"/>
      <c r="P1393" s="253"/>
      <c r="Q1393" s="253"/>
      <c r="R1393" s="253"/>
      <c r="S1393" s="253"/>
      <c r="T1393" s="254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55" t="s">
        <v>341</v>
      </c>
      <c r="AU1393" s="255" t="s">
        <v>85</v>
      </c>
      <c r="AV1393" s="14" t="s">
        <v>85</v>
      </c>
      <c r="AW1393" s="14" t="s">
        <v>35</v>
      </c>
      <c r="AX1393" s="14" t="s">
        <v>76</v>
      </c>
      <c r="AY1393" s="255" t="s">
        <v>331</v>
      </c>
    </row>
    <row r="1394" s="13" customFormat="1">
      <c r="A1394" s="13"/>
      <c r="B1394" s="234"/>
      <c r="C1394" s="235"/>
      <c r="D1394" s="236" t="s">
        <v>341</v>
      </c>
      <c r="E1394" s="237" t="s">
        <v>19</v>
      </c>
      <c r="F1394" s="238" t="s">
        <v>1325</v>
      </c>
      <c r="G1394" s="235"/>
      <c r="H1394" s="237" t="s">
        <v>19</v>
      </c>
      <c r="I1394" s="239"/>
      <c r="J1394" s="235"/>
      <c r="K1394" s="235"/>
      <c r="L1394" s="240"/>
      <c r="M1394" s="241"/>
      <c r="N1394" s="242"/>
      <c r="O1394" s="242"/>
      <c r="P1394" s="242"/>
      <c r="Q1394" s="242"/>
      <c r="R1394" s="242"/>
      <c r="S1394" s="242"/>
      <c r="T1394" s="243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4" t="s">
        <v>341</v>
      </c>
      <c r="AU1394" s="244" t="s">
        <v>85</v>
      </c>
      <c r="AV1394" s="13" t="s">
        <v>83</v>
      </c>
      <c r="AW1394" s="13" t="s">
        <v>35</v>
      </c>
      <c r="AX1394" s="13" t="s">
        <v>76</v>
      </c>
      <c r="AY1394" s="244" t="s">
        <v>331</v>
      </c>
    </row>
    <row r="1395" s="14" customFormat="1">
      <c r="A1395" s="14"/>
      <c r="B1395" s="245"/>
      <c r="C1395" s="246"/>
      <c r="D1395" s="236" t="s">
        <v>341</v>
      </c>
      <c r="E1395" s="247" t="s">
        <v>19</v>
      </c>
      <c r="F1395" s="248" t="s">
        <v>2118</v>
      </c>
      <c r="G1395" s="246"/>
      <c r="H1395" s="249">
        <v>39.975999999999999</v>
      </c>
      <c r="I1395" s="250"/>
      <c r="J1395" s="246"/>
      <c r="K1395" s="246"/>
      <c r="L1395" s="251"/>
      <c r="M1395" s="252"/>
      <c r="N1395" s="253"/>
      <c r="O1395" s="253"/>
      <c r="P1395" s="253"/>
      <c r="Q1395" s="253"/>
      <c r="R1395" s="253"/>
      <c r="S1395" s="253"/>
      <c r="T1395" s="254"/>
      <c r="U1395" s="14"/>
      <c r="V1395" s="14"/>
      <c r="W1395" s="14"/>
      <c r="X1395" s="14"/>
      <c r="Y1395" s="14"/>
      <c r="Z1395" s="14"/>
      <c r="AA1395" s="14"/>
      <c r="AB1395" s="14"/>
      <c r="AC1395" s="14"/>
      <c r="AD1395" s="14"/>
      <c r="AE1395" s="14"/>
      <c r="AT1395" s="255" t="s">
        <v>341</v>
      </c>
      <c r="AU1395" s="255" t="s">
        <v>85</v>
      </c>
      <c r="AV1395" s="14" t="s">
        <v>85</v>
      </c>
      <c r="AW1395" s="14" t="s">
        <v>35</v>
      </c>
      <c r="AX1395" s="14" t="s">
        <v>76</v>
      </c>
      <c r="AY1395" s="255" t="s">
        <v>331</v>
      </c>
    </row>
    <row r="1396" s="15" customFormat="1">
      <c r="A1396" s="15"/>
      <c r="B1396" s="256"/>
      <c r="C1396" s="257"/>
      <c r="D1396" s="236" t="s">
        <v>341</v>
      </c>
      <c r="E1396" s="258" t="s">
        <v>19</v>
      </c>
      <c r="F1396" s="259" t="s">
        <v>353</v>
      </c>
      <c r="G1396" s="257"/>
      <c r="H1396" s="260">
        <v>54.366</v>
      </c>
      <c r="I1396" s="261"/>
      <c r="J1396" s="257"/>
      <c r="K1396" s="257"/>
      <c r="L1396" s="262"/>
      <c r="M1396" s="263"/>
      <c r="N1396" s="264"/>
      <c r="O1396" s="264"/>
      <c r="P1396" s="264"/>
      <c r="Q1396" s="264"/>
      <c r="R1396" s="264"/>
      <c r="S1396" s="264"/>
      <c r="T1396" s="265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66" t="s">
        <v>341</v>
      </c>
      <c r="AU1396" s="266" t="s">
        <v>85</v>
      </c>
      <c r="AV1396" s="15" t="s">
        <v>126</v>
      </c>
      <c r="AW1396" s="15" t="s">
        <v>35</v>
      </c>
      <c r="AX1396" s="15" t="s">
        <v>83</v>
      </c>
      <c r="AY1396" s="266" t="s">
        <v>331</v>
      </c>
    </row>
    <row r="1397" s="2" customFormat="1" ht="24.15" customHeight="1">
      <c r="A1397" s="40"/>
      <c r="B1397" s="41"/>
      <c r="C1397" s="216" t="s">
        <v>2119</v>
      </c>
      <c r="D1397" s="216" t="s">
        <v>333</v>
      </c>
      <c r="E1397" s="217" t="s">
        <v>2120</v>
      </c>
      <c r="F1397" s="218" t="s">
        <v>2121</v>
      </c>
      <c r="G1397" s="219" t="s">
        <v>336</v>
      </c>
      <c r="H1397" s="220">
        <v>163.40000000000001</v>
      </c>
      <c r="I1397" s="221"/>
      <c r="J1397" s="222">
        <f>ROUND(I1397*H1397,2)</f>
        <v>0</v>
      </c>
      <c r="K1397" s="218" t="s">
        <v>337</v>
      </c>
      <c r="L1397" s="46"/>
      <c r="M1397" s="223" t="s">
        <v>19</v>
      </c>
      <c r="N1397" s="224" t="s">
        <v>47</v>
      </c>
      <c r="O1397" s="86"/>
      <c r="P1397" s="225">
        <f>O1397*H1397</f>
        <v>0</v>
      </c>
      <c r="Q1397" s="225">
        <v>0</v>
      </c>
      <c r="R1397" s="225">
        <f>Q1397*H1397</f>
        <v>0</v>
      </c>
      <c r="S1397" s="225">
        <v>0</v>
      </c>
      <c r="T1397" s="226">
        <f>S1397*H1397</f>
        <v>0</v>
      </c>
      <c r="U1397" s="40"/>
      <c r="V1397" s="40"/>
      <c r="W1397" s="40"/>
      <c r="X1397" s="40"/>
      <c r="Y1397" s="40"/>
      <c r="Z1397" s="40"/>
      <c r="AA1397" s="40"/>
      <c r="AB1397" s="40"/>
      <c r="AC1397" s="40"/>
      <c r="AD1397" s="40"/>
      <c r="AE1397" s="40"/>
      <c r="AR1397" s="227" t="s">
        <v>541</v>
      </c>
      <c r="AT1397" s="227" t="s">
        <v>333</v>
      </c>
      <c r="AU1397" s="227" t="s">
        <v>85</v>
      </c>
      <c r="AY1397" s="19" t="s">
        <v>331</v>
      </c>
      <c r="BE1397" s="228">
        <f>IF(N1397="základní",J1397,0)</f>
        <v>0</v>
      </c>
      <c r="BF1397" s="228">
        <f>IF(N1397="snížená",J1397,0)</f>
        <v>0</v>
      </c>
      <c r="BG1397" s="228">
        <f>IF(N1397="zákl. přenesená",J1397,0)</f>
        <v>0</v>
      </c>
      <c r="BH1397" s="228">
        <f>IF(N1397="sníž. přenesená",J1397,0)</f>
        <v>0</v>
      </c>
      <c r="BI1397" s="228">
        <f>IF(N1397="nulová",J1397,0)</f>
        <v>0</v>
      </c>
      <c r="BJ1397" s="19" t="s">
        <v>83</v>
      </c>
      <c r="BK1397" s="228">
        <f>ROUND(I1397*H1397,2)</f>
        <v>0</v>
      </c>
      <c r="BL1397" s="19" t="s">
        <v>541</v>
      </c>
      <c r="BM1397" s="227" t="s">
        <v>2122</v>
      </c>
    </row>
    <row r="1398" s="2" customFormat="1">
      <c r="A1398" s="40"/>
      <c r="B1398" s="41"/>
      <c r="C1398" s="42"/>
      <c r="D1398" s="229" t="s">
        <v>339</v>
      </c>
      <c r="E1398" s="42"/>
      <c r="F1398" s="230" t="s">
        <v>2123</v>
      </c>
      <c r="G1398" s="42"/>
      <c r="H1398" s="42"/>
      <c r="I1398" s="231"/>
      <c r="J1398" s="42"/>
      <c r="K1398" s="42"/>
      <c r="L1398" s="46"/>
      <c r="M1398" s="232"/>
      <c r="N1398" s="233"/>
      <c r="O1398" s="86"/>
      <c r="P1398" s="86"/>
      <c r="Q1398" s="86"/>
      <c r="R1398" s="86"/>
      <c r="S1398" s="86"/>
      <c r="T1398" s="87"/>
      <c r="U1398" s="40"/>
      <c r="V1398" s="40"/>
      <c r="W1398" s="40"/>
      <c r="X1398" s="40"/>
      <c r="Y1398" s="40"/>
      <c r="Z1398" s="40"/>
      <c r="AA1398" s="40"/>
      <c r="AB1398" s="40"/>
      <c r="AC1398" s="40"/>
      <c r="AD1398" s="40"/>
      <c r="AE1398" s="40"/>
      <c r="AT1398" s="19" t="s">
        <v>339</v>
      </c>
      <c r="AU1398" s="19" t="s">
        <v>85</v>
      </c>
    </row>
    <row r="1399" s="13" customFormat="1">
      <c r="A1399" s="13"/>
      <c r="B1399" s="234"/>
      <c r="C1399" s="235"/>
      <c r="D1399" s="236" t="s">
        <v>341</v>
      </c>
      <c r="E1399" s="237" t="s">
        <v>19</v>
      </c>
      <c r="F1399" s="238" t="s">
        <v>1327</v>
      </c>
      <c r="G1399" s="235"/>
      <c r="H1399" s="237" t="s">
        <v>19</v>
      </c>
      <c r="I1399" s="239"/>
      <c r="J1399" s="235"/>
      <c r="K1399" s="235"/>
      <c r="L1399" s="240"/>
      <c r="M1399" s="241"/>
      <c r="N1399" s="242"/>
      <c r="O1399" s="242"/>
      <c r="P1399" s="242"/>
      <c r="Q1399" s="242"/>
      <c r="R1399" s="242"/>
      <c r="S1399" s="242"/>
      <c r="T1399" s="243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4" t="s">
        <v>341</v>
      </c>
      <c r="AU1399" s="244" t="s">
        <v>85</v>
      </c>
      <c r="AV1399" s="13" t="s">
        <v>83</v>
      </c>
      <c r="AW1399" s="13" t="s">
        <v>35</v>
      </c>
      <c r="AX1399" s="13" t="s">
        <v>76</v>
      </c>
      <c r="AY1399" s="244" t="s">
        <v>331</v>
      </c>
    </row>
    <row r="1400" s="14" customFormat="1">
      <c r="A1400" s="14"/>
      <c r="B1400" s="245"/>
      <c r="C1400" s="246"/>
      <c r="D1400" s="236" t="s">
        <v>341</v>
      </c>
      <c r="E1400" s="247" t="s">
        <v>19</v>
      </c>
      <c r="F1400" s="248" t="s">
        <v>1328</v>
      </c>
      <c r="G1400" s="246"/>
      <c r="H1400" s="249">
        <v>127</v>
      </c>
      <c r="I1400" s="250"/>
      <c r="J1400" s="246"/>
      <c r="K1400" s="246"/>
      <c r="L1400" s="251"/>
      <c r="M1400" s="252"/>
      <c r="N1400" s="253"/>
      <c r="O1400" s="253"/>
      <c r="P1400" s="253"/>
      <c r="Q1400" s="253"/>
      <c r="R1400" s="253"/>
      <c r="S1400" s="253"/>
      <c r="T1400" s="254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5" t="s">
        <v>341</v>
      </c>
      <c r="AU1400" s="255" t="s">
        <v>85</v>
      </c>
      <c r="AV1400" s="14" t="s">
        <v>85</v>
      </c>
      <c r="AW1400" s="14" t="s">
        <v>35</v>
      </c>
      <c r="AX1400" s="14" t="s">
        <v>76</v>
      </c>
      <c r="AY1400" s="255" t="s">
        <v>331</v>
      </c>
    </row>
    <row r="1401" s="13" customFormat="1">
      <c r="A1401" s="13"/>
      <c r="B1401" s="234"/>
      <c r="C1401" s="235"/>
      <c r="D1401" s="236" t="s">
        <v>341</v>
      </c>
      <c r="E1401" s="237" t="s">
        <v>19</v>
      </c>
      <c r="F1401" s="238" t="s">
        <v>1329</v>
      </c>
      <c r="G1401" s="235"/>
      <c r="H1401" s="237" t="s">
        <v>19</v>
      </c>
      <c r="I1401" s="239"/>
      <c r="J1401" s="235"/>
      <c r="K1401" s="235"/>
      <c r="L1401" s="240"/>
      <c r="M1401" s="241"/>
      <c r="N1401" s="242"/>
      <c r="O1401" s="242"/>
      <c r="P1401" s="242"/>
      <c r="Q1401" s="242"/>
      <c r="R1401" s="242"/>
      <c r="S1401" s="242"/>
      <c r="T1401" s="243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4" t="s">
        <v>341</v>
      </c>
      <c r="AU1401" s="244" t="s">
        <v>85</v>
      </c>
      <c r="AV1401" s="13" t="s">
        <v>83</v>
      </c>
      <c r="AW1401" s="13" t="s">
        <v>35</v>
      </c>
      <c r="AX1401" s="13" t="s">
        <v>76</v>
      </c>
      <c r="AY1401" s="244" t="s">
        <v>331</v>
      </c>
    </row>
    <row r="1402" s="14" customFormat="1">
      <c r="A1402" s="14"/>
      <c r="B1402" s="245"/>
      <c r="C1402" s="246"/>
      <c r="D1402" s="236" t="s">
        <v>341</v>
      </c>
      <c r="E1402" s="247" t="s">
        <v>19</v>
      </c>
      <c r="F1402" s="248" t="s">
        <v>1330</v>
      </c>
      <c r="G1402" s="246"/>
      <c r="H1402" s="249">
        <v>22.5</v>
      </c>
      <c r="I1402" s="250"/>
      <c r="J1402" s="246"/>
      <c r="K1402" s="246"/>
      <c r="L1402" s="251"/>
      <c r="M1402" s="252"/>
      <c r="N1402" s="253"/>
      <c r="O1402" s="253"/>
      <c r="P1402" s="253"/>
      <c r="Q1402" s="253"/>
      <c r="R1402" s="253"/>
      <c r="S1402" s="253"/>
      <c r="T1402" s="254"/>
      <c r="U1402" s="14"/>
      <c r="V1402" s="14"/>
      <c r="W1402" s="14"/>
      <c r="X1402" s="14"/>
      <c r="Y1402" s="14"/>
      <c r="Z1402" s="14"/>
      <c r="AA1402" s="14"/>
      <c r="AB1402" s="14"/>
      <c r="AC1402" s="14"/>
      <c r="AD1402" s="14"/>
      <c r="AE1402" s="14"/>
      <c r="AT1402" s="255" t="s">
        <v>341</v>
      </c>
      <c r="AU1402" s="255" t="s">
        <v>85</v>
      </c>
      <c r="AV1402" s="14" t="s">
        <v>85</v>
      </c>
      <c r="AW1402" s="14" t="s">
        <v>35</v>
      </c>
      <c r="AX1402" s="14" t="s">
        <v>76</v>
      </c>
      <c r="AY1402" s="255" t="s">
        <v>331</v>
      </c>
    </row>
    <row r="1403" s="13" customFormat="1">
      <c r="A1403" s="13"/>
      <c r="B1403" s="234"/>
      <c r="C1403" s="235"/>
      <c r="D1403" s="236" t="s">
        <v>341</v>
      </c>
      <c r="E1403" s="237" t="s">
        <v>19</v>
      </c>
      <c r="F1403" s="238" t="s">
        <v>1331</v>
      </c>
      <c r="G1403" s="235"/>
      <c r="H1403" s="237" t="s">
        <v>19</v>
      </c>
      <c r="I1403" s="239"/>
      <c r="J1403" s="235"/>
      <c r="K1403" s="235"/>
      <c r="L1403" s="240"/>
      <c r="M1403" s="241"/>
      <c r="N1403" s="242"/>
      <c r="O1403" s="242"/>
      <c r="P1403" s="242"/>
      <c r="Q1403" s="242"/>
      <c r="R1403" s="242"/>
      <c r="S1403" s="242"/>
      <c r="T1403" s="243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4" t="s">
        <v>341</v>
      </c>
      <c r="AU1403" s="244" t="s">
        <v>85</v>
      </c>
      <c r="AV1403" s="13" t="s">
        <v>83</v>
      </c>
      <c r="AW1403" s="13" t="s">
        <v>35</v>
      </c>
      <c r="AX1403" s="13" t="s">
        <v>76</v>
      </c>
      <c r="AY1403" s="244" t="s">
        <v>331</v>
      </c>
    </row>
    <row r="1404" s="14" customFormat="1">
      <c r="A1404" s="14"/>
      <c r="B1404" s="245"/>
      <c r="C1404" s="246"/>
      <c r="D1404" s="236" t="s">
        <v>341</v>
      </c>
      <c r="E1404" s="247" t="s">
        <v>19</v>
      </c>
      <c r="F1404" s="248" t="s">
        <v>1332</v>
      </c>
      <c r="G1404" s="246"/>
      <c r="H1404" s="249">
        <v>13.9</v>
      </c>
      <c r="I1404" s="250"/>
      <c r="J1404" s="246"/>
      <c r="K1404" s="246"/>
      <c r="L1404" s="251"/>
      <c r="M1404" s="252"/>
      <c r="N1404" s="253"/>
      <c r="O1404" s="253"/>
      <c r="P1404" s="253"/>
      <c r="Q1404" s="253"/>
      <c r="R1404" s="253"/>
      <c r="S1404" s="253"/>
      <c r="T1404" s="254"/>
      <c r="U1404" s="14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T1404" s="255" t="s">
        <v>341</v>
      </c>
      <c r="AU1404" s="255" t="s">
        <v>85</v>
      </c>
      <c r="AV1404" s="14" t="s">
        <v>85</v>
      </c>
      <c r="AW1404" s="14" t="s">
        <v>35</v>
      </c>
      <c r="AX1404" s="14" t="s">
        <v>76</v>
      </c>
      <c r="AY1404" s="255" t="s">
        <v>331</v>
      </c>
    </row>
    <row r="1405" s="15" customFormat="1">
      <c r="A1405" s="15"/>
      <c r="B1405" s="256"/>
      <c r="C1405" s="257"/>
      <c r="D1405" s="236" t="s">
        <v>341</v>
      </c>
      <c r="E1405" s="258" t="s">
        <v>19</v>
      </c>
      <c r="F1405" s="259" t="s">
        <v>353</v>
      </c>
      <c r="G1405" s="257"/>
      <c r="H1405" s="260">
        <v>163.40000000000001</v>
      </c>
      <c r="I1405" s="261"/>
      <c r="J1405" s="257"/>
      <c r="K1405" s="257"/>
      <c r="L1405" s="262"/>
      <c r="M1405" s="263"/>
      <c r="N1405" s="264"/>
      <c r="O1405" s="264"/>
      <c r="P1405" s="264"/>
      <c r="Q1405" s="264"/>
      <c r="R1405" s="264"/>
      <c r="S1405" s="264"/>
      <c r="T1405" s="265"/>
      <c r="U1405" s="15"/>
      <c r="V1405" s="15"/>
      <c r="W1405" s="15"/>
      <c r="X1405" s="15"/>
      <c r="Y1405" s="15"/>
      <c r="Z1405" s="15"/>
      <c r="AA1405" s="15"/>
      <c r="AB1405" s="15"/>
      <c r="AC1405" s="15"/>
      <c r="AD1405" s="15"/>
      <c r="AE1405" s="15"/>
      <c r="AT1405" s="266" t="s">
        <v>341</v>
      </c>
      <c r="AU1405" s="266" t="s">
        <v>85</v>
      </c>
      <c r="AV1405" s="15" t="s">
        <v>126</v>
      </c>
      <c r="AW1405" s="15" t="s">
        <v>35</v>
      </c>
      <c r="AX1405" s="15" t="s">
        <v>83</v>
      </c>
      <c r="AY1405" s="266" t="s">
        <v>331</v>
      </c>
    </row>
    <row r="1406" s="2" customFormat="1" ht="16.5" customHeight="1">
      <c r="A1406" s="40"/>
      <c r="B1406" s="41"/>
      <c r="C1406" s="284" t="s">
        <v>2124</v>
      </c>
      <c r="D1406" s="284" t="s">
        <v>968</v>
      </c>
      <c r="E1406" s="285" t="s">
        <v>2125</v>
      </c>
      <c r="F1406" s="286" t="s">
        <v>2126</v>
      </c>
      <c r="G1406" s="287" t="s">
        <v>429</v>
      </c>
      <c r="H1406" s="288">
        <v>10.295</v>
      </c>
      <c r="I1406" s="289"/>
      <c r="J1406" s="290">
        <f>ROUND(I1406*H1406,2)</f>
        <v>0</v>
      </c>
      <c r="K1406" s="286" t="s">
        <v>337</v>
      </c>
      <c r="L1406" s="291"/>
      <c r="M1406" s="292" t="s">
        <v>19</v>
      </c>
      <c r="N1406" s="293" t="s">
        <v>47</v>
      </c>
      <c r="O1406" s="86"/>
      <c r="P1406" s="225">
        <f>O1406*H1406</f>
        <v>0</v>
      </c>
      <c r="Q1406" s="225">
        <v>0.029999999999999999</v>
      </c>
      <c r="R1406" s="225">
        <f>Q1406*H1406</f>
        <v>0.30885000000000001</v>
      </c>
      <c r="S1406" s="225">
        <v>0</v>
      </c>
      <c r="T1406" s="226">
        <f>S1406*H1406</f>
        <v>0</v>
      </c>
      <c r="U1406" s="40"/>
      <c r="V1406" s="40"/>
      <c r="W1406" s="40"/>
      <c r="X1406" s="40"/>
      <c r="Y1406" s="40"/>
      <c r="Z1406" s="40"/>
      <c r="AA1406" s="40"/>
      <c r="AB1406" s="40"/>
      <c r="AC1406" s="40"/>
      <c r="AD1406" s="40"/>
      <c r="AE1406" s="40"/>
      <c r="AR1406" s="227" t="s">
        <v>624</v>
      </c>
      <c r="AT1406" s="227" t="s">
        <v>968</v>
      </c>
      <c r="AU1406" s="227" t="s">
        <v>85</v>
      </c>
      <c r="AY1406" s="19" t="s">
        <v>331</v>
      </c>
      <c r="BE1406" s="228">
        <f>IF(N1406="základní",J1406,0)</f>
        <v>0</v>
      </c>
      <c r="BF1406" s="228">
        <f>IF(N1406="snížená",J1406,0)</f>
        <v>0</v>
      </c>
      <c r="BG1406" s="228">
        <f>IF(N1406="zákl. přenesená",J1406,0)</f>
        <v>0</v>
      </c>
      <c r="BH1406" s="228">
        <f>IF(N1406="sníž. přenesená",J1406,0)</f>
        <v>0</v>
      </c>
      <c r="BI1406" s="228">
        <f>IF(N1406="nulová",J1406,0)</f>
        <v>0</v>
      </c>
      <c r="BJ1406" s="19" t="s">
        <v>83</v>
      </c>
      <c r="BK1406" s="228">
        <f>ROUND(I1406*H1406,2)</f>
        <v>0</v>
      </c>
      <c r="BL1406" s="19" t="s">
        <v>541</v>
      </c>
      <c r="BM1406" s="227" t="s">
        <v>2127</v>
      </c>
    </row>
    <row r="1407" s="13" customFormat="1">
      <c r="A1407" s="13"/>
      <c r="B1407" s="234"/>
      <c r="C1407" s="235"/>
      <c r="D1407" s="236" t="s">
        <v>341</v>
      </c>
      <c r="E1407" s="237" t="s">
        <v>19</v>
      </c>
      <c r="F1407" s="238" t="s">
        <v>1327</v>
      </c>
      <c r="G1407" s="235"/>
      <c r="H1407" s="237" t="s">
        <v>19</v>
      </c>
      <c r="I1407" s="239"/>
      <c r="J1407" s="235"/>
      <c r="K1407" s="235"/>
      <c r="L1407" s="240"/>
      <c r="M1407" s="241"/>
      <c r="N1407" s="242"/>
      <c r="O1407" s="242"/>
      <c r="P1407" s="242"/>
      <c r="Q1407" s="242"/>
      <c r="R1407" s="242"/>
      <c r="S1407" s="242"/>
      <c r="T1407" s="243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4" t="s">
        <v>341</v>
      </c>
      <c r="AU1407" s="244" t="s">
        <v>85</v>
      </c>
      <c r="AV1407" s="13" t="s">
        <v>83</v>
      </c>
      <c r="AW1407" s="13" t="s">
        <v>35</v>
      </c>
      <c r="AX1407" s="13" t="s">
        <v>76</v>
      </c>
      <c r="AY1407" s="244" t="s">
        <v>331</v>
      </c>
    </row>
    <row r="1408" s="14" customFormat="1">
      <c r="A1408" s="14"/>
      <c r="B1408" s="245"/>
      <c r="C1408" s="246"/>
      <c r="D1408" s="236" t="s">
        <v>341</v>
      </c>
      <c r="E1408" s="247" t="s">
        <v>19</v>
      </c>
      <c r="F1408" s="248" t="s">
        <v>2128</v>
      </c>
      <c r="G1408" s="246"/>
      <c r="H1408" s="249">
        <v>8.0009999999999994</v>
      </c>
      <c r="I1408" s="250"/>
      <c r="J1408" s="246"/>
      <c r="K1408" s="246"/>
      <c r="L1408" s="251"/>
      <c r="M1408" s="252"/>
      <c r="N1408" s="253"/>
      <c r="O1408" s="253"/>
      <c r="P1408" s="253"/>
      <c r="Q1408" s="253"/>
      <c r="R1408" s="253"/>
      <c r="S1408" s="253"/>
      <c r="T1408" s="254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5" t="s">
        <v>341</v>
      </c>
      <c r="AU1408" s="255" t="s">
        <v>85</v>
      </c>
      <c r="AV1408" s="14" t="s">
        <v>85</v>
      </c>
      <c r="AW1408" s="14" t="s">
        <v>35</v>
      </c>
      <c r="AX1408" s="14" t="s">
        <v>76</v>
      </c>
      <c r="AY1408" s="255" t="s">
        <v>331</v>
      </c>
    </row>
    <row r="1409" s="13" customFormat="1">
      <c r="A1409" s="13"/>
      <c r="B1409" s="234"/>
      <c r="C1409" s="235"/>
      <c r="D1409" s="236" t="s">
        <v>341</v>
      </c>
      <c r="E1409" s="237" t="s">
        <v>19</v>
      </c>
      <c r="F1409" s="238" t="s">
        <v>1329</v>
      </c>
      <c r="G1409" s="235"/>
      <c r="H1409" s="237" t="s">
        <v>19</v>
      </c>
      <c r="I1409" s="239"/>
      <c r="J1409" s="235"/>
      <c r="K1409" s="235"/>
      <c r="L1409" s="240"/>
      <c r="M1409" s="241"/>
      <c r="N1409" s="242"/>
      <c r="O1409" s="242"/>
      <c r="P1409" s="242"/>
      <c r="Q1409" s="242"/>
      <c r="R1409" s="242"/>
      <c r="S1409" s="242"/>
      <c r="T1409" s="243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4" t="s">
        <v>341</v>
      </c>
      <c r="AU1409" s="244" t="s">
        <v>85</v>
      </c>
      <c r="AV1409" s="13" t="s">
        <v>83</v>
      </c>
      <c r="AW1409" s="13" t="s">
        <v>35</v>
      </c>
      <c r="AX1409" s="13" t="s">
        <v>76</v>
      </c>
      <c r="AY1409" s="244" t="s">
        <v>331</v>
      </c>
    </row>
    <row r="1410" s="14" customFormat="1">
      <c r="A1410" s="14"/>
      <c r="B1410" s="245"/>
      <c r="C1410" s="246"/>
      <c r="D1410" s="236" t="s">
        <v>341</v>
      </c>
      <c r="E1410" s="247" t="s">
        <v>19</v>
      </c>
      <c r="F1410" s="248" t="s">
        <v>2129</v>
      </c>
      <c r="G1410" s="246"/>
      <c r="H1410" s="249">
        <v>1.4179999999999999</v>
      </c>
      <c r="I1410" s="250"/>
      <c r="J1410" s="246"/>
      <c r="K1410" s="246"/>
      <c r="L1410" s="251"/>
      <c r="M1410" s="252"/>
      <c r="N1410" s="253"/>
      <c r="O1410" s="253"/>
      <c r="P1410" s="253"/>
      <c r="Q1410" s="253"/>
      <c r="R1410" s="253"/>
      <c r="S1410" s="253"/>
      <c r="T1410" s="254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5" t="s">
        <v>341</v>
      </c>
      <c r="AU1410" s="255" t="s">
        <v>85</v>
      </c>
      <c r="AV1410" s="14" t="s">
        <v>85</v>
      </c>
      <c r="AW1410" s="14" t="s">
        <v>35</v>
      </c>
      <c r="AX1410" s="14" t="s">
        <v>76</v>
      </c>
      <c r="AY1410" s="255" t="s">
        <v>331</v>
      </c>
    </row>
    <row r="1411" s="13" customFormat="1">
      <c r="A1411" s="13"/>
      <c r="B1411" s="234"/>
      <c r="C1411" s="235"/>
      <c r="D1411" s="236" t="s">
        <v>341</v>
      </c>
      <c r="E1411" s="237" t="s">
        <v>19</v>
      </c>
      <c r="F1411" s="238" t="s">
        <v>1331</v>
      </c>
      <c r="G1411" s="235"/>
      <c r="H1411" s="237" t="s">
        <v>19</v>
      </c>
      <c r="I1411" s="239"/>
      <c r="J1411" s="235"/>
      <c r="K1411" s="235"/>
      <c r="L1411" s="240"/>
      <c r="M1411" s="241"/>
      <c r="N1411" s="242"/>
      <c r="O1411" s="242"/>
      <c r="P1411" s="242"/>
      <c r="Q1411" s="242"/>
      <c r="R1411" s="242"/>
      <c r="S1411" s="242"/>
      <c r="T1411" s="243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4" t="s">
        <v>341</v>
      </c>
      <c r="AU1411" s="244" t="s">
        <v>85</v>
      </c>
      <c r="AV1411" s="13" t="s">
        <v>83</v>
      </c>
      <c r="AW1411" s="13" t="s">
        <v>35</v>
      </c>
      <c r="AX1411" s="13" t="s">
        <v>76</v>
      </c>
      <c r="AY1411" s="244" t="s">
        <v>331</v>
      </c>
    </row>
    <row r="1412" s="14" customFormat="1">
      <c r="A1412" s="14"/>
      <c r="B1412" s="245"/>
      <c r="C1412" s="246"/>
      <c r="D1412" s="236" t="s">
        <v>341</v>
      </c>
      <c r="E1412" s="247" t="s">
        <v>19</v>
      </c>
      <c r="F1412" s="248" t="s">
        <v>2130</v>
      </c>
      <c r="G1412" s="246"/>
      <c r="H1412" s="249">
        <v>0.876</v>
      </c>
      <c r="I1412" s="250"/>
      <c r="J1412" s="246"/>
      <c r="K1412" s="246"/>
      <c r="L1412" s="251"/>
      <c r="M1412" s="252"/>
      <c r="N1412" s="253"/>
      <c r="O1412" s="253"/>
      <c r="P1412" s="253"/>
      <c r="Q1412" s="253"/>
      <c r="R1412" s="253"/>
      <c r="S1412" s="253"/>
      <c r="T1412" s="254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55" t="s">
        <v>341</v>
      </c>
      <c r="AU1412" s="255" t="s">
        <v>85</v>
      </c>
      <c r="AV1412" s="14" t="s">
        <v>85</v>
      </c>
      <c r="AW1412" s="14" t="s">
        <v>35</v>
      </c>
      <c r="AX1412" s="14" t="s">
        <v>76</v>
      </c>
      <c r="AY1412" s="255" t="s">
        <v>331</v>
      </c>
    </row>
    <row r="1413" s="15" customFormat="1">
      <c r="A1413" s="15"/>
      <c r="B1413" s="256"/>
      <c r="C1413" s="257"/>
      <c r="D1413" s="236" t="s">
        <v>341</v>
      </c>
      <c r="E1413" s="258" t="s">
        <v>19</v>
      </c>
      <c r="F1413" s="259" t="s">
        <v>353</v>
      </c>
      <c r="G1413" s="257"/>
      <c r="H1413" s="260">
        <v>10.295</v>
      </c>
      <c r="I1413" s="261"/>
      <c r="J1413" s="257"/>
      <c r="K1413" s="257"/>
      <c r="L1413" s="262"/>
      <c r="M1413" s="263"/>
      <c r="N1413" s="264"/>
      <c r="O1413" s="264"/>
      <c r="P1413" s="264"/>
      <c r="Q1413" s="264"/>
      <c r="R1413" s="264"/>
      <c r="S1413" s="264"/>
      <c r="T1413" s="265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66" t="s">
        <v>341</v>
      </c>
      <c r="AU1413" s="266" t="s">
        <v>85</v>
      </c>
      <c r="AV1413" s="15" t="s">
        <v>126</v>
      </c>
      <c r="AW1413" s="15" t="s">
        <v>35</v>
      </c>
      <c r="AX1413" s="15" t="s">
        <v>83</v>
      </c>
      <c r="AY1413" s="266" t="s">
        <v>331</v>
      </c>
    </row>
    <row r="1414" s="2" customFormat="1" ht="16.5" customHeight="1">
      <c r="A1414" s="40"/>
      <c r="B1414" s="41"/>
      <c r="C1414" s="284" t="s">
        <v>2131</v>
      </c>
      <c r="D1414" s="284" t="s">
        <v>968</v>
      </c>
      <c r="E1414" s="285" t="s">
        <v>2132</v>
      </c>
      <c r="F1414" s="286" t="s">
        <v>2133</v>
      </c>
      <c r="G1414" s="287" t="s">
        <v>336</v>
      </c>
      <c r="H1414" s="288">
        <v>171.56999999999999</v>
      </c>
      <c r="I1414" s="289"/>
      <c r="J1414" s="290">
        <f>ROUND(I1414*H1414,2)</f>
        <v>0</v>
      </c>
      <c r="K1414" s="286" t="s">
        <v>337</v>
      </c>
      <c r="L1414" s="291"/>
      <c r="M1414" s="292" t="s">
        <v>19</v>
      </c>
      <c r="N1414" s="293" t="s">
        <v>47</v>
      </c>
      <c r="O1414" s="86"/>
      <c r="P1414" s="225">
        <f>O1414*H1414</f>
        <v>0</v>
      </c>
      <c r="Q1414" s="225">
        <v>0.00025999999999999998</v>
      </c>
      <c r="R1414" s="225">
        <f>Q1414*H1414</f>
        <v>0.044608199999999994</v>
      </c>
      <c r="S1414" s="225">
        <v>0</v>
      </c>
      <c r="T1414" s="226">
        <f>S1414*H1414</f>
        <v>0</v>
      </c>
      <c r="U1414" s="40"/>
      <c r="V1414" s="40"/>
      <c r="W1414" s="40"/>
      <c r="X1414" s="40"/>
      <c r="Y1414" s="40"/>
      <c r="Z1414" s="40"/>
      <c r="AA1414" s="40"/>
      <c r="AB1414" s="40"/>
      <c r="AC1414" s="40"/>
      <c r="AD1414" s="40"/>
      <c r="AE1414" s="40"/>
      <c r="AR1414" s="227" t="s">
        <v>624</v>
      </c>
      <c r="AT1414" s="227" t="s">
        <v>968</v>
      </c>
      <c r="AU1414" s="227" t="s">
        <v>85</v>
      </c>
      <c r="AY1414" s="19" t="s">
        <v>331</v>
      </c>
      <c r="BE1414" s="228">
        <f>IF(N1414="základní",J1414,0)</f>
        <v>0</v>
      </c>
      <c r="BF1414" s="228">
        <f>IF(N1414="snížená",J1414,0)</f>
        <v>0</v>
      </c>
      <c r="BG1414" s="228">
        <f>IF(N1414="zákl. přenesená",J1414,0)</f>
        <v>0</v>
      </c>
      <c r="BH1414" s="228">
        <f>IF(N1414="sníž. přenesená",J1414,0)</f>
        <v>0</v>
      </c>
      <c r="BI1414" s="228">
        <f>IF(N1414="nulová",J1414,0)</f>
        <v>0</v>
      </c>
      <c r="BJ1414" s="19" t="s">
        <v>83</v>
      </c>
      <c r="BK1414" s="228">
        <f>ROUND(I1414*H1414,2)</f>
        <v>0</v>
      </c>
      <c r="BL1414" s="19" t="s">
        <v>541</v>
      </c>
      <c r="BM1414" s="227" t="s">
        <v>2134</v>
      </c>
    </row>
    <row r="1415" s="13" customFormat="1">
      <c r="A1415" s="13"/>
      <c r="B1415" s="234"/>
      <c r="C1415" s="235"/>
      <c r="D1415" s="236" t="s">
        <v>341</v>
      </c>
      <c r="E1415" s="237" t="s">
        <v>19</v>
      </c>
      <c r="F1415" s="238" t="s">
        <v>1327</v>
      </c>
      <c r="G1415" s="235"/>
      <c r="H1415" s="237" t="s">
        <v>19</v>
      </c>
      <c r="I1415" s="239"/>
      <c r="J1415" s="235"/>
      <c r="K1415" s="235"/>
      <c r="L1415" s="240"/>
      <c r="M1415" s="241"/>
      <c r="N1415" s="242"/>
      <c r="O1415" s="242"/>
      <c r="P1415" s="242"/>
      <c r="Q1415" s="242"/>
      <c r="R1415" s="242"/>
      <c r="S1415" s="242"/>
      <c r="T1415" s="243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4" t="s">
        <v>341</v>
      </c>
      <c r="AU1415" s="244" t="s">
        <v>85</v>
      </c>
      <c r="AV1415" s="13" t="s">
        <v>83</v>
      </c>
      <c r="AW1415" s="13" t="s">
        <v>35</v>
      </c>
      <c r="AX1415" s="13" t="s">
        <v>76</v>
      </c>
      <c r="AY1415" s="244" t="s">
        <v>331</v>
      </c>
    </row>
    <row r="1416" s="14" customFormat="1">
      <c r="A1416" s="14"/>
      <c r="B1416" s="245"/>
      <c r="C1416" s="246"/>
      <c r="D1416" s="236" t="s">
        <v>341</v>
      </c>
      <c r="E1416" s="247" t="s">
        <v>19</v>
      </c>
      <c r="F1416" s="248" t="s">
        <v>2135</v>
      </c>
      <c r="G1416" s="246"/>
      <c r="H1416" s="249">
        <v>133.34999999999999</v>
      </c>
      <c r="I1416" s="250"/>
      <c r="J1416" s="246"/>
      <c r="K1416" s="246"/>
      <c r="L1416" s="251"/>
      <c r="M1416" s="252"/>
      <c r="N1416" s="253"/>
      <c r="O1416" s="253"/>
      <c r="P1416" s="253"/>
      <c r="Q1416" s="253"/>
      <c r="R1416" s="253"/>
      <c r="S1416" s="253"/>
      <c r="T1416" s="254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55" t="s">
        <v>341</v>
      </c>
      <c r="AU1416" s="255" t="s">
        <v>85</v>
      </c>
      <c r="AV1416" s="14" t="s">
        <v>85</v>
      </c>
      <c r="AW1416" s="14" t="s">
        <v>35</v>
      </c>
      <c r="AX1416" s="14" t="s">
        <v>76</v>
      </c>
      <c r="AY1416" s="255" t="s">
        <v>331</v>
      </c>
    </row>
    <row r="1417" s="13" customFormat="1">
      <c r="A1417" s="13"/>
      <c r="B1417" s="234"/>
      <c r="C1417" s="235"/>
      <c r="D1417" s="236" t="s">
        <v>341</v>
      </c>
      <c r="E1417" s="237" t="s">
        <v>19</v>
      </c>
      <c r="F1417" s="238" t="s">
        <v>1329</v>
      </c>
      <c r="G1417" s="235"/>
      <c r="H1417" s="237" t="s">
        <v>19</v>
      </c>
      <c r="I1417" s="239"/>
      <c r="J1417" s="235"/>
      <c r="K1417" s="235"/>
      <c r="L1417" s="240"/>
      <c r="M1417" s="241"/>
      <c r="N1417" s="242"/>
      <c r="O1417" s="242"/>
      <c r="P1417" s="242"/>
      <c r="Q1417" s="242"/>
      <c r="R1417" s="242"/>
      <c r="S1417" s="242"/>
      <c r="T1417" s="243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4" t="s">
        <v>341</v>
      </c>
      <c r="AU1417" s="244" t="s">
        <v>85</v>
      </c>
      <c r="AV1417" s="13" t="s">
        <v>83</v>
      </c>
      <c r="AW1417" s="13" t="s">
        <v>35</v>
      </c>
      <c r="AX1417" s="13" t="s">
        <v>76</v>
      </c>
      <c r="AY1417" s="244" t="s">
        <v>331</v>
      </c>
    </row>
    <row r="1418" s="14" customFormat="1">
      <c r="A1418" s="14"/>
      <c r="B1418" s="245"/>
      <c r="C1418" s="246"/>
      <c r="D1418" s="236" t="s">
        <v>341</v>
      </c>
      <c r="E1418" s="247" t="s">
        <v>19</v>
      </c>
      <c r="F1418" s="248" t="s">
        <v>2136</v>
      </c>
      <c r="G1418" s="246"/>
      <c r="H1418" s="249">
        <v>23.625</v>
      </c>
      <c r="I1418" s="250"/>
      <c r="J1418" s="246"/>
      <c r="K1418" s="246"/>
      <c r="L1418" s="251"/>
      <c r="M1418" s="252"/>
      <c r="N1418" s="253"/>
      <c r="O1418" s="253"/>
      <c r="P1418" s="253"/>
      <c r="Q1418" s="253"/>
      <c r="R1418" s="253"/>
      <c r="S1418" s="253"/>
      <c r="T1418" s="254"/>
      <c r="U1418" s="14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T1418" s="255" t="s">
        <v>341</v>
      </c>
      <c r="AU1418" s="255" t="s">
        <v>85</v>
      </c>
      <c r="AV1418" s="14" t="s">
        <v>85</v>
      </c>
      <c r="AW1418" s="14" t="s">
        <v>35</v>
      </c>
      <c r="AX1418" s="14" t="s">
        <v>76</v>
      </c>
      <c r="AY1418" s="255" t="s">
        <v>331</v>
      </c>
    </row>
    <row r="1419" s="13" customFormat="1">
      <c r="A1419" s="13"/>
      <c r="B1419" s="234"/>
      <c r="C1419" s="235"/>
      <c r="D1419" s="236" t="s">
        <v>341</v>
      </c>
      <c r="E1419" s="237" t="s">
        <v>19</v>
      </c>
      <c r="F1419" s="238" t="s">
        <v>1331</v>
      </c>
      <c r="G1419" s="235"/>
      <c r="H1419" s="237" t="s">
        <v>19</v>
      </c>
      <c r="I1419" s="239"/>
      <c r="J1419" s="235"/>
      <c r="K1419" s="235"/>
      <c r="L1419" s="240"/>
      <c r="M1419" s="241"/>
      <c r="N1419" s="242"/>
      <c r="O1419" s="242"/>
      <c r="P1419" s="242"/>
      <c r="Q1419" s="242"/>
      <c r="R1419" s="242"/>
      <c r="S1419" s="242"/>
      <c r="T1419" s="243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4" t="s">
        <v>341</v>
      </c>
      <c r="AU1419" s="244" t="s">
        <v>85</v>
      </c>
      <c r="AV1419" s="13" t="s">
        <v>83</v>
      </c>
      <c r="AW1419" s="13" t="s">
        <v>35</v>
      </c>
      <c r="AX1419" s="13" t="s">
        <v>76</v>
      </c>
      <c r="AY1419" s="244" t="s">
        <v>331</v>
      </c>
    </row>
    <row r="1420" s="14" customFormat="1">
      <c r="A1420" s="14"/>
      <c r="B1420" s="245"/>
      <c r="C1420" s="246"/>
      <c r="D1420" s="236" t="s">
        <v>341</v>
      </c>
      <c r="E1420" s="247" t="s">
        <v>19</v>
      </c>
      <c r="F1420" s="248" t="s">
        <v>2137</v>
      </c>
      <c r="G1420" s="246"/>
      <c r="H1420" s="249">
        <v>14.595000000000001</v>
      </c>
      <c r="I1420" s="250"/>
      <c r="J1420" s="246"/>
      <c r="K1420" s="246"/>
      <c r="L1420" s="251"/>
      <c r="M1420" s="252"/>
      <c r="N1420" s="253"/>
      <c r="O1420" s="253"/>
      <c r="P1420" s="253"/>
      <c r="Q1420" s="253"/>
      <c r="R1420" s="253"/>
      <c r="S1420" s="253"/>
      <c r="T1420" s="254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5" t="s">
        <v>341</v>
      </c>
      <c r="AU1420" s="255" t="s">
        <v>85</v>
      </c>
      <c r="AV1420" s="14" t="s">
        <v>85</v>
      </c>
      <c r="AW1420" s="14" t="s">
        <v>35</v>
      </c>
      <c r="AX1420" s="14" t="s">
        <v>76</v>
      </c>
      <c r="AY1420" s="255" t="s">
        <v>331</v>
      </c>
    </row>
    <row r="1421" s="15" customFormat="1">
      <c r="A1421" s="15"/>
      <c r="B1421" s="256"/>
      <c r="C1421" s="257"/>
      <c r="D1421" s="236" t="s">
        <v>341</v>
      </c>
      <c r="E1421" s="258" t="s">
        <v>19</v>
      </c>
      <c r="F1421" s="259" t="s">
        <v>353</v>
      </c>
      <c r="G1421" s="257"/>
      <c r="H1421" s="260">
        <v>171.56999999999999</v>
      </c>
      <c r="I1421" s="261"/>
      <c r="J1421" s="257"/>
      <c r="K1421" s="257"/>
      <c r="L1421" s="262"/>
      <c r="M1421" s="263"/>
      <c r="N1421" s="264"/>
      <c r="O1421" s="264"/>
      <c r="P1421" s="264"/>
      <c r="Q1421" s="264"/>
      <c r="R1421" s="264"/>
      <c r="S1421" s="264"/>
      <c r="T1421" s="265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66" t="s">
        <v>341</v>
      </c>
      <c r="AU1421" s="266" t="s">
        <v>85</v>
      </c>
      <c r="AV1421" s="15" t="s">
        <v>126</v>
      </c>
      <c r="AW1421" s="15" t="s">
        <v>35</v>
      </c>
      <c r="AX1421" s="15" t="s">
        <v>83</v>
      </c>
      <c r="AY1421" s="266" t="s">
        <v>331</v>
      </c>
    </row>
    <row r="1422" s="2" customFormat="1" ht="24.15" customHeight="1">
      <c r="A1422" s="40"/>
      <c r="B1422" s="41"/>
      <c r="C1422" s="216" t="s">
        <v>2138</v>
      </c>
      <c r="D1422" s="216" t="s">
        <v>333</v>
      </c>
      <c r="E1422" s="217" t="s">
        <v>2139</v>
      </c>
      <c r="F1422" s="218" t="s">
        <v>2140</v>
      </c>
      <c r="G1422" s="219" t="s">
        <v>336</v>
      </c>
      <c r="H1422" s="220">
        <v>120.437</v>
      </c>
      <c r="I1422" s="221"/>
      <c r="J1422" s="222">
        <f>ROUND(I1422*H1422,2)</f>
        <v>0</v>
      </c>
      <c r="K1422" s="218" t="s">
        <v>337</v>
      </c>
      <c r="L1422" s="46"/>
      <c r="M1422" s="223" t="s">
        <v>19</v>
      </c>
      <c r="N1422" s="224" t="s">
        <v>47</v>
      </c>
      <c r="O1422" s="86"/>
      <c r="P1422" s="225">
        <f>O1422*H1422</f>
        <v>0</v>
      </c>
      <c r="Q1422" s="225">
        <v>0.00029999999999999997</v>
      </c>
      <c r="R1422" s="225">
        <f>Q1422*H1422</f>
        <v>0.036131099999999999</v>
      </c>
      <c r="S1422" s="225">
        <v>0</v>
      </c>
      <c r="T1422" s="226">
        <f>S1422*H1422</f>
        <v>0</v>
      </c>
      <c r="U1422" s="40"/>
      <c r="V1422" s="40"/>
      <c r="W1422" s="40"/>
      <c r="X1422" s="40"/>
      <c r="Y1422" s="40"/>
      <c r="Z1422" s="40"/>
      <c r="AA1422" s="40"/>
      <c r="AB1422" s="40"/>
      <c r="AC1422" s="40"/>
      <c r="AD1422" s="40"/>
      <c r="AE1422" s="40"/>
      <c r="AR1422" s="227" t="s">
        <v>541</v>
      </c>
      <c r="AT1422" s="227" t="s">
        <v>333</v>
      </c>
      <c r="AU1422" s="227" t="s">
        <v>85</v>
      </c>
      <c r="AY1422" s="19" t="s">
        <v>331</v>
      </c>
      <c r="BE1422" s="228">
        <f>IF(N1422="základní",J1422,0)</f>
        <v>0</v>
      </c>
      <c r="BF1422" s="228">
        <f>IF(N1422="snížená",J1422,0)</f>
        <v>0</v>
      </c>
      <c r="BG1422" s="228">
        <f>IF(N1422="zákl. přenesená",J1422,0)</f>
        <v>0</v>
      </c>
      <c r="BH1422" s="228">
        <f>IF(N1422="sníž. přenesená",J1422,0)</f>
        <v>0</v>
      </c>
      <c r="BI1422" s="228">
        <f>IF(N1422="nulová",J1422,0)</f>
        <v>0</v>
      </c>
      <c r="BJ1422" s="19" t="s">
        <v>83</v>
      </c>
      <c r="BK1422" s="228">
        <f>ROUND(I1422*H1422,2)</f>
        <v>0</v>
      </c>
      <c r="BL1422" s="19" t="s">
        <v>541</v>
      </c>
      <c r="BM1422" s="227" t="s">
        <v>2141</v>
      </c>
    </row>
    <row r="1423" s="2" customFormat="1">
      <c r="A1423" s="40"/>
      <c r="B1423" s="41"/>
      <c r="C1423" s="42"/>
      <c r="D1423" s="229" t="s">
        <v>339</v>
      </c>
      <c r="E1423" s="42"/>
      <c r="F1423" s="230" t="s">
        <v>2142</v>
      </c>
      <c r="G1423" s="42"/>
      <c r="H1423" s="42"/>
      <c r="I1423" s="231"/>
      <c r="J1423" s="42"/>
      <c r="K1423" s="42"/>
      <c r="L1423" s="46"/>
      <c r="M1423" s="232"/>
      <c r="N1423" s="233"/>
      <c r="O1423" s="86"/>
      <c r="P1423" s="86"/>
      <c r="Q1423" s="86"/>
      <c r="R1423" s="86"/>
      <c r="S1423" s="86"/>
      <c r="T1423" s="87"/>
      <c r="U1423" s="40"/>
      <c r="V1423" s="40"/>
      <c r="W1423" s="40"/>
      <c r="X1423" s="40"/>
      <c r="Y1423" s="40"/>
      <c r="Z1423" s="40"/>
      <c r="AA1423" s="40"/>
      <c r="AB1423" s="40"/>
      <c r="AC1423" s="40"/>
      <c r="AD1423" s="40"/>
      <c r="AE1423" s="40"/>
      <c r="AT1423" s="19" t="s">
        <v>339</v>
      </c>
      <c r="AU1423" s="19" t="s">
        <v>85</v>
      </c>
    </row>
    <row r="1424" s="13" customFormat="1">
      <c r="A1424" s="13"/>
      <c r="B1424" s="234"/>
      <c r="C1424" s="235"/>
      <c r="D1424" s="236" t="s">
        <v>341</v>
      </c>
      <c r="E1424" s="237" t="s">
        <v>19</v>
      </c>
      <c r="F1424" s="238" t="s">
        <v>2143</v>
      </c>
      <c r="G1424" s="235"/>
      <c r="H1424" s="237" t="s">
        <v>19</v>
      </c>
      <c r="I1424" s="239"/>
      <c r="J1424" s="235"/>
      <c r="K1424" s="235"/>
      <c r="L1424" s="240"/>
      <c r="M1424" s="241"/>
      <c r="N1424" s="242"/>
      <c r="O1424" s="242"/>
      <c r="P1424" s="242"/>
      <c r="Q1424" s="242"/>
      <c r="R1424" s="242"/>
      <c r="S1424" s="242"/>
      <c r="T1424" s="243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4" t="s">
        <v>341</v>
      </c>
      <c r="AU1424" s="244" t="s">
        <v>85</v>
      </c>
      <c r="AV1424" s="13" t="s">
        <v>83</v>
      </c>
      <c r="AW1424" s="13" t="s">
        <v>35</v>
      </c>
      <c r="AX1424" s="13" t="s">
        <v>76</v>
      </c>
      <c r="AY1424" s="244" t="s">
        <v>331</v>
      </c>
    </row>
    <row r="1425" s="13" customFormat="1">
      <c r="A1425" s="13"/>
      <c r="B1425" s="234"/>
      <c r="C1425" s="235"/>
      <c r="D1425" s="236" t="s">
        <v>341</v>
      </c>
      <c r="E1425" s="237" t="s">
        <v>19</v>
      </c>
      <c r="F1425" s="238" t="s">
        <v>2144</v>
      </c>
      <c r="G1425" s="235"/>
      <c r="H1425" s="237" t="s">
        <v>19</v>
      </c>
      <c r="I1425" s="239"/>
      <c r="J1425" s="235"/>
      <c r="K1425" s="235"/>
      <c r="L1425" s="240"/>
      <c r="M1425" s="241"/>
      <c r="N1425" s="242"/>
      <c r="O1425" s="242"/>
      <c r="P1425" s="242"/>
      <c r="Q1425" s="242"/>
      <c r="R1425" s="242"/>
      <c r="S1425" s="242"/>
      <c r="T1425" s="243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4" t="s">
        <v>341</v>
      </c>
      <c r="AU1425" s="244" t="s">
        <v>85</v>
      </c>
      <c r="AV1425" s="13" t="s">
        <v>83</v>
      </c>
      <c r="AW1425" s="13" t="s">
        <v>35</v>
      </c>
      <c r="AX1425" s="13" t="s">
        <v>76</v>
      </c>
      <c r="AY1425" s="244" t="s">
        <v>331</v>
      </c>
    </row>
    <row r="1426" s="14" customFormat="1">
      <c r="A1426" s="14"/>
      <c r="B1426" s="245"/>
      <c r="C1426" s="246"/>
      <c r="D1426" s="236" t="s">
        <v>341</v>
      </c>
      <c r="E1426" s="247" t="s">
        <v>19</v>
      </c>
      <c r="F1426" s="248" t="s">
        <v>2145</v>
      </c>
      <c r="G1426" s="246"/>
      <c r="H1426" s="249">
        <v>32.985999999999997</v>
      </c>
      <c r="I1426" s="250"/>
      <c r="J1426" s="246"/>
      <c r="K1426" s="246"/>
      <c r="L1426" s="251"/>
      <c r="M1426" s="252"/>
      <c r="N1426" s="253"/>
      <c r="O1426" s="253"/>
      <c r="P1426" s="253"/>
      <c r="Q1426" s="253"/>
      <c r="R1426" s="253"/>
      <c r="S1426" s="253"/>
      <c r="T1426" s="254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55" t="s">
        <v>341</v>
      </c>
      <c r="AU1426" s="255" t="s">
        <v>85</v>
      </c>
      <c r="AV1426" s="14" t="s">
        <v>85</v>
      </c>
      <c r="AW1426" s="14" t="s">
        <v>35</v>
      </c>
      <c r="AX1426" s="14" t="s">
        <v>76</v>
      </c>
      <c r="AY1426" s="255" t="s">
        <v>331</v>
      </c>
    </row>
    <row r="1427" s="13" customFormat="1">
      <c r="A1427" s="13"/>
      <c r="B1427" s="234"/>
      <c r="C1427" s="235"/>
      <c r="D1427" s="236" t="s">
        <v>341</v>
      </c>
      <c r="E1427" s="237" t="s">
        <v>19</v>
      </c>
      <c r="F1427" s="238" t="s">
        <v>2146</v>
      </c>
      <c r="G1427" s="235"/>
      <c r="H1427" s="237" t="s">
        <v>19</v>
      </c>
      <c r="I1427" s="239"/>
      <c r="J1427" s="235"/>
      <c r="K1427" s="235"/>
      <c r="L1427" s="240"/>
      <c r="M1427" s="241"/>
      <c r="N1427" s="242"/>
      <c r="O1427" s="242"/>
      <c r="P1427" s="242"/>
      <c r="Q1427" s="242"/>
      <c r="R1427" s="242"/>
      <c r="S1427" s="242"/>
      <c r="T1427" s="243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4" t="s">
        <v>341</v>
      </c>
      <c r="AU1427" s="244" t="s">
        <v>85</v>
      </c>
      <c r="AV1427" s="13" t="s">
        <v>83</v>
      </c>
      <c r="AW1427" s="13" t="s">
        <v>35</v>
      </c>
      <c r="AX1427" s="13" t="s">
        <v>76</v>
      </c>
      <c r="AY1427" s="244" t="s">
        <v>331</v>
      </c>
    </row>
    <row r="1428" s="14" customFormat="1">
      <c r="A1428" s="14"/>
      <c r="B1428" s="245"/>
      <c r="C1428" s="246"/>
      <c r="D1428" s="236" t="s">
        <v>341</v>
      </c>
      <c r="E1428" s="247" t="s">
        <v>19</v>
      </c>
      <c r="F1428" s="248" t="s">
        <v>2147</v>
      </c>
      <c r="G1428" s="246"/>
      <c r="H1428" s="249">
        <v>33.366</v>
      </c>
      <c r="I1428" s="250"/>
      <c r="J1428" s="246"/>
      <c r="K1428" s="246"/>
      <c r="L1428" s="251"/>
      <c r="M1428" s="252"/>
      <c r="N1428" s="253"/>
      <c r="O1428" s="253"/>
      <c r="P1428" s="253"/>
      <c r="Q1428" s="253"/>
      <c r="R1428" s="253"/>
      <c r="S1428" s="253"/>
      <c r="T1428" s="254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5" t="s">
        <v>341</v>
      </c>
      <c r="AU1428" s="255" t="s">
        <v>85</v>
      </c>
      <c r="AV1428" s="14" t="s">
        <v>85</v>
      </c>
      <c r="AW1428" s="14" t="s">
        <v>35</v>
      </c>
      <c r="AX1428" s="14" t="s">
        <v>76</v>
      </c>
      <c r="AY1428" s="255" t="s">
        <v>331</v>
      </c>
    </row>
    <row r="1429" s="13" customFormat="1">
      <c r="A1429" s="13"/>
      <c r="B1429" s="234"/>
      <c r="C1429" s="235"/>
      <c r="D1429" s="236" t="s">
        <v>341</v>
      </c>
      <c r="E1429" s="237" t="s">
        <v>19</v>
      </c>
      <c r="F1429" s="238" t="s">
        <v>2148</v>
      </c>
      <c r="G1429" s="235"/>
      <c r="H1429" s="237" t="s">
        <v>19</v>
      </c>
      <c r="I1429" s="239"/>
      <c r="J1429" s="235"/>
      <c r="K1429" s="235"/>
      <c r="L1429" s="240"/>
      <c r="M1429" s="241"/>
      <c r="N1429" s="242"/>
      <c r="O1429" s="242"/>
      <c r="P1429" s="242"/>
      <c r="Q1429" s="242"/>
      <c r="R1429" s="242"/>
      <c r="S1429" s="242"/>
      <c r="T1429" s="243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4" t="s">
        <v>341</v>
      </c>
      <c r="AU1429" s="244" t="s">
        <v>85</v>
      </c>
      <c r="AV1429" s="13" t="s">
        <v>83</v>
      </c>
      <c r="AW1429" s="13" t="s">
        <v>35</v>
      </c>
      <c r="AX1429" s="13" t="s">
        <v>76</v>
      </c>
      <c r="AY1429" s="244" t="s">
        <v>331</v>
      </c>
    </row>
    <row r="1430" s="14" customFormat="1">
      <c r="A1430" s="14"/>
      <c r="B1430" s="245"/>
      <c r="C1430" s="246"/>
      <c r="D1430" s="236" t="s">
        <v>341</v>
      </c>
      <c r="E1430" s="247" t="s">
        <v>19</v>
      </c>
      <c r="F1430" s="248" t="s">
        <v>2149</v>
      </c>
      <c r="G1430" s="246"/>
      <c r="H1430" s="249">
        <v>15.6</v>
      </c>
      <c r="I1430" s="250"/>
      <c r="J1430" s="246"/>
      <c r="K1430" s="246"/>
      <c r="L1430" s="251"/>
      <c r="M1430" s="252"/>
      <c r="N1430" s="253"/>
      <c r="O1430" s="253"/>
      <c r="P1430" s="253"/>
      <c r="Q1430" s="253"/>
      <c r="R1430" s="253"/>
      <c r="S1430" s="253"/>
      <c r="T1430" s="254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5" t="s">
        <v>341</v>
      </c>
      <c r="AU1430" s="255" t="s">
        <v>85</v>
      </c>
      <c r="AV1430" s="14" t="s">
        <v>85</v>
      </c>
      <c r="AW1430" s="14" t="s">
        <v>35</v>
      </c>
      <c r="AX1430" s="14" t="s">
        <v>76</v>
      </c>
      <c r="AY1430" s="255" t="s">
        <v>331</v>
      </c>
    </row>
    <row r="1431" s="13" customFormat="1">
      <c r="A1431" s="13"/>
      <c r="B1431" s="234"/>
      <c r="C1431" s="235"/>
      <c r="D1431" s="236" t="s">
        <v>341</v>
      </c>
      <c r="E1431" s="237" t="s">
        <v>19</v>
      </c>
      <c r="F1431" s="238" t="s">
        <v>2150</v>
      </c>
      <c r="G1431" s="235"/>
      <c r="H1431" s="237" t="s">
        <v>19</v>
      </c>
      <c r="I1431" s="239"/>
      <c r="J1431" s="235"/>
      <c r="K1431" s="235"/>
      <c r="L1431" s="240"/>
      <c r="M1431" s="241"/>
      <c r="N1431" s="242"/>
      <c r="O1431" s="242"/>
      <c r="P1431" s="242"/>
      <c r="Q1431" s="242"/>
      <c r="R1431" s="242"/>
      <c r="S1431" s="242"/>
      <c r="T1431" s="243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4" t="s">
        <v>341</v>
      </c>
      <c r="AU1431" s="244" t="s">
        <v>85</v>
      </c>
      <c r="AV1431" s="13" t="s">
        <v>83</v>
      </c>
      <c r="AW1431" s="13" t="s">
        <v>35</v>
      </c>
      <c r="AX1431" s="13" t="s">
        <v>76</v>
      </c>
      <c r="AY1431" s="244" t="s">
        <v>331</v>
      </c>
    </row>
    <row r="1432" s="14" customFormat="1">
      <c r="A1432" s="14"/>
      <c r="B1432" s="245"/>
      <c r="C1432" s="246"/>
      <c r="D1432" s="236" t="s">
        <v>341</v>
      </c>
      <c r="E1432" s="247" t="s">
        <v>19</v>
      </c>
      <c r="F1432" s="248" t="s">
        <v>2151</v>
      </c>
      <c r="G1432" s="246"/>
      <c r="H1432" s="249">
        <v>34.689999999999998</v>
      </c>
      <c r="I1432" s="250"/>
      <c r="J1432" s="246"/>
      <c r="K1432" s="246"/>
      <c r="L1432" s="251"/>
      <c r="M1432" s="252"/>
      <c r="N1432" s="253"/>
      <c r="O1432" s="253"/>
      <c r="P1432" s="253"/>
      <c r="Q1432" s="253"/>
      <c r="R1432" s="253"/>
      <c r="S1432" s="253"/>
      <c r="T1432" s="254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5" t="s">
        <v>341</v>
      </c>
      <c r="AU1432" s="255" t="s">
        <v>85</v>
      </c>
      <c r="AV1432" s="14" t="s">
        <v>85</v>
      </c>
      <c r="AW1432" s="14" t="s">
        <v>35</v>
      </c>
      <c r="AX1432" s="14" t="s">
        <v>76</v>
      </c>
      <c r="AY1432" s="255" t="s">
        <v>331</v>
      </c>
    </row>
    <row r="1433" s="13" customFormat="1">
      <c r="A1433" s="13"/>
      <c r="B1433" s="234"/>
      <c r="C1433" s="235"/>
      <c r="D1433" s="236" t="s">
        <v>341</v>
      </c>
      <c r="E1433" s="237" t="s">
        <v>19</v>
      </c>
      <c r="F1433" s="238" t="s">
        <v>2152</v>
      </c>
      <c r="G1433" s="235"/>
      <c r="H1433" s="237" t="s">
        <v>19</v>
      </c>
      <c r="I1433" s="239"/>
      <c r="J1433" s="235"/>
      <c r="K1433" s="235"/>
      <c r="L1433" s="240"/>
      <c r="M1433" s="241"/>
      <c r="N1433" s="242"/>
      <c r="O1433" s="242"/>
      <c r="P1433" s="242"/>
      <c r="Q1433" s="242"/>
      <c r="R1433" s="242"/>
      <c r="S1433" s="242"/>
      <c r="T1433" s="243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4" t="s">
        <v>341</v>
      </c>
      <c r="AU1433" s="244" t="s">
        <v>85</v>
      </c>
      <c r="AV1433" s="13" t="s">
        <v>83</v>
      </c>
      <c r="AW1433" s="13" t="s">
        <v>35</v>
      </c>
      <c r="AX1433" s="13" t="s">
        <v>76</v>
      </c>
      <c r="AY1433" s="244" t="s">
        <v>331</v>
      </c>
    </row>
    <row r="1434" s="14" customFormat="1">
      <c r="A1434" s="14"/>
      <c r="B1434" s="245"/>
      <c r="C1434" s="246"/>
      <c r="D1434" s="236" t="s">
        <v>341</v>
      </c>
      <c r="E1434" s="247" t="s">
        <v>19</v>
      </c>
      <c r="F1434" s="248" t="s">
        <v>2153</v>
      </c>
      <c r="G1434" s="246"/>
      <c r="H1434" s="249">
        <v>3.7949999999999999</v>
      </c>
      <c r="I1434" s="250"/>
      <c r="J1434" s="246"/>
      <c r="K1434" s="246"/>
      <c r="L1434" s="251"/>
      <c r="M1434" s="252"/>
      <c r="N1434" s="253"/>
      <c r="O1434" s="253"/>
      <c r="P1434" s="253"/>
      <c r="Q1434" s="253"/>
      <c r="R1434" s="253"/>
      <c r="S1434" s="253"/>
      <c r="T1434" s="254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5" t="s">
        <v>341</v>
      </c>
      <c r="AU1434" s="255" t="s">
        <v>85</v>
      </c>
      <c r="AV1434" s="14" t="s">
        <v>85</v>
      </c>
      <c r="AW1434" s="14" t="s">
        <v>35</v>
      </c>
      <c r="AX1434" s="14" t="s">
        <v>76</v>
      </c>
      <c r="AY1434" s="255" t="s">
        <v>331</v>
      </c>
    </row>
    <row r="1435" s="15" customFormat="1">
      <c r="A1435" s="15"/>
      <c r="B1435" s="256"/>
      <c r="C1435" s="257"/>
      <c r="D1435" s="236" t="s">
        <v>341</v>
      </c>
      <c r="E1435" s="258" t="s">
        <v>19</v>
      </c>
      <c r="F1435" s="259" t="s">
        <v>353</v>
      </c>
      <c r="G1435" s="257"/>
      <c r="H1435" s="260">
        <v>120.437</v>
      </c>
      <c r="I1435" s="261"/>
      <c r="J1435" s="257"/>
      <c r="K1435" s="257"/>
      <c r="L1435" s="262"/>
      <c r="M1435" s="263"/>
      <c r="N1435" s="264"/>
      <c r="O1435" s="264"/>
      <c r="P1435" s="264"/>
      <c r="Q1435" s="264"/>
      <c r="R1435" s="264"/>
      <c r="S1435" s="264"/>
      <c r="T1435" s="265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T1435" s="266" t="s">
        <v>341</v>
      </c>
      <c r="AU1435" s="266" t="s">
        <v>85</v>
      </c>
      <c r="AV1435" s="15" t="s">
        <v>126</v>
      </c>
      <c r="AW1435" s="15" t="s">
        <v>35</v>
      </c>
      <c r="AX1435" s="15" t="s">
        <v>83</v>
      </c>
      <c r="AY1435" s="266" t="s">
        <v>331</v>
      </c>
    </row>
    <row r="1436" s="2" customFormat="1" ht="16.5" customHeight="1">
      <c r="A1436" s="40"/>
      <c r="B1436" s="41"/>
      <c r="C1436" s="284" t="s">
        <v>2154</v>
      </c>
      <c r="D1436" s="284" t="s">
        <v>968</v>
      </c>
      <c r="E1436" s="285" t="s">
        <v>2155</v>
      </c>
      <c r="F1436" s="286" t="s">
        <v>2156</v>
      </c>
      <c r="G1436" s="287" t="s">
        <v>336</v>
      </c>
      <c r="H1436" s="288">
        <v>69.671000000000006</v>
      </c>
      <c r="I1436" s="289"/>
      <c r="J1436" s="290">
        <f>ROUND(I1436*H1436,2)</f>
        <v>0</v>
      </c>
      <c r="K1436" s="286" t="s">
        <v>337</v>
      </c>
      <c r="L1436" s="291"/>
      <c r="M1436" s="292" t="s">
        <v>19</v>
      </c>
      <c r="N1436" s="293" t="s">
        <v>47</v>
      </c>
      <c r="O1436" s="86"/>
      <c r="P1436" s="225">
        <f>O1436*H1436</f>
        <v>0</v>
      </c>
      <c r="Q1436" s="225">
        <v>0.0047999999999999996</v>
      </c>
      <c r="R1436" s="225">
        <f>Q1436*H1436</f>
        <v>0.33442080000000002</v>
      </c>
      <c r="S1436" s="225">
        <v>0</v>
      </c>
      <c r="T1436" s="226">
        <f>S1436*H1436</f>
        <v>0</v>
      </c>
      <c r="U1436" s="40"/>
      <c r="V1436" s="40"/>
      <c r="W1436" s="40"/>
      <c r="X1436" s="40"/>
      <c r="Y1436" s="40"/>
      <c r="Z1436" s="40"/>
      <c r="AA1436" s="40"/>
      <c r="AB1436" s="40"/>
      <c r="AC1436" s="40"/>
      <c r="AD1436" s="40"/>
      <c r="AE1436" s="40"/>
      <c r="AR1436" s="227" t="s">
        <v>624</v>
      </c>
      <c r="AT1436" s="227" t="s">
        <v>968</v>
      </c>
      <c r="AU1436" s="227" t="s">
        <v>85</v>
      </c>
      <c r="AY1436" s="19" t="s">
        <v>331</v>
      </c>
      <c r="BE1436" s="228">
        <f>IF(N1436="základní",J1436,0)</f>
        <v>0</v>
      </c>
      <c r="BF1436" s="228">
        <f>IF(N1436="snížená",J1436,0)</f>
        <v>0</v>
      </c>
      <c r="BG1436" s="228">
        <f>IF(N1436="zákl. přenesená",J1436,0)</f>
        <v>0</v>
      </c>
      <c r="BH1436" s="228">
        <f>IF(N1436="sníž. přenesená",J1436,0)</f>
        <v>0</v>
      </c>
      <c r="BI1436" s="228">
        <f>IF(N1436="nulová",J1436,0)</f>
        <v>0</v>
      </c>
      <c r="BJ1436" s="19" t="s">
        <v>83</v>
      </c>
      <c r="BK1436" s="228">
        <f>ROUND(I1436*H1436,2)</f>
        <v>0</v>
      </c>
      <c r="BL1436" s="19" t="s">
        <v>541</v>
      </c>
      <c r="BM1436" s="227" t="s">
        <v>2157</v>
      </c>
    </row>
    <row r="1437" s="13" customFormat="1">
      <c r="A1437" s="13"/>
      <c r="B1437" s="234"/>
      <c r="C1437" s="235"/>
      <c r="D1437" s="236" t="s">
        <v>341</v>
      </c>
      <c r="E1437" s="237" t="s">
        <v>19</v>
      </c>
      <c r="F1437" s="238" t="s">
        <v>2143</v>
      </c>
      <c r="G1437" s="235"/>
      <c r="H1437" s="237" t="s">
        <v>19</v>
      </c>
      <c r="I1437" s="239"/>
      <c r="J1437" s="235"/>
      <c r="K1437" s="235"/>
      <c r="L1437" s="240"/>
      <c r="M1437" s="241"/>
      <c r="N1437" s="242"/>
      <c r="O1437" s="242"/>
      <c r="P1437" s="242"/>
      <c r="Q1437" s="242"/>
      <c r="R1437" s="242"/>
      <c r="S1437" s="242"/>
      <c r="T1437" s="243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4" t="s">
        <v>341</v>
      </c>
      <c r="AU1437" s="244" t="s">
        <v>85</v>
      </c>
      <c r="AV1437" s="13" t="s">
        <v>83</v>
      </c>
      <c r="AW1437" s="13" t="s">
        <v>35</v>
      </c>
      <c r="AX1437" s="13" t="s">
        <v>76</v>
      </c>
      <c r="AY1437" s="244" t="s">
        <v>331</v>
      </c>
    </row>
    <row r="1438" s="13" customFormat="1">
      <c r="A1438" s="13"/>
      <c r="B1438" s="234"/>
      <c r="C1438" s="235"/>
      <c r="D1438" s="236" t="s">
        <v>341</v>
      </c>
      <c r="E1438" s="237" t="s">
        <v>19</v>
      </c>
      <c r="F1438" s="238" t="s">
        <v>2144</v>
      </c>
      <c r="G1438" s="235"/>
      <c r="H1438" s="237" t="s">
        <v>19</v>
      </c>
      <c r="I1438" s="239"/>
      <c r="J1438" s="235"/>
      <c r="K1438" s="235"/>
      <c r="L1438" s="240"/>
      <c r="M1438" s="241"/>
      <c r="N1438" s="242"/>
      <c r="O1438" s="242"/>
      <c r="P1438" s="242"/>
      <c r="Q1438" s="242"/>
      <c r="R1438" s="242"/>
      <c r="S1438" s="242"/>
      <c r="T1438" s="243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4" t="s">
        <v>341</v>
      </c>
      <c r="AU1438" s="244" t="s">
        <v>85</v>
      </c>
      <c r="AV1438" s="13" t="s">
        <v>83</v>
      </c>
      <c r="AW1438" s="13" t="s">
        <v>35</v>
      </c>
      <c r="AX1438" s="13" t="s">
        <v>76</v>
      </c>
      <c r="AY1438" s="244" t="s">
        <v>331</v>
      </c>
    </row>
    <row r="1439" s="14" customFormat="1">
      <c r="A1439" s="14"/>
      <c r="B1439" s="245"/>
      <c r="C1439" s="246"/>
      <c r="D1439" s="236" t="s">
        <v>341</v>
      </c>
      <c r="E1439" s="247" t="s">
        <v>19</v>
      </c>
      <c r="F1439" s="248" t="s">
        <v>2158</v>
      </c>
      <c r="G1439" s="246"/>
      <c r="H1439" s="249">
        <v>34.636000000000003</v>
      </c>
      <c r="I1439" s="250"/>
      <c r="J1439" s="246"/>
      <c r="K1439" s="246"/>
      <c r="L1439" s="251"/>
      <c r="M1439" s="252"/>
      <c r="N1439" s="253"/>
      <c r="O1439" s="253"/>
      <c r="P1439" s="253"/>
      <c r="Q1439" s="253"/>
      <c r="R1439" s="253"/>
      <c r="S1439" s="253"/>
      <c r="T1439" s="254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5" t="s">
        <v>341</v>
      </c>
      <c r="AU1439" s="255" t="s">
        <v>85</v>
      </c>
      <c r="AV1439" s="14" t="s">
        <v>85</v>
      </c>
      <c r="AW1439" s="14" t="s">
        <v>35</v>
      </c>
      <c r="AX1439" s="14" t="s">
        <v>76</v>
      </c>
      <c r="AY1439" s="255" t="s">
        <v>331</v>
      </c>
    </row>
    <row r="1440" s="13" customFormat="1">
      <c r="A1440" s="13"/>
      <c r="B1440" s="234"/>
      <c r="C1440" s="235"/>
      <c r="D1440" s="236" t="s">
        <v>341</v>
      </c>
      <c r="E1440" s="237" t="s">
        <v>19</v>
      </c>
      <c r="F1440" s="238" t="s">
        <v>2146</v>
      </c>
      <c r="G1440" s="235"/>
      <c r="H1440" s="237" t="s">
        <v>19</v>
      </c>
      <c r="I1440" s="239"/>
      <c r="J1440" s="235"/>
      <c r="K1440" s="235"/>
      <c r="L1440" s="240"/>
      <c r="M1440" s="241"/>
      <c r="N1440" s="242"/>
      <c r="O1440" s="242"/>
      <c r="P1440" s="242"/>
      <c r="Q1440" s="242"/>
      <c r="R1440" s="242"/>
      <c r="S1440" s="242"/>
      <c r="T1440" s="243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4" t="s">
        <v>341</v>
      </c>
      <c r="AU1440" s="244" t="s">
        <v>85</v>
      </c>
      <c r="AV1440" s="13" t="s">
        <v>83</v>
      </c>
      <c r="AW1440" s="13" t="s">
        <v>35</v>
      </c>
      <c r="AX1440" s="13" t="s">
        <v>76</v>
      </c>
      <c r="AY1440" s="244" t="s">
        <v>331</v>
      </c>
    </row>
    <row r="1441" s="14" customFormat="1">
      <c r="A1441" s="14"/>
      <c r="B1441" s="245"/>
      <c r="C1441" s="246"/>
      <c r="D1441" s="236" t="s">
        <v>341</v>
      </c>
      <c r="E1441" s="247" t="s">
        <v>19</v>
      </c>
      <c r="F1441" s="248" t="s">
        <v>2159</v>
      </c>
      <c r="G1441" s="246"/>
      <c r="H1441" s="249">
        <v>35.034999999999997</v>
      </c>
      <c r="I1441" s="250"/>
      <c r="J1441" s="246"/>
      <c r="K1441" s="246"/>
      <c r="L1441" s="251"/>
      <c r="M1441" s="252"/>
      <c r="N1441" s="253"/>
      <c r="O1441" s="253"/>
      <c r="P1441" s="253"/>
      <c r="Q1441" s="253"/>
      <c r="R1441" s="253"/>
      <c r="S1441" s="253"/>
      <c r="T1441" s="254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55" t="s">
        <v>341</v>
      </c>
      <c r="AU1441" s="255" t="s">
        <v>85</v>
      </c>
      <c r="AV1441" s="14" t="s">
        <v>85</v>
      </c>
      <c r="AW1441" s="14" t="s">
        <v>35</v>
      </c>
      <c r="AX1441" s="14" t="s">
        <v>76</v>
      </c>
      <c r="AY1441" s="255" t="s">
        <v>331</v>
      </c>
    </row>
    <row r="1442" s="15" customFormat="1">
      <c r="A1442" s="15"/>
      <c r="B1442" s="256"/>
      <c r="C1442" s="257"/>
      <c r="D1442" s="236" t="s">
        <v>341</v>
      </c>
      <c r="E1442" s="258" t="s">
        <v>19</v>
      </c>
      <c r="F1442" s="259" t="s">
        <v>353</v>
      </c>
      <c r="G1442" s="257"/>
      <c r="H1442" s="260">
        <v>69.671000000000006</v>
      </c>
      <c r="I1442" s="261"/>
      <c r="J1442" s="257"/>
      <c r="K1442" s="257"/>
      <c r="L1442" s="262"/>
      <c r="M1442" s="263"/>
      <c r="N1442" s="264"/>
      <c r="O1442" s="264"/>
      <c r="P1442" s="264"/>
      <c r="Q1442" s="264"/>
      <c r="R1442" s="264"/>
      <c r="S1442" s="264"/>
      <c r="T1442" s="265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6" t="s">
        <v>341</v>
      </c>
      <c r="AU1442" s="266" t="s">
        <v>85</v>
      </c>
      <c r="AV1442" s="15" t="s">
        <v>126</v>
      </c>
      <c r="AW1442" s="15" t="s">
        <v>35</v>
      </c>
      <c r="AX1442" s="15" t="s">
        <v>83</v>
      </c>
      <c r="AY1442" s="266" t="s">
        <v>331</v>
      </c>
    </row>
    <row r="1443" s="2" customFormat="1" ht="16.5" customHeight="1">
      <c r="A1443" s="40"/>
      <c r="B1443" s="41"/>
      <c r="C1443" s="284" t="s">
        <v>2160</v>
      </c>
      <c r="D1443" s="284" t="s">
        <v>968</v>
      </c>
      <c r="E1443" s="285" t="s">
        <v>2161</v>
      </c>
      <c r="F1443" s="286" t="s">
        <v>2162</v>
      </c>
      <c r="G1443" s="287" t="s">
        <v>336</v>
      </c>
      <c r="H1443" s="288">
        <v>20.364999999999998</v>
      </c>
      <c r="I1443" s="289"/>
      <c r="J1443" s="290">
        <f>ROUND(I1443*H1443,2)</f>
        <v>0</v>
      </c>
      <c r="K1443" s="286" t="s">
        <v>337</v>
      </c>
      <c r="L1443" s="291"/>
      <c r="M1443" s="292" t="s">
        <v>19</v>
      </c>
      <c r="N1443" s="293" t="s">
        <v>47</v>
      </c>
      <c r="O1443" s="86"/>
      <c r="P1443" s="225">
        <f>O1443*H1443</f>
        <v>0</v>
      </c>
      <c r="Q1443" s="225">
        <v>0.0060000000000000001</v>
      </c>
      <c r="R1443" s="225">
        <f>Q1443*H1443</f>
        <v>0.12218999999999999</v>
      </c>
      <c r="S1443" s="225">
        <v>0</v>
      </c>
      <c r="T1443" s="226">
        <f>S1443*H1443</f>
        <v>0</v>
      </c>
      <c r="U1443" s="40"/>
      <c r="V1443" s="40"/>
      <c r="W1443" s="40"/>
      <c r="X1443" s="40"/>
      <c r="Y1443" s="40"/>
      <c r="Z1443" s="40"/>
      <c r="AA1443" s="40"/>
      <c r="AB1443" s="40"/>
      <c r="AC1443" s="40"/>
      <c r="AD1443" s="40"/>
      <c r="AE1443" s="40"/>
      <c r="AR1443" s="227" t="s">
        <v>624</v>
      </c>
      <c r="AT1443" s="227" t="s">
        <v>968</v>
      </c>
      <c r="AU1443" s="227" t="s">
        <v>85</v>
      </c>
      <c r="AY1443" s="19" t="s">
        <v>331</v>
      </c>
      <c r="BE1443" s="228">
        <f>IF(N1443="základní",J1443,0)</f>
        <v>0</v>
      </c>
      <c r="BF1443" s="228">
        <f>IF(N1443="snížená",J1443,0)</f>
        <v>0</v>
      </c>
      <c r="BG1443" s="228">
        <f>IF(N1443="zákl. přenesená",J1443,0)</f>
        <v>0</v>
      </c>
      <c r="BH1443" s="228">
        <f>IF(N1443="sníž. přenesená",J1443,0)</f>
        <v>0</v>
      </c>
      <c r="BI1443" s="228">
        <f>IF(N1443="nulová",J1443,0)</f>
        <v>0</v>
      </c>
      <c r="BJ1443" s="19" t="s">
        <v>83</v>
      </c>
      <c r="BK1443" s="228">
        <f>ROUND(I1443*H1443,2)</f>
        <v>0</v>
      </c>
      <c r="BL1443" s="19" t="s">
        <v>541</v>
      </c>
      <c r="BM1443" s="227" t="s">
        <v>2163</v>
      </c>
    </row>
    <row r="1444" s="13" customFormat="1">
      <c r="A1444" s="13"/>
      <c r="B1444" s="234"/>
      <c r="C1444" s="235"/>
      <c r="D1444" s="236" t="s">
        <v>341</v>
      </c>
      <c r="E1444" s="237" t="s">
        <v>19</v>
      </c>
      <c r="F1444" s="238" t="s">
        <v>2148</v>
      </c>
      <c r="G1444" s="235"/>
      <c r="H1444" s="237" t="s">
        <v>19</v>
      </c>
      <c r="I1444" s="239"/>
      <c r="J1444" s="235"/>
      <c r="K1444" s="235"/>
      <c r="L1444" s="240"/>
      <c r="M1444" s="241"/>
      <c r="N1444" s="242"/>
      <c r="O1444" s="242"/>
      <c r="P1444" s="242"/>
      <c r="Q1444" s="242"/>
      <c r="R1444" s="242"/>
      <c r="S1444" s="242"/>
      <c r="T1444" s="243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4" t="s">
        <v>341</v>
      </c>
      <c r="AU1444" s="244" t="s">
        <v>85</v>
      </c>
      <c r="AV1444" s="13" t="s">
        <v>83</v>
      </c>
      <c r="AW1444" s="13" t="s">
        <v>35</v>
      </c>
      <c r="AX1444" s="13" t="s">
        <v>76</v>
      </c>
      <c r="AY1444" s="244" t="s">
        <v>331</v>
      </c>
    </row>
    <row r="1445" s="14" customFormat="1">
      <c r="A1445" s="14"/>
      <c r="B1445" s="245"/>
      <c r="C1445" s="246"/>
      <c r="D1445" s="236" t="s">
        <v>341</v>
      </c>
      <c r="E1445" s="247" t="s">
        <v>19</v>
      </c>
      <c r="F1445" s="248" t="s">
        <v>2164</v>
      </c>
      <c r="G1445" s="246"/>
      <c r="H1445" s="249">
        <v>16.379999999999999</v>
      </c>
      <c r="I1445" s="250"/>
      <c r="J1445" s="246"/>
      <c r="K1445" s="246"/>
      <c r="L1445" s="251"/>
      <c r="M1445" s="252"/>
      <c r="N1445" s="253"/>
      <c r="O1445" s="253"/>
      <c r="P1445" s="253"/>
      <c r="Q1445" s="253"/>
      <c r="R1445" s="253"/>
      <c r="S1445" s="253"/>
      <c r="T1445" s="254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55" t="s">
        <v>341</v>
      </c>
      <c r="AU1445" s="255" t="s">
        <v>85</v>
      </c>
      <c r="AV1445" s="14" t="s">
        <v>85</v>
      </c>
      <c r="AW1445" s="14" t="s">
        <v>35</v>
      </c>
      <c r="AX1445" s="14" t="s">
        <v>76</v>
      </c>
      <c r="AY1445" s="255" t="s">
        <v>331</v>
      </c>
    </row>
    <row r="1446" s="13" customFormat="1">
      <c r="A1446" s="13"/>
      <c r="B1446" s="234"/>
      <c r="C1446" s="235"/>
      <c r="D1446" s="236" t="s">
        <v>341</v>
      </c>
      <c r="E1446" s="237" t="s">
        <v>19</v>
      </c>
      <c r="F1446" s="238" t="s">
        <v>2152</v>
      </c>
      <c r="G1446" s="235"/>
      <c r="H1446" s="237" t="s">
        <v>19</v>
      </c>
      <c r="I1446" s="239"/>
      <c r="J1446" s="235"/>
      <c r="K1446" s="235"/>
      <c r="L1446" s="240"/>
      <c r="M1446" s="241"/>
      <c r="N1446" s="242"/>
      <c r="O1446" s="242"/>
      <c r="P1446" s="242"/>
      <c r="Q1446" s="242"/>
      <c r="R1446" s="242"/>
      <c r="S1446" s="242"/>
      <c r="T1446" s="243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4" t="s">
        <v>341</v>
      </c>
      <c r="AU1446" s="244" t="s">
        <v>85</v>
      </c>
      <c r="AV1446" s="13" t="s">
        <v>83</v>
      </c>
      <c r="AW1446" s="13" t="s">
        <v>35</v>
      </c>
      <c r="AX1446" s="13" t="s">
        <v>76</v>
      </c>
      <c r="AY1446" s="244" t="s">
        <v>331</v>
      </c>
    </row>
    <row r="1447" s="14" customFormat="1">
      <c r="A1447" s="14"/>
      <c r="B1447" s="245"/>
      <c r="C1447" s="246"/>
      <c r="D1447" s="236" t="s">
        <v>341</v>
      </c>
      <c r="E1447" s="247" t="s">
        <v>19</v>
      </c>
      <c r="F1447" s="248" t="s">
        <v>2165</v>
      </c>
      <c r="G1447" s="246"/>
      <c r="H1447" s="249">
        <v>3.9849999999999999</v>
      </c>
      <c r="I1447" s="250"/>
      <c r="J1447" s="246"/>
      <c r="K1447" s="246"/>
      <c r="L1447" s="251"/>
      <c r="M1447" s="252"/>
      <c r="N1447" s="253"/>
      <c r="O1447" s="253"/>
      <c r="P1447" s="253"/>
      <c r="Q1447" s="253"/>
      <c r="R1447" s="253"/>
      <c r="S1447" s="253"/>
      <c r="T1447" s="254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55" t="s">
        <v>341</v>
      </c>
      <c r="AU1447" s="255" t="s">
        <v>85</v>
      </c>
      <c r="AV1447" s="14" t="s">
        <v>85</v>
      </c>
      <c r="AW1447" s="14" t="s">
        <v>35</v>
      </c>
      <c r="AX1447" s="14" t="s">
        <v>76</v>
      </c>
      <c r="AY1447" s="255" t="s">
        <v>331</v>
      </c>
    </row>
    <row r="1448" s="15" customFormat="1">
      <c r="A1448" s="15"/>
      <c r="B1448" s="256"/>
      <c r="C1448" s="257"/>
      <c r="D1448" s="236" t="s">
        <v>341</v>
      </c>
      <c r="E1448" s="258" t="s">
        <v>19</v>
      </c>
      <c r="F1448" s="259" t="s">
        <v>353</v>
      </c>
      <c r="G1448" s="257"/>
      <c r="H1448" s="260">
        <v>20.364999999999998</v>
      </c>
      <c r="I1448" s="261"/>
      <c r="J1448" s="257"/>
      <c r="K1448" s="257"/>
      <c r="L1448" s="262"/>
      <c r="M1448" s="263"/>
      <c r="N1448" s="264"/>
      <c r="O1448" s="264"/>
      <c r="P1448" s="264"/>
      <c r="Q1448" s="264"/>
      <c r="R1448" s="264"/>
      <c r="S1448" s="264"/>
      <c r="T1448" s="26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66" t="s">
        <v>341</v>
      </c>
      <c r="AU1448" s="266" t="s">
        <v>85</v>
      </c>
      <c r="AV1448" s="15" t="s">
        <v>126</v>
      </c>
      <c r="AW1448" s="15" t="s">
        <v>35</v>
      </c>
      <c r="AX1448" s="15" t="s">
        <v>83</v>
      </c>
      <c r="AY1448" s="266" t="s">
        <v>331</v>
      </c>
    </row>
    <row r="1449" s="2" customFormat="1" ht="16.5" customHeight="1">
      <c r="A1449" s="40"/>
      <c r="B1449" s="41"/>
      <c r="C1449" s="284" t="s">
        <v>2166</v>
      </c>
      <c r="D1449" s="284" t="s">
        <v>968</v>
      </c>
      <c r="E1449" s="285" t="s">
        <v>2167</v>
      </c>
      <c r="F1449" s="286" t="s">
        <v>2168</v>
      </c>
      <c r="G1449" s="287" t="s">
        <v>336</v>
      </c>
      <c r="H1449" s="288">
        <v>18.212</v>
      </c>
      <c r="I1449" s="289"/>
      <c r="J1449" s="290">
        <f>ROUND(I1449*H1449,2)</f>
        <v>0</v>
      </c>
      <c r="K1449" s="286" t="s">
        <v>337</v>
      </c>
      <c r="L1449" s="291"/>
      <c r="M1449" s="292" t="s">
        <v>19</v>
      </c>
      <c r="N1449" s="293" t="s">
        <v>47</v>
      </c>
      <c r="O1449" s="86"/>
      <c r="P1449" s="225">
        <f>O1449*H1449</f>
        <v>0</v>
      </c>
      <c r="Q1449" s="225">
        <v>0.011780000000000001</v>
      </c>
      <c r="R1449" s="225">
        <f>Q1449*H1449</f>
        <v>0.21453736000000001</v>
      </c>
      <c r="S1449" s="225">
        <v>0</v>
      </c>
      <c r="T1449" s="226">
        <f>S1449*H1449</f>
        <v>0</v>
      </c>
      <c r="U1449" s="40"/>
      <c r="V1449" s="40"/>
      <c r="W1449" s="40"/>
      <c r="X1449" s="40"/>
      <c r="Y1449" s="40"/>
      <c r="Z1449" s="40"/>
      <c r="AA1449" s="40"/>
      <c r="AB1449" s="40"/>
      <c r="AC1449" s="40"/>
      <c r="AD1449" s="40"/>
      <c r="AE1449" s="40"/>
      <c r="AR1449" s="227" t="s">
        <v>624</v>
      </c>
      <c r="AT1449" s="227" t="s">
        <v>968</v>
      </c>
      <c r="AU1449" s="227" t="s">
        <v>85</v>
      </c>
      <c r="AY1449" s="19" t="s">
        <v>331</v>
      </c>
      <c r="BE1449" s="228">
        <f>IF(N1449="základní",J1449,0)</f>
        <v>0</v>
      </c>
      <c r="BF1449" s="228">
        <f>IF(N1449="snížená",J1449,0)</f>
        <v>0</v>
      </c>
      <c r="BG1449" s="228">
        <f>IF(N1449="zákl. přenesená",J1449,0)</f>
        <v>0</v>
      </c>
      <c r="BH1449" s="228">
        <f>IF(N1449="sníž. přenesená",J1449,0)</f>
        <v>0</v>
      </c>
      <c r="BI1449" s="228">
        <f>IF(N1449="nulová",J1449,0)</f>
        <v>0</v>
      </c>
      <c r="BJ1449" s="19" t="s">
        <v>83</v>
      </c>
      <c r="BK1449" s="228">
        <f>ROUND(I1449*H1449,2)</f>
        <v>0</v>
      </c>
      <c r="BL1449" s="19" t="s">
        <v>541</v>
      </c>
      <c r="BM1449" s="227" t="s">
        <v>2169</v>
      </c>
    </row>
    <row r="1450" s="13" customFormat="1">
      <c r="A1450" s="13"/>
      <c r="B1450" s="234"/>
      <c r="C1450" s="235"/>
      <c r="D1450" s="236" t="s">
        <v>341</v>
      </c>
      <c r="E1450" s="237" t="s">
        <v>19</v>
      </c>
      <c r="F1450" s="238" t="s">
        <v>2150</v>
      </c>
      <c r="G1450" s="235"/>
      <c r="H1450" s="237" t="s">
        <v>19</v>
      </c>
      <c r="I1450" s="239"/>
      <c r="J1450" s="235"/>
      <c r="K1450" s="235"/>
      <c r="L1450" s="240"/>
      <c r="M1450" s="241"/>
      <c r="N1450" s="242"/>
      <c r="O1450" s="242"/>
      <c r="P1450" s="242"/>
      <c r="Q1450" s="242"/>
      <c r="R1450" s="242"/>
      <c r="S1450" s="242"/>
      <c r="T1450" s="243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4" t="s">
        <v>341</v>
      </c>
      <c r="AU1450" s="244" t="s">
        <v>85</v>
      </c>
      <c r="AV1450" s="13" t="s">
        <v>83</v>
      </c>
      <c r="AW1450" s="13" t="s">
        <v>35</v>
      </c>
      <c r="AX1450" s="13" t="s">
        <v>76</v>
      </c>
      <c r="AY1450" s="244" t="s">
        <v>331</v>
      </c>
    </row>
    <row r="1451" s="14" customFormat="1">
      <c r="A1451" s="14"/>
      <c r="B1451" s="245"/>
      <c r="C1451" s="246"/>
      <c r="D1451" s="236" t="s">
        <v>341</v>
      </c>
      <c r="E1451" s="247" t="s">
        <v>19</v>
      </c>
      <c r="F1451" s="248" t="s">
        <v>2170</v>
      </c>
      <c r="G1451" s="246"/>
      <c r="H1451" s="249">
        <v>18.212</v>
      </c>
      <c r="I1451" s="250"/>
      <c r="J1451" s="246"/>
      <c r="K1451" s="246"/>
      <c r="L1451" s="251"/>
      <c r="M1451" s="252"/>
      <c r="N1451" s="253"/>
      <c r="O1451" s="253"/>
      <c r="P1451" s="253"/>
      <c r="Q1451" s="253"/>
      <c r="R1451" s="253"/>
      <c r="S1451" s="253"/>
      <c r="T1451" s="254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55" t="s">
        <v>341</v>
      </c>
      <c r="AU1451" s="255" t="s">
        <v>85</v>
      </c>
      <c r="AV1451" s="14" t="s">
        <v>85</v>
      </c>
      <c r="AW1451" s="14" t="s">
        <v>35</v>
      </c>
      <c r="AX1451" s="14" t="s">
        <v>83</v>
      </c>
      <c r="AY1451" s="255" t="s">
        <v>331</v>
      </c>
    </row>
    <row r="1452" s="2" customFormat="1" ht="16.5" customHeight="1">
      <c r="A1452" s="40"/>
      <c r="B1452" s="41"/>
      <c r="C1452" s="284" t="s">
        <v>2171</v>
      </c>
      <c r="D1452" s="284" t="s">
        <v>968</v>
      </c>
      <c r="E1452" s="285" t="s">
        <v>2172</v>
      </c>
      <c r="F1452" s="286" t="s">
        <v>2173</v>
      </c>
      <c r="G1452" s="287" t="s">
        <v>336</v>
      </c>
      <c r="H1452" s="288">
        <v>18.212</v>
      </c>
      <c r="I1452" s="289"/>
      <c r="J1452" s="290">
        <f>ROUND(I1452*H1452,2)</f>
        <v>0</v>
      </c>
      <c r="K1452" s="286" t="s">
        <v>19</v>
      </c>
      <c r="L1452" s="291"/>
      <c r="M1452" s="292" t="s">
        <v>19</v>
      </c>
      <c r="N1452" s="293" t="s">
        <v>47</v>
      </c>
      <c r="O1452" s="86"/>
      <c r="P1452" s="225">
        <f>O1452*H1452</f>
        <v>0</v>
      </c>
      <c r="Q1452" s="225">
        <v>0.012</v>
      </c>
      <c r="R1452" s="225">
        <f>Q1452*H1452</f>
        <v>0.21854399999999999</v>
      </c>
      <c r="S1452" s="225">
        <v>0</v>
      </c>
      <c r="T1452" s="226">
        <f>S1452*H1452</f>
        <v>0</v>
      </c>
      <c r="U1452" s="40"/>
      <c r="V1452" s="40"/>
      <c r="W1452" s="40"/>
      <c r="X1452" s="40"/>
      <c r="Y1452" s="40"/>
      <c r="Z1452" s="40"/>
      <c r="AA1452" s="40"/>
      <c r="AB1452" s="40"/>
      <c r="AC1452" s="40"/>
      <c r="AD1452" s="40"/>
      <c r="AE1452" s="40"/>
      <c r="AR1452" s="227" t="s">
        <v>624</v>
      </c>
      <c r="AT1452" s="227" t="s">
        <v>968</v>
      </c>
      <c r="AU1452" s="227" t="s">
        <v>85</v>
      </c>
      <c r="AY1452" s="19" t="s">
        <v>331</v>
      </c>
      <c r="BE1452" s="228">
        <f>IF(N1452="základní",J1452,0)</f>
        <v>0</v>
      </c>
      <c r="BF1452" s="228">
        <f>IF(N1452="snížená",J1452,0)</f>
        <v>0</v>
      </c>
      <c r="BG1452" s="228">
        <f>IF(N1452="zákl. přenesená",J1452,0)</f>
        <v>0</v>
      </c>
      <c r="BH1452" s="228">
        <f>IF(N1452="sníž. přenesená",J1452,0)</f>
        <v>0</v>
      </c>
      <c r="BI1452" s="228">
        <f>IF(N1452="nulová",J1452,0)</f>
        <v>0</v>
      </c>
      <c r="BJ1452" s="19" t="s">
        <v>83</v>
      </c>
      <c r="BK1452" s="228">
        <f>ROUND(I1452*H1452,2)</f>
        <v>0</v>
      </c>
      <c r="BL1452" s="19" t="s">
        <v>541</v>
      </c>
      <c r="BM1452" s="227" t="s">
        <v>2174</v>
      </c>
    </row>
    <row r="1453" s="13" customFormat="1">
      <c r="A1453" s="13"/>
      <c r="B1453" s="234"/>
      <c r="C1453" s="235"/>
      <c r="D1453" s="236" t="s">
        <v>341</v>
      </c>
      <c r="E1453" s="237" t="s">
        <v>19</v>
      </c>
      <c r="F1453" s="238" t="s">
        <v>2150</v>
      </c>
      <c r="G1453" s="235"/>
      <c r="H1453" s="237" t="s">
        <v>19</v>
      </c>
      <c r="I1453" s="239"/>
      <c r="J1453" s="235"/>
      <c r="K1453" s="235"/>
      <c r="L1453" s="240"/>
      <c r="M1453" s="241"/>
      <c r="N1453" s="242"/>
      <c r="O1453" s="242"/>
      <c r="P1453" s="242"/>
      <c r="Q1453" s="242"/>
      <c r="R1453" s="242"/>
      <c r="S1453" s="242"/>
      <c r="T1453" s="243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4" t="s">
        <v>341</v>
      </c>
      <c r="AU1453" s="244" t="s">
        <v>85</v>
      </c>
      <c r="AV1453" s="13" t="s">
        <v>83</v>
      </c>
      <c r="AW1453" s="13" t="s">
        <v>35</v>
      </c>
      <c r="AX1453" s="13" t="s">
        <v>76</v>
      </c>
      <c r="AY1453" s="244" t="s">
        <v>331</v>
      </c>
    </row>
    <row r="1454" s="14" customFormat="1">
      <c r="A1454" s="14"/>
      <c r="B1454" s="245"/>
      <c r="C1454" s="246"/>
      <c r="D1454" s="236" t="s">
        <v>341</v>
      </c>
      <c r="E1454" s="247" t="s">
        <v>19</v>
      </c>
      <c r="F1454" s="248" t="s">
        <v>2170</v>
      </c>
      <c r="G1454" s="246"/>
      <c r="H1454" s="249">
        <v>18.212</v>
      </c>
      <c r="I1454" s="250"/>
      <c r="J1454" s="246"/>
      <c r="K1454" s="246"/>
      <c r="L1454" s="251"/>
      <c r="M1454" s="252"/>
      <c r="N1454" s="253"/>
      <c r="O1454" s="253"/>
      <c r="P1454" s="253"/>
      <c r="Q1454" s="253"/>
      <c r="R1454" s="253"/>
      <c r="S1454" s="253"/>
      <c r="T1454" s="254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55" t="s">
        <v>341</v>
      </c>
      <c r="AU1454" s="255" t="s">
        <v>85</v>
      </c>
      <c r="AV1454" s="14" t="s">
        <v>85</v>
      </c>
      <c r="AW1454" s="14" t="s">
        <v>35</v>
      </c>
      <c r="AX1454" s="14" t="s">
        <v>83</v>
      </c>
      <c r="AY1454" s="255" t="s">
        <v>331</v>
      </c>
    </row>
    <row r="1455" s="2" customFormat="1" ht="24.15" customHeight="1">
      <c r="A1455" s="40"/>
      <c r="B1455" s="41"/>
      <c r="C1455" s="216" t="s">
        <v>2175</v>
      </c>
      <c r="D1455" s="216" t="s">
        <v>333</v>
      </c>
      <c r="E1455" s="217" t="s">
        <v>2176</v>
      </c>
      <c r="F1455" s="218" t="s">
        <v>2177</v>
      </c>
      <c r="G1455" s="219" t="s">
        <v>336</v>
      </c>
      <c r="H1455" s="220">
        <v>11.815</v>
      </c>
      <c r="I1455" s="221"/>
      <c r="J1455" s="222">
        <f>ROUND(I1455*H1455,2)</f>
        <v>0</v>
      </c>
      <c r="K1455" s="218" t="s">
        <v>337</v>
      </c>
      <c r="L1455" s="46"/>
      <c r="M1455" s="223" t="s">
        <v>19</v>
      </c>
      <c r="N1455" s="224" t="s">
        <v>47</v>
      </c>
      <c r="O1455" s="86"/>
      <c r="P1455" s="225">
        <f>O1455*H1455</f>
        <v>0</v>
      </c>
      <c r="Q1455" s="225">
        <v>0.0060600000000000003</v>
      </c>
      <c r="R1455" s="225">
        <f>Q1455*H1455</f>
        <v>0.071598900000000007</v>
      </c>
      <c r="S1455" s="225">
        <v>0</v>
      </c>
      <c r="T1455" s="226">
        <f>S1455*H1455</f>
        <v>0</v>
      </c>
      <c r="U1455" s="40"/>
      <c r="V1455" s="40"/>
      <c r="W1455" s="40"/>
      <c r="X1455" s="40"/>
      <c r="Y1455" s="40"/>
      <c r="Z1455" s="40"/>
      <c r="AA1455" s="40"/>
      <c r="AB1455" s="40"/>
      <c r="AC1455" s="40"/>
      <c r="AD1455" s="40"/>
      <c r="AE1455" s="40"/>
      <c r="AR1455" s="227" t="s">
        <v>541</v>
      </c>
      <c r="AT1455" s="227" t="s">
        <v>333</v>
      </c>
      <c r="AU1455" s="227" t="s">
        <v>85</v>
      </c>
      <c r="AY1455" s="19" t="s">
        <v>331</v>
      </c>
      <c r="BE1455" s="228">
        <f>IF(N1455="základní",J1455,0)</f>
        <v>0</v>
      </c>
      <c r="BF1455" s="228">
        <f>IF(N1455="snížená",J1455,0)</f>
        <v>0</v>
      </c>
      <c r="BG1455" s="228">
        <f>IF(N1455="zákl. přenesená",J1455,0)</f>
        <v>0</v>
      </c>
      <c r="BH1455" s="228">
        <f>IF(N1455="sníž. přenesená",J1455,0)</f>
        <v>0</v>
      </c>
      <c r="BI1455" s="228">
        <f>IF(N1455="nulová",J1455,0)</f>
        <v>0</v>
      </c>
      <c r="BJ1455" s="19" t="s">
        <v>83</v>
      </c>
      <c r="BK1455" s="228">
        <f>ROUND(I1455*H1455,2)</f>
        <v>0</v>
      </c>
      <c r="BL1455" s="19" t="s">
        <v>541</v>
      </c>
      <c r="BM1455" s="227" t="s">
        <v>2178</v>
      </c>
    </row>
    <row r="1456" s="2" customFormat="1">
      <c r="A1456" s="40"/>
      <c r="B1456" s="41"/>
      <c r="C1456" s="42"/>
      <c r="D1456" s="229" t="s">
        <v>339</v>
      </c>
      <c r="E1456" s="42"/>
      <c r="F1456" s="230" t="s">
        <v>2179</v>
      </c>
      <c r="G1456" s="42"/>
      <c r="H1456" s="42"/>
      <c r="I1456" s="231"/>
      <c r="J1456" s="42"/>
      <c r="K1456" s="42"/>
      <c r="L1456" s="46"/>
      <c r="M1456" s="232"/>
      <c r="N1456" s="233"/>
      <c r="O1456" s="86"/>
      <c r="P1456" s="86"/>
      <c r="Q1456" s="86"/>
      <c r="R1456" s="86"/>
      <c r="S1456" s="86"/>
      <c r="T1456" s="87"/>
      <c r="U1456" s="40"/>
      <c r="V1456" s="40"/>
      <c r="W1456" s="40"/>
      <c r="X1456" s="40"/>
      <c r="Y1456" s="40"/>
      <c r="Z1456" s="40"/>
      <c r="AA1456" s="40"/>
      <c r="AB1456" s="40"/>
      <c r="AC1456" s="40"/>
      <c r="AD1456" s="40"/>
      <c r="AE1456" s="40"/>
      <c r="AT1456" s="19" t="s">
        <v>339</v>
      </c>
      <c r="AU1456" s="19" t="s">
        <v>85</v>
      </c>
    </row>
    <row r="1457" s="13" customFormat="1">
      <c r="A1457" s="13"/>
      <c r="B1457" s="234"/>
      <c r="C1457" s="235"/>
      <c r="D1457" s="236" t="s">
        <v>341</v>
      </c>
      <c r="E1457" s="237" t="s">
        <v>19</v>
      </c>
      <c r="F1457" s="238" t="s">
        <v>2152</v>
      </c>
      <c r="G1457" s="235"/>
      <c r="H1457" s="237" t="s">
        <v>19</v>
      </c>
      <c r="I1457" s="239"/>
      <c r="J1457" s="235"/>
      <c r="K1457" s="235"/>
      <c r="L1457" s="240"/>
      <c r="M1457" s="241"/>
      <c r="N1457" s="242"/>
      <c r="O1457" s="242"/>
      <c r="P1457" s="242"/>
      <c r="Q1457" s="242"/>
      <c r="R1457" s="242"/>
      <c r="S1457" s="242"/>
      <c r="T1457" s="243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4" t="s">
        <v>341</v>
      </c>
      <c r="AU1457" s="244" t="s">
        <v>85</v>
      </c>
      <c r="AV1457" s="13" t="s">
        <v>83</v>
      </c>
      <c r="AW1457" s="13" t="s">
        <v>35</v>
      </c>
      <c r="AX1457" s="13" t="s">
        <v>76</v>
      </c>
      <c r="AY1457" s="244" t="s">
        <v>331</v>
      </c>
    </row>
    <row r="1458" s="14" customFormat="1">
      <c r="A1458" s="14"/>
      <c r="B1458" s="245"/>
      <c r="C1458" s="246"/>
      <c r="D1458" s="236" t="s">
        <v>341</v>
      </c>
      <c r="E1458" s="247" t="s">
        <v>19</v>
      </c>
      <c r="F1458" s="248" t="s">
        <v>2153</v>
      </c>
      <c r="G1458" s="246"/>
      <c r="H1458" s="249">
        <v>3.7949999999999999</v>
      </c>
      <c r="I1458" s="250"/>
      <c r="J1458" s="246"/>
      <c r="K1458" s="246"/>
      <c r="L1458" s="251"/>
      <c r="M1458" s="252"/>
      <c r="N1458" s="253"/>
      <c r="O1458" s="253"/>
      <c r="P1458" s="253"/>
      <c r="Q1458" s="253"/>
      <c r="R1458" s="253"/>
      <c r="S1458" s="253"/>
      <c r="T1458" s="254"/>
      <c r="U1458" s="14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T1458" s="255" t="s">
        <v>341</v>
      </c>
      <c r="AU1458" s="255" t="s">
        <v>85</v>
      </c>
      <c r="AV1458" s="14" t="s">
        <v>85</v>
      </c>
      <c r="AW1458" s="14" t="s">
        <v>35</v>
      </c>
      <c r="AX1458" s="14" t="s">
        <v>76</v>
      </c>
      <c r="AY1458" s="255" t="s">
        <v>331</v>
      </c>
    </row>
    <row r="1459" s="13" customFormat="1">
      <c r="A1459" s="13"/>
      <c r="B1459" s="234"/>
      <c r="C1459" s="235"/>
      <c r="D1459" s="236" t="s">
        <v>341</v>
      </c>
      <c r="E1459" s="237" t="s">
        <v>19</v>
      </c>
      <c r="F1459" s="238" t="s">
        <v>2180</v>
      </c>
      <c r="G1459" s="235"/>
      <c r="H1459" s="237" t="s">
        <v>19</v>
      </c>
      <c r="I1459" s="239"/>
      <c r="J1459" s="235"/>
      <c r="K1459" s="235"/>
      <c r="L1459" s="240"/>
      <c r="M1459" s="241"/>
      <c r="N1459" s="242"/>
      <c r="O1459" s="242"/>
      <c r="P1459" s="242"/>
      <c r="Q1459" s="242"/>
      <c r="R1459" s="242"/>
      <c r="S1459" s="242"/>
      <c r="T1459" s="243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4" t="s">
        <v>341</v>
      </c>
      <c r="AU1459" s="244" t="s">
        <v>85</v>
      </c>
      <c r="AV1459" s="13" t="s">
        <v>83</v>
      </c>
      <c r="AW1459" s="13" t="s">
        <v>35</v>
      </c>
      <c r="AX1459" s="13" t="s">
        <v>76</v>
      </c>
      <c r="AY1459" s="244" t="s">
        <v>331</v>
      </c>
    </row>
    <row r="1460" s="14" customFormat="1">
      <c r="A1460" s="14"/>
      <c r="B1460" s="245"/>
      <c r="C1460" s="246"/>
      <c r="D1460" s="236" t="s">
        <v>341</v>
      </c>
      <c r="E1460" s="247" t="s">
        <v>19</v>
      </c>
      <c r="F1460" s="248" t="s">
        <v>2181</v>
      </c>
      <c r="G1460" s="246"/>
      <c r="H1460" s="249">
        <v>8.0199999999999996</v>
      </c>
      <c r="I1460" s="250"/>
      <c r="J1460" s="246"/>
      <c r="K1460" s="246"/>
      <c r="L1460" s="251"/>
      <c r="M1460" s="252"/>
      <c r="N1460" s="253"/>
      <c r="O1460" s="253"/>
      <c r="P1460" s="253"/>
      <c r="Q1460" s="253"/>
      <c r="R1460" s="253"/>
      <c r="S1460" s="253"/>
      <c r="T1460" s="254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5" t="s">
        <v>341</v>
      </c>
      <c r="AU1460" s="255" t="s">
        <v>85</v>
      </c>
      <c r="AV1460" s="14" t="s">
        <v>85</v>
      </c>
      <c r="AW1460" s="14" t="s">
        <v>35</v>
      </c>
      <c r="AX1460" s="14" t="s">
        <v>76</v>
      </c>
      <c r="AY1460" s="255" t="s">
        <v>331</v>
      </c>
    </row>
    <row r="1461" s="15" customFormat="1">
      <c r="A1461" s="15"/>
      <c r="B1461" s="256"/>
      <c r="C1461" s="257"/>
      <c r="D1461" s="236" t="s">
        <v>341</v>
      </c>
      <c r="E1461" s="258" t="s">
        <v>19</v>
      </c>
      <c r="F1461" s="259" t="s">
        <v>353</v>
      </c>
      <c r="G1461" s="257"/>
      <c r="H1461" s="260">
        <v>11.815</v>
      </c>
      <c r="I1461" s="261"/>
      <c r="J1461" s="257"/>
      <c r="K1461" s="257"/>
      <c r="L1461" s="262"/>
      <c r="M1461" s="263"/>
      <c r="N1461" s="264"/>
      <c r="O1461" s="264"/>
      <c r="P1461" s="264"/>
      <c r="Q1461" s="264"/>
      <c r="R1461" s="264"/>
      <c r="S1461" s="264"/>
      <c r="T1461" s="265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66" t="s">
        <v>341</v>
      </c>
      <c r="AU1461" s="266" t="s">
        <v>85</v>
      </c>
      <c r="AV1461" s="15" t="s">
        <v>126</v>
      </c>
      <c r="AW1461" s="15" t="s">
        <v>35</v>
      </c>
      <c r="AX1461" s="15" t="s">
        <v>83</v>
      </c>
      <c r="AY1461" s="266" t="s">
        <v>331</v>
      </c>
    </row>
    <row r="1462" s="2" customFormat="1" ht="16.5" customHeight="1">
      <c r="A1462" s="40"/>
      <c r="B1462" s="41"/>
      <c r="C1462" s="284" t="s">
        <v>2182</v>
      </c>
      <c r="D1462" s="284" t="s">
        <v>968</v>
      </c>
      <c r="E1462" s="285" t="s">
        <v>2183</v>
      </c>
      <c r="F1462" s="286" t="s">
        <v>2184</v>
      </c>
      <c r="G1462" s="287" t="s">
        <v>336</v>
      </c>
      <c r="H1462" s="288">
        <v>8.4209999999999994</v>
      </c>
      <c r="I1462" s="289"/>
      <c r="J1462" s="290">
        <f>ROUND(I1462*H1462,2)</f>
        <v>0</v>
      </c>
      <c r="K1462" s="286" t="s">
        <v>337</v>
      </c>
      <c r="L1462" s="291"/>
      <c r="M1462" s="292" t="s">
        <v>19</v>
      </c>
      <c r="N1462" s="293" t="s">
        <v>47</v>
      </c>
      <c r="O1462" s="86"/>
      <c r="P1462" s="225">
        <f>O1462*H1462</f>
        <v>0</v>
      </c>
      <c r="Q1462" s="225">
        <v>0.00115</v>
      </c>
      <c r="R1462" s="225">
        <f>Q1462*H1462</f>
        <v>0.009684149999999999</v>
      </c>
      <c r="S1462" s="225">
        <v>0</v>
      </c>
      <c r="T1462" s="226">
        <f>S1462*H1462</f>
        <v>0</v>
      </c>
      <c r="U1462" s="40"/>
      <c r="V1462" s="40"/>
      <c r="W1462" s="40"/>
      <c r="X1462" s="40"/>
      <c r="Y1462" s="40"/>
      <c r="Z1462" s="40"/>
      <c r="AA1462" s="40"/>
      <c r="AB1462" s="40"/>
      <c r="AC1462" s="40"/>
      <c r="AD1462" s="40"/>
      <c r="AE1462" s="40"/>
      <c r="AR1462" s="227" t="s">
        <v>624</v>
      </c>
      <c r="AT1462" s="227" t="s">
        <v>968</v>
      </c>
      <c r="AU1462" s="227" t="s">
        <v>85</v>
      </c>
      <c r="AY1462" s="19" t="s">
        <v>331</v>
      </c>
      <c r="BE1462" s="228">
        <f>IF(N1462="základní",J1462,0)</f>
        <v>0</v>
      </c>
      <c r="BF1462" s="228">
        <f>IF(N1462="snížená",J1462,0)</f>
        <v>0</v>
      </c>
      <c r="BG1462" s="228">
        <f>IF(N1462="zákl. přenesená",J1462,0)</f>
        <v>0</v>
      </c>
      <c r="BH1462" s="228">
        <f>IF(N1462="sníž. přenesená",J1462,0)</f>
        <v>0</v>
      </c>
      <c r="BI1462" s="228">
        <f>IF(N1462="nulová",J1462,0)</f>
        <v>0</v>
      </c>
      <c r="BJ1462" s="19" t="s">
        <v>83</v>
      </c>
      <c r="BK1462" s="228">
        <f>ROUND(I1462*H1462,2)</f>
        <v>0</v>
      </c>
      <c r="BL1462" s="19" t="s">
        <v>541</v>
      </c>
      <c r="BM1462" s="227" t="s">
        <v>2185</v>
      </c>
    </row>
    <row r="1463" s="13" customFormat="1">
      <c r="A1463" s="13"/>
      <c r="B1463" s="234"/>
      <c r="C1463" s="235"/>
      <c r="D1463" s="236" t="s">
        <v>341</v>
      </c>
      <c r="E1463" s="237" t="s">
        <v>19</v>
      </c>
      <c r="F1463" s="238" t="s">
        <v>2180</v>
      </c>
      <c r="G1463" s="235"/>
      <c r="H1463" s="237" t="s">
        <v>19</v>
      </c>
      <c r="I1463" s="239"/>
      <c r="J1463" s="235"/>
      <c r="K1463" s="235"/>
      <c r="L1463" s="240"/>
      <c r="M1463" s="241"/>
      <c r="N1463" s="242"/>
      <c r="O1463" s="242"/>
      <c r="P1463" s="242"/>
      <c r="Q1463" s="242"/>
      <c r="R1463" s="242"/>
      <c r="S1463" s="242"/>
      <c r="T1463" s="243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4" t="s">
        <v>341</v>
      </c>
      <c r="AU1463" s="244" t="s">
        <v>85</v>
      </c>
      <c r="AV1463" s="13" t="s">
        <v>83</v>
      </c>
      <c r="AW1463" s="13" t="s">
        <v>35</v>
      </c>
      <c r="AX1463" s="13" t="s">
        <v>76</v>
      </c>
      <c r="AY1463" s="244" t="s">
        <v>331</v>
      </c>
    </row>
    <row r="1464" s="14" customFormat="1">
      <c r="A1464" s="14"/>
      <c r="B1464" s="245"/>
      <c r="C1464" s="246"/>
      <c r="D1464" s="236" t="s">
        <v>341</v>
      </c>
      <c r="E1464" s="247" t="s">
        <v>19</v>
      </c>
      <c r="F1464" s="248" t="s">
        <v>2186</v>
      </c>
      <c r="G1464" s="246"/>
      <c r="H1464" s="249">
        <v>8.4209999999999994</v>
      </c>
      <c r="I1464" s="250"/>
      <c r="J1464" s="246"/>
      <c r="K1464" s="246"/>
      <c r="L1464" s="251"/>
      <c r="M1464" s="252"/>
      <c r="N1464" s="253"/>
      <c r="O1464" s="253"/>
      <c r="P1464" s="253"/>
      <c r="Q1464" s="253"/>
      <c r="R1464" s="253"/>
      <c r="S1464" s="253"/>
      <c r="T1464" s="254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5" t="s">
        <v>341</v>
      </c>
      <c r="AU1464" s="255" t="s">
        <v>85</v>
      </c>
      <c r="AV1464" s="14" t="s">
        <v>85</v>
      </c>
      <c r="AW1464" s="14" t="s">
        <v>35</v>
      </c>
      <c r="AX1464" s="14" t="s">
        <v>76</v>
      </c>
      <c r="AY1464" s="255" t="s">
        <v>331</v>
      </c>
    </row>
    <row r="1465" s="15" customFormat="1">
      <c r="A1465" s="15"/>
      <c r="B1465" s="256"/>
      <c r="C1465" s="257"/>
      <c r="D1465" s="236" t="s">
        <v>341</v>
      </c>
      <c r="E1465" s="258" t="s">
        <v>19</v>
      </c>
      <c r="F1465" s="259" t="s">
        <v>353</v>
      </c>
      <c r="G1465" s="257"/>
      <c r="H1465" s="260">
        <v>8.4209999999999994</v>
      </c>
      <c r="I1465" s="261"/>
      <c r="J1465" s="257"/>
      <c r="K1465" s="257"/>
      <c r="L1465" s="262"/>
      <c r="M1465" s="263"/>
      <c r="N1465" s="264"/>
      <c r="O1465" s="264"/>
      <c r="P1465" s="264"/>
      <c r="Q1465" s="264"/>
      <c r="R1465" s="264"/>
      <c r="S1465" s="264"/>
      <c r="T1465" s="265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66" t="s">
        <v>341</v>
      </c>
      <c r="AU1465" s="266" t="s">
        <v>85</v>
      </c>
      <c r="AV1465" s="15" t="s">
        <v>126</v>
      </c>
      <c r="AW1465" s="15" t="s">
        <v>35</v>
      </c>
      <c r="AX1465" s="15" t="s">
        <v>83</v>
      </c>
      <c r="AY1465" s="266" t="s">
        <v>331</v>
      </c>
    </row>
    <row r="1466" s="2" customFormat="1" ht="16.5" customHeight="1">
      <c r="A1466" s="40"/>
      <c r="B1466" s="41"/>
      <c r="C1466" s="284" t="s">
        <v>2187</v>
      </c>
      <c r="D1466" s="284" t="s">
        <v>968</v>
      </c>
      <c r="E1466" s="285" t="s">
        <v>2188</v>
      </c>
      <c r="F1466" s="286" t="s">
        <v>2189</v>
      </c>
      <c r="G1466" s="287" t="s">
        <v>336</v>
      </c>
      <c r="H1466" s="288">
        <v>3.9849999999999999</v>
      </c>
      <c r="I1466" s="289"/>
      <c r="J1466" s="290">
        <f>ROUND(I1466*H1466,2)</f>
        <v>0</v>
      </c>
      <c r="K1466" s="286" t="s">
        <v>337</v>
      </c>
      <c r="L1466" s="291"/>
      <c r="M1466" s="292" t="s">
        <v>19</v>
      </c>
      <c r="N1466" s="293" t="s">
        <v>47</v>
      </c>
      <c r="O1466" s="86"/>
      <c r="P1466" s="225">
        <f>O1466*H1466</f>
        <v>0</v>
      </c>
      <c r="Q1466" s="225">
        <v>0.0023</v>
      </c>
      <c r="R1466" s="225">
        <f>Q1466*H1466</f>
        <v>0.0091655</v>
      </c>
      <c r="S1466" s="225">
        <v>0</v>
      </c>
      <c r="T1466" s="226">
        <f>S1466*H1466</f>
        <v>0</v>
      </c>
      <c r="U1466" s="40"/>
      <c r="V1466" s="40"/>
      <c r="W1466" s="40"/>
      <c r="X1466" s="40"/>
      <c r="Y1466" s="40"/>
      <c r="Z1466" s="40"/>
      <c r="AA1466" s="40"/>
      <c r="AB1466" s="40"/>
      <c r="AC1466" s="40"/>
      <c r="AD1466" s="40"/>
      <c r="AE1466" s="40"/>
      <c r="AR1466" s="227" t="s">
        <v>624</v>
      </c>
      <c r="AT1466" s="227" t="s">
        <v>968</v>
      </c>
      <c r="AU1466" s="227" t="s">
        <v>85</v>
      </c>
      <c r="AY1466" s="19" t="s">
        <v>331</v>
      </c>
      <c r="BE1466" s="228">
        <f>IF(N1466="základní",J1466,0)</f>
        <v>0</v>
      </c>
      <c r="BF1466" s="228">
        <f>IF(N1466="snížená",J1466,0)</f>
        <v>0</v>
      </c>
      <c r="BG1466" s="228">
        <f>IF(N1466="zákl. přenesená",J1466,0)</f>
        <v>0</v>
      </c>
      <c r="BH1466" s="228">
        <f>IF(N1466="sníž. přenesená",J1466,0)</f>
        <v>0</v>
      </c>
      <c r="BI1466" s="228">
        <f>IF(N1466="nulová",J1466,0)</f>
        <v>0</v>
      </c>
      <c r="BJ1466" s="19" t="s">
        <v>83</v>
      </c>
      <c r="BK1466" s="228">
        <f>ROUND(I1466*H1466,2)</f>
        <v>0</v>
      </c>
      <c r="BL1466" s="19" t="s">
        <v>541</v>
      </c>
      <c r="BM1466" s="227" t="s">
        <v>2190</v>
      </c>
    </row>
    <row r="1467" s="13" customFormat="1">
      <c r="A1467" s="13"/>
      <c r="B1467" s="234"/>
      <c r="C1467" s="235"/>
      <c r="D1467" s="236" t="s">
        <v>341</v>
      </c>
      <c r="E1467" s="237" t="s">
        <v>19</v>
      </c>
      <c r="F1467" s="238" t="s">
        <v>2152</v>
      </c>
      <c r="G1467" s="235"/>
      <c r="H1467" s="237" t="s">
        <v>19</v>
      </c>
      <c r="I1467" s="239"/>
      <c r="J1467" s="235"/>
      <c r="K1467" s="235"/>
      <c r="L1467" s="240"/>
      <c r="M1467" s="241"/>
      <c r="N1467" s="242"/>
      <c r="O1467" s="242"/>
      <c r="P1467" s="242"/>
      <c r="Q1467" s="242"/>
      <c r="R1467" s="242"/>
      <c r="S1467" s="242"/>
      <c r="T1467" s="243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4" t="s">
        <v>341</v>
      </c>
      <c r="AU1467" s="244" t="s">
        <v>85</v>
      </c>
      <c r="AV1467" s="13" t="s">
        <v>83</v>
      </c>
      <c r="AW1467" s="13" t="s">
        <v>35</v>
      </c>
      <c r="AX1467" s="13" t="s">
        <v>76</v>
      </c>
      <c r="AY1467" s="244" t="s">
        <v>331</v>
      </c>
    </row>
    <row r="1468" s="14" customFormat="1">
      <c r="A1468" s="14"/>
      <c r="B1468" s="245"/>
      <c r="C1468" s="246"/>
      <c r="D1468" s="236" t="s">
        <v>341</v>
      </c>
      <c r="E1468" s="247" t="s">
        <v>19</v>
      </c>
      <c r="F1468" s="248" t="s">
        <v>2165</v>
      </c>
      <c r="G1468" s="246"/>
      <c r="H1468" s="249">
        <v>3.9849999999999999</v>
      </c>
      <c r="I1468" s="250"/>
      <c r="J1468" s="246"/>
      <c r="K1468" s="246"/>
      <c r="L1468" s="251"/>
      <c r="M1468" s="252"/>
      <c r="N1468" s="253"/>
      <c r="O1468" s="253"/>
      <c r="P1468" s="253"/>
      <c r="Q1468" s="253"/>
      <c r="R1468" s="253"/>
      <c r="S1468" s="253"/>
      <c r="T1468" s="254"/>
      <c r="U1468" s="14"/>
      <c r="V1468" s="14"/>
      <c r="W1468" s="14"/>
      <c r="X1468" s="14"/>
      <c r="Y1468" s="14"/>
      <c r="Z1468" s="14"/>
      <c r="AA1468" s="14"/>
      <c r="AB1468" s="14"/>
      <c r="AC1468" s="14"/>
      <c r="AD1468" s="14"/>
      <c r="AE1468" s="14"/>
      <c r="AT1468" s="255" t="s">
        <v>341</v>
      </c>
      <c r="AU1468" s="255" t="s">
        <v>85</v>
      </c>
      <c r="AV1468" s="14" t="s">
        <v>85</v>
      </c>
      <c r="AW1468" s="14" t="s">
        <v>35</v>
      </c>
      <c r="AX1468" s="14" t="s">
        <v>76</v>
      </c>
      <c r="AY1468" s="255" t="s">
        <v>331</v>
      </c>
    </row>
    <row r="1469" s="15" customFormat="1">
      <c r="A1469" s="15"/>
      <c r="B1469" s="256"/>
      <c r="C1469" s="257"/>
      <c r="D1469" s="236" t="s">
        <v>341</v>
      </c>
      <c r="E1469" s="258" t="s">
        <v>19</v>
      </c>
      <c r="F1469" s="259" t="s">
        <v>353</v>
      </c>
      <c r="G1469" s="257"/>
      <c r="H1469" s="260">
        <v>3.9849999999999999</v>
      </c>
      <c r="I1469" s="261"/>
      <c r="J1469" s="257"/>
      <c r="K1469" s="257"/>
      <c r="L1469" s="262"/>
      <c r="M1469" s="263"/>
      <c r="N1469" s="264"/>
      <c r="O1469" s="264"/>
      <c r="P1469" s="264"/>
      <c r="Q1469" s="264"/>
      <c r="R1469" s="264"/>
      <c r="S1469" s="264"/>
      <c r="T1469" s="265"/>
      <c r="U1469" s="15"/>
      <c r="V1469" s="15"/>
      <c r="W1469" s="15"/>
      <c r="X1469" s="15"/>
      <c r="Y1469" s="15"/>
      <c r="Z1469" s="15"/>
      <c r="AA1469" s="15"/>
      <c r="AB1469" s="15"/>
      <c r="AC1469" s="15"/>
      <c r="AD1469" s="15"/>
      <c r="AE1469" s="15"/>
      <c r="AT1469" s="266" t="s">
        <v>341</v>
      </c>
      <c r="AU1469" s="266" t="s">
        <v>85</v>
      </c>
      <c r="AV1469" s="15" t="s">
        <v>126</v>
      </c>
      <c r="AW1469" s="15" t="s">
        <v>35</v>
      </c>
      <c r="AX1469" s="15" t="s">
        <v>83</v>
      </c>
      <c r="AY1469" s="266" t="s">
        <v>331</v>
      </c>
    </row>
    <row r="1470" s="2" customFormat="1" ht="24.15" customHeight="1">
      <c r="A1470" s="40"/>
      <c r="B1470" s="41"/>
      <c r="C1470" s="216" t="s">
        <v>2191</v>
      </c>
      <c r="D1470" s="216" t="s">
        <v>333</v>
      </c>
      <c r="E1470" s="217" t="s">
        <v>2192</v>
      </c>
      <c r="F1470" s="218" t="s">
        <v>2193</v>
      </c>
      <c r="G1470" s="219" t="s">
        <v>336</v>
      </c>
      <c r="H1470" s="220">
        <v>89.230000000000004</v>
      </c>
      <c r="I1470" s="221"/>
      <c r="J1470" s="222">
        <f>ROUND(I1470*H1470,2)</f>
        <v>0</v>
      </c>
      <c r="K1470" s="218" t="s">
        <v>337</v>
      </c>
      <c r="L1470" s="46"/>
      <c r="M1470" s="223" t="s">
        <v>19</v>
      </c>
      <c r="N1470" s="224" t="s">
        <v>47</v>
      </c>
      <c r="O1470" s="86"/>
      <c r="P1470" s="225">
        <f>O1470*H1470</f>
        <v>0</v>
      </c>
      <c r="Q1470" s="225">
        <v>0.0011590000000000001</v>
      </c>
      <c r="R1470" s="225">
        <f>Q1470*H1470</f>
        <v>0.10341757000000001</v>
      </c>
      <c r="S1470" s="225">
        <v>0</v>
      </c>
      <c r="T1470" s="226">
        <f>S1470*H1470</f>
        <v>0</v>
      </c>
      <c r="U1470" s="40"/>
      <c r="V1470" s="40"/>
      <c r="W1470" s="40"/>
      <c r="X1470" s="40"/>
      <c r="Y1470" s="40"/>
      <c r="Z1470" s="40"/>
      <c r="AA1470" s="40"/>
      <c r="AB1470" s="40"/>
      <c r="AC1470" s="40"/>
      <c r="AD1470" s="40"/>
      <c r="AE1470" s="40"/>
      <c r="AR1470" s="227" t="s">
        <v>541</v>
      </c>
      <c r="AT1470" s="227" t="s">
        <v>333</v>
      </c>
      <c r="AU1470" s="227" t="s">
        <v>85</v>
      </c>
      <c r="AY1470" s="19" t="s">
        <v>331</v>
      </c>
      <c r="BE1470" s="228">
        <f>IF(N1470="základní",J1470,0)</f>
        <v>0</v>
      </c>
      <c r="BF1470" s="228">
        <f>IF(N1470="snížená",J1470,0)</f>
        <v>0</v>
      </c>
      <c r="BG1470" s="228">
        <f>IF(N1470="zákl. přenesená",J1470,0)</f>
        <v>0</v>
      </c>
      <c r="BH1470" s="228">
        <f>IF(N1470="sníž. přenesená",J1470,0)</f>
        <v>0</v>
      </c>
      <c r="BI1470" s="228">
        <f>IF(N1470="nulová",J1470,0)</f>
        <v>0</v>
      </c>
      <c r="BJ1470" s="19" t="s">
        <v>83</v>
      </c>
      <c r="BK1470" s="228">
        <f>ROUND(I1470*H1470,2)</f>
        <v>0</v>
      </c>
      <c r="BL1470" s="19" t="s">
        <v>541</v>
      </c>
      <c r="BM1470" s="227" t="s">
        <v>2194</v>
      </c>
    </row>
    <row r="1471" s="2" customFormat="1">
      <c r="A1471" s="40"/>
      <c r="B1471" s="41"/>
      <c r="C1471" s="42"/>
      <c r="D1471" s="229" t="s">
        <v>339</v>
      </c>
      <c r="E1471" s="42"/>
      <c r="F1471" s="230" t="s">
        <v>2195</v>
      </c>
      <c r="G1471" s="42"/>
      <c r="H1471" s="42"/>
      <c r="I1471" s="231"/>
      <c r="J1471" s="42"/>
      <c r="K1471" s="42"/>
      <c r="L1471" s="46"/>
      <c r="M1471" s="232"/>
      <c r="N1471" s="233"/>
      <c r="O1471" s="86"/>
      <c r="P1471" s="86"/>
      <c r="Q1471" s="86"/>
      <c r="R1471" s="86"/>
      <c r="S1471" s="86"/>
      <c r="T1471" s="87"/>
      <c r="U1471" s="40"/>
      <c r="V1471" s="40"/>
      <c r="W1471" s="40"/>
      <c r="X1471" s="40"/>
      <c r="Y1471" s="40"/>
      <c r="Z1471" s="40"/>
      <c r="AA1471" s="40"/>
      <c r="AB1471" s="40"/>
      <c r="AC1471" s="40"/>
      <c r="AD1471" s="40"/>
      <c r="AE1471" s="40"/>
      <c r="AT1471" s="19" t="s">
        <v>339</v>
      </c>
      <c r="AU1471" s="19" t="s">
        <v>85</v>
      </c>
    </row>
    <row r="1472" s="13" customFormat="1">
      <c r="A1472" s="13"/>
      <c r="B1472" s="234"/>
      <c r="C1472" s="235"/>
      <c r="D1472" s="236" t="s">
        <v>341</v>
      </c>
      <c r="E1472" s="237" t="s">
        <v>19</v>
      </c>
      <c r="F1472" s="238" t="s">
        <v>1964</v>
      </c>
      <c r="G1472" s="235"/>
      <c r="H1472" s="237" t="s">
        <v>19</v>
      </c>
      <c r="I1472" s="239"/>
      <c r="J1472" s="235"/>
      <c r="K1472" s="235"/>
      <c r="L1472" s="240"/>
      <c r="M1472" s="241"/>
      <c r="N1472" s="242"/>
      <c r="O1472" s="242"/>
      <c r="P1472" s="242"/>
      <c r="Q1472" s="242"/>
      <c r="R1472" s="242"/>
      <c r="S1472" s="242"/>
      <c r="T1472" s="243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4" t="s">
        <v>341</v>
      </c>
      <c r="AU1472" s="244" t="s">
        <v>85</v>
      </c>
      <c r="AV1472" s="13" t="s">
        <v>83</v>
      </c>
      <c r="AW1472" s="13" t="s">
        <v>35</v>
      </c>
      <c r="AX1472" s="13" t="s">
        <v>76</v>
      </c>
      <c r="AY1472" s="244" t="s">
        <v>331</v>
      </c>
    </row>
    <row r="1473" s="14" customFormat="1">
      <c r="A1473" s="14"/>
      <c r="B1473" s="245"/>
      <c r="C1473" s="246"/>
      <c r="D1473" s="236" t="s">
        <v>341</v>
      </c>
      <c r="E1473" s="247" t="s">
        <v>19</v>
      </c>
      <c r="F1473" s="248" t="s">
        <v>2196</v>
      </c>
      <c r="G1473" s="246"/>
      <c r="H1473" s="249">
        <v>89.230000000000004</v>
      </c>
      <c r="I1473" s="250"/>
      <c r="J1473" s="246"/>
      <c r="K1473" s="246"/>
      <c r="L1473" s="251"/>
      <c r="M1473" s="252"/>
      <c r="N1473" s="253"/>
      <c r="O1473" s="253"/>
      <c r="P1473" s="253"/>
      <c r="Q1473" s="253"/>
      <c r="R1473" s="253"/>
      <c r="S1473" s="253"/>
      <c r="T1473" s="254"/>
      <c r="U1473" s="14"/>
      <c r="V1473" s="14"/>
      <c r="W1473" s="14"/>
      <c r="X1473" s="14"/>
      <c r="Y1473" s="14"/>
      <c r="Z1473" s="14"/>
      <c r="AA1473" s="14"/>
      <c r="AB1473" s="14"/>
      <c r="AC1473" s="14"/>
      <c r="AD1473" s="14"/>
      <c r="AE1473" s="14"/>
      <c r="AT1473" s="255" t="s">
        <v>341</v>
      </c>
      <c r="AU1473" s="255" t="s">
        <v>85</v>
      </c>
      <c r="AV1473" s="14" t="s">
        <v>85</v>
      </c>
      <c r="AW1473" s="14" t="s">
        <v>35</v>
      </c>
      <c r="AX1473" s="14" t="s">
        <v>83</v>
      </c>
      <c r="AY1473" s="255" t="s">
        <v>331</v>
      </c>
    </row>
    <row r="1474" s="2" customFormat="1" ht="16.5" customHeight="1">
      <c r="A1474" s="40"/>
      <c r="B1474" s="41"/>
      <c r="C1474" s="284" t="s">
        <v>2197</v>
      </c>
      <c r="D1474" s="284" t="s">
        <v>968</v>
      </c>
      <c r="E1474" s="285" t="s">
        <v>2198</v>
      </c>
      <c r="F1474" s="286" t="s">
        <v>2199</v>
      </c>
      <c r="G1474" s="287" t="s">
        <v>429</v>
      </c>
      <c r="H1474" s="288">
        <v>6.0899999999999999</v>
      </c>
      <c r="I1474" s="289"/>
      <c r="J1474" s="290">
        <f>ROUND(I1474*H1474,2)</f>
        <v>0</v>
      </c>
      <c r="K1474" s="286" t="s">
        <v>19</v>
      </c>
      <c r="L1474" s="291"/>
      <c r="M1474" s="292" t="s">
        <v>19</v>
      </c>
      <c r="N1474" s="293" t="s">
        <v>47</v>
      </c>
      <c r="O1474" s="86"/>
      <c r="P1474" s="225">
        <f>O1474*H1474</f>
        <v>0</v>
      </c>
      <c r="Q1474" s="225">
        <v>0.029999999999999999</v>
      </c>
      <c r="R1474" s="225">
        <f>Q1474*H1474</f>
        <v>0.1827</v>
      </c>
      <c r="S1474" s="225">
        <v>0</v>
      </c>
      <c r="T1474" s="226">
        <f>S1474*H1474</f>
        <v>0</v>
      </c>
      <c r="U1474" s="40"/>
      <c r="V1474" s="40"/>
      <c r="W1474" s="40"/>
      <c r="X1474" s="40"/>
      <c r="Y1474" s="40"/>
      <c r="Z1474" s="40"/>
      <c r="AA1474" s="40"/>
      <c r="AB1474" s="40"/>
      <c r="AC1474" s="40"/>
      <c r="AD1474" s="40"/>
      <c r="AE1474" s="40"/>
      <c r="AR1474" s="227" t="s">
        <v>624</v>
      </c>
      <c r="AT1474" s="227" t="s">
        <v>968</v>
      </c>
      <c r="AU1474" s="227" t="s">
        <v>85</v>
      </c>
      <c r="AY1474" s="19" t="s">
        <v>331</v>
      </c>
      <c r="BE1474" s="228">
        <f>IF(N1474="základní",J1474,0)</f>
        <v>0</v>
      </c>
      <c r="BF1474" s="228">
        <f>IF(N1474="snížená",J1474,0)</f>
        <v>0</v>
      </c>
      <c r="BG1474" s="228">
        <f>IF(N1474="zákl. přenesená",J1474,0)</f>
        <v>0</v>
      </c>
      <c r="BH1474" s="228">
        <f>IF(N1474="sníž. přenesená",J1474,0)</f>
        <v>0</v>
      </c>
      <c r="BI1474" s="228">
        <f>IF(N1474="nulová",J1474,0)</f>
        <v>0</v>
      </c>
      <c r="BJ1474" s="19" t="s">
        <v>83</v>
      </c>
      <c r="BK1474" s="228">
        <f>ROUND(I1474*H1474,2)</f>
        <v>0</v>
      </c>
      <c r="BL1474" s="19" t="s">
        <v>541</v>
      </c>
      <c r="BM1474" s="227" t="s">
        <v>2200</v>
      </c>
    </row>
    <row r="1475" s="2" customFormat="1">
      <c r="A1475" s="40"/>
      <c r="B1475" s="41"/>
      <c r="C1475" s="42"/>
      <c r="D1475" s="236" t="s">
        <v>972</v>
      </c>
      <c r="E1475" s="42"/>
      <c r="F1475" s="294" t="s">
        <v>2201</v>
      </c>
      <c r="G1475" s="42"/>
      <c r="H1475" s="42"/>
      <c r="I1475" s="231"/>
      <c r="J1475" s="42"/>
      <c r="K1475" s="42"/>
      <c r="L1475" s="46"/>
      <c r="M1475" s="232"/>
      <c r="N1475" s="233"/>
      <c r="O1475" s="86"/>
      <c r="P1475" s="86"/>
      <c r="Q1475" s="86"/>
      <c r="R1475" s="86"/>
      <c r="S1475" s="86"/>
      <c r="T1475" s="87"/>
      <c r="U1475" s="40"/>
      <c r="V1475" s="40"/>
      <c r="W1475" s="40"/>
      <c r="X1475" s="40"/>
      <c r="Y1475" s="40"/>
      <c r="Z1475" s="40"/>
      <c r="AA1475" s="40"/>
      <c r="AB1475" s="40"/>
      <c r="AC1475" s="40"/>
      <c r="AD1475" s="40"/>
      <c r="AE1475" s="40"/>
      <c r="AT1475" s="19" t="s">
        <v>972</v>
      </c>
      <c r="AU1475" s="19" t="s">
        <v>85</v>
      </c>
    </row>
    <row r="1476" s="13" customFormat="1">
      <c r="A1476" s="13"/>
      <c r="B1476" s="234"/>
      <c r="C1476" s="235"/>
      <c r="D1476" s="236" t="s">
        <v>341</v>
      </c>
      <c r="E1476" s="237" t="s">
        <v>19</v>
      </c>
      <c r="F1476" s="238" t="s">
        <v>1964</v>
      </c>
      <c r="G1476" s="235"/>
      <c r="H1476" s="237" t="s">
        <v>19</v>
      </c>
      <c r="I1476" s="239"/>
      <c r="J1476" s="235"/>
      <c r="K1476" s="235"/>
      <c r="L1476" s="240"/>
      <c r="M1476" s="241"/>
      <c r="N1476" s="242"/>
      <c r="O1476" s="242"/>
      <c r="P1476" s="242"/>
      <c r="Q1476" s="242"/>
      <c r="R1476" s="242"/>
      <c r="S1476" s="242"/>
      <c r="T1476" s="243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4" t="s">
        <v>341</v>
      </c>
      <c r="AU1476" s="244" t="s">
        <v>85</v>
      </c>
      <c r="AV1476" s="13" t="s">
        <v>83</v>
      </c>
      <c r="AW1476" s="13" t="s">
        <v>35</v>
      </c>
      <c r="AX1476" s="13" t="s">
        <v>76</v>
      </c>
      <c r="AY1476" s="244" t="s">
        <v>331</v>
      </c>
    </row>
    <row r="1477" s="14" customFormat="1">
      <c r="A1477" s="14"/>
      <c r="B1477" s="245"/>
      <c r="C1477" s="246"/>
      <c r="D1477" s="236" t="s">
        <v>341</v>
      </c>
      <c r="E1477" s="247" t="s">
        <v>19</v>
      </c>
      <c r="F1477" s="248" t="s">
        <v>2202</v>
      </c>
      <c r="G1477" s="246"/>
      <c r="H1477" s="249">
        <v>6.0899999999999999</v>
      </c>
      <c r="I1477" s="250"/>
      <c r="J1477" s="246"/>
      <c r="K1477" s="246"/>
      <c r="L1477" s="251"/>
      <c r="M1477" s="252"/>
      <c r="N1477" s="253"/>
      <c r="O1477" s="253"/>
      <c r="P1477" s="253"/>
      <c r="Q1477" s="253"/>
      <c r="R1477" s="253"/>
      <c r="S1477" s="253"/>
      <c r="T1477" s="254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5" t="s">
        <v>341</v>
      </c>
      <c r="AU1477" s="255" t="s">
        <v>85</v>
      </c>
      <c r="AV1477" s="14" t="s">
        <v>85</v>
      </c>
      <c r="AW1477" s="14" t="s">
        <v>35</v>
      </c>
      <c r="AX1477" s="14" t="s">
        <v>83</v>
      </c>
      <c r="AY1477" s="255" t="s">
        <v>331</v>
      </c>
    </row>
    <row r="1478" s="2" customFormat="1" ht="24.15" customHeight="1">
      <c r="A1478" s="40"/>
      <c r="B1478" s="41"/>
      <c r="C1478" s="216" t="s">
        <v>2203</v>
      </c>
      <c r="D1478" s="216" t="s">
        <v>333</v>
      </c>
      <c r="E1478" s="217" t="s">
        <v>2204</v>
      </c>
      <c r="F1478" s="218" t="s">
        <v>2205</v>
      </c>
      <c r="G1478" s="219" t="s">
        <v>336</v>
      </c>
      <c r="H1478" s="220">
        <v>89.230000000000004</v>
      </c>
      <c r="I1478" s="221"/>
      <c r="J1478" s="222">
        <f>ROUND(I1478*H1478,2)</f>
        <v>0</v>
      </c>
      <c r="K1478" s="218" t="s">
        <v>337</v>
      </c>
      <c r="L1478" s="46"/>
      <c r="M1478" s="223" t="s">
        <v>19</v>
      </c>
      <c r="N1478" s="224" t="s">
        <v>47</v>
      </c>
      <c r="O1478" s="86"/>
      <c r="P1478" s="225">
        <f>O1478*H1478</f>
        <v>0</v>
      </c>
      <c r="Q1478" s="225">
        <v>0</v>
      </c>
      <c r="R1478" s="225">
        <f>Q1478*H1478</f>
        <v>0</v>
      </c>
      <c r="S1478" s="225">
        <v>0</v>
      </c>
      <c r="T1478" s="226">
        <f>S1478*H1478</f>
        <v>0</v>
      </c>
      <c r="U1478" s="40"/>
      <c r="V1478" s="40"/>
      <c r="W1478" s="40"/>
      <c r="X1478" s="40"/>
      <c r="Y1478" s="40"/>
      <c r="Z1478" s="40"/>
      <c r="AA1478" s="40"/>
      <c r="AB1478" s="40"/>
      <c r="AC1478" s="40"/>
      <c r="AD1478" s="40"/>
      <c r="AE1478" s="40"/>
      <c r="AR1478" s="227" t="s">
        <v>541</v>
      </c>
      <c r="AT1478" s="227" t="s">
        <v>333</v>
      </c>
      <c r="AU1478" s="227" t="s">
        <v>85</v>
      </c>
      <c r="AY1478" s="19" t="s">
        <v>331</v>
      </c>
      <c r="BE1478" s="228">
        <f>IF(N1478="základní",J1478,0)</f>
        <v>0</v>
      </c>
      <c r="BF1478" s="228">
        <f>IF(N1478="snížená",J1478,0)</f>
        <v>0</v>
      </c>
      <c r="BG1478" s="228">
        <f>IF(N1478="zákl. přenesená",J1478,0)</f>
        <v>0</v>
      </c>
      <c r="BH1478" s="228">
        <f>IF(N1478="sníž. přenesená",J1478,0)</f>
        <v>0</v>
      </c>
      <c r="BI1478" s="228">
        <f>IF(N1478="nulová",J1478,0)</f>
        <v>0</v>
      </c>
      <c r="BJ1478" s="19" t="s">
        <v>83</v>
      </c>
      <c r="BK1478" s="228">
        <f>ROUND(I1478*H1478,2)</f>
        <v>0</v>
      </c>
      <c r="BL1478" s="19" t="s">
        <v>541</v>
      </c>
      <c r="BM1478" s="227" t="s">
        <v>2206</v>
      </c>
    </row>
    <row r="1479" s="2" customFormat="1">
      <c r="A1479" s="40"/>
      <c r="B1479" s="41"/>
      <c r="C1479" s="42"/>
      <c r="D1479" s="229" t="s">
        <v>339</v>
      </c>
      <c r="E1479" s="42"/>
      <c r="F1479" s="230" t="s">
        <v>2207</v>
      </c>
      <c r="G1479" s="42"/>
      <c r="H1479" s="42"/>
      <c r="I1479" s="231"/>
      <c r="J1479" s="42"/>
      <c r="K1479" s="42"/>
      <c r="L1479" s="46"/>
      <c r="M1479" s="232"/>
      <c r="N1479" s="233"/>
      <c r="O1479" s="86"/>
      <c r="P1479" s="86"/>
      <c r="Q1479" s="86"/>
      <c r="R1479" s="86"/>
      <c r="S1479" s="86"/>
      <c r="T1479" s="87"/>
      <c r="U1479" s="40"/>
      <c r="V1479" s="40"/>
      <c r="W1479" s="40"/>
      <c r="X1479" s="40"/>
      <c r="Y1479" s="40"/>
      <c r="Z1479" s="40"/>
      <c r="AA1479" s="40"/>
      <c r="AB1479" s="40"/>
      <c r="AC1479" s="40"/>
      <c r="AD1479" s="40"/>
      <c r="AE1479" s="40"/>
      <c r="AT1479" s="19" t="s">
        <v>339</v>
      </c>
      <c r="AU1479" s="19" t="s">
        <v>85</v>
      </c>
    </row>
    <row r="1480" s="13" customFormat="1">
      <c r="A1480" s="13"/>
      <c r="B1480" s="234"/>
      <c r="C1480" s="235"/>
      <c r="D1480" s="236" t="s">
        <v>341</v>
      </c>
      <c r="E1480" s="237" t="s">
        <v>19</v>
      </c>
      <c r="F1480" s="238" t="s">
        <v>1964</v>
      </c>
      <c r="G1480" s="235"/>
      <c r="H1480" s="237" t="s">
        <v>19</v>
      </c>
      <c r="I1480" s="239"/>
      <c r="J1480" s="235"/>
      <c r="K1480" s="235"/>
      <c r="L1480" s="240"/>
      <c r="M1480" s="241"/>
      <c r="N1480" s="242"/>
      <c r="O1480" s="242"/>
      <c r="P1480" s="242"/>
      <c r="Q1480" s="242"/>
      <c r="R1480" s="242"/>
      <c r="S1480" s="242"/>
      <c r="T1480" s="243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4" t="s">
        <v>341</v>
      </c>
      <c r="AU1480" s="244" t="s">
        <v>85</v>
      </c>
      <c r="AV1480" s="13" t="s">
        <v>83</v>
      </c>
      <c r="AW1480" s="13" t="s">
        <v>35</v>
      </c>
      <c r="AX1480" s="13" t="s">
        <v>76</v>
      </c>
      <c r="AY1480" s="244" t="s">
        <v>331</v>
      </c>
    </row>
    <row r="1481" s="14" customFormat="1">
      <c r="A1481" s="14"/>
      <c r="B1481" s="245"/>
      <c r="C1481" s="246"/>
      <c r="D1481" s="236" t="s">
        <v>341</v>
      </c>
      <c r="E1481" s="247" t="s">
        <v>19</v>
      </c>
      <c r="F1481" s="248" t="s">
        <v>1966</v>
      </c>
      <c r="G1481" s="246"/>
      <c r="H1481" s="249">
        <v>89.230000000000004</v>
      </c>
      <c r="I1481" s="250"/>
      <c r="J1481" s="246"/>
      <c r="K1481" s="246"/>
      <c r="L1481" s="251"/>
      <c r="M1481" s="252"/>
      <c r="N1481" s="253"/>
      <c r="O1481" s="253"/>
      <c r="P1481" s="253"/>
      <c r="Q1481" s="253"/>
      <c r="R1481" s="253"/>
      <c r="S1481" s="253"/>
      <c r="T1481" s="254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5" t="s">
        <v>341</v>
      </c>
      <c r="AU1481" s="255" t="s">
        <v>85</v>
      </c>
      <c r="AV1481" s="14" t="s">
        <v>85</v>
      </c>
      <c r="AW1481" s="14" t="s">
        <v>35</v>
      </c>
      <c r="AX1481" s="14" t="s">
        <v>83</v>
      </c>
      <c r="AY1481" s="255" t="s">
        <v>331</v>
      </c>
    </row>
    <row r="1482" s="2" customFormat="1" ht="21.75" customHeight="1">
      <c r="A1482" s="40"/>
      <c r="B1482" s="41"/>
      <c r="C1482" s="284" t="s">
        <v>2208</v>
      </c>
      <c r="D1482" s="284" t="s">
        <v>968</v>
      </c>
      <c r="E1482" s="285" t="s">
        <v>2209</v>
      </c>
      <c r="F1482" s="286" t="s">
        <v>2210</v>
      </c>
      <c r="G1482" s="287" t="s">
        <v>336</v>
      </c>
      <c r="H1482" s="288">
        <v>93.691999999999993</v>
      </c>
      <c r="I1482" s="289"/>
      <c r="J1482" s="290">
        <f>ROUND(I1482*H1482,2)</f>
        <v>0</v>
      </c>
      <c r="K1482" s="286" t="s">
        <v>337</v>
      </c>
      <c r="L1482" s="291"/>
      <c r="M1482" s="292" t="s">
        <v>19</v>
      </c>
      <c r="N1482" s="293" t="s">
        <v>47</v>
      </c>
      <c r="O1482" s="86"/>
      <c r="P1482" s="225">
        <f>O1482*H1482</f>
        <v>0</v>
      </c>
      <c r="Q1482" s="225">
        <v>0.0047999999999999996</v>
      </c>
      <c r="R1482" s="225">
        <f>Q1482*H1482</f>
        <v>0.44972159999999994</v>
      </c>
      <c r="S1482" s="225">
        <v>0</v>
      </c>
      <c r="T1482" s="226">
        <f>S1482*H1482</f>
        <v>0</v>
      </c>
      <c r="U1482" s="40"/>
      <c r="V1482" s="40"/>
      <c r="W1482" s="40"/>
      <c r="X1482" s="40"/>
      <c r="Y1482" s="40"/>
      <c r="Z1482" s="40"/>
      <c r="AA1482" s="40"/>
      <c r="AB1482" s="40"/>
      <c r="AC1482" s="40"/>
      <c r="AD1482" s="40"/>
      <c r="AE1482" s="40"/>
      <c r="AR1482" s="227" t="s">
        <v>624</v>
      </c>
      <c r="AT1482" s="227" t="s">
        <v>968</v>
      </c>
      <c r="AU1482" s="227" t="s">
        <v>85</v>
      </c>
      <c r="AY1482" s="19" t="s">
        <v>331</v>
      </c>
      <c r="BE1482" s="228">
        <f>IF(N1482="základní",J1482,0)</f>
        <v>0</v>
      </c>
      <c r="BF1482" s="228">
        <f>IF(N1482="snížená",J1482,0)</f>
        <v>0</v>
      </c>
      <c r="BG1482" s="228">
        <f>IF(N1482="zákl. přenesená",J1482,0)</f>
        <v>0</v>
      </c>
      <c r="BH1482" s="228">
        <f>IF(N1482="sníž. přenesená",J1482,0)</f>
        <v>0</v>
      </c>
      <c r="BI1482" s="228">
        <f>IF(N1482="nulová",J1482,0)</f>
        <v>0</v>
      </c>
      <c r="BJ1482" s="19" t="s">
        <v>83</v>
      </c>
      <c r="BK1482" s="228">
        <f>ROUND(I1482*H1482,2)</f>
        <v>0</v>
      </c>
      <c r="BL1482" s="19" t="s">
        <v>541</v>
      </c>
      <c r="BM1482" s="227" t="s">
        <v>2211</v>
      </c>
    </row>
    <row r="1483" s="14" customFormat="1">
      <c r="A1483" s="14"/>
      <c r="B1483" s="245"/>
      <c r="C1483" s="246"/>
      <c r="D1483" s="236" t="s">
        <v>341</v>
      </c>
      <c r="E1483" s="247" t="s">
        <v>19</v>
      </c>
      <c r="F1483" s="248" t="s">
        <v>2212</v>
      </c>
      <c r="G1483" s="246"/>
      <c r="H1483" s="249">
        <v>93.691999999999993</v>
      </c>
      <c r="I1483" s="250"/>
      <c r="J1483" s="246"/>
      <c r="K1483" s="246"/>
      <c r="L1483" s="251"/>
      <c r="M1483" s="252"/>
      <c r="N1483" s="253"/>
      <c r="O1483" s="253"/>
      <c r="P1483" s="253"/>
      <c r="Q1483" s="253"/>
      <c r="R1483" s="253"/>
      <c r="S1483" s="253"/>
      <c r="T1483" s="254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55" t="s">
        <v>341</v>
      </c>
      <c r="AU1483" s="255" t="s">
        <v>85</v>
      </c>
      <c r="AV1483" s="14" t="s">
        <v>85</v>
      </c>
      <c r="AW1483" s="14" t="s">
        <v>35</v>
      </c>
      <c r="AX1483" s="14" t="s">
        <v>83</v>
      </c>
      <c r="AY1483" s="255" t="s">
        <v>331</v>
      </c>
    </row>
    <row r="1484" s="2" customFormat="1" ht="24.15" customHeight="1">
      <c r="A1484" s="40"/>
      <c r="B1484" s="41"/>
      <c r="C1484" s="216" t="s">
        <v>2213</v>
      </c>
      <c r="D1484" s="216" t="s">
        <v>333</v>
      </c>
      <c r="E1484" s="217" t="s">
        <v>2214</v>
      </c>
      <c r="F1484" s="218" t="s">
        <v>2215</v>
      </c>
      <c r="G1484" s="219" t="s">
        <v>336</v>
      </c>
      <c r="H1484" s="220">
        <v>487</v>
      </c>
      <c r="I1484" s="221"/>
      <c r="J1484" s="222">
        <f>ROUND(I1484*H1484,2)</f>
        <v>0</v>
      </c>
      <c r="K1484" s="218" t="s">
        <v>337</v>
      </c>
      <c r="L1484" s="46"/>
      <c r="M1484" s="223" t="s">
        <v>19</v>
      </c>
      <c r="N1484" s="224" t="s">
        <v>47</v>
      </c>
      <c r="O1484" s="86"/>
      <c r="P1484" s="225">
        <f>O1484*H1484</f>
        <v>0</v>
      </c>
      <c r="Q1484" s="225">
        <v>0</v>
      </c>
      <c r="R1484" s="225">
        <f>Q1484*H1484</f>
        <v>0</v>
      </c>
      <c r="S1484" s="225">
        <v>0</v>
      </c>
      <c r="T1484" s="226">
        <f>S1484*H1484</f>
        <v>0</v>
      </c>
      <c r="U1484" s="40"/>
      <c r="V1484" s="40"/>
      <c r="W1484" s="40"/>
      <c r="X1484" s="40"/>
      <c r="Y1484" s="40"/>
      <c r="Z1484" s="40"/>
      <c r="AA1484" s="40"/>
      <c r="AB1484" s="40"/>
      <c r="AC1484" s="40"/>
      <c r="AD1484" s="40"/>
      <c r="AE1484" s="40"/>
      <c r="AR1484" s="227" t="s">
        <v>541</v>
      </c>
      <c r="AT1484" s="227" t="s">
        <v>333</v>
      </c>
      <c r="AU1484" s="227" t="s">
        <v>85</v>
      </c>
      <c r="AY1484" s="19" t="s">
        <v>331</v>
      </c>
      <c r="BE1484" s="228">
        <f>IF(N1484="základní",J1484,0)</f>
        <v>0</v>
      </c>
      <c r="BF1484" s="228">
        <f>IF(N1484="snížená",J1484,0)</f>
        <v>0</v>
      </c>
      <c r="BG1484" s="228">
        <f>IF(N1484="zákl. přenesená",J1484,0)</f>
        <v>0</v>
      </c>
      <c r="BH1484" s="228">
        <f>IF(N1484="sníž. přenesená",J1484,0)</f>
        <v>0</v>
      </c>
      <c r="BI1484" s="228">
        <f>IF(N1484="nulová",J1484,0)</f>
        <v>0</v>
      </c>
      <c r="BJ1484" s="19" t="s">
        <v>83</v>
      </c>
      <c r="BK1484" s="228">
        <f>ROUND(I1484*H1484,2)</f>
        <v>0</v>
      </c>
      <c r="BL1484" s="19" t="s">
        <v>541</v>
      </c>
      <c r="BM1484" s="227" t="s">
        <v>2216</v>
      </c>
    </row>
    <row r="1485" s="2" customFormat="1">
      <c r="A1485" s="40"/>
      <c r="B1485" s="41"/>
      <c r="C1485" s="42"/>
      <c r="D1485" s="229" t="s">
        <v>339</v>
      </c>
      <c r="E1485" s="42"/>
      <c r="F1485" s="230" t="s">
        <v>2217</v>
      </c>
      <c r="G1485" s="42"/>
      <c r="H1485" s="42"/>
      <c r="I1485" s="231"/>
      <c r="J1485" s="42"/>
      <c r="K1485" s="42"/>
      <c r="L1485" s="46"/>
      <c r="M1485" s="232"/>
      <c r="N1485" s="233"/>
      <c r="O1485" s="86"/>
      <c r="P1485" s="86"/>
      <c r="Q1485" s="86"/>
      <c r="R1485" s="86"/>
      <c r="S1485" s="86"/>
      <c r="T1485" s="87"/>
      <c r="U1485" s="40"/>
      <c r="V1485" s="40"/>
      <c r="W1485" s="40"/>
      <c r="X1485" s="40"/>
      <c r="Y1485" s="40"/>
      <c r="Z1485" s="40"/>
      <c r="AA1485" s="40"/>
      <c r="AB1485" s="40"/>
      <c r="AC1485" s="40"/>
      <c r="AD1485" s="40"/>
      <c r="AE1485" s="40"/>
      <c r="AT1485" s="19" t="s">
        <v>339</v>
      </c>
      <c r="AU1485" s="19" t="s">
        <v>85</v>
      </c>
    </row>
    <row r="1486" s="13" customFormat="1">
      <c r="A1486" s="13"/>
      <c r="B1486" s="234"/>
      <c r="C1486" s="235"/>
      <c r="D1486" s="236" t="s">
        <v>341</v>
      </c>
      <c r="E1486" s="237" t="s">
        <v>19</v>
      </c>
      <c r="F1486" s="238" t="s">
        <v>1321</v>
      </c>
      <c r="G1486" s="235"/>
      <c r="H1486" s="237" t="s">
        <v>19</v>
      </c>
      <c r="I1486" s="239"/>
      <c r="J1486" s="235"/>
      <c r="K1486" s="235"/>
      <c r="L1486" s="240"/>
      <c r="M1486" s="241"/>
      <c r="N1486" s="242"/>
      <c r="O1486" s="242"/>
      <c r="P1486" s="242"/>
      <c r="Q1486" s="242"/>
      <c r="R1486" s="242"/>
      <c r="S1486" s="242"/>
      <c r="T1486" s="243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4" t="s">
        <v>341</v>
      </c>
      <c r="AU1486" s="244" t="s">
        <v>85</v>
      </c>
      <c r="AV1486" s="13" t="s">
        <v>83</v>
      </c>
      <c r="AW1486" s="13" t="s">
        <v>35</v>
      </c>
      <c r="AX1486" s="13" t="s">
        <v>76</v>
      </c>
      <c r="AY1486" s="244" t="s">
        <v>331</v>
      </c>
    </row>
    <row r="1487" s="14" customFormat="1">
      <c r="A1487" s="14"/>
      <c r="B1487" s="245"/>
      <c r="C1487" s="246"/>
      <c r="D1487" s="236" t="s">
        <v>341</v>
      </c>
      <c r="E1487" s="247" t="s">
        <v>19</v>
      </c>
      <c r="F1487" s="248" t="s">
        <v>1322</v>
      </c>
      <c r="G1487" s="246"/>
      <c r="H1487" s="249">
        <v>19.449999999999999</v>
      </c>
      <c r="I1487" s="250"/>
      <c r="J1487" s="246"/>
      <c r="K1487" s="246"/>
      <c r="L1487" s="251"/>
      <c r="M1487" s="252"/>
      <c r="N1487" s="253"/>
      <c r="O1487" s="253"/>
      <c r="P1487" s="253"/>
      <c r="Q1487" s="253"/>
      <c r="R1487" s="253"/>
      <c r="S1487" s="253"/>
      <c r="T1487" s="254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5" t="s">
        <v>341</v>
      </c>
      <c r="AU1487" s="255" t="s">
        <v>85</v>
      </c>
      <c r="AV1487" s="14" t="s">
        <v>85</v>
      </c>
      <c r="AW1487" s="14" t="s">
        <v>35</v>
      </c>
      <c r="AX1487" s="14" t="s">
        <v>76</v>
      </c>
      <c r="AY1487" s="255" t="s">
        <v>331</v>
      </c>
    </row>
    <row r="1488" s="13" customFormat="1">
      <c r="A1488" s="13"/>
      <c r="B1488" s="234"/>
      <c r="C1488" s="235"/>
      <c r="D1488" s="236" t="s">
        <v>341</v>
      </c>
      <c r="E1488" s="237" t="s">
        <v>19</v>
      </c>
      <c r="F1488" s="238" t="s">
        <v>1323</v>
      </c>
      <c r="G1488" s="235"/>
      <c r="H1488" s="237" t="s">
        <v>19</v>
      </c>
      <c r="I1488" s="239"/>
      <c r="J1488" s="235"/>
      <c r="K1488" s="235"/>
      <c r="L1488" s="240"/>
      <c r="M1488" s="241"/>
      <c r="N1488" s="242"/>
      <c r="O1488" s="242"/>
      <c r="P1488" s="242"/>
      <c r="Q1488" s="242"/>
      <c r="R1488" s="242"/>
      <c r="S1488" s="242"/>
      <c r="T1488" s="243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4" t="s">
        <v>341</v>
      </c>
      <c r="AU1488" s="244" t="s">
        <v>85</v>
      </c>
      <c r="AV1488" s="13" t="s">
        <v>83</v>
      </c>
      <c r="AW1488" s="13" t="s">
        <v>35</v>
      </c>
      <c r="AX1488" s="13" t="s">
        <v>76</v>
      </c>
      <c r="AY1488" s="244" t="s">
        <v>331</v>
      </c>
    </row>
    <row r="1489" s="14" customFormat="1">
      <c r="A1489" s="14"/>
      <c r="B1489" s="245"/>
      <c r="C1489" s="246"/>
      <c r="D1489" s="236" t="s">
        <v>341</v>
      </c>
      <c r="E1489" s="247" t="s">
        <v>19</v>
      </c>
      <c r="F1489" s="248" t="s">
        <v>1324</v>
      </c>
      <c r="G1489" s="246"/>
      <c r="H1489" s="249">
        <v>66.200000000000003</v>
      </c>
      <c r="I1489" s="250"/>
      <c r="J1489" s="246"/>
      <c r="K1489" s="246"/>
      <c r="L1489" s="251"/>
      <c r="M1489" s="252"/>
      <c r="N1489" s="253"/>
      <c r="O1489" s="253"/>
      <c r="P1489" s="253"/>
      <c r="Q1489" s="253"/>
      <c r="R1489" s="253"/>
      <c r="S1489" s="253"/>
      <c r="T1489" s="254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55" t="s">
        <v>341</v>
      </c>
      <c r="AU1489" s="255" t="s">
        <v>85</v>
      </c>
      <c r="AV1489" s="14" t="s">
        <v>85</v>
      </c>
      <c r="AW1489" s="14" t="s">
        <v>35</v>
      </c>
      <c r="AX1489" s="14" t="s">
        <v>76</v>
      </c>
      <c r="AY1489" s="255" t="s">
        <v>331</v>
      </c>
    </row>
    <row r="1490" s="13" customFormat="1">
      <c r="A1490" s="13"/>
      <c r="B1490" s="234"/>
      <c r="C1490" s="235"/>
      <c r="D1490" s="236" t="s">
        <v>341</v>
      </c>
      <c r="E1490" s="237" t="s">
        <v>19</v>
      </c>
      <c r="F1490" s="238" t="s">
        <v>1325</v>
      </c>
      <c r="G1490" s="235"/>
      <c r="H1490" s="237" t="s">
        <v>19</v>
      </c>
      <c r="I1490" s="239"/>
      <c r="J1490" s="235"/>
      <c r="K1490" s="235"/>
      <c r="L1490" s="240"/>
      <c r="M1490" s="241"/>
      <c r="N1490" s="242"/>
      <c r="O1490" s="242"/>
      <c r="P1490" s="242"/>
      <c r="Q1490" s="242"/>
      <c r="R1490" s="242"/>
      <c r="S1490" s="242"/>
      <c r="T1490" s="243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4" t="s">
        <v>341</v>
      </c>
      <c r="AU1490" s="244" t="s">
        <v>85</v>
      </c>
      <c r="AV1490" s="13" t="s">
        <v>83</v>
      </c>
      <c r="AW1490" s="13" t="s">
        <v>35</v>
      </c>
      <c r="AX1490" s="13" t="s">
        <v>76</v>
      </c>
      <c r="AY1490" s="244" t="s">
        <v>331</v>
      </c>
    </row>
    <row r="1491" s="14" customFormat="1">
      <c r="A1491" s="14"/>
      <c r="B1491" s="245"/>
      <c r="C1491" s="246"/>
      <c r="D1491" s="236" t="s">
        <v>341</v>
      </c>
      <c r="E1491" s="247" t="s">
        <v>19</v>
      </c>
      <c r="F1491" s="248" t="s">
        <v>1326</v>
      </c>
      <c r="G1491" s="246"/>
      <c r="H1491" s="249">
        <v>237.94999999999999</v>
      </c>
      <c r="I1491" s="250"/>
      <c r="J1491" s="246"/>
      <c r="K1491" s="246"/>
      <c r="L1491" s="251"/>
      <c r="M1491" s="252"/>
      <c r="N1491" s="253"/>
      <c r="O1491" s="253"/>
      <c r="P1491" s="253"/>
      <c r="Q1491" s="253"/>
      <c r="R1491" s="253"/>
      <c r="S1491" s="253"/>
      <c r="T1491" s="254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55" t="s">
        <v>341</v>
      </c>
      <c r="AU1491" s="255" t="s">
        <v>85</v>
      </c>
      <c r="AV1491" s="14" t="s">
        <v>85</v>
      </c>
      <c r="AW1491" s="14" t="s">
        <v>35</v>
      </c>
      <c r="AX1491" s="14" t="s">
        <v>76</v>
      </c>
      <c r="AY1491" s="255" t="s">
        <v>331</v>
      </c>
    </row>
    <row r="1492" s="13" customFormat="1">
      <c r="A1492" s="13"/>
      <c r="B1492" s="234"/>
      <c r="C1492" s="235"/>
      <c r="D1492" s="236" t="s">
        <v>341</v>
      </c>
      <c r="E1492" s="237" t="s">
        <v>19</v>
      </c>
      <c r="F1492" s="238" t="s">
        <v>1327</v>
      </c>
      <c r="G1492" s="235"/>
      <c r="H1492" s="237" t="s">
        <v>19</v>
      </c>
      <c r="I1492" s="239"/>
      <c r="J1492" s="235"/>
      <c r="K1492" s="235"/>
      <c r="L1492" s="240"/>
      <c r="M1492" s="241"/>
      <c r="N1492" s="242"/>
      <c r="O1492" s="242"/>
      <c r="P1492" s="242"/>
      <c r="Q1492" s="242"/>
      <c r="R1492" s="242"/>
      <c r="S1492" s="242"/>
      <c r="T1492" s="243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4" t="s">
        <v>341</v>
      </c>
      <c r="AU1492" s="244" t="s">
        <v>85</v>
      </c>
      <c r="AV1492" s="13" t="s">
        <v>83</v>
      </c>
      <c r="AW1492" s="13" t="s">
        <v>35</v>
      </c>
      <c r="AX1492" s="13" t="s">
        <v>76</v>
      </c>
      <c r="AY1492" s="244" t="s">
        <v>331</v>
      </c>
    </row>
    <row r="1493" s="14" customFormat="1">
      <c r="A1493" s="14"/>
      <c r="B1493" s="245"/>
      <c r="C1493" s="246"/>
      <c r="D1493" s="236" t="s">
        <v>341</v>
      </c>
      <c r="E1493" s="247" t="s">
        <v>19</v>
      </c>
      <c r="F1493" s="248" t="s">
        <v>1328</v>
      </c>
      <c r="G1493" s="246"/>
      <c r="H1493" s="249">
        <v>127</v>
      </c>
      <c r="I1493" s="250"/>
      <c r="J1493" s="246"/>
      <c r="K1493" s="246"/>
      <c r="L1493" s="251"/>
      <c r="M1493" s="252"/>
      <c r="N1493" s="253"/>
      <c r="O1493" s="253"/>
      <c r="P1493" s="253"/>
      <c r="Q1493" s="253"/>
      <c r="R1493" s="253"/>
      <c r="S1493" s="253"/>
      <c r="T1493" s="254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55" t="s">
        <v>341</v>
      </c>
      <c r="AU1493" s="255" t="s">
        <v>85</v>
      </c>
      <c r="AV1493" s="14" t="s">
        <v>85</v>
      </c>
      <c r="AW1493" s="14" t="s">
        <v>35</v>
      </c>
      <c r="AX1493" s="14" t="s">
        <v>76</v>
      </c>
      <c r="AY1493" s="255" t="s">
        <v>331</v>
      </c>
    </row>
    <row r="1494" s="13" customFormat="1">
      <c r="A1494" s="13"/>
      <c r="B1494" s="234"/>
      <c r="C1494" s="235"/>
      <c r="D1494" s="236" t="s">
        <v>341</v>
      </c>
      <c r="E1494" s="237" t="s">
        <v>19</v>
      </c>
      <c r="F1494" s="238" t="s">
        <v>1329</v>
      </c>
      <c r="G1494" s="235"/>
      <c r="H1494" s="237" t="s">
        <v>19</v>
      </c>
      <c r="I1494" s="239"/>
      <c r="J1494" s="235"/>
      <c r="K1494" s="235"/>
      <c r="L1494" s="240"/>
      <c r="M1494" s="241"/>
      <c r="N1494" s="242"/>
      <c r="O1494" s="242"/>
      <c r="P1494" s="242"/>
      <c r="Q1494" s="242"/>
      <c r="R1494" s="242"/>
      <c r="S1494" s="242"/>
      <c r="T1494" s="243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4" t="s">
        <v>341</v>
      </c>
      <c r="AU1494" s="244" t="s">
        <v>85</v>
      </c>
      <c r="AV1494" s="13" t="s">
        <v>83</v>
      </c>
      <c r="AW1494" s="13" t="s">
        <v>35</v>
      </c>
      <c r="AX1494" s="13" t="s">
        <v>76</v>
      </c>
      <c r="AY1494" s="244" t="s">
        <v>331</v>
      </c>
    </row>
    <row r="1495" s="14" customFormat="1">
      <c r="A1495" s="14"/>
      <c r="B1495" s="245"/>
      <c r="C1495" s="246"/>
      <c r="D1495" s="236" t="s">
        <v>341</v>
      </c>
      <c r="E1495" s="247" t="s">
        <v>19</v>
      </c>
      <c r="F1495" s="248" t="s">
        <v>1330</v>
      </c>
      <c r="G1495" s="246"/>
      <c r="H1495" s="249">
        <v>22.5</v>
      </c>
      <c r="I1495" s="250"/>
      <c r="J1495" s="246"/>
      <c r="K1495" s="246"/>
      <c r="L1495" s="251"/>
      <c r="M1495" s="252"/>
      <c r="N1495" s="253"/>
      <c r="O1495" s="253"/>
      <c r="P1495" s="253"/>
      <c r="Q1495" s="253"/>
      <c r="R1495" s="253"/>
      <c r="S1495" s="253"/>
      <c r="T1495" s="254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55" t="s">
        <v>341</v>
      </c>
      <c r="AU1495" s="255" t="s">
        <v>85</v>
      </c>
      <c r="AV1495" s="14" t="s">
        <v>85</v>
      </c>
      <c r="AW1495" s="14" t="s">
        <v>35</v>
      </c>
      <c r="AX1495" s="14" t="s">
        <v>76</v>
      </c>
      <c r="AY1495" s="255" t="s">
        <v>331</v>
      </c>
    </row>
    <row r="1496" s="13" customFormat="1">
      <c r="A1496" s="13"/>
      <c r="B1496" s="234"/>
      <c r="C1496" s="235"/>
      <c r="D1496" s="236" t="s">
        <v>341</v>
      </c>
      <c r="E1496" s="237" t="s">
        <v>19</v>
      </c>
      <c r="F1496" s="238" t="s">
        <v>1331</v>
      </c>
      <c r="G1496" s="235"/>
      <c r="H1496" s="237" t="s">
        <v>19</v>
      </c>
      <c r="I1496" s="239"/>
      <c r="J1496" s="235"/>
      <c r="K1496" s="235"/>
      <c r="L1496" s="240"/>
      <c r="M1496" s="241"/>
      <c r="N1496" s="242"/>
      <c r="O1496" s="242"/>
      <c r="P1496" s="242"/>
      <c r="Q1496" s="242"/>
      <c r="R1496" s="242"/>
      <c r="S1496" s="242"/>
      <c r="T1496" s="243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4" t="s">
        <v>341</v>
      </c>
      <c r="AU1496" s="244" t="s">
        <v>85</v>
      </c>
      <c r="AV1496" s="13" t="s">
        <v>83</v>
      </c>
      <c r="AW1496" s="13" t="s">
        <v>35</v>
      </c>
      <c r="AX1496" s="13" t="s">
        <v>76</v>
      </c>
      <c r="AY1496" s="244" t="s">
        <v>331</v>
      </c>
    </row>
    <row r="1497" s="14" customFormat="1">
      <c r="A1497" s="14"/>
      <c r="B1497" s="245"/>
      <c r="C1497" s="246"/>
      <c r="D1497" s="236" t="s">
        <v>341</v>
      </c>
      <c r="E1497" s="247" t="s">
        <v>19</v>
      </c>
      <c r="F1497" s="248" t="s">
        <v>1332</v>
      </c>
      <c r="G1497" s="246"/>
      <c r="H1497" s="249">
        <v>13.9</v>
      </c>
      <c r="I1497" s="250"/>
      <c r="J1497" s="246"/>
      <c r="K1497" s="246"/>
      <c r="L1497" s="251"/>
      <c r="M1497" s="252"/>
      <c r="N1497" s="253"/>
      <c r="O1497" s="253"/>
      <c r="P1497" s="253"/>
      <c r="Q1497" s="253"/>
      <c r="R1497" s="253"/>
      <c r="S1497" s="253"/>
      <c r="T1497" s="254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55" t="s">
        <v>341</v>
      </c>
      <c r="AU1497" s="255" t="s">
        <v>85</v>
      </c>
      <c r="AV1497" s="14" t="s">
        <v>85</v>
      </c>
      <c r="AW1497" s="14" t="s">
        <v>35</v>
      </c>
      <c r="AX1497" s="14" t="s">
        <v>76</v>
      </c>
      <c r="AY1497" s="255" t="s">
        <v>331</v>
      </c>
    </row>
    <row r="1498" s="15" customFormat="1">
      <c r="A1498" s="15"/>
      <c r="B1498" s="256"/>
      <c r="C1498" s="257"/>
      <c r="D1498" s="236" t="s">
        <v>341</v>
      </c>
      <c r="E1498" s="258" t="s">
        <v>19</v>
      </c>
      <c r="F1498" s="259" t="s">
        <v>353</v>
      </c>
      <c r="G1498" s="257"/>
      <c r="H1498" s="260">
        <v>487</v>
      </c>
      <c r="I1498" s="261"/>
      <c r="J1498" s="257"/>
      <c r="K1498" s="257"/>
      <c r="L1498" s="262"/>
      <c r="M1498" s="263"/>
      <c r="N1498" s="264"/>
      <c r="O1498" s="264"/>
      <c r="P1498" s="264"/>
      <c r="Q1498" s="264"/>
      <c r="R1498" s="264"/>
      <c r="S1498" s="264"/>
      <c r="T1498" s="265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T1498" s="266" t="s">
        <v>341</v>
      </c>
      <c r="AU1498" s="266" t="s">
        <v>85</v>
      </c>
      <c r="AV1498" s="15" t="s">
        <v>126</v>
      </c>
      <c r="AW1498" s="15" t="s">
        <v>35</v>
      </c>
      <c r="AX1498" s="15" t="s">
        <v>83</v>
      </c>
      <c r="AY1498" s="266" t="s">
        <v>331</v>
      </c>
    </row>
    <row r="1499" s="2" customFormat="1" ht="16.5" customHeight="1">
      <c r="A1499" s="40"/>
      <c r="B1499" s="41"/>
      <c r="C1499" s="284" t="s">
        <v>2218</v>
      </c>
      <c r="D1499" s="284" t="s">
        <v>968</v>
      </c>
      <c r="E1499" s="285" t="s">
        <v>2219</v>
      </c>
      <c r="F1499" s="286" t="s">
        <v>2220</v>
      </c>
      <c r="G1499" s="287" t="s">
        <v>336</v>
      </c>
      <c r="H1499" s="288">
        <v>560.04999999999995</v>
      </c>
      <c r="I1499" s="289"/>
      <c r="J1499" s="290">
        <f>ROUND(I1499*H1499,2)</f>
        <v>0</v>
      </c>
      <c r="K1499" s="286" t="s">
        <v>337</v>
      </c>
      <c r="L1499" s="291"/>
      <c r="M1499" s="292" t="s">
        <v>19</v>
      </c>
      <c r="N1499" s="293" t="s">
        <v>47</v>
      </c>
      <c r="O1499" s="86"/>
      <c r="P1499" s="225">
        <f>O1499*H1499</f>
        <v>0</v>
      </c>
      <c r="Q1499" s="225">
        <v>0.00040000000000000002</v>
      </c>
      <c r="R1499" s="225">
        <f>Q1499*H1499</f>
        <v>0.22402</v>
      </c>
      <c r="S1499" s="225">
        <v>0</v>
      </c>
      <c r="T1499" s="226">
        <f>S1499*H1499</f>
        <v>0</v>
      </c>
      <c r="U1499" s="40"/>
      <c r="V1499" s="40"/>
      <c r="W1499" s="40"/>
      <c r="X1499" s="40"/>
      <c r="Y1499" s="40"/>
      <c r="Z1499" s="40"/>
      <c r="AA1499" s="40"/>
      <c r="AB1499" s="40"/>
      <c r="AC1499" s="40"/>
      <c r="AD1499" s="40"/>
      <c r="AE1499" s="40"/>
      <c r="AR1499" s="227" t="s">
        <v>624</v>
      </c>
      <c r="AT1499" s="227" t="s">
        <v>968</v>
      </c>
      <c r="AU1499" s="227" t="s">
        <v>85</v>
      </c>
      <c r="AY1499" s="19" t="s">
        <v>331</v>
      </c>
      <c r="BE1499" s="228">
        <f>IF(N1499="základní",J1499,0)</f>
        <v>0</v>
      </c>
      <c r="BF1499" s="228">
        <f>IF(N1499="snížená",J1499,0)</f>
        <v>0</v>
      </c>
      <c r="BG1499" s="228">
        <f>IF(N1499="zákl. přenesená",J1499,0)</f>
        <v>0</v>
      </c>
      <c r="BH1499" s="228">
        <f>IF(N1499="sníž. přenesená",J1499,0)</f>
        <v>0</v>
      </c>
      <c r="BI1499" s="228">
        <f>IF(N1499="nulová",J1499,0)</f>
        <v>0</v>
      </c>
      <c r="BJ1499" s="19" t="s">
        <v>83</v>
      </c>
      <c r="BK1499" s="228">
        <f>ROUND(I1499*H1499,2)</f>
        <v>0</v>
      </c>
      <c r="BL1499" s="19" t="s">
        <v>541</v>
      </c>
      <c r="BM1499" s="227" t="s">
        <v>2221</v>
      </c>
    </row>
    <row r="1500" s="14" customFormat="1">
      <c r="A1500" s="14"/>
      <c r="B1500" s="245"/>
      <c r="C1500" s="246"/>
      <c r="D1500" s="236" t="s">
        <v>341</v>
      </c>
      <c r="E1500" s="247" t="s">
        <v>19</v>
      </c>
      <c r="F1500" s="248" t="s">
        <v>2222</v>
      </c>
      <c r="G1500" s="246"/>
      <c r="H1500" s="249">
        <v>560.04999999999995</v>
      </c>
      <c r="I1500" s="250"/>
      <c r="J1500" s="246"/>
      <c r="K1500" s="246"/>
      <c r="L1500" s="251"/>
      <c r="M1500" s="252"/>
      <c r="N1500" s="253"/>
      <c r="O1500" s="253"/>
      <c r="P1500" s="253"/>
      <c r="Q1500" s="253"/>
      <c r="R1500" s="253"/>
      <c r="S1500" s="253"/>
      <c r="T1500" s="254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5" t="s">
        <v>341</v>
      </c>
      <c r="AU1500" s="255" t="s">
        <v>85</v>
      </c>
      <c r="AV1500" s="14" t="s">
        <v>85</v>
      </c>
      <c r="AW1500" s="14" t="s">
        <v>35</v>
      </c>
      <c r="AX1500" s="14" t="s">
        <v>83</v>
      </c>
      <c r="AY1500" s="255" t="s">
        <v>331</v>
      </c>
    </row>
    <row r="1501" s="2" customFormat="1" ht="24.15" customHeight="1">
      <c r="A1501" s="40"/>
      <c r="B1501" s="41"/>
      <c r="C1501" s="216" t="s">
        <v>2223</v>
      </c>
      <c r="D1501" s="216" t="s">
        <v>333</v>
      </c>
      <c r="E1501" s="217" t="s">
        <v>2224</v>
      </c>
      <c r="F1501" s="218" t="s">
        <v>2225</v>
      </c>
      <c r="G1501" s="219" t="s">
        <v>336</v>
      </c>
      <c r="H1501" s="220">
        <v>80.099999999999994</v>
      </c>
      <c r="I1501" s="221"/>
      <c r="J1501" s="222">
        <f>ROUND(I1501*H1501,2)</f>
        <v>0</v>
      </c>
      <c r="K1501" s="218" t="s">
        <v>337</v>
      </c>
      <c r="L1501" s="46"/>
      <c r="M1501" s="223" t="s">
        <v>19</v>
      </c>
      <c r="N1501" s="224" t="s">
        <v>47</v>
      </c>
      <c r="O1501" s="86"/>
      <c r="P1501" s="225">
        <f>O1501*H1501</f>
        <v>0</v>
      </c>
      <c r="Q1501" s="225">
        <v>0</v>
      </c>
      <c r="R1501" s="225">
        <f>Q1501*H1501</f>
        <v>0</v>
      </c>
      <c r="S1501" s="225">
        <v>0</v>
      </c>
      <c r="T1501" s="226">
        <f>S1501*H1501</f>
        <v>0</v>
      </c>
      <c r="U1501" s="40"/>
      <c r="V1501" s="40"/>
      <c r="W1501" s="40"/>
      <c r="X1501" s="40"/>
      <c r="Y1501" s="40"/>
      <c r="Z1501" s="40"/>
      <c r="AA1501" s="40"/>
      <c r="AB1501" s="40"/>
      <c r="AC1501" s="40"/>
      <c r="AD1501" s="40"/>
      <c r="AE1501" s="40"/>
      <c r="AR1501" s="227" t="s">
        <v>541</v>
      </c>
      <c r="AT1501" s="227" t="s">
        <v>333</v>
      </c>
      <c r="AU1501" s="227" t="s">
        <v>85</v>
      </c>
      <c r="AY1501" s="19" t="s">
        <v>331</v>
      </c>
      <c r="BE1501" s="228">
        <f>IF(N1501="základní",J1501,0)</f>
        <v>0</v>
      </c>
      <c r="BF1501" s="228">
        <f>IF(N1501="snížená",J1501,0)</f>
        <v>0</v>
      </c>
      <c r="BG1501" s="228">
        <f>IF(N1501="zákl. přenesená",J1501,0)</f>
        <v>0</v>
      </c>
      <c r="BH1501" s="228">
        <f>IF(N1501="sníž. přenesená",J1501,0)</f>
        <v>0</v>
      </c>
      <c r="BI1501" s="228">
        <f>IF(N1501="nulová",J1501,0)</f>
        <v>0</v>
      </c>
      <c r="BJ1501" s="19" t="s">
        <v>83</v>
      </c>
      <c r="BK1501" s="228">
        <f>ROUND(I1501*H1501,2)</f>
        <v>0</v>
      </c>
      <c r="BL1501" s="19" t="s">
        <v>541</v>
      </c>
      <c r="BM1501" s="227" t="s">
        <v>2226</v>
      </c>
    </row>
    <row r="1502" s="2" customFormat="1">
      <c r="A1502" s="40"/>
      <c r="B1502" s="41"/>
      <c r="C1502" s="42"/>
      <c r="D1502" s="229" t="s">
        <v>339</v>
      </c>
      <c r="E1502" s="42"/>
      <c r="F1502" s="230" t="s">
        <v>2227</v>
      </c>
      <c r="G1502" s="42"/>
      <c r="H1502" s="42"/>
      <c r="I1502" s="231"/>
      <c r="J1502" s="42"/>
      <c r="K1502" s="42"/>
      <c r="L1502" s="46"/>
      <c r="M1502" s="232"/>
      <c r="N1502" s="233"/>
      <c r="O1502" s="86"/>
      <c r="P1502" s="86"/>
      <c r="Q1502" s="86"/>
      <c r="R1502" s="86"/>
      <c r="S1502" s="86"/>
      <c r="T1502" s="87"/>
      <c r="U1502" s="40"/>
      <c r="V1502" s="40"/>
      <c r="W1502" s="40"/>
      <c r="X1502" s="40"/>
      <c r="Y1502" s="40"/>
      <c r="Z1502" s="40"/>
      <c r="AA1502" s="40"/>
      <c r="AB1502" s="40"/>
      <c r="AC1502" s="40"/>
      <c r="AD1502" s="40"/>
      <c r="AE1502" s="40"/>
      <c r="AT1502" s="19" t="s">
        <v>339</v>
      </c>
      <c r="AU1502" s="19" t="s">
        <v>85</v>
      </c>
    </row>
    <row r="1503" s="13" customFormat="1">
      <c r="A1503" s="13"/>
      <c r="B1503" s="234"/>
      <c r="C1503" s="235"/>
      <c r="D1503" s="236" t="s">
        <v>341</v>
      </c>
      <c r="E1503" s="237" t="s">
        <v>19</v>
      </c>
      <c r="F1503" s="238" t="s">
        <v>2077</v>
      </c>
      <c r="G1503" s="235"/>
      <c r="H1503" s="237" t="s">
        <v>19</v>
      </c>
      <c r="I1503" s="239"/>
      <c r="J1503" s="235"/>
      <c r="K1503" s="235"/>
      <c r="L1503" s="240"/>
      <c r="M1503" s="241"/>
      <c r="N1503" s="242"/>
      <c r="O1503" s="242"/>
      <c r="P1503" s="242"/>
      <c r="Q1503" s="242"/>
      <c r="R1503" s="242"/>
      <c r="S1503" s="242"/>
      <c r="T1503" s="243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4" t="s">
        <v>341</v>
      </c>
      <c r="AU1503" s="244" t="s">
        <v>85</v>
      </c>
      <c r="AV1503" s="13" t="s">
        <v>83</v>
      </c>
      <c r="AW1503" s="13" t="s">
        <v>35</v>
      </c>
      <c r="AX1503" s="13" t="s">
        <v>76</v>
      </c>
      <c r="AY1503" s="244" t="s">
        <v>331</v>
      </c>
    </row>
    <row r="1504" s="14" customFormat="1">
      <c r="A1504" s="14"/>
      <c r="B1504" s="245"/>
      <c r="C1504" s="246"/>
      <c r="D1504" s="236" t="s">
        <v>341</v>
      </c>
      <c r="E1504" s="247" t="s">
        <v>19</v>
      </c>
      <c r="F1504" s="248" t="s">
        <v>2078</v>
      </c>
      <c r="G1504" s="246"/>
      <c r="H1504" s="249">
        <v>80.099999999999994</v>
      </c>
      <c r="I1504" s="250"/>
      <c r="J1504" s="246"/>
      <c r="K1504" s="246"/>
      <c r="L1504" s="251"/>
      <c r="M1504" s="252"/>
      <c r="N1504" s="253"/>
      <c r="O1504" s="253"/>
      <c r="P1504" s="253"/>
      <c r="Q1504" s="253"/>
      <c r="R1504" s="253"/>
      <c r="S1504" s="253"/>
      <c r="T1504" s="254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55" t="s">
        <v>341</v>
      </c>
      <c r="AU1504" s="255" t="s">
        <v>85</v>
      </c>
      <c r="AV1504" s="14" t="s">
        <v>85</v>
      </c>
      <c r="AW1504" s="14" t="s">
        <v>35</v>
      </c>
      <c r="AX1504" s="14" t="s">
        <v>83</v>
      </c>
      <c r="AY1504" s="255" t="s">
        <v>331</v>
      </c>
    </row>
    <row r="1505" s="2" customFormat="1" ht="16.5" customHeight="1">
      <c r="A1505" s="40"/>
      <c r="B1505" s="41"/>
      <c r="C1505" s="284" t="s">
        <v>2228</v>
      </c>
      <c r="D1505" s="284" t="s">
        <v>968</v>
      </c>
      <c r="E1505" s="285" t="s">
        <v>2229</v>
      </c>
      <c r="F1505" s="286" t="s">
        <v>2230</v>
      </c>
      <c r="G1505" s="287" t="s">
        <v>336</v>
      </c>
      <c r="H1505" s="288">
        <v>92.114999999999995</v>
      </c>
      <c r="I1505" s="289"/>
      <c r="J1505" s="290">
        <f>ROUND(I1505*H1505,2)</f>
        <v>0</v>
      </c>
      <c r="K1505" s="286" t="s">
        <v>19</v>
      </c>
      <c r="L1505" s="291"/>
      <c r="M1505" s="292" t="s">
        <v>19</v>
      </c>
      <c r="N1505" s="293" t="s">
        <v>47</v>
      </c>
      <c r="O1505" s="86"/>
      <c r="P1505" s="225">
        <f>O1505*H1505</f>
        <v>0</v>
      </c>
      <c r="Q1505" s="225">
        <v>0.00060999999999999997</v>
      </c>
      <c r="R1505" s="225">
        <f>Q1505*H1505</f>
        <v>0.056190149999999994</v>
      </c>
      <c r="S1505" s="225">
        <v>0</v>
      </c>
      <c r="T1505" s="226">
        <f>S1505*H1505</f>
        <v>0</v>
      </c>
      <c r="U1505" s="40"/>
      <c r="V1505" s="40"/>
      <c r="W1505" s="40"/>
      <c r="X1505" s="40"/>
      <c r="Y1505" s="40"/>
      <c r="Z1505" s="40"/>
      <c r="AA1505" s="40"/>
      <c r="AB1505" s="40"/>
      <c r="AC1505" s="40"/>
      <c r="AD1505" s="40"/>
      <c r="AE1505" s="40"/>
      <c r="AR1505" s="227" t="s">
        <v>624</v>
      </c>
      <c r="AT1505" s="227" t="s">
        <v>968</v>
      </c>
      <c r="AU1505" s="227" t="s">
        <v>85</v>
      </c>
      <c r="AY1505" s="19" t="s">
        <v>331</v>
      </c>
      <c r="BE1505" s="228">
        <f>IF(N1505="základní",J1505,0)</f>
        <v>0</v>
      </c>
      <c r="BF1505" s="228">
        <f>IF(N1505="snížená",J1505,0)</f>
        <v>0</v>
      </c>
      <c r="BG1505" s="228">
        <f>IF(N1505="zákl. přenesená",J1505,0)</f>
        <v>0</v>
      </c>
      <c r="BH1505" s="228">
        <f>IF(N1505="sníž. přenesená",J1505,0)</f>
        <v>0</v>
      </c>
      <c r="BI1505" s="228">
        <f>IF(N1505="nulová",J1505,0)</f>
        <v>0</v>
      </c>
      <c r="BJ1505" s="19" t="s">
        <v>83</v>
      </c>
      <c r="BK1505" s="228">
        <f>ROUND(I1505*H1505,2)</f>
        <v>0</v>
      </c>
      <c r="BL1505" s="19" t="s">
        <v>541</v>
      </c>
      <c r="BM1505" s="227" t="s">
        <v>2231</v>
      </c>
    </row>
    <row r="1506" s="13" customFormat="1">
      <c r="A1506" s="13"/>
      <c r="B1506" s="234"/>
      <c r="C1506" s="235"/>
      <c r="D1506" s="236" t="s">
        <v>341</v>
      </c>
      <c r="E1506" s="237" t="s">
        <v>19</v>
      </c>
      <c r="F1506" s="238" t="s">
        <v>2077</v>
      </c>
      <c r="G1506" s="235"/>
      <c r="H1506" s="237" t="s">
        <v>19</v>
      </c>
      <c r="I1506" s="239"/>
      <c r="J1506" s="235"/>
      <c r="K1506" s="235"/>
      <c r="L1506" s="240"/>
      <c r="M1506" s="241"/>
      <c r="N1506" s="242"/>
      <c r="O1506" s="242"/>
      <c r="P1506" s="242"/>
      <c r="Q1506" s="242"/>
      <c r="R1506" s="242"/>
      <c r="S1506" s="242"/>
      <c r="T1506" s="243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4" t="s">
        <v>341</v>
      </c>
      <c r="AU1506" s="244" t="s">
        <v>85</v>
      </c>
      <c r="AV1506" s="13" t="s">
        <v>83</v>
      </c>
      <c r="AW1506" s="13" t="s">
        <v>35</v>
      </c>
      <c r="AX1506" s="13" t="s">
        <v>76</v>
      </c>
      <c r="AY1506" s="244" t="s">
        <v>331</v>
      </c>
    </row>
    <row r="1507" s="14" customFormat="1">
      <c r="A1507" s="14"/>
      <c r="B1507" s="245"/>
      <c r="C1507" s="246"/>
      <c r="D1507" s="236" t="s">
        <v>341</v>
      </c>
      <c r="E1507" s="247" t="s">
        <v>19</v>
      </c>
      <c r="F1507" s="248" t="s">
        <v>2232</v>
      </c>
      <c r="G1507" s="246"/>
      <c r="H1507" s="249">
        <v>92.114999999999995</v>
      </c>
      <c r="I1507" s="250"/>
      <c r="J1507" s="246"/>
      <c r="K1507" s="246"/>
      <c r="L1507" s="251"/>
      <c r="M1507" s="252"/>
      <c r="N1507" s="253"/>
      <c r="O1507" s="253"/>
      <c r="P1507" s="253"/>
      <c r="Q1507" s="253"/>
      <c r="R1507" s="253"/>
      <c r="S1507" s="253"/>
      <c r="T1507" s="254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5" t="s">
        <v>341</v>
      </c>
      <c r="AU1507" s="255" t="s">
        <v>85</v>
      </c>
      <c r="AV1507" s="14" t="s">
        <v>85</v>
      </c>
      <c r="AW1507" s="14" t="s">
        <v>35</v>
      </c>
      <c r="AX1507" s="14" t="s">
        <v>83</v>
      </c>
      <c r="AY1507" s="255" t="s">
        <v>331</v>
      </c>
    </row>
    <row r="1508" s="2" customFormat="1" ht="24.15" customHeight="1">
      <c r="A1508" s="40"/>
      <c r="B1508" s="41"/>
      <c r="C1508" s="216" t="s">
        <v>2233</v>
      </c>
      <c r="D1508" s="216" t="s">
        <v>333</v>
      </c>
      <c r="E1508" s="217" t="s">
        <v>2234</v>
      </c>
      <c r="F1508" s="218" t="s">
        <v>2235</v>
      </c>
      <c r="G1508" s="219" t="s">
        <v>384</v>
      </c>
      <c r="H1508" s="220">
        <v>5.8310000000000004</v>
      </c>
      <c r="I1508" s="221"/>
      <c r="J1508" s="222">
        <f>ROUND(I1508*H1508,2)</f>
        <v>0</v>
      </c>
      <c r="K1508" s="218" t="s">
        <v>337</v>
      </c>
      <c r="L1508" s="46"/>
      <c r="M1508" s="223" t="s">
        <v>19</v>
      </c>
      <c r="N1508" s="224" t="s">
        <v>47</v>
      </c>
      <c r="O1508" s="86"/>
      <c r="P1508" s="225">
        <f>O1508*H1508</f>
        <v>0</v>
      </c>
      <c r="Q1508" s="225">
        <v>0</v>
      </c>
      <c r="R1508" s="225">
        <f>Q1508*H1508</f>
        <v>0</v>
      </c>
      <c r="S1508" s="225">
        <v>0</v>
      </c>
      <c r="T1508" s="226">
        <f>S1508*H1508</f>
        <v>0</v>
      </c>
      <c r="U1508" s="40"/>
      <c r="V1508" s="40"/>
      <c r="W1508" s="40"/>
      <c r="X1508" s="40"/>
      <c r="Y1508" s="40"/>
      <c r="Z1508" s="40"/>
      <c r="AA1508" s="40"/>
      <c r="AB1508" s="40"/>
      <c r="AC1508" s="40"/>
      <c r="AD1508" s="40"/>
      <c r="AE1508" s="40"/>
      <c r="AR1508" s="227" t="s">
        <v>541</v>
      </c>
      <c r="AT1508" s="227" t="s">
        <v>333</v>
      </c>
      <c r="AU1508" s="227" t="s">
        <v>85</v>
      </c>
      <c r="AY1508" s="19" t="s">
        <v>331</v>
      </c>
      <c r="BE1508" s="228">
        <f>IF(N1508="základní",J1508,0)</f>
        <v>0</v>
      </c>
      <c r="BF1508" s="228">
        <f>IF(N1508="snížená",J1508,0)</f>
        <v>0</v>
      </c>
      <c r="BG1508" s="228">
        <f>IF(N1508="zákl. přenesená",J1508,0)</f>
        <v>0</v>
      </c>
      <c r="BH1508" s="228">
        <f>IF(N1508="sníž. přenesená",J1508,0)</f>
        <v>0</v>
      </c>
      <c r="BI1508" s="228">
        <f>IF(N1508="nulová",J1508,0)</f>
        <v>0</v>
      </c>
      <c r="BJ1508" s="19" t="s">
        <v>83</v>
      </c>
      <c r="BK1508" s="228">
        <f>ROUND(I1508*H1508,2)</f>
        <v>0</v>
      </c>
      <c r="BL1508" s="19" t="s">
        <v>541</v>
      </c>
      <c r="BM1508" s="227" t="s">
        <v>2236</v>
      </c>
    </row>
    <row r="1509" s="2" customFormat="1">
      <c r="A1509" s="40"/>
      <c r="B1509" s="41"/>
      <c r="C1509" s="42"/>
      <c r="D1509" s="229" t="s">
        <v>339</v>
      </c>
      <c r="E1509" s="42"/>
      <c r="F1509" s="230" t="s">
        <v>2237</v>
      </c>
      <c r="G1509" s="42"/>
      <c r="H1509" s="42"/>
      <c r="I1509" s="231"/>
      <c r="J1509" s="42"/>
      <c r="K1509" s="42"/>
      <c r="L1509" s="46"/>
      <c r="M1509" s="232"/>
      <c r="N1509" s="233"/>
      <c r="O1509" s="86"/>
      <c r="P1509" s="86"/>
      <c r="Q1509" s="86"/>
      <c r="R1509" s="86"/>
      <c r="S1509" s="86"/>
      <c r="T1509" s="87"/>
      <c r="U1509" s="40"/>
      <c r="V1509" s="40"/>
      <c r="W1509" s="40"/>
      <c r="X1509" s="40"/>
      <c r="Y1509" s="40"/>
      <c r="Z1509" s="40"/>
      <c r="AA1509" s="40"/>
      <c r="AB1509" s="40"/>
      <c r="AC1509" s="40"/>
      <c r="AD1509" s="40"/>
      <c r="AE1509" s="40"/>
      <c r="AT1509" s="19" t="s">
        <v>339</v>
      </c>
      <c r="AU1509" s="19" t="s">
        <v>85</v>
      </c>
    </row>
    <row r="1510" s="12" customFormat="1" ht="22.8" customHeight="1">
      <c r="A1510" s="12"/>
      <c r="B1510" s="200"/>
      <c r="C1510" s="201"/>
      <c r="D1510" s="202" t="s">
        <v>75</v>
      </c>
      <c r="E1510" s="214" t="s">
        <v>2238</v>
      </c>
      <c r="F1510" s="214" t="s">
        <v>2239</v>
      </c>
      <c r="G1510" s="201"/>
      <c r="H1510" s="201"/>
      <c r="I1510" s="204"/>
      <c r="J1510" s="215">
        <f>BK1510</f>
        <v>0</v>
      </c>
      <c r="K1510" s="201"/>
      <c r="L1510" s="206"/>
      <c r="M1510" s="207"/>
      <c r="N1510" s="208"/>
      <c r="O1510" s="208"/>
      <c r="P1510" s="209">
        <f>SUM(P1511:P1517)</f>
        <v>0</v>
      </c>
      <c r="Q1510" s="208"/>
      <c r="R1510" s="209">
        <f>SUM(R1511:R1517)</f>
        <v>0.09992448000000001</v>
      </c>
      <c r="S1510" s="208"/>
      <c r="T1510" s="210">
        <f>SUM(T1511:T1517)</f>
        <v>0</v>
      </c>
      <c r="U1510" s="12"/>
      <c r="V1510" s="12"/>
      <c r="W1510" s="12"/>
      <c r="X1510" s="12"/>
      <c r="Y1510" s="12"/>
      <c r="Z1510" s="12"/>
      <c r="AA1510" s="12"/>
      <c r="AB1510" s="12"/>
      <c r="AC1510" s="12"/>
      <c r="AD1510" s="12"/>
      <c r="AE1510" s="12"/>
      <c r="AR1510" s="211" t="s">
        <v>85</v>
      </c>
      <c r="AT1510" s="212" t="s">
        <v>75</v>
      </c>
      <c r="AU1510" s="212" t="s">
        <v>83</v>
      </c>
      <c r="AY1510" s="211" t="s">
        <v>331</v>
      </c>
      <c r="BK1510" s="213">
        <f>SUM(BK1511:BK1517)</f>
        <v>0</v>
      </c>
    </row>
    <row r="1511" s="2" customFormat="1" ht="21.75" customHeight="1">
      <c r="A1511" s="40"/>
      <c r="B1511" s="41"/>
      <c r="C1511" s="216" t="s">
        <v>2240</v>
      </c>
      <c r="D1511" s="216" t="s">
        <v>333</v>
      </c>
      <c r="E1511" s="217" t="s">
        <v>2241</v>
      </c>
      <c r="F1511" s="218" t="s">
        <v>2242</v>
      </c>
      <c r="G1511" s="219" t="s">
        <v>336</v>
      </c>
      <c r="H1511" s="220">
        <v>23.039999999999999</v>
      </c>
      <c r="I1511" s="221"/>
      <c r="J1511" s="222">
        <f>ROUND(I1511*H1511,2)</f>
        <v>0</v>
      </c>
      <c r="K1511" s="218" t="s">
        <v>692</v>
      </c>
      <c r="L1511" s="46"/>
      <c r="M1511" s="223" t="s">
        <v>19</v>
      </c>
      <c r="N1511" s="224" t="s">
        <v>47</v>
      </c>
      <c r="O1511" s="86"/>
      <c r="P1511" s="225">
        <f>O1511*H1511</f>
        <v>0</v>
      </c>
      <c r="Q1511" s="225">
        <v>0.0011800000000000001</v>
      </c>
      <c r="R1511" s="225">
        <f>Q1511*H1511</f>
        <v>0.027187200000000002</v>
      </c>
      <c r="S1511" s="225">
        <v>0</v>
      </c>
      <c r="T1511" s="226">
        <f>S1511*H1511</f>
        <v>0</v>
      </c>
      <c r="U1511" s="40"/>
      <c r="V1511" s="40"/>
      <c r="W1511" s="40"/>
      <c r="X1511" s="40"/>
      <c r="Y1511" s="40"/>
      <c r="Z1511" s="40"/>
      <c r="AA1511" s="40"/>
      <c r="AB1511" s="40"/>
      <c r="AC1511" s="40"/>
      <c r="AD1511" s="40"/>
      <c r="AE1511" s="40"/>
      <c r="AR1511" s="227" t="s">
        <v>541</v>
      </c>
      <c r="AT1511" s="227" t="s">
        <v>333</v>
      </c>
      <c r="AU1511" s="227" t="s">
        <v>85</v>
      </c>
      <c r="AY1511" s="19" t="s">
        <v>331</v>
      </c>
      <c r="BE1511" s="228">
        <f>IF(N1511="základní",J1511,0)</f>
        <v>0</v>
      </c>
      <c r="BF1511" s="228">
        <f>IF(N1511="snížená",J1511,0)</f>
        <v>0</v>
      </c>
      <c r="BG1511" s="228">
        <f>IF(N1511="zákl. přenesená",J1511,0)</f>
        <v>0</v>
      </c>
      <c r="BH1511" s="228">
        <f>IF(N1511="sníž. přenesená",J1511,0)</f>
        <v>0</v>
      </c>
      <c r="BI1511" s="228">
        <f>IF(N1511="nulová",J1511,0)</f>
        <v>0</v>
      </c>
      <c r="BJ1511" s="19" t="s">
        <v>83</v>
      </c>
      <c r="BK1511" s="228">
        <f>ROUND(I1511*H1511,2)</f>
        <v>0</v>
      </c>
      <c r="BL1511" s="19" t="s">
        <v>541</v>
      </c>
      <c r="BM1511" s="227" t="s">
        <v>2243</v>
      </c>
    </row>
    <row r="1512" s="2" customFormat="1">
      <c r="A1512" s="40"/>
      <c r="B1512" s="41"/>
      <c r="C1512" s="42"/>
      <c r="D1512" s="229" t="s">
        <v>339</v>
      </c>
      <c r="E1512" s="42"/>
      <c r="F1512" s="230" t="s">
        <v>2244</v>
      </c>
      <c r="G1512" s="42"/>
      <c r="H1512" s="42"/>
      <c r="I1512" s="231"/>
      <c r="J1512" s="42"/>
      <c r="K1512" s="42"/>
      <c r="L1512" s="46"/>
      <c r="M1512" s="232"/>
      <c r="N1512" s="233"/>
      <c r="O1512" s="86"/>
      <c r="P1512" s="86"/>
      <c r="Q1512" s="86"/>
      <c r="R1512" s="86"/>
      <c r="S1512" s="86"/>
      <c r="T1512" s="87"/>
      <c r="U1512" s="40"/>
      <c r="V1512" s="40"/>
      <c r="W1512" s="40"/>
      <c r="X1512" s="40"/>
      <c r="Y1512" s="40"/>
      <c r="Z1512" s="40"/>
      <c r="AA1512" s="40"/>
      <c r="AB1512" s="40"/>
      <c r="AC1512" s="40"/>
      <c r="AD1512" s="40"/>
      <c r="AE1512" s="40"/>
      <c r="AT1512" s="19" t="s">
        <v>339</v>
      </c>
      <c r="AU1512" s="19" t="s">
        <v>85</v>
      </c>
    </row>
    <row r="1513" s="14" customFormat="1">
      <c r="A1513" s="14"/>
      <c r="B1513" s="245"/>
      <c r="C1513" s="246"/>
      <c r="D1513" s="236" t="s">
        <v>341</v>
      </c>
      <c r="E1513" s="247" t="s">
        <v>19</v>
      </c>
      <c r="F1513" s="248" t="s">
        <v>2245</v>
      </c>
      <c r="G1513" s="246"/>
      <c r="H1513" s="249">
        <v>23.039999999999999</v>
      </c>
      <c r="I1513" s="250"/>
      <c r="J1513" s="246"/>
      <c r="K1513" s="246"/>
      <c r="L1513" s="251"/>
      <c r="M1513" s="252"/>
      <c r="N1513" s="253"/>
      <c r="O1513" s="253"/>
      <c r="P1513" s="253"/>
      <c r="Q1513" s="253"/>
      <c r="R1513" s="253"/>
      <c r="S1513" s="253"/>
      <c r="T1513" s="254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55" t="s">
        <v>341</v>
      </c>
      <c r="AU1513" s="255" t="s">
        <v>85</v>
      </c>
      <c r="AV1513" s="14" t="s">
        <v>85</v>
      </c>
      <c r="AW1513" s="14" t="s">
        <v>35</v>
      </c>
      <c r="AX1513" s="14" t="s">
        <v>83</v>
      </c>
      <c r="AY1513" s="255" t="s">
        <v>331</v>
      </c>
    </row>
    <row r="1514" s="2" customFormat="1" ht="16.5" customHeight="1">
      <c r="A1514" s="40"/>
      <c r="B1514" s="41"/>
      <c r="C1514" s="284" t="s">
        <v>2246</v>
      </c>
      <c r="D1514" s="284" t="s">
        <v>968</v>
      </c>
      <c r="E1514" s="285" t="s">
        <v>2247</v>
      </c>
      <c r="F1514" s="286" t="s">
        <v>2248</v>
      </c>
      <c r="G1514" s="287" t="s">
        <v>336</v>
      </c>
      <c r="H1514" s="288">
        <v>25.344000000000001</v>
      </c>
      <c r="I1514" s="289"/>
      <c r="J1514" s="290">
        <f>ROUND(I1514*H1514,2)</f>
        <v>0</v>
      </c>
      <c r="K1514" s="286" t="s">
        <v>692</v>
      </c>
      <c r="L1514" s="291"/>
      <c r="M1514" s="292" t="s">
        <v>19</v>
      </c>
      <c r="N1514" s="293" t="s">
        <v>47</v>
      </c>
      <c r="O1514" s="86"/>
      <c r="P1514" s="225">
        <f>O1514*H1514</f>
        <v>0</v>
      </c>
      <c r="Q1514" s="225">
        <v>0.0028700000000000002</v>
      </c>
      <c r="R1514" s="225">
        <f>Q1514*H1514</f>
        <v>0.072737280000000001</v>
      </c>
      <c r="S1514" s="225">
        <v>0</v>
      </c>
      <c r="T1514" s="226">
        <f>S1514*H1514</f>
        <v>0</v>
      </c>
      <c r="U1514" s="40"/>
      <c r="V1514" s="40"/>
      <c r="W1514" s="40"/>
      <c r="X1514" s="40"/>
      <c r="Y1514" s="40"/>
      <c r="Z1514" s="40"/>
      <c r="AA1514" s="40"/>
      <c r="AB1514" s="40"/>
      <c r="AC1514" s="40"/>
      <c r="AD1514" s="40"/>
      <c r="AE1514" s="40"/>
      <c r="AR1514" s="227" t="s">
        <v>624</v>
      </c>
      <c r="AT1514" s="227" t="s">
        <v>968</v>
      </c>
      <c r="AU1514" s="227" t="s">
        <v>85</v>
      </c>
      <c r="AY1514" s="19" t="s">
        <v>331</v>
      </c>
      <c r="BE1514" s="228">
        <f>IF(N1514="základní",J1514,0)</f>
        <v>0</v>
      </c>
      <c r="BF1514" s="228">
        <f>IF(N1514="snížená",J1514,0)</f>
        <v>0</v>
      </c>
      <c r="BG1514" s="228">
        <f>IF(N1514="zákl. přenesená",J1514,0)</f>
        <v>0</v>
      </c>
      <c r="BH1514" s="228">
        <f>IF(N1514="sníž. přenesená",J1514,0)</f>
        <v>0</v>
      </c>
      <c r="BI1514" s="228">
        <f>IF(N1514="nulová",J1514,0)</f>
        <v>0</v>
      </c>
      <c r="BJ1514" s="19" t="s">
        <v>83</v>
      </c>
      <c r="BK1514" s="228">
        <f>ROUND(I1514*H1514,2)</f>
        <v>0</v>
      </c>
      <c r="BL1514" s="19" t="s">
        <v>541</v>
      </c>
      <c r="BM1514" s="227" t="s">
        <v>2249</v>
      </c>
    </row>
    <row r="1515" s="14" customFormat="1">
      <c r="A1515" s="14"/>
      <c r="B1515" s="245"/>
      <c r="C1515" s="246"/>
      <c r="D1515" s="236" t="s">
        <v>341</v>
      </c>
      <c r="E1515" s="247" t="s">
        <v>19</v>
      </c>
      <c r="F1515" s="248" t="s">
        <v>2250</v>
      </c>
      <c r="G1515" s="246"/>
      <c r="H1515" s="249">
        <v>25.344000000000001</v>
      </c>
      <c r="I1515" s="250"/>
      <c r="J1515" s="246"/>
      <c r="K1515" s="246"/>
      <c r="L1515" s="251"/>
      <c r="M1515" s="252"/>
      <c r="N1515" s="253"/>
      <c r="O1515" s="253"/>
      <c r="P1515" s="253"/>
      <c r="Q1515" s="253"/>
      <c r="R1515" s="253"/>
      <c r="S1515" s="253"/>
      <c r="T1515" s="254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5" t="s">
        <v>341</v>
      </c>
      <c r="AU1515" s="255" t="s">
        <v>85</v>
      </c>
      <c r="AV1515" s="14" t="s">
        <v>85</v>
      </c>
      <c r="AW1515" s="14" t="s">
        <v>35</v>
      </c>
      <c r="AX1515" s="14" t="s">
        <v>83</v>
      </c>
      <c r="AY1515" s="255" t="s">
        <v>331</v>
      </c>
    </row>
    <row r="1516" s="2" customFormat="1" ht="24.15" customHeight="1">
      <c r="A1516" s="40"/>
      <c r="B1516" s="41"/>
      <c r="C1516" s="216" t="s">
        <v>2251</v>
      </c>
      <c r="D1516" s="216" t="s">
        <v>333</v>
      </c>
      <c r="E1516" s="217" t="s">
        <v>2252</v>
      </c>
      <c r="F1516" s="218" t="s">
        <v>2253</v>
      </c>
      <c r="G1516" s="219" t="s">
        <v>384</v>
      </c>
      <c r="H1516" s="220">
        <v>0.10000000000000001</v>
      </c>
      <c r="I1516" s="221"/>
      <c r="J1516" s="222">
        <f>ROUND(I1516*H1516,2)</f>
        <v>0</v>
      </c>
      <c r="K1516" s="218" t="s">
        <v>692</v>
      </c>
      <c r="L1516" s="46"/>
      <c r="M1516" s="223" t="s">
        <v>19</v>
      </c>
      <c r="N1516" s="224" t="s">
        <v>47</v>
      </c>
      <c r="O1516" s="86"/>
      <c r="P1516" s="225">
        <f>O1516*H1516</f>
        <v>0</v>
      </c>
      <c r="Q1516" s="225">
        <v>0</v>
      </c>
      <c r="R1516" s="225">
        <f>Q1516*H1516</f>
        <v>0</v>
      </c>
      <c r="S1516" s="225">
        <v>0</v>
      </c>
      <c r="T1516" s="226">
        <f>S1516*H1516</f>
        <v>0</v>
      </c>
      <c r="U1516" s="40"/>
      <c r="V1516" s="40"/>
      <c r="W1516" s="40"/>
      <c r="X1516" s="40"/>
      <c r="Y1516" s="40"/>
      <c r="Z1516" s="40"/>
      <c r="AA1516" s="40"/>
      <c r="AB1516" s="40"/>
      <c r="AC1516" s="40"/>
      <c r="AD1516" s="40"/>
      <c r="AE1516" s="40"/>
      <c r="AR1516" s="227" t="s">
        <v>541</v>
      </c>
      <c r="AT1516" s="227" t="s">
        <v>333</v>
      </c>
      <c r="AU1516" s="227" t="s">
        <v>85</v>
      </c>
      <c r="AY1516" s="19" t="s">
        <v>331</v>
      </c>
      <c r="BE1516" s="228">
        <f>IF(N1516="základní",J1516,0)</f>
        <v>0</v>
      </c>
      <c r="BF1516" s="228">
        <f>IF(N1516="snížená",J1516,0)</f>
        <v>0</v>
      </c>
      <c r="BG1516" s="228">
        <f>IF(N1516="zákl. přenesená",J1516,0)</f>
        <v>0</v>
      </c>
      <c r="BH1516" s="228">
        <f>IF(N1516="sníž. přenesená",J1516,0)</f>
        <v>0</v>
      </c>
      <c r="BI1516" s="228">
        <f>IF(N1516="nulová",J1516,0)</f>
        <v>0</v>
      </c>
      <c r="BJ1516" s="19" t="s">
        <v>83</v>
      </c>
      <c r="BK1516" s="228">
        <f>ROUND(I1516*H1516,2)</f>
        <v>0</v>
      </c>
      <c r="BL1516" s="19" t="s">
        <v>541</v>
      </c>
      <c r="BM1516" s="227" t="s">
        <v>2254</v>
      </c>
    </row>
    <row r="1517" s="2" customFormat="1">
      <c r="A1517" s="40"/>
      <c r="B1517" s="41"/>
      <c r="C1517" s="42"/>
      <c r="D1517" s="229" t="s">
        <v>339</v>
      </c>
      <c r="E1517" s="42"/>
      <c r="F1517" s="230" t="s">
        <v>2255</v>
      </c>
      <c r="G1517" s="42"/>
      <c r="H1517" s="42"/>
      <c r="I1517" s="231"/>
      <c r="J1517" s="42"/>
      <c r="K1517" s="42"/>
      <c r="L1517" s="46"/>
      <c r="M1517" s="232"/>
      <c r="N1517" s="233"/>
      <c r="O1517" s="86"/>
      <c r="P1517" s="86"/>
      <c r="Q1517" s="86"/>
      <c r="R1517" s="86"/>
      <c r="S1517" s="86"/>
      <c r="T1517" s="87"/>
      <c r="U1517" s="40"/>
      <c r="V1517" s="40"/>
      <c r="W1517" s="40"/>
      <c r="X1517" s="40"/>
      <c r="Y1517" s="40"/>
      <c r="Z1517" s="40"/>
      <c r="AA1517" s="40"/>
      <c r="AB1517" s="40"/>
      <c r="AC1517" s="40"/>
      <c r="AD1517" s="40"/>
      <c r="AE1517" s="40"/>
      <c r="AT1517" s="19" t="s">
        <v>339</v>
      </c>
      <c r="AU1517" s="19" t="s">
        <v>85</v>
      </c>
    </row>
    <row r="1518" s="12" customFormat="1" ht="22.8" customHeight="1">
      <c r="A1518" s="12"/>
      <c r="B1518" s="200"/>
      <c r="C1518" s="201"/>
      <c r="D1518" s="202" t="s">
        <v>75</v>
      </c>
      <c r="E1518" s="214" t="s">
        <v>664</v>
      </c>
      <c r="F1518" s="214" t="s">
        <v>665</v>
      </c>
      <c r="G1518" s="201"/>
      <c r="H1518" s="201"/>
      <c r="I1518" s="204"/>
      <c r="J1518" s="215">
        <f>BK1518</f>
        <v>0</v>
      </c>
      <c r="K1518" s="201"/>
      <c r="L1518" s="206"/>
      <c r="M1518" s="207"/>
      <c r="N1518" s="208"/>
      <c r="O1518" s="208"/>
      <c r="P1518" s="209">
        <f>SUM(P1519:P1716)</f>
        <v>0</v>
      </c>
      <c r="Q1518" s="208"/>
      <c r="R1518" s="209">
        <f>SUM(R1519:R1716)</f>
        <v>21.257709967140002</v>
      </c>
      <c r="S1518" s="208"/>
      <c r="T1518" s="210">
        <f>SUM(T1519:T1716)</f>
        <v>64.734004999999996</v>
      </c>
      <c r="U1518" s="12"/>
      <c r="V1518" s="12"/>
      <c r="W1518" s="12"/>
      <c r="X1518" s="12"/>
      <c r="Y1518" s="12"/>
      <c r="Z1518" s="12"/>
      <c r="AA1518" s="12"/>
      <c r="AB1518" s="12"/>
      <c r="AC1518" s="12"/>
      <c r="AD1518" s="12"/>
      <c r="AE1518" s="12"/>
      <c r="AR1518" s="211" t="s">
        <v>85</v>
      </c>
      <c r="AT1518" s="212" t="s">
        <v>75</v>
      </c>
      <c r="AU1518" s="212" t="s">
        <v>83</v>
      </c>
      <c r="AY1518" s="211" t="s">
        <v>331</v>
      </c>
      <c r="BK1518" s="213">
        <f>SUM(BK1519:BK1716)</f>
        <v>0</v>
      </c>
    </row>
    <row r="1519" s="2" customFormat="1" ht="21.75" customHeight="1">
      <c r="A1519" s="40"/>
      <c r="B1519" s="41"/>
      <c r="C1519" s="216" t="s">
        <v>2256</v>
      </c>
      <c r="D1519" s="216" t="s">
        <v>333</v>
      </c>
      <c r="E1519" s="217" t="s">
        <v>2257</v>
      </c>
      <c r="F1519" s="218" t="s">
        <v>2258</v>
      </c>
      <c r="G1519" s="219" t="s">
        <v>429</v>
      </c>
      <c r="H1519" s="220">
        <v>30.154</v>
      </c>
      <c r="I1519" s="221"/>
      <c r="J1519" s="222">
        <f>ROUND(I1519*H1519,2)</f>
        <v>0</v>
      </c>
      <c r="K1519" s="218" t="s">
        <v>337</v>
      </c>
      <c r="L1519" s="46"/>
      <c r="M1519" s="223" t="s">
        <v>19</v>
      </c>
      <c r="N1519" s="224" t="s">
        <v>47</v>
      </c>
      <c r="O1519" s="86"/>
      <c r="P1519" s="225">
        <f>O1519*H1519</f>
        <v>0</v>
      </c>
      <c r="Q1519" s="225">
        <v>0.0012149999999999999</v>
      </c>
      <c r="R1519" s="225">
        <f>Q1519*H1519</f>
        <v>0.036637110000000001</v>
      </c>
      <c r="S1519" s="225">
        <v>0</v>
      </c>
      <c r="T1519" s="226">
        <f>S1519*H1519</f>
        <v>0</v>
      </c>
      <c r="U1519" s="40"/>
      <c r="V1519" s="40"/>
      <c r="W1519" s="40"/>
      <c r="X1519" s="40"/>
      <c r="Y1519" s="40"/>
      <c r="Z1519" s="40"/>
      <c r="AA1519" s="40"/>
      <c r="AB1519" s="40"/>
      <c r="AC1519" s="40"/>
      <c r="AD1519" s="40"/>
      <c r="AE1519" s="40"/>
      <c r="AR1519" s="227" t="s">
        <v>541</v>
      </c>
      <c r="AT1519" s="227" t="s">
        <v>333</v>
      </c>
      <c r="AU1519" s="227" t="s">
        <v>85</v>
      </c>
      <c r="AY1519" s="19" t="s">
        <v>331</v>
      </c>
      <c r="BE1519" s="228">
        <f>IF(N1519="základní",J1519,0)</f>
        <v>0</v>
      </c>
      <c r="BF1519" s="228">
        <f>IF(N1519="snížená",J1519,0)</f>
        <v>0</v>
      </c>
      <c r="BG1519" s="228">
        <f>IF(N1519="zákl. přenesená",J1519,0)</f>
        <v>0</v>
      </c>
      <c r="BH1519" s="228">
        <f>IF(N1519="sníž. přenesená",J1519,0)</f>
        <v>0</v>
      </c>
      <c r="BI1519" s="228">
        <f>IF(N1519="nulová",J1519,0)</f>
        <v>0</v>
      </c>
      <c r="BJ1519" s="19" t="s">
        <v>83</v>
      </c>
      <c r="BK1519" s="228">
        <f>ROUND(I1519*H1519,2)</f>
        <v>0</v>
      </c>
      <c r="BL1519" s="19" t="s">
        <v>541</v>
      </c>
      <c r="BM1519" s="227" t="s">
        <v>2259</v>
      </c>
    </row>
    <row r="1520" s="2" customFormat="1">
      <c r="A1520" s="40"/>
      <c r="B1520" s="41"/>
      <c r="C1520" s="42"/>
      <c r="D1520" s="229" t="s">
        <v>339</v>
      </c>
      <c r="E1520" s="42"/>
      <c r="F1520" s="230" t="s">
        <v>2260</v>
      </c>
      <c r="G1520" s="42"/>
      <c r="H1520" s="42"/>
      <c r="I1520" s="231"/>
      <c r="J1520" s="42"/>
      <c r="K1520" s="42"/>
      <c r="L1520" s="46"/>
      <c r="M1520" s="232"/>
      <c r="N1520" s="233"/>
      <c r="O1520" s="86"/>
      <c r="P1520" s="86"/>
      <c r="Q1520" s="86"/>
      <c r="R1520" s="86"/>
      <c r="S1520" s="86"/>
      <c r="T1520" s="87"/>
      <c r="U1520" s="40"/>
      <c r="V1520" s="40"/>
      <c r="W1520" s="40"/>
      <c r="X1520" s="40"/>
      <c r="Y1520" s="40"/>
      <c r="Z1520" s="40"/>
      <c r="AA1520" s="40"/>
      <c r="AB1520" s="40"/>
      <c r="AC1520" s="40"/>
      <c r="AD1520" s="40"/>
      <c r="AE1520" s="40"/>
      <c r="AT1520" s="19" t="s">
        <v>339</v>
      </c>
      <c r="AU1520" s="19" t="s">
        <v>85</v>
      </c>
    </row>
    <row r="1521" s="13" customFormat="1">
      <c r="A1521" s="13"/>
      <c r="B1521" s="234"/>
      <c r="C1521" s="235"/>
      <c r="D1521" s="236" t="s">
        <v>341</v>
      </c>
      <c r="E1521" s="237" t="s">
        <v>19</v>
      </c>
      <c r="F1521" s="238" t="s">
        <v>2261</v>
      </c>
      <c r="G1521" s="235"/>
      <c r="H1521" s="237" t="s">
        <v>19</v>
      </c>
      <c r="I1521" s="239"/>
      <c r="J1521" s="235"/>
      <c r="K1521" s="235"/>
      <c r="L1521" s="240"/>
      <c r="M1521" s="241"/>
      <c r="N1521" s="242"/>
      <c r="O1521" s="242"/>
      <c r="P1521" s="242"/>
      <c r="Q1521" s="242"/>
      <c r="R1521" s="242"/>
      <c r="S1521" s="242"/>
      <c r="T1521" s="243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4" t="s">
        <v>341</v>
      </c>
      <c r="AU1521" s="244" t="s">
        <v>85</v>
      </c>
      <c r="AV1521" s="13" t="s">
        <v>83</v>
      </c>
      <c r="AW1521" s="13" t="s">
        <v>35</v>
      </c>
      <c r="AX1521" s="13" t="s">
        <v>76</v>
      </c>
      <c r="AY1521" s="244" t="s">
        <v>331</v>
      </c>
    </row>
    <row r="1522" s="14" customFormat="1">
      <c r="A1522" s="14"/>
      <c r="B1522" s="245"/>
      <c r="C1522" s="246"/>
      <c r="D1522" s="236" t="s">
        <v>341</v>
      </c>
      <c r="E1522" s="247" t="s">
        <v>19</v>
      </c>
      <c r="F1522" s="248" t="s">
        <v>2262</v>
      </c>
      <c r="G1522" s="246"/>
      <c r="H1522" s="249">
        <v>3.8769999999999998</v>
      </c>
      <c r="I1522" s="250"/>
      <c r="J1522" s="246"/>
      <c r="K1522" s="246"/>
      <c r="L1522" s="251"/>
      <c r="M1522" s="252"/>
      <c r="N1522" s="253"/>
      <c r="O1522" s="253"/>
      <c r="P1522" s="253"/>
      <c r="Q1522" s="253"/>
      <c r="R1522" s="253"/>
      <c r="S1522" s="253"/>
      <c r="T1522" s="254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5" t="s">
        <v>341</v>
      </c>
      <c r="AU1522" s="255" t="s">
        <v>85</v>
      </c>
      <c r="AV1522" s="14" t="s">
        <v>85</v>
      </c>
      <c r="AW1522" s="14" t="s">
        <v>35</v>
      </c>
      <c r="AX1522" s="14" t="s">
        <v>76</v>
      </c>
      <c r="AY1522" s="255" t="s">
        <v>331</v>
      </c>
    </row>
    <row r="1523" s="13" customFormat="1">
      <c r="A1523" s="13"/>
      <c r="B1523" s="234"/>
      <c r="C1523" s="235"/>
      <c r="D1523" s="236" t="s">
        <v>341</v>
      </c>
      <c r="E1523" s="237" t="s">
        <v>19</v>
      </c>
      <c r="F1523" s="238" t="s">
        <v>2263</v>
      </c>
      <c r="G1523" s="235"/>
      <c r="H1523" s="237" t="s">
        <v>19</v>
      </c>
      <c r="I1523" s="239"/>
      <c r="J1523" s="235"/>
      <c r="K1523" s="235"/>
      <c r="L1523" s="240"/>
      <c r="M1523" s="241"/>
      <c r="N1523" s="242"/>
      <c r="O1523" s="242"/>
      <c r="P1523" s="242"/>
      <c r="Q1523" s="242"/>
      <c r="R1523" s="242"/>
      <c r="S1523" s="242"/>
      <c r="T1523" s="243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4" t="s">
        <v>341</v>
      </c>
      <c r="AU1523" s="244" t="s">
        <v>85</v>
      </c>
      <c r="AV1523" s="13" t="s">
        <v>83</v>
      </c>
      <c r="AW1523" s="13" t="s">
        <v>35</v>
      </c>
      <c r="AX1523" s="13" t="s">
        <v>76</v>
      </c>
      <c r="AY1523" s="244" t="s">
        <v>331</v>
      </c>
    </row>
    <row r="1524" s="14" customFormat="1">
      <c r="A1524" s="14"/>
      <c r="B1524" s="245"/>
      <c r="C1524" s="246"/>
      <c r="D1524" s="236" t="s">
        <v>341</v>
      </c>
      <c r="E1524" s="247" t="s">
        <v>19</v>
      </c>
      <c r="F1524" s="248" t="s">
        <v>2264</v>
      </c>
      <c r="G1524" s="246"/>
      <c r="H1524" s="249">
        <v>21.741</v>
      </c>
      <c r="I1524" s="250"/>
      <c r="J1524" s="246"/>
      <c r="K1524" s="246"/>
      <c r="L1524" s="251"/>
      <c r="M1524" s="252"/>
      <c r="N1524" s="253"/>
      <c r="O1524" s="253"/>
      <c r="P1524" s="253"/>
      <c r="Q1524" s="253"/>
      <c r="R1524" s="253"/>
      <c r="S1524" s="253"/>
      <c r="T1524" s="254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5" t="s">
        <v>341</v>
      </c>
      <c r="AU1524" s="255" t="s">
        <v>85</v>
      </c>
      <c r="AV1524" s="14" t="s">
        <v>85</v>
      </c>
      <c r="AW1524" s="14" t="s">
        <v>35</v>
      </c>
      <c r="AX1524" s="14" t="s">
        <v>76</v>
      </c>
      <c r="AY1524" s="255" t="s">
        <v>331</v>
      </c>
    </row>
    <row r="1525" s="13" customFormat="1">
      <c r="A1525" s="13"/>
      <c r="B1525" s="234"/>
      <c r="C1525" s="235"/>
      <c r="D1525" s="236" t="s">
        <v>341</v>
      </c>
      <c r="E1525" s="237" t="s">
        <v>19</v>
      </c>
      <c r="F1525" s="238" t="s">
        <v>2265</v>
      </c>
      <c r="G1525" s="235"/>
      <c r="H1525" s="237" t="s">
        <v>19</v>
      </c>
      <c r="I1525" s="239"/>
      <c r="J1525" s="235"/>
      <c r="K1525" s="235"/>
      <c r="L1525" s="240"/>
      <c r="M1525" s="241"/>
      <c r="N1525" s="242"/>
      <c r="O1525" s="242"/>
      <c r="P1525" s="242"/>
      <c r="Q1525" s="242"/>
      <c r="R1525" s="242"/>
      <c r="S1525" s="242"/>
      <c r="T1525" s="243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4" t="s">
        <v>341</v>
      </c>
      <c r="AU1525" s="244" t="s">
        <v>85</v>
      </c>
      <c r="AV1525" s="13" t="s">
        <v>83</v>
      </c>
      <c r="AW1525" s="13" t="s">
        <v>35</v>
      </c>
      <c r="AX1525" s="13" t="s">
        <v>76</v>
      </c>
      <c r="AY1525" s="244" t="s">
        <v>331</v>
      </c>
    </row>
    <row r="1526" s="14" customFormat="1">
      <c r="A1526" s="14"/>
      <c r="B1526" s="245"/>
      <c r="C1526" s="246"/>
      <c r="D1526" s="236" t="s">
        <v>341</v>
      </c>
      <c r="E1526" s="247" t="s">
        <v>19</v>
      </c>
      <c r="F1526" s="248" t="s">
        <v>2266</v>
      </c>
      <c r="G1526" s="246"/>
      <c r="H1526" s="249">
        <v>0.32900000000000001</v>
      </c>
      <c r="I1526" s="250"/>
      <c r="J1526" s="246"/>
      <c r="K1526" s="246"/>
      <c r="L1526" s="251"/>
      <c r="M1526" s="252"/>
      <c r="N1526" s="253"/>
      <c r="O1526" s="253"/>
      <c r="P1526" s="253"/>
      <c r="Q1526" s="253"/>
      <c r="R1526" s="253"/>
      <c r="S1526" s="253"/>
      <c r="T1526" s="254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5" t="s">
        <v>341</v>
      </c>
      <c r="AU1526" s="255" t="s">
        <v>85</v>
      </c>
      <c r="AV1526" s="14" t="s">
        <v>85</v>
      </c>
      <c r="AW1526" s="14" t="s">
        <v>35</v>
      </c>
      <c r="AX1526" s="14" t="s">
        <v>76</v>
      </c>
      <c r="AY1526" s="255" t="s">
        <v>331</v>
      </c>
    </row>
    <row r="1527" s="13" customFormat="1">
      <c r="A1527" s="13"/>
      <c r="B1527" s="234"/>
      <c r="C1527" s="235"/>
      <c r="D1527" s="236" t="s">
        <v>341</v>
      </c>
      <c r="E1527" s="237" t="s">
        <v>19</v>
      </c>
      <c r="F1527" s="238" t="s">
        <v>2267</v>
      </c>
      <c r="G1527" s="235"/>
      <c r="H1527" s="237" t="s">
        <v>19</v>
      </c>
      <c r="I1527" s="239"/>
      <c r="J1527" s="235"/>
      <c r="K1527" s="235"/>
      <c r="L1527" s="240"/>
      <c r="M1527" s="241"/>
      <c r="N1527" s="242"/>
      <c r="O1527" s="242"/>
      <c r="P1527" s="242"/>
      <c r="Q1527" s="242"/>
      <c r="R1527" s="242"/>
      <c r="S1527" s="242"/>
      <c r="T1527" s="243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4" t="s">
        <v>341</v>
      </c>
      <c r="AU1527" s="244" t="s">
        <v>85</v>
      </c>
      <c r="AV1527" s="13" t="s">
        <v>83</v>
      </c>
      <c r="AW1527" s="13" t="s">
        <v>35</v>
      </c>
      <c r="AX1527" s="13" t="s">
        <v>76</v>
      </c>
      <c r="AY1527" s="244" t="s">
        <v>331</v>
      </c>
    </row>
    <row r="1528" s="14" customFormat="1">
      <c r="A1528" s="14"/>
      <c r="B1528" s="245"/>
      <c r="C1528" s="246"/>
      <c r="D1528" s="236" t="s">
        <v>341</v>
      </c>
      <c r="E1528" s="247" t="s">
        <v>19</v>
      </c>
      <c r="F1528" s="248" t="s">
        <v>2268</v>
      </c>
      <c r="G1528" s="246"/>
      <c r="H1528" s="249">
        <v>4.2069999999999999</v>
      </c>
      <c r="I1528" s="250"/>
      <c r="J1528" s="246"/>
      <c r="K1528" s="246"/>
      <c r="L1528" s="251"/>
      <c r="M1528" s="252"/>
      <c r="N1528" s="253"/>
      <c r="O1528" s="253"/>
      <c r="P1528" s="253"/>
      <c r="Q1528" s="253"/>
      <c r="R1528" s="253"/>
      <c r="S1528" s="253"/>
      <c r="T1528" s="254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5" t="s">
        <v>341</v>
      </c>
      <c r="AU1528" s="255" t="s">
        <v>85</v>
      </c>
      <c r="AV1528" s="14" t="s">
        <v>85</v>
      </c>
      <c r="AW1528" s="14" t="s">
        <v>35</v>
      </c>
      <c r="AX1528" s="14" t="s">
        <v>76</v>
      </c>
      <c r="AY1528" s="255" t="s">
        <v>331</v>
      </c>
    </row>
    <row r="1529" s="15" customFormat="1">
      <c r="A1529" s="15"/>
      <c r="B1529" s="256"/>
      <c r="C1529" s="257"/>
      <c r="D1529" s="236" t="s">
        <v>341</v>
      </c>
      <c r="E1529" s="258" t="s">
        <v>19</v>
      </c>
      <c r="F1529" s="259" t="s">
        <v>353</v>
      </c>
      <c r="G1529" s="257"/>
      <c r="H1529" s="260">
        <v>30.154</v>
      </c>
      <c r="I1529" s="261"/>
      <c r="J1529" s="257"/>
      <c r="K1529" s="257"/>
      <c r="L1529" s="262"/>
      <c r="M1529" s="263"/>
      <c r="N1529" s="264"/>
      <c r="O1529" s="264"/>
      <c r="P1529" s="264"/>
      <c r="Q1529" s="264"/>
      <c r="R1529" s="264"/>
      <c r="S1529" s="264"/>
      <c r="T1529" s="265"/>
      <c r="U1529" s="15"/>
      <c r="V1529" s="15"/>
      <c r="W1529" s="15"/>
      <c r="X1529" s="15"/>
      <c r="Y1529" s="15"/>
      <c r="Z1529" s="15"/>
      <c r="AA1529" s="15"/>
      <c r="AB1529" s="15"/>
      <c r="AC1529" s="15"/>
      <c r="AD1529" s="15"/>
      <c r="AE1529" s="15"/>
      <c r="AT1529" s="266" t="s">
        <v>341</v>
      </c>
      <c r="AU1529" s="266" t="s">
        <v>85</v>
      </c>
      <c r="AV1529" s="15" t="s">
        <v>126</v>
      </c>
      <c r="AW1529" s="15" t="s">
        <v>35</v>
      </c>
      <c r="AX1529" s="15" t="s">
        <v>83</v>
      </c>
      <c r="AY1529" s="266" t="s">
        <v>331</v>
      </c>
    </row>
    <row r="1530" s="2" customFormat="1" ht="24.15" customHeight="1">
      <c r="A1530" s="40"/>
      <c r="B1530" s="41"/>
      <c r="C1530" s="216" t="s">
        <v>2269</v>
      </c>
      <c r="D1530" s="216" t="s">
        <v>333</v>
      </c>
      <c r="E1530" s="217" t="s">
        <v>2270</v>
      </c>
      <c r="F1530" s="218" t="s">
        <v>2271</v>
      </c>
      <c r="G1530" s="219" t="s">
        <v>376</v>
      </c>
      <c r="H1530" s="220">
        <v>40</v>
      </c>
      <c r="I1530" s="221"/>
      <c r="J1530" s="222">
        <f>ROUND(I1530*H1530,2)</f>
        <v>0</v>
      </c>
      <c r="K1530" s="218" t="s">
        <v>337</v>
      </c>
      <c r="L1530" s="46"/>
      <c r="M1530" s="223" t="s">
        <v>19</v>
      </c>
      <c r="N1530" s="224" t="s">
        <v>47</v>
      </c>
      <c r="O1530" s="86"/>
      <c r="P1530" s="225">
        <f>O1530*H1530</f>
        <v>0</v>
      </c>
      <c r="Q1530" s="225">
        <v>0</v>
      </c>
      <c r="R1530" s="225">
        <f>Q1530*H1530</f>
        <v>0</v>
      </c>
      <c r="S1530" s="225">
        <v>0.014</v>
      </c>
      <c r="T1530" s="226">
        <f>S1530*H1530</f>
        <v>0.56000000000000005</v>
      </c>
      <c r="U1530" s="40"/>
      <c r="V1530" s="40"/>
      <c r="W1530" s="40"/>
      <c r="X1530" s="40"/>
      <c r="Y1530" s="40"/>
      <c r="Z1530" s="40"/>
      <c r="AA1530" s="40"/>
      <c r="AB1530" s="40"/>
      <c r="AC1530" s="40"/>
      <c r="AD1530" s="40"/>
      <c r="AE1530" s="40"/>
      <c r="AR1530" s="227" t="s">
        <v>541</v>
      </c>
      <c r="AT1530" s="227" t="s">
        <v>333</v>
      </c>
      <c r="AU1530" s="227" t="s">
        <v>85</v>
      </c>
      <c r="AY1530" s="19" t="s">
        <v>331</v>
      </c>
      <c r="BE1530" s="228">
        <f>IF(N1530="základní",J1530,0)</f>
        <v>0</v>
      </c>
      <c r="BF1530" s="228">
        <f>IF(N1530="snížená",J1530,0)</f>
        <v>0</v>
      </c>
      <c r="BG1530" s="228">
        <f>IF(N1530="zákl. přenesená",J1530,0)</f>
        <v>0</v>
      </c>
      <c r="BH1530" s="228">
        <f>IF(N1530="sníž. přenesená",J1530,0)</f>
        <v>0</v>
      </c>
      <c r="BI1530" s="228">
        <f>IF(N1530="nulová",J1530,0)</f>
        <v>0</v>
      </c>
      <c r="BJ1530" s="19" t="s">
        <v>83</v>
      </c>
      <c r="BK1530" s="228">
        <f>ROUND(I1530*H1530,2)</f>
        <v>0</v>
      </c>
      <c r="BL1530" s="19" t="s">
        <v>541</v>
      </c>
      <c r="BM1530" s="227" t="s">
        <v>2272</v>
      </c>
    </row>
    <row r="1531" s="2" customFormat="1">
      <c r="A1531" s="40"/>
      <c r="B1531" s="41"/>
      <c r="C1531" s="42"/>
      <c r="D1531" s="229" t="s">
        <v>339</v>
      </c>
      <c r="E1531" s="42"/>
      <c r="F1531" s="230" t="s">
        <v>2273</v>
      </c>
      <c r="G1531" s="42"/>
      <c r="H1531" s="42"/>
      <c r="I1531" s="231"/>
      <c r="J1531" s="42"/>
      <c r="K1531" s="42"/>
      <c r="L1531" s="46"/>
      <c r="M1531" s="232"/>
      <c r="N1531" s="233"/>
      <c r="O1531" s="86"/>
      <c r="P1531" s="86"/>
      <c r="Q1531" s="86"/>
      <c r="R1531" s="86"/>
      <c r="S1531" s="86"/>
      <c r="T1531" s="87"/>
      <c r="U1531" s="40"/>
      <c r="V1531" s="40"/>
      <c r="W1531" s="40"/>
      <c r="X1531" s="40"/>
      <c r="Y1531" s="40"/>
      <c r="Z1531" s="40"/>
      <c r="AA1531" s="40"/>
      <c r="AB1531" s="40"/>
      <c r="AC1531" s="40"/>
      <c r="AD1531" s="40"/>
      <c r="AE1531" s="40"/>
      <c r="AT1531" s="19" t="s">
        <v>339</v>
      </c>
      <c r="AU1531" s="19" t="s">
        <v>85</v>
      </c>
    </row>
    <row r="1532" s="2" customFormat="1" ht="24.15" customHeight="1">
      <c r="A1532" s="40"/>
      <c r="B1532" s="41"/>
      <c r="C1532" s="216" t="s">
        <v>2274</v>
      </c>
      <c r="D1532" s="216" t="s">
        <v>333</v>
      </c>
      <c r="E1532" s="217" t="s">
        <v>2275</v>
      </c>
      <c r="F1532" s="218" t="s">
        <v>2276</v>
      </c>
      <c r="G1532" s="219" t="s">
        <v>376</v>
      </c>
      <c r="H1532" s="220">
        <v>70</v>
      </c>
      <c r="I1532" s="221"/>
      <c r="J1532" s="222">
        <f>ROUND(I1532*H1532,2)</f>
        <v>0</v>
      </c>
      <c r="K1532" s="218" t="s">
        <v>337</v>
      </c>
      <c r="L1532" s="46"/>
      <c r="M1532" s="223" t="s">
        <v>19</v>
      </c>
      <c r="N1532" s="224" t="s">
        <v>47</v>
      </c>
      <c r="O1532" s="86"/>
      <c r="P1532" s="225">
        <f>O1532*H1532</f>
        <v>0</v>
      </c>
      <c r="Q1532" s="225">
        <v>0</v>
      </c>
      <c r="R1532" s="225">
        <f>Q1532*H1532</f>
        <v>0</v>
      </c>
      <c r="S1532" s="225">
        <v>0.024</v>
      </c>
      <c r="T1532" s="226">
        <f>S1532*H1532</f>
        <v>1.6799999999999999</v>
      </c>
      <c r="U1532" s="40"/>
      <c r="V1532" s="40"/>
      <c r="W1532" s="40"/>
      <c r="X1532" s="40"/>
      <c r="Y1532" s="40"/>
      <c r="Z1532" s="40"/>
      <c r="AA1532" s="40"/>
      <c r="AB1532" s="40"/>
      <c r="AC1532" s="40"/>
      <c r="AD1532" s="40"/>
      <c r="AE1532" s="40"/>
      <c r="AR1532" s="227" t="s">
        <v>541</v>
      </c>
      <c r="AT1532" s="227" t="s">
        <v>333</v>
      </c>
      <c r="AU1532" s="227" t="s">
        <v>85</v>
      </c>
      <c r="AY1532" s="19" t="s">
        <v>331</v>
      </c>
      <c r="BE1532" s="228">
        <f>IF(N1532="základní",J1532,0)</f>
        <v>0</v>
      </c>
      <c r="BF1532" s="228">
        <f>IF(N1532="snížená",J1532,0)</f>
        <v>0</v>
      </c>
      <c r="BG1532" s="228">
        <f>IF(N1532="zákl. přenesená",J1532,0)</f>
        <v>0</v>
      </c>
      <c r="BH1532" s="228">
        <f>IF(N1532="sníž. přenesená",J1532,0)</f>
        <v>0</v>
      </c>
      <c r="BI1532" s="228">
        <f>IF(N1532="nulová",J1532,0)</f>
        <v>0</v>
      </c>
      <c r="BJ1532" s="19" t="s">
        <v>83</v>
      </c>
      <c r="BK1532" s="228">
        <f>ROUND(I1532*H1532,2)</f>
        <v>0</v>
      </c>
      <c r="BL1532" s="19" t="s">
        <v>541</v>
      </c>
      <c r="BM1532" s="227" t="s">
        <v>2277</v>
      </c>
    </row>
    <row r="1533" s="2" customFormat="1">
      <c r="A1533" s="40"/>
      <c r="B1533" s="41"/>
      <c r="C1533" s="42"/>
      <c r="D1533" s="229" t="s">
        <v>339</v>
      </c>
      <c r="E1533" s="42"/>
      <c r="F1533" s="230" t="s">
        <v>2278</v>
      </c>
      <c r="G1533" s="42"/>
      <c r="H1533" s="42"/>
      <c r="I1533" s="231"/>
      <c r="J1533" s="42"/>
      <c r="K1533" s="42"/>
      <c r="L1533" s="46"/>
      <c r="M1533" s="232"/>
      <c r="N1533" s="233"/>
      <c r="O1533" s="86"/>
      <c r="P1533" s="86"/>
      <c r="Q1533" s="86"/>
      <c r="R1533" s="86"/>
      <c r="S1533" s="86"/>
      <c r="T1533" s="87"/>
      <c r="U1533" s="40"/>
      <c r="V1533" s="40"/>
      <c r="W1533" s="40"/>
      <c r="X1533" s="40"/>
      <c r="Y1533" s="40"/>
      <c r="Z1533" s="40"/>
      <c r="AA1533" s="40"/>
      <c r="AB1533" s="40"/>
      <c r="AC1533" s="40"/>
      <c r="AD1533" s="40"/>
      <c r="AE1533" s="40"/>
      <c r="AT1533" s="19" t="s">
        <v>339</v>
      </c>
      <c r="AU1533" s="19" t="s">
        <v>85</v>
      </c>
    </row>
    <row r="1534" s="2" customFormat="1" ht="24.15" customHeight="1">
      <c r="A1534" s="40"/>
      <c r="B1534" s="41"/>
      <c r="C1534" s="216" t="s">
        <v>2279</v>
      </c>
      <c r="D1534" s="216" t="s">
        <v>333</v>
      </c>
      <c r="E1534" s="217" t="s">
        <v>2280</v>
      </c>
      <c r="F1534" s="218" t="s">
        <v>2281</v>
      </c>
      <c r="G1534" s="219" t="s">
        <v>376</v>
      </c>
      <c r="H1534" s="220">
        <v>688.79999999999995</v>
      </c>
      <c r="I1534" s="221"/>
      <c r="J1534" s="222">
        <f>ROUND(I1534*H1534,2)</f>
        <v>0</v>
      </c>
      <c r="K1534" s="218" t="s">
        <v>337</v>
      </c>
      <c r="L1534" s="46"/>
      <c r="M1534" s="223" t="s">
        <v>19</v>
      </c>
      <c r="N1534" s="224" t="s">
        <v>47</v>
      </c>
      <c r="O1534" s="86"/>
      <c r="P1534" s="225">
        <f>O1534*H1534</f>
        <v>0</v>
      </c>
      <c r="Q1534" s="225">
        <v>0</v>
      </c>
      <c r="R1534" s="225">
        <f>Q1534*H1534</f>
        <v>0</v>
      </c>
      <c r="S1534" s="225">
        <v>0.032000000000000001</v>
      </c>
      <c r="T1534" s="226">
        <f>S1534*H1534</f>
        <v>22.041599999999999</v>
      </c>
      <c r="U1534" s="40"/>
      <c r="V1534" s="40"/>
      <c r="W1534" s="40"/>
      <c r="X1534" s="40"/>
      <c r="Y1534" s="40"/>
      <c r="Z1534" s="40"/>
      <c r="AA1534" s="40"/>
      <c r="AB1534" s="40"/>
      <c r="AC1534" s="40"/>
      <c r="AD1534" s="40"/>
      <c r="AE1534" s="40"/>
      <c r="AR1534" s="227" t="s">
        <v>541</v>
      </c>
      <c r="AT1534" s="227" t="s">
        <v>333</v>
      </c>
      <c r="AU1534" s="227" t="s">
        <v>85</v>
      </c>
      <c r="AY1534" s="19" t="s">
        <v>331</v>
      </c>
      <c r="BE1534" s="228">
        <f>IF(N1534="základní",J1534,0)</f>
        <v>0</v>
      </c>
      <c r="BF1534" s="228">
        <f>IF(N1534="snížená",J1534,0)</f>
        <v>0</v>
      </c>
      <c r="BG1534" s="228">
        <f>IF(N1534="zákl. přenesená",J1534,0)</f>
        <v>0</v>
      </c>
      <c r="BH1534" s="228">
        <f>IF(N1534="sníž. přenesená",J1534,0)</f>
        <v>0</v>
      </c>
      <c r="BI1534" s="228">
        <f>IF(N1534="nulová",J1534,0)</f>
        <v>0</v>
      </c>
      <c r="BJ1534" s="19" t="s">
        <v>83</v>
      </c>
      <c r="BK1534" s="228">
        <f>ROUND(I1534*H1534,2)</f>
        <v>0</v>
      </c>
      <c r="BL1534" s="19" t="s">
        <v>541</v>
      </c>
      <c r="BM1534" s="227" t="s">
        <v>2282</v>
      </c>
    </row>
    <row r="1535" s="2" customFormat="1">
      <c r="A1535" s="40"/>
      <c r="B1535" s="41"/>
      <c r="C1535" s="42"/>
      <c r="D1535" s="229" t="s">
        <v>339</v>
      </c>
      <c r="E1535" s="42"/>
      <c r="F1535" s="230" t="s">
        <v>2283</v>
      </c>
      <c r="G1535" s="42"/>
      <c r="H1535" s="42"/>
      <c r="I1535" s="231"/>
      <c r="J1535" s="42"/>
      <c r="K1535" s="42"/>
      <c r="L1535" s="46"/>
      <c r="M1535" s="232"/>
      <c r="N1535" s="233"/>
      <c r="O1535" s="86"/>
      <c r="P1535" s="86"/>
      <c r="Q1535" s="86"/>
      <c r="R1535" s="86"/>
      <c r="S1535" s="86"/>
      <c r="T1535" s="87"/>
      <c r="U1535" s="40"/>
      <c r="V1535" s="40"/>
      <c r="W1535" s="40"/>
      <c r="X1535" s="40"/>
      <c r="Y1535" s="40"/>
      <c r="Z1535" s="40"/>
      <c r="AA1535" s="40"/>
      <c r="AB1535" s="40"/>
      <c r="AC1535" s="40"/>
      <c r="AD1535" s="40"/>
      <c r="AE1535" s="40"/>
      <c r="AT1535" s="19" t="s">
        <v>339</v>
      </c>
      <c r="AU1535" s="19" t="s">
        <v>85</v>
      </c>
    </row>
    <row r="1536" s="2" customFormat="1" ht="24.15" customHeight="1">
      <c r="A1536" s="40"/>
      <c r="B1536" s="41"/>
      <c r="C1536" s="216" t="s">
        <v>2284</v>
      </c>
      <c r="D1536" s="216" t="s">
        <v>333</v>
      </c>
      <c r="E1536" s="217" t="s">
        <v>2285</v>
      </c>
      <c r="F1536" s="218" t="s">
        <v>2286</v>
      </c>
      <c r="G1536" s="219" t="s">
        <v>376</v>
      </c>
      <c r="H1536" s="220">
        <v>86.120000000000005</v>
      </c>
      <c r="I1536" s="221"/>
      <c r="J1536" s="222">
        <f>ROUND(I1536*H1536,2)</f>
        <v>0</v>
      </c>
      <c r="K1536" s="218" t="s">
        <v>337</v>
      </c>
      <c r="L1536" s="46"/>
      <c r="M1536" s="223" t="s">
        <v>19</v>
      </c>
      <c r="N1536" s="224" t="s">
        <v>47</v>
      </c>
      <c r="O1536" s="86"/>
      <c r="P1536" s="225">
        <f>O1536*H1536</f>
        <v>0</v>
      </c>
      <c r="Q1536" s="225">
        <v>0</v>
      </c>
      <c r="R1536" s="225">
        <f>Q1536*H1536</f>
        <v>0</v>
      </c>
      <c r="S1536" s="225">
        <v>0</v>
      </c>
      <c r="T1536" s="226">
        <f>S1536*H1536</f>
        <v>0</v>
      </c>
      <c r="U1536" s="40"/>
      <c r="V1536" s="40"/>
      <c r="W1536" s="40"/>
      <c r="X1536" s="40"/>
      <c r="Y1536" s="40"/>
      <c r="Z1536" s="40"/>
      <c r="AA1536" s="40"/>
      <c r="AB1536" s="40"/>
      <c r="AC1536" s="40"/>
      <c r="AD1536" s="40"/>
      <c r="AE1536" s="40"/>
      <c r="AR1536" s="227" t="s">
        <v>541</v>
      </c>
      <c r="AT1536" s="227" t="s">
        <v>333</v>
      </c>
      <c r="AU1536" s="227" t="s">
        <v>85</v>
      </c>
      <c r="AY1536" s="19" t="s">
        <v>331</v>
      </c>
      <c r="BE1536" s="228">
        <f>IF(N1536="základní",J1536,0)</f>
        <v>0</v>
      </c>
      <c r="BF1536" s="228">
        <f>IF(N1536="snížená",J1536,0)</f>
        <v>0</v>
      </c>
      <c r="BG1536" s="228">
        <f>IF(N1536="zákl. přenesená",J1536,0)</f>
        <v>0</v>
      </c>
      <c r="BH1536" s="228">
        <f>IF(N1536="sníž. přenesená",J1536,0)</f>
        <v>0</v>
      </c>
      <c r="BI1536" s="228">
        <f>IF(N1536="nulová",J1536,0)</f>
        <v>0</v>
      </c>
      <c r="BJ1536" s="19" t="s">
        <v>83</v>
      </c>
      <c r="BK1536" s="228">
        <f>ROUND(I1536*H1536,2)</f>
        <v>0</v>
      </c>
      <c r="BL1536" s="19" t="s">
        <v>541</v>
      </c>
      <c r="BM1536" s="227" t="s">
        <v>2287</v>
      </c>
    </row>
    <row r="1537" s="2" customFormat="1">
      <c r="A1537" s="40"/>
      <c r="B1537" s="41"/>
      <c r="C1537" s="42"/>
      <c r="D1537" s="229" t="s">
        <v>339</v>
      </c>
      <c r="E1537" s="42"/>
      <c r="F1537" s="230" t="s">
        <v>2288</v>
      </c>
      <c r="G1537" s="42"/>
      <c r="H1537" s="42"/>
      <c r="I1537" s="231"/>
      <c r="J1537" s="42"/>
      <c r="K1537" s="42"/>
      <c r="L1537" s="46"/>
      <c r="M1537" s="232"/>
      <c r="N1537" s="233"/>
      <c r="O1537" s="86"/>
      <c r="P1537" s="86"/>
      <c r="Q1537" s="86"/>
      <c r="R1537" s="86"/>
      <c r="S1537" s="86"/>
      <c r="T1537" s="87"/>
      <c r="U1537" s="40"/>
      <c r="V1537" s="40"/>
      <c r="W1537" s="40"/>
      <c r="X1537" s="40"/>
      <c r="Y1537" s="40"/>
      <c r="Z1537" s="40"/>
      <c r="AA1537" s="40"/>
      <c r="AB1537" s="40"/>
      <c r="AC1537" s="40"/>
      <c r="AD1537" s="40"/>
      <c r="AE1537" s="40"/>
      <c r="AT1537" s="19" t="s">
        <v>339</v>
      </c>
      <c r="AU1537" s="19" t="s">
        <v>85</v>
      </c>
    </row>
    <row r="1538" s="13" customFormat="1">
      <c r="A1538" s="13"/>
      <c r="B1538" s="234"/>
      <c r="C1538" s="235"/>
      <c r="D1538" s="236" t="s">
        <v>341</v>
      </c>
      <c r="E1538" s="237" t="s">
        <v>19</v>
      </c>
      <c r="F1538" s="238" t="s">
        <v>2289</v>
      </c>
      <c r="G1538" s="235"/>
      <c r="H1538" s="237" t="s">
        <v>19</v>
      </c>
      <c r="I1538" s="239"/>
      <c r="J1538" s="235"/>
      <c r="K1538" s="235"/>
      <c r="L1538" s="240"/>
      <c r="M1538" s="241"/>
      <c r="N1538" s="242"/>
      <c r="O1538" s="242"/>
      <c r="P1538" s="242"/>
      <c r="Q1538" s="242"/>
      <c r="R1538" s="242"/>
      <c r="S1538" s="242"/>
      <c r="T1538" s="243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4" t="s">
        <v>341</v>
      </c>
      <c r="AU1538" s="244" t="s">
        <v>85</v>
      </c>
      <c r="AV1538" s="13" t="s">
        <v>83</v>
      </c>
      <c r="AW1538" s="13" t="s">
        <v>35</v>
      </c>
      <c r="AX1538" s="13" t="s">
        <v>76</v>
      </c>
      <c r="AY1538" s="244" t="s">
        <v>331</v>
      </c>
    </row>
    <row r="1539" s="13" customFormat="1">
      <c r="A1539" s="13"/>
      <c r="B1539" s="234"/>
      <c r="C1539" s="235"/>
      <c r="D1539" s="236" t="s">
        <v>341</v>
      </c>
      <c r="E1539" s="237" t="s">
        <v>19</v>
      </c>
      <c r="F1539" s="238" t="s">
        <v>2290</v>
      </c>
      <c r="G1539" s="235"/>
      <c r="H1539" s="237" t="s">
        <v>19</v>
      </c>
      <c r="I1539" s="239"/>
      <c r="J1539" s="235"/>
      <c r="K1539" s="235"/>
      <c r="L1539" s="240"/>
      <c r="M1539" s="241"/>
      <c r="N1539" s="242"/>
      <c r="O1539" s="242"/>
      <c r="P1539" s="242"/>
      <c r="Q1539" s="242"/>
      <c r="R1539" s="242"/>
      <c r="S1539" s="242"/>
      <c r="T1539" s="243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4" t="s">
        <v>341</v>
      </c>
      <c r="AU1539" s="244" t="s">
        <v>85</v>
      </c>
      <c r="AV1539" s="13" t="s">
        <v>83</v>
      </c>
      <c r="AW1539" s="13" t="s">
        <v>35</v>
      </c>
      <c r="AX1539" s="13" t="s">
        <v>76</v>
      </c>
      <c r="AY1539" s="244" t="s">
        <v>331</v>
      </c>
    </row>
    <row r="1540" s="14" customFormat="1">
      <c r="A1540" s="14"/>
      <c r="B1540" s="245"/>
      <c r="C1540" s="246"/>
      <c r="D1540" s="236" t="s">
        <v>341</v>
      </c>
      <c r="E1540" s="247" t="s">
        <v>19</v>
      </c>
      <c r="F1540" s="248" t="s">
        <v>2291</v>
      </c>
      <c r="G1540" s="246"/>
      <c r="H1540" s="249">
        <v>10.720000000000001</v>
      </c>
      <c r="I1540" s="250"/>
      <c r="J1540" s="246"/>
      <c r="K1540" s="246"/>
      <c r="L1540" s="251"/>
      <c r="M1540" s="252"/>
      <c r="N1540" s="253"/>
      <c r="O1540" s="253"/>
      <c r="P1540" s="253"/>
      <c r="Q1540" s="253"/>
      <c r="R1540" s="253"/>
      <c r="S1540" s="253"/>
      <c r="T1540" s="254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55" t="s">
        <v>341</v>
      </c>
      <c r="AU1540" s="255" t="s">
        <v>85</v>
      </c>
      <c r="AV1540" s="14" t="s">
        <v>85</v>
      </c>
      <c r="AW1540" s="14" t="s">
        <v>35</v>
      </c>
      <c r="AX1540" s="14" t="s">
        <v>76</v>
      </c>
      <c r="AY1540" s="255" t="s">
        <v>331</v>
      </c>
    </row>
    <row r="1541" s="13" customFormat="1">
      <c r="A1541" s="13"/>
      <c r="B1541" s="234"/>
      <c r="C1541" s="235"/>
      <c r="D1541" s="236" t="s">
        <v>341</v>
      </c>
      <c r="E1541" s="237" t="s">
        <v>19</v>
      </c>
      <c r="F1541" s="238" t="s">
        <v>1980</v>
      </c>
      <c r="G1541" s="235"/>
      <c r="H1541" s="237" t="s">
        <v>19</v>
      </c>
      <c r="I1541" s="239"/>
      <c r="J1541" s="235"/>
      <c r="K1541" s="235"/>
      <c r="L1541" s="240"/>
      <c r="M1541" s="241"/>
      <c r="N1541" s="242"/>
      <c r="O1541" s="242"/>
      <c r="P1541" s="242"/>
      <c r="Q1541" s="242"/>
      <c r="R1541" s="242"/>
      <c r="S1541" s="242"/>
      <c r="T1541" s="243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4" t="s">
        <v>341</v>
      </c>
      <c r="AU1541" s="244" t="s">
        <v>85</v>
      </c>
      <c r="AV1541" s="13" t="s">
        <v>83</v>
      </c>
      <c r="AW1541" s="13" t="s">
        <v>35</v>
      </c>
      <c r="AX1541" s="13" t="s">
        <v>76</v>
      </c>
      <c r="AY1541" s="244" t="s">
        <v>331</v>
      </c>
    </row>
    <row r="1542" s="14" customFormat="1">
      <c r="A1542" s="14"/>
      <c r="B1542" s="245"/>
      <c r="C1542" s="246"/>
      <c r="D1542" s="236" t="s">
        <v>341</v>
      </c>
      <c r="E1542" s="247" t="s">
        <v>19</v>
      </c>
      <c r="F1542" s="248" t="s">
        <v>2292</v>
      </c>
      <c r="G1542" s="246"/>
      <c r="H1542" s="249">
        <v>25.399999999999999</v>
      </c>
      <c r="I1542" s="250"/>
      <c r="J1542" s="246"/>
      <c r="K1542" s="246"/>
      <c r="L1542" s="251"/>
      <c r="M1542" s="252"/>
      <c r="N1542" s="253"/>
      <c r="O1542" s="253"/>
      <c r="P1542" s="253"/>
      <c r="Q1542" s="253"/>
      <c r="R1542" s="253"/>
      <c r="S1542" s="253"/>
      <c r="T1542" s="254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5" t="s">
        <v>341</v>
      </c>
      <c r="AU1542" s="255" t="s">
        <v>85</v>
      </c>
      <c r="AV1542" s="14" t="s">
        <v>85</v>
      </c>
      <c r="AW1542" s="14" t="s">
        <v>35</v>
      </c>
      <c r="AX1542" s="14" t="s">
        <v>76</v>
      </c>
      <c r="AY1542" s="255" t="s">
        <v>331</v>
      </c>
    </row>
    <row r="1543" s="13" customFormat="1">
      <c r="A1543" s="13"/>
      <c r="B1543" s="234"/>
      <c r="C1543" s="235"/>
      <c r="D1543" s="236" t="s">
        <v>341</v>
      </c>
      <c r="E1543" s="237" t="s">
        <v>19</v>
      </c>
      <c r="F1543" s="238" t="s">
        <v>2293</v>
      </c>
      <c r="G1543" s="235"/>
      <c r="H1543" s="237" t="s">
        <v>19</v>
      </c>
      <c r="I1543" s="239"/>
      <c r="J1543" s="235"/>
      <c r="K1543" s="235"/>
      <c r="L1543" s="240"/>
      <c r="M1543" s="241"/>
      <c r="N1543" s="242"/>
      <c r="O1543" s="242"/>
      <c r="P1543" s="242"/>
      <c r="Q1543" s="242"/>
      <c r="R1543" s="242"/>
      <c r="S1543" s="242"/>
      <c r="T1543" s="243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4" t="s">
        <v>341</v>
      </c>
      <c r="AU1543" s="244" t="s">
        <v>85</v>
      </c>
      <c r="AV1543" s="13" t="s">
        <v>83</v>
      </c>
      <c r="AW1543" s="13" t="s">
        <v>35</v>
      </c>
      <c r="AX1543" s="13" t="s">
        <v>76</v>
      </c>
      <c r="AY1543" s="244" t="s">
        <v>331</v>
      </c>
    </row>
    <row r="1544" s="14" customFormat="1">
      <c r="A1544" s="14"/>
      <c r="B1544" s="245"/>
      <c r="C1544" s="246"/>
      <c r="D1544" s="236" t="s">
        <v>341</v>
      </c>
      <c r="E1544" s="247" t="s">
        <v>19</v>
      </c>
      <c r="F1544" s="248" t="s">
        <v>495</v>
      </c>
      <c r="G1544" s="246"/>
      <c r="H1544" s="249">
        <v>50</v>
      </c>
      <c r="I1544" s="250"/>
      <c r="J1544" s="246"/>
      <c r="K1544" s="246"/>
      <c r="L1544" s="251"/>
      <c r="M1544" s="252"/>
      <c r="N1544" s="253"/>
      <c r="O1544" s="253"/>
      <c r="P1544" s="253"/>
      <c r="Q1544" s="253"/>
      <c r="R1544" s="253"/>
      <c r="S1544" s="253"/>
      <c r="T1544" s="254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5" t="s">
        <v>341</v>
      </c>
      <c r="AU1544" s="255" t="s">
        <v>85</v>
      </c>
      <c r="AV1544" s="14" t="s">
        <v>85</v>
      </c>
      <c r="AW1544" s="14" t="s">
        <v>35</v>
      </c>
      <c r="AX1544" s="14" t="s">
        <v>76</v>
      </c>
      <c r="AY1544" s="255" t="s">
        <v>331</v>
      </c>
    </row>
    <row r="1545" s="15" customFormat="1">
      <c r="A1545" s="15"/>
      <c r="B1545" s="256"/>
      <c r="C1545" s="257"/>
      <c r="D1545" s="236" t="s">
        <v>341</v>
      </c>
      <c r="E1545" s="258" t="s">
        <v>19</v>
      </c>
      <c r="F1545" s="259" t="s">
        <v>353</v>
      </c>
      <c r="G1545" s="257"/>
      <c r="H1545" s="260">
        <v>86.120000000000005</v>
      </c>
      <c r="I1545" s="261"/>
      <c r="J1545" s="257"/>
      <c r="K1545" s="257"/>
      <c r="L1545" s="262"/>
      <c r="M1545" s="263"/>
      <c r="N1545" s="264"/>
      <c r="O1545" s="264"/>
      <c r="P1545" s="264"/>
      <c r="Q1545" s="264"/>
      <c r="R1545" s="264"/>
      <c r="S1545" s="264"/>
      <c r="T1545" s="265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66" t="s">
        <v>341</v>
      </c>
      <c r="AU1545" s="266" t="s">
        <v>85</v>
      </c>
      <c r="AV1545" s="15" t="s">
        <v>126</v>
      </c>
      <c r="AW1545" s="15" t="s">
        <v>35</v>
      </c>
      <c r="AX1545" s="15" t="s">
        <v>83</v>
      </c>
      <c r="AY1545" s="266" t="s">
        <v>331</v>
      </c>
    </row>
    <row r="1546" s="2" customFormat="1" ht="24.15" customHeight="1">
      <c r="A1546" s="40"/>
      <c r="B1546" s="41"/>
      <c r="C1546" s="216" t="s">
        <v>2294</v>
      </c>
      <c r="D1546" s="216" t="s">
        <v>333</v>
      </c>
      <c r="E1546" s="217" t="s">
        <v>2295</v>
      </c>
      <c r="F1546" s="218" t="s">
        <v>2296</v>
      </c>
      <c r="G1546" s="219" t="s">
        <v>376</v>
      </c>
      <c r="H1546" s="220">
        <v>139.56</v>
      </c>
      <c r="I1546" s="221"/>
      <c r="J1546" s="222">
        <f>ROUND(I1546*H1546,2)</f>
        <v>0</v>
      </c>
      <c r="K1546" s="218" t="s">
        <v>337</v>
      </c>
      <c r="L1546" s="46"/>
      <c r="M1546" s="223" t="s">
        <v>19</v>
      </c>
      <c r="N1546" s="224" t="s">
        <v>47</v>
      </c>
      <c r="O1546" s="86"/>
      <c r="P1546" s="225">
        <f>O1546*H1546</f>
        <v>0</v>
      </c>
      <c r="Q1546" s="225">
        <v>0</v>
      </c>
      <c r="R1546" s="225">
        <f>Q1546*H1546</f>
        <v>0</v>
      </c>
      <c r="S1546" s="225">
        <v>0</v>
      </c>
      <c r="T1546" s="226">
        <f>S1546*H1546</f>
        <v>0</v>
      </c>
      <c r="U1546" s="40"/>
      <c r="V1546" s="40"/>
      <c r="W1546" s="40"/>
      <c r="X1546" s="40"/>
      <c r="Y1546" s="40"/>
      <c r="Z1546" s="40"/>
      <c r="AA1546" s="40"/>
      <c r="AB1546" s="40"/>
      <c r="AC1546" s="40"/>
      <c r="AD1546" s="40"/>
      <c r="AE1546" s="40"/>
      <c r="AR1546" s="227" t="s">
        <v>541</v>
      </c>
      <c r="AT1546" s="227" t="s">
        <v>333</v>
      </c>
      <c r="AU1546" s="227" t="s">
        <v>85</v>
      </c>
      <c r="AY1546" s="19" t="s">
        <v>331</v>
      </c>
      <c r="BE1546" s="228">
        <f>IF(N1546="základní",J1546,0)</f>
        <v>0</v>
      </c>
      <c r="BF1546" s="228">
        <f>IF(N1546="snížená",J1546,0)</f>
        <v>0</v>
      </c>
      <c r="BG1546" s="228">
        <f>IF(N1546="zákl. přenesená",J1546,0)</f>
        <v>0</v>
      </c>
      <c r="BH1546" s="228">
        <f>IF(N1546="sníž. přenesená",J1546,0)</f>
        <v>0</v>
      </c>
      <c r="BI1546" s="228">
        <f>IF(N1546="nulová",J1546,0)</f>
        <v>0</v>
      </c>
      <c r="BJ1546" s="19" t="s">
        <v>83</v>
      </c>
      <c r="BK1546" s="228">
        <f>ROUND(I1546*H1546,2)</f>
        <v>0</v>
      </c>
      <c r="BL1546" s="19" t="s">
        <v>541</v>
      </c>
      <c r="BM1546" s="227" t="s">
        <v>2297</v>
      </c>
    </row>
    <row r="1547" s="2" customFormat="1">
      <c r="A1547" s="40"/>
      <c r="B1547" s="41"/>
      <c r="C1547" s="42"/>
      <c r="D1547" s="229" t="s">
        <v>339</v>
      </c>
      <c r="E1547" s="42"/>
      <c r="F1547" s="230" t="s">
        <v>2298</v>
      </c>
      <c r="G1547" s="42"/>
      <c r="H1547" s="42"/>
      <c r="I1547" s="231"/>
      <c r="J1547" s="42"/>
      <c r="K1547" s="42"/>
      <c r="L1547" s="46"/>
      <c r="M1547" s="232"/>
      <c r="N1547" s="233"/>
      <c r="O1547" s="86"/>
      <c r="P1547" s="86"/>
      <c r="Q1547" s="86"/>
      <c r="R1547" s="86"/>
      <c r="S1547" s="86"/>
      <c r="T1547" s="87"/>
      <c r="U1547" s="40"/>
      <c r="V1547" s="40"/>
      <c r="W1547" s="40"/>
      <c r="X1547" s="40"/>
      <c r="Y1547" s="40"/>
      <c r="Z1547" s="40"/>
      <c r="AA1547" s="40"/>
      <c r="AB1547" s="40"/>
      <c r="AC1547" s="40"/>
      <c r="AD1547" s="40"/>
      <c r="AE1547" s="40"/>
      <c r="AT1547" s="19" t="s">
        <v>339</v>
      </c>
      <c r="AU1547" s="19" t="s">
        <v>85</v>
      </c>
    </row>
    <row r="1548" s="13" customFormat="1">
      <c r="A1548" s="13"/>
      <c r="B1548" s="234"/>
      <c r="C1548" s="235"/>
      <c r="D1548" s="236" t="s">
        <v>341</v>
      </c>
      <c r="E1548" s="237" t="s">
        <v>19</v>
      </c>
      <c r="F1548" s="238" t="s">
        <v>2299</v>
      </c>
      <c r="G1548" s="235"/>
      <c r="H1548" s="237" t="s">
        <v>19</v>
      </c>
      <c r="I1548" s="239"/>
      <c r="J1548" s="235"/>
      <c r="K1548" s="235"/>
      <c r="L1548" s="240"/>
      <c r="M1548" s="241"/>
      <c r="N1548" s="242"/>
      <c r="O1548" s="242"/>
      <c r="P1548" s="242"/>
      <c r="Q1548" s="242"/>
      <c r="R1548" s="242"/>
      <c r="S1548" s="242"/>
      <c r="T1548" s="243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4" t="s">
        <v>341</v>
      </c>
      <c r="AU1548" s="244" t="s">
        <v>85</v>
      </c>
      <c r="AV1548" s="13" t="s">
        <v>83</v>
      </c>
      <c r="AW1548" s="13" t="s">
        <v>35</v>
      </c>
      <c r="AX1548" s="13" t="s">
        <v>76</v>
      </c>
      <c r="AY1548" s="244" t="s">
        <v>331</v>
      </c>
    </row>
    <row r="1549" s="14" customFormat="1">
      <c r="A1549" s="14"/>
      <c r="B1549" s="245"/>
      <c r="C1549" s="246"/>
      <c r="D1549" s="236" t="s">
        <v>341</v>
      </c>
      <c r="E1549" s="247" t="s">
        <v>19</v>
      </c>
      <c r="F1549" s="248" t="s">
        <v>1544</v>
      </c>
      <c r="G1549" s="246"/>
      <c r="H1549" s="249">
        <v>105</v>
      </c>
      <c r="I1549" s="250"/>
      <c r="J1549" s="246"/>
      <c r="K1549" s="246"/>
      <c r="L1549" s="251"/>
      <c r="M1549" s="252"/>
      <c r="N1549" s="253"/>
      <c r="O1549" s="253"/>
      <c r="P1549" s="253"/>
      <c r="Q1549" s="253"/>
      <c r="R1549" s="253"/>
      <c r="S1549" s="253"/>
      <c r="T1549" s="254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5" t="s">
        <v>341</v>
      </c>
      <c r="AU1549" s="255" t="s">
        <v>85</v>
      </c>
      <c r="AV1549" s="14" t="s">
        <v>85</v>
      </c>
      <c r="AW1549" s="14" t="s">
        <v>35</v>
      </c>
      <c r="AX1549" s="14" t="s">
        <v>76</v>
      </c>
      <c r="AY1549" s="255" t="s">
        <v>331</v>
      </c>
    </row>
    <row r="1550" s="13" customFormat="1">
      <c r="A1550" s="13"/>
      <c r="B1550" s="234"/>
      <c r="C1550" s="235"/>
      <c r="D1550" s="236" t="s">
        <v>341</v>
      </c>
      <c r="E1550" s="237" t="s">
        <v>19</v>
      </c>
      <c r="F1550" s="238" t="s">
        <v>2289</v>
      </c>
      <c r="G1550" s="235"/>
      <c r="H1550" s="237" t="s">
        <v>19</v>
      </c>
      <c r="I1550" s="239"/>
      <c r="J1550" s="235"/>
      <c r="K1550" s="235"/>
      <c r="L1550" s="240"/>
      <c r="M1550" s="241"/>
      <c r="N1550" s="242"/>
      <c r="O1550" s="242"/>
      <c r="P1550" s="242"/>
      <c r="Q1550" s="242"/>
      <c r="R1550" s="242"/>
      <c r="S1550" s="242"/>
      <c r="T1550" s="243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4" t="s">
        <v>341</v>
      </c>
      <c r="AU1550" s="244" t="s">
        <v>85</v>
      </c>
      <c r="AV1550" s="13" t="s">
        <v>83</v>
      </c>
      <c r="AW1550" s="13" t="s">
        <v>35</v>
      </c>
      <c r="AX1550" s="13" t="s">
        <v>76</v>
      </c>
      <c r="AY1550" s="244" t="s">
        <v>331</v>
      </c>
    </row>
    <row r="1551" s="13" customFormat="1">
      <c r="A1551" s="13"/>
      <c r="B1551" s="234"/>
      <c r="C1551" s="235"/>
      <c r="D1551" s="236" t="s">
        <v>341</v>
      </c>
      <c r="E1551" s="237" t="s">
        <v>19</v>
      </c>
      <c r="F1551" s="238" t="s">
        <v>2300</v>
      </c>
      <c r="G1551" s="235"/>
      <c r="H1551" s="237" t="s">
        <v>19</v>
      </c>
      <c r="I1551" s="239"/>
      <c r="J1551" s="235"/>
      <c r="K1551" s="235"/>
      <c r="L1551" s="240"/>
      <c r="M1551" s="241"/>
      <c r="N1551" s="242"/>
      <c r="O1551" s="242"/>
      <c r="P1551" s="242"/>
      <c r="Q1551" s="242"/>
      <c r="R1551" s="242"/>
      <c r="S1551" s="242"/>
      <c r="T1551" s="243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4" t="s">
        <v>341</v>
      </c>
      <c r="AU1551" s="244" t="s">
        <v>85</v>
      </c>
      <c r="AV1551" s="13" t="s">
        <v>83</v>
      </c>
      <c r="AW1551" s="13" t="s">
        <v>35</v>
      </c>
      <c r="AX1551" s="13" t="s">
        <v>76</v>
      </c>
      <c r="AY1551" s="244" t="s">
        <v>331</v>
      </c>
    </row>
    <row r="1552" s="14" customFormat="1">
      <c r="A1552" s="14"/>
      <c r="B1552" s="245"/>
      <c r="C1552" s="246"/>
      <c r="D1552" s="236" t="s">
        <v>341</v>
      </c>
      <c r="E1552" s="247" t="s">
        <v>19</v>
      </c>
      <c r="F1552" s="248" t="s">
        <v>2301</v>
      </c>
      <c r="G1552" s="246"/>
      <c r="H1552" s="249">
        <v>5.7599999999999998</v>
      </c>
      <c r="I1552" s="250"/>
      <c r="J1552" s="246"/>
      <c r="K1552" s="246"/>
      <c r="L1552" s="251"/>
      <c r="M1552" s="252"/>
      <c r="N1552" s="253"/>
      <c r="O1552" s="253"/>
      <c r="P1552" s="253"/>
      <c r="Q1552" s="253"/>
      <c r="R1552" s="253"/>
      <c r="S1552" s="253"/>
      <c r="T1552" s="254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5" t="s">
        <v>341</v>
      </c>
      <c r="AU1552" s="255" t="s">
        <v>85</v>
      </c>
      <c r="AV1552" s="14" t="s">
        <v>85</v>
      </c>
      <c r="AW1552" s="14" t="s">
        <v>35</v>
      </c>
      <c r="AX1552" s="14" t="s">
        <v>76</v>
      </c>
      <c r="AY1552" s="255" t="s">
        <v>331</v>
      </c>
    </row>
    <row r="1553" s="13" customFormat="1">
      <c r="A1553" s="13"/>
      <c r="B1553" s="234"/>
      <c r="C1553" s="235"/>
      <c r="D1553" s="236" t="s">
        <v>341</v>
      </c>
      <c r="E1553" s="237" t="s">
        <v>19</v>
      </c>
      <c r="F1553" s="238" t="s">
        <v>2302</v>
      </c>
      <c r="G1553" s="235"/>
      <c r="H1553" s="237" t="s">
        <v>19</v>
      </c>
      <c r="I1553" s="239"/>
      <c r="J1553" s="235"/>
      <c r="K1553" s="235"/>
      <c r="L1553" s="240"/>
      <c r="M1553" s="241"/>
      <c r="N1553" s="242"/>
      <c r="O1553" s="242"/>
      <c r="P1553" s="242"/>
      <c r="Q1553" s="242"/>
      <c r="R1553" s="242"/>
      <c r="S1553" s="242"/>
      <c r="T1553" s="243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4" t="s">
        <v>341</v>
      </c>
      <c r="AU1553" s="244" t="s">
        <v>85</v>
      </c>
      <c r="AV1553" s="13" t="s">
        <v>83</v>
      </c>
      <c r="AW1553" s="13" t="s">
        <v>35</v>
      </c>
      <c r="AX1553" s="13" t="s">
        <v>76</v>
      </c>
      <c r="AY1553" s="244" t="s">
        <v>331</v>
      </c>
    </row>
    <row r="1554" s="14" customFormat="1">
      <c r="A1554" s="14"/>
      <c r="B1554" s="245"/>
      <c r="C1554" s="246"/>
      <c r="D1554" s="236" t="s">
        <v>341</v>
      </c>
      <c r="E1554" s="247" t="s">
        <v>19</v>
      </c>
      <c r="F1554" s="248" t="s">
        <v>2303</v>
      </c>
      <c r="G1554" s="246"/>
      <c r="H1554" s="249">
        <v>28.800000000000001</v>
      </c>
      <c r="I1554" s="250"/>
      <c r="J1554" s="246"/>
      <c r="K1554" s="246"/>
      <c r="L1554" s="251"/>
      <c r="M1554" s="252"/>
      <c r="N1554" s="253"/>
      <c r="O1554" s="253"/>
      <c r="P1554" s="253"/>
      <c r="Q1554" s="253"/>
      <c r="R1554" s="253"/>
      <c r="S1554" s="253"/>
      <c r="T1554" s="254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5" t="s">
        <v>341</v>
      </c>
      <c r="AU1554" s="255" t="s">
        <v>85</v>
      </c>
      <c r="AV1554" s="14" t="s">
        <v>85</v>
      </c>
      <c r="AW1554" s="14" t="s">
        <v>35</v>
      </c>
      <c r="AX1554" s="14" t="s">
        <v>76</v>
      </c>
      <c r="AY1554" s="255" t="s">
        <v>331</v>
      </c>
    </row>
    <row r="1555" s="15" customFormat="1">
      <c r="A1555" s="15"/>
      <c r="B1555" s="256"/>
      <c r="C1555" s="257"/>
      <c r="D1555" s="236" t="s">
        <v>341</v>
      </c>
      <c r="E1555" s="258" t="s">
        <v>19</v>
      </c>
      <c r="F1555" s="259" t="s">
        <v>353</v>
      </c>
      <c r="G1555" s="257"/>
      <c r="H1555" s="260">
        <v>139.56</v>
      </c>
      <c r="I1555" s="261"/>
      <c r="J1555" s="257"/>
      <c r="K1555" s="257"/>
      <c r="L1555" s="262"/>
      <c r="M1555" s="263"/>
      <c r="N1555" s="264"/>
      <c r="O1555" s="264"/>
      <c r="P1555" s="264"/>
      <c r="Q1555" s="264"/>
      <c r="R1555" s="264"/>
      <c r="S1555" s="264"/>
      <c r="T1555" s="265"/>
      <c r="U1555" s="15"/>
      <c r="V1555" s="15"/>
      <c r="W1555" s="15"/>
      <c r="X1555" s="15"/>
      <c r="Y1555" s="15"/>
      <c r="Z1555" s="15"/>
      <c r="AA1555" s="15"/>
      <c r="AB1555" s="15"/>
      <c r="AC1555" s="15"/>
      <c r="AD1555" s="15"/>
      <c r="AE1555" s="15"/>
      <c r="AT1555" s="266" t="s">
        <v>341</v>
      </c>
      <c r="AU1555" s="266" t="s">
        <v>85</v>
      </c>
      <c r="AV1555" s="15" t="s">
        <v>126</v>
      </c>
      <c r="AW1555" s="15" t="s">
        <v>35</v>
      </c>
      <c r="AX1555" s="15" t="s">
        <v>83</v>
      </c>
      <c r="AY1555" s="266" t="s">
        <v>331</v>
      </c>
    </row>
    <row r="1556" s="2" customFormat="1" ht="24.15" customHeight="1">
      <c r="A1556" s="40"/>
      <c r="B1556" s="41"/>
      <c r="C1556" s="216" t="s">
        <v>2304</v>
      </c>
      <c r="D1556" s="216" t="s">
        <v>333</v>
      </c>
      <c r="E1556" s="217" t="s">
        <v>2305</v>
      </c>
      <c r="F1556" s="218" t="s">
        <v>2306</v>
      </c>
      <c r="G1556" s="219" t="s">
        <v>376</v>
      </c>
      <c r="H1556" s="220">
        <v>348.51999999999998</v>
      </c>
      <c r="I1556" s="221"/>
      <c r="J1556" s="222">
        <f>ROUND(I1556*H1556,2)</f>
        <v>0</v>
      </c>
      <c r="K1556" s="218" t="s">
        <v>337</v>
      </c>
      <c r="L1556" s="46"/>
      <c r="M1556" s="223" t="s">
        <v>19</v>
      </c>
      <c r="N1556" s="224" t="s">
        <v>47</v>
      </c>
      <c r="O1556" s="86"/>
      <c r="P1556" s="225">
        <f>O1556*H1556</f>
        <v>0</v>
      </c>
      <c r="Q1556" s="225">
        <v>0</v>
      </c>
      <c r="R1556" s="225">
        <f>Q1556*H1556</f>
        <v>0</v>
      </c>
      <c r="S1556" s="225">
        <v>0</v>
      </c>
      <c r="T1556" s="226">
        <f>S1556*H1556</f>
        <v>0</v>
      </c>
      <c r="U1556" s="40"/>
      <c r="V1556" s="40"/>
      <c r="W1556" s="40"/>
      <c r="X1556" s="40"/>
      <c r="Y1556" s="40"/>
      <c r="Z1556" s="40"/>
      <c r="AA1556" s="40"/>
      <c r="AB1556" s="40"/>
      <c r="AC1556" s="40"/>
      <c r="AD1556" s="40"/>
      <c r="AE1556" s="40"/>
      <c r="AR1556" s="227" t="s">
        <v>541</v>
      </c>
      <c r="AT1556" s="227" t="s">
        <v>333</v>
      </c>
      <c r="AU1556" s="227" t="s">
        <v>85</v>
      </c>
      <c r="AY1556" s="19" t="s">
        <v>331</v>
      </c>
      <c r="BE1556" s="228">
        <f>IF(N1556="základní",J1556,0)</f>
        <v>0</v>
      </c>
      <c r="BF1556" s="228">
        <f>IF(N1556="snížená",J1556,0)</f>
        <v>0</v>
      </c>
      <c r="BG1556" s="228">
        <f>IF(N1556="zákl. přenesená",J1556,0)</f>
        <v>0</v>
      </c>
      <c r="BH1556" s="228">
        <f>IF(N1556="sníž. přenesená",J1556,0)</f>
        <v>0</v>
      </c>
      <c r="BI1556" s="228">
        <f>IF(N1556="nulová",J1556,0)</f>
        <v>0</v>
      </c>
      <c r="BJ1556" s="19" t="s">
        <v>83</v>
      </c>
      <c r="BK1556" s="228">
        <f>ROUND(I1556*H1556,2)</f>
        <v>0</v>
      </c>
      <c r="BL1556" s="19" t="s">
        <v>541</v>
      </c>
      <c r="BM1556" s="227" t="s">
        <v>2307</v>
      </c>
    </row>
    <row r="1557" s="2" customFormat="1">
      <c r="A1557" s="40"/>
      <c r="B1557" s="41"/>
      <c r="C1557" s="42"/>
      <c r="D1557" s="229" t="s">
        <v>339</v>
      </c>
      <c r="E1557" s="42"/>
      <c r="F1557" s="230" t="s">
        <v>2308</v>
      </c>
      <c r="G1557" s="42"/>
      <c r="H1557" s="42"/>
      <c r="I1557" s="231"/>
      <c r="J1557" s="42"/>
      <c r="K1557" s="42"/>
      <c r="L1557" s="46"/>
      <c r="M1557" s="232"/>
      <c r="N1557" s="233"/>
      <c r="O1557" s="86"/>
      <c r="P1557" s="86"/>
      <c r="Q1557" s="86"/>
      <c r="R1557" s="86"/>
      <c r="S1557" s="86"/>
      <c r="T1557" s="87"/>
      <c r="U1557" s="40"/>
      <c r="V1557" s="40"/>
      <c r="W1557" s="40"/>
      <c r="X1557" s="40"/>
      <c r="Y1557" s="40"/>
      <c r="Z1557" s="40"/>
      <c r="AA1557" s="40"/>
      <c r="AB1557" s="40"/>
      <c r="AC1557" s="40"/>
      <c r="AD1557" s="40"/>
      <c r="AE1557" s="40"/>
      <c r="AT1557" s="19" t="s">
        <v>339</v>
      </c>
      <c r="AU1557" s="19" t="s">
        <v>85</v>
      </c>
    </row>
    <row r="1558" s="13" customFormat="1">
      <c r="A1558" s="13"/>
      <c r="B1558" s="234"/>
      <c r="C1558" s="235"/>
      <c r="D1558" s="236" t="s">
        <v>341</v>
      </c>
      <c r="E1558" s="237" t="s">
        <v>19</v>
      </c>
      <c r="F1558" s="238" t="s">
        <v>2309</v>
      </c>
      <c r="G1558" s="235"/>
      <c r="H1558" s="237" t="s">
        <v>19</v>
      </c>
      <c r="I1558" s="239"/>
      <c r="J1558" s="235"/>
      <c r="K1558" s="235"/>
      <c r="L1558" s="240"/>
      <c r="M1558" s="241"/>
      <c r="N1558" s="242"/>
      <c r="O1558" s="242"/>
      <c r="P1558" s="242"/>
      <c r="Q1558" s="242"/>
      <c r="R1558" s="242"/>
      <c r="S1558" s="242"/>
      <c r="T1558" s="243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4" t="s">
        <v>341</v>
      </c>
      <c r="AU1558" s="244" t="s">
        <v>85</v>
      </c>
      <c r="AV1558" s="13" t="s">
        <v>83</v>
      </c>
      <c r="AW1558" s="13" t="s">
        <v>35</v>
      </c>
      <c r="AX1558" s="13" t="s">
        <v>76</v>
      </c>
      <c r="AY1558" s="244" t="s">
        <v>331</v>
      </c>
    </row>
    <row r="1559" s="14" customFormat="1">
      <c r="A1559" s="14"/>
      <c r="B1559" s="245"/>
      <c r="C1559" s="246"/>
      <c r="D1559" s="236" t="s">
        <v>341</v>
      </c>
      <c r="E1559" s="247" t="s">
        <v>19</v>
      </c>
      <c r="F1559" s="248" t="s">
        <v>2310</v>
      </c>
      <c r="G1559" s="246"/>
      <c r="H1559" s="249">
        <v>262</v>
      </c>
      <c r="I1559" s="250"/>
      <c r="J1559" s="246"/>
      <c r="K1559" s="246"/>
      <c r="L1559" s="251"/>
      <c r="M1559" s="252"/>
      <c r="N1559" s="253"/>
      <c r="O1559" s="253"/>
      <c r="P1559" s="253"/>
      <c r="Q1559" s="253"/>
      <c r="R1559" s="253"/>
      <c r="S1559" s="253"/>
      <c r="T1559" s="254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5" t="s">
        <v>341</v>
      </c>
      <c r="AU1559" s="255" t="s">
        <v>85</v>
      </c>
      <c r="AV1559" s="14" t="s">
        <v>85</v>
      </c>
      <c r="AW1559" s="14" t="s">
        <v>35</v>
      </c>
      <c r="AX1559" s="14" t="s">
        <v>76</v>
      </c>
      <c r="AY1559" s="255" t="s">
        <v>331</v>
      </c>
    </row>
    <row r="1560" s="13" customFormat="1">
      <c r="A1560" s="13"/>
      <c r="B1560" s="234"/>
      <c r="C1560" s="235"/>
      <c r="D1560" s="236" t="s">
        <v>341</v>
      </c>
      <c r="E1560" s="237" t="s">
        <v>19</v>
      </c>
      <c r="F1560" s="238" t="s">
        <v>2311</v>
      </c>
      <c r="G1560" s="235"/>
      <c r="H1560" s="237" t="s">
        <v>19</v>
      </c>
      <c r="I1560" s="239"/>
      <c r="J1560" s="235"/>
      <c r="K1560" s="235"/>
      <c r="L1560" s="240"/>
      <c r="M1560" s="241"/>
      <c r="N1560" s="242"/>
      <c r="O1560" s="242"/>
      <c r="P1560" s="242"/>
      <c r="Q1560" s="242"/>
      <c r="R1560" s="242"/>
      <c r="S1560" s="242"/>
      <c r="T1560" s="243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4" t="s">
        <v>341</v>
      </c>
      <c r="AU1560" s="244" t="s">
        <v>85</v>
      </c>
      <c r="AV1560" s="13" t="s">
        <v>83</v>
      </c>
      <c r="AW1560" s="13" t="s">
        <v>35</v>
      </c>
      <c r="AX1560" s="13" t="s">
        <v>76</v>
      </c>
      <c r="AY1560" s="244" t="s">
        <v>331</v>
      </c>
    </row>
    <row r="1561" s="14" customFormat="1">
      <c r="A1561" s="14"/>
      <c r="B1561" s="245"/>
      <c r="C1561" s="246"/>
      <c r="D1561" s="236" t="s">
        <v>341</v>
      </c>
      <c r="E1561" s="247" t="s">
        <v>19</v>
      </c>
      <c r="F1561" s="248" t="s">
        <v>558</v>
      </c>
      <c r="G1561" s="246"/>
      <c r="H1561" s="249">
        <v>20</v>
      </c>
      <c r="I1561" s="250"/>
      <c r="J1561" s="246"/>
      <c r="K1561" s="246"/>
      <c r="L1561" s="251"/>
      <c r="M1561" s="252"/>
      <c r="N1561" s="253"/>
      <c r="O1561" s="253"/>
      <c r="P1561" s="253"/>
      <c r="Q1561" s="253"/>
      <c r="R1561" s="253"/>
      <c r="S1561" s="253"/>
      <c r="T1561" s="254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5" t="s">
        <v>341</v>
      </c>
      <c r="AU1561" s="255" t="s">
        <v>85</v>
      </c>
      <c r="AV1561" s="14" t="s">
        <v>85</v>
      </c>
      <c r="AW1561" s="14" t="s">
        <v>35</v>
      </c>
      <c r="AX1561" s="14" t="s">
        <v>76</v>
      </c>
      <c r="AY1561" s="255" t="s">
        <v>331</v>
      </c>
    </row>
    <row r="1562" s="13" customFormat="1">
      <c r="A1562" s="13"/>
      <c r="B1562" s="234"/>
      <c r="C1562" s="235"/>
      <c r="D1562" s="236" t="s">
        <v>341</v>
      </c>
      <c r="E1562" s="237" t="s">
        <v>19</v>
      </c>
      <c r="F1562" s="238" t="s">
        <v>2312</v>
      </c>
      <c r="G1562" s="235"/>
      <c r="H1562" s="237" t="s">
        <v>19</v>
      </c>
      <c r="I1562" s="239"/>
      <c r="J1562" s="235"/>
      <c r="K1562" s="235"/>
      <c r="L1562" s="240"/>
      <c r="M1562" s="241"/>
      <c r="N1562" s="242"/>
      <c r="O1562" s="242"/>
      <c r="P1562" s="242"/>
      <c r="Q1562" s="242"/>
      <c r="R1562" s="242"/>
      <c r="S1562" s="242"/>
      <c r="T1562" s="243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4" t="s">
        <v>341</v>
      </c>
      <c r="AU1562" s="244" t="s">
        <v>85</v>
      </c>
      <c r="AV1562" s="13" t="s">
        <v>83</v>
      </c>
      <c r="AW1562" s="13" t="s">
        <v>35</v>
      </c>
      <c r="AX1562" s="13" t="s">
        <v>76</v>
      </c>
      <c r="AY1562" s="244" t="s">
        <v>331</v>
      </c>
    </row>
    <row r="1563" s="14" customFormat="1">
      <c r="A1563" s="14"/>
      <c r="B1563" s="245"/>
      <c r="C1563" s="246"/>
      <c r="D1563" s="236" t="s">
        <v>341</v>
      </c>
      <c r="E1563" s="247" t="s">
        <v>19</v>
      </c>
      <c r="F1563" s="248" t="s">
        <v>2313</v>
      </c>
      <c r="G1563" s="246"/>
      <c r="H1563" s="249">
        <v>55.799999999999997</v>
      </c>
      <c r="I1563" s="250"/>
      <c r="J1563" s="246"/>
      <c r="K1563" s="246"/>
      <c r="L1563" s="251"/>
      <c r="M1563" s="252"/>
      <c r="N1563" s="253"/>
      <c r="O1563" s="253"/>
      <c r="P1563" s="253"/>
      <c r="Q1563" s="253"/>
      <c r="R1563" s="253"/>
      <c r="S1563" s="253"/>
      <c r="T1563" s="254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5" t="s">
        <v>341</v>
      </c>
      <c r="AU1563" s="255" t="s">
        <v>85</v>
      </c>
      <c r="AV1563" s="14" t="s">
        <v>85</v>
      </c>
      <c r="AW1563" s="14" t="s">
        <v>35</v>
      </c>
      <c r="AX1563" s="14" t="s">
        <v>76</v>
      </c>
      <c r="AY1563" s="255" t="s">
        <v>331</v>
      </c>
    </row>
    <row r="1564" s="13" customFormat="1">
      <c r="A1564" s="13"/>
      <c r="B1564" s="234"/>
      <c r="C1564" s="235"/>
      <c r="D1564" s="236" t="s">
        <v>341</v>
      </c>
      <c r="E1564" s="237" t="s">
        <v>19</v>
      </c>
      <c r="F1564" s="238" t="s">
        <v>2289</v>
      </c>
      <c r="G1564" s="235"/>
      <c r="H1564" s="237" t="s">
        <v>19</v>
      </c>
      <c r="I1564" s="239"/>
      <c r="J1564" s="235"/>
      <c r="K1564" s="235"/>
      <c r="L1564" s="240"/>
      <c r="M1564" s="241"/>
      <c r="N1564" s="242"/>
      <c r="O1564" s="242"/>
      <c r="P1564" s="242"/>
      <c r="Q1564" s="242"/>
      <c r="R1564" s="242"/>
      <c r="S1564" s="242"/>
      <c r="T1564" s="243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4" t="s">
        <v>341</v>
      </c>
      <c r="AU1564" s="244" t="s">
        <v>85</v>
      </c>
      <c r="AV1564" s="13" t="s">
        <v>83</v>
      </c>
      <c r="AW1564" s="13" t="s">
        <v>35</v>
      </c>
      <c r="AX1564" s="13" t="s">
        <v>76</v>
      </c>
      <c r="AY1564" s="244" t="s">
        <v>331</v>
      </c>
    </row>
    <row r="1565" s="13" customFormat="1">
      <c r="A1565" s="13"/>
      <c r="B1565" s="234"/>
      <c r="C1565" s="235"/>
      <c r="D1565" s="236" t="s">
        <v>341</v>
      </c>
      <c r="E1565" s="237" t="s">
        <v>19</v>
      </c>
      <c r="F1565" s="238" t="s">
        <v>2309</v>
      </c>
      <c r="G1565" s="235"/>
      <c r="H1565" s="237" t="s">
        <v>19</v>
      </c>
      <c r="I1565" s="239"/>
      <c r="J1565" s="235"/>
      <c r="K1565" s="235"/>
      <c r="L1565" s="240"/>
      <c r="M1565" s="241"/>
      <c r="N1565" s="242"/>
      <c r="O1565" s="242"/>
      <c r="P1565" s="242"/>
      <c r="Q1565" s="242"/>
      <c r="R1565" s="242"/>
      <c r="S1565" s="242"/>
      <c r="T1565" s="243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4" t="s">
        <v>341</v>
      </c>
      <c r="AU1565" s="244" t="s">
        <v>85</v>
      </c>
      <c r="AV1565" s="13" t="s">
        <v>83</v>
      </c>
      <c r="AW1565" s="13" t="s">
        <v>35</v>
      </c>
      <c r="AX1565" s="13" t="s">
        <v>76</v>
      </c>
      <c r="AY1565" s="244" t="s">
        <v>331</v>
      </c>
    </row>
    <row r="1566" s="14" customFormat="1">
      <c r="A1566" s="14"/>
      <c r="B1566" s="245"/>
      <c r="C1566" s="246"/>
      <c r="D1566" s="236" t="s">
        <v>341</v>
      </c>
      <c r="E1566" s="247" t="s">
        <v>19</v>
      </c>
      <c r="F1566" s="248" t="s">
        <v>2314</v>
      </c>
      <c r="G1566" s="246"/>
      <c r="H1566" s="249">
        <v>10.720000000000001</v>
      </c>
      <c r="I1566" s="250"/>
      <c r="J1566" s="246"/>
      <c r="K1566" s="246"/>
      <c r="L1566" s="251"/>
      <c r="M1566" s="252"/>
      <c r="N1566" s="253"/>
      <c r="O1566" s="253"/>
      <c r="P1566" s="253"/>
      <c r="Q1566" s="253"/>
      <c r="R1566" s="253"/>
      <c r="S1566" s="253"/>
      <c r="T1566" s="254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5" t="s">
        <v>341</v>
      </c>
      <c r="AU1566" s="255" t="s">
        <v>85</v>
      </c>
      <c r="AV1566" s="14" t="s">
        <v>85</v>
      </c>
      <c r="AW1566" s="14" t="s">
        <v>35</v>
      </c>
      <c r="AX1566" s="14" t="s">
        <v>76</v>
      </c>
      <c r="AY1566" s="255" t="s">
        <v>331</v>
      </c>
    </row>
    <row r="1567" s="15" customFormat="1">
      <c r="A1567" s="15"/>
      <c r="B1567" s="256"/>
      <c r="C1567" s="257"/>
      <c r="D1567" s="236" t="s">
        <v>341</v>
      </c>
      <c r="E1567" s="258" t="s">
        <v>19</v>
      </c>
      <c r="F1567" s="259" t="s">
        <v>353</v>
      </c>
      <c r="G1567" s="257"/>
      <c r="H1567" s="260">
        <v>348.51999999999998</v>
      </c>
      <c r="I1567" s="261"/>
      <c r="J1567" s="257"/>
      <c r="K1567" s="257"/>
      <c r="L1567" s="262"/>
      <c r="M1567" s="263"/>
      <c r="N1567" s="264"/>
      <c r="O1567" s="264"/>
      <c r="P1567" s="264"/>
      <c r="Q1567" s="264"/>
      <c r="R1567" s="264"/>
      <c r="S1567" s="264"/>
      <c r="T1567" s="265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66" t="s">
        <v>341</v>
      </c>
      <c r="AU1567" s="266" t="s">
        <v>85</v>
      </c>
      <c r="AV1567" s="15" t="s">
        <v>126</v>
      </c>
      <c r="AW1567" s="15" t="s">
        <v>35</v>
      </c>
      <c r="AX1567" s="15" t="s">
        <v>83</v>
      </c>
      <c r="AY1567" s="266" t="s">
        <v>331</v>
      </c>
    </row>
    <row r="1568" s="2" customFormat="1" ht="24.15" customHeight="1">
      <c r="A1568" s="40"/>
      <c r="B1568" s="41"/>
      <c r="C1568" s="216" t="s">
        <v>2315</v>
      </c>
      <c r="D1568" s="216" t="s">
        <v>333</v>
      </c>
      <c r="E1568" s="217" t="s">
        <v>2316</v>
      </c>
      <c r="F1568" s="218" t="s">
        <v>2317</v>
      </c>
      <c r="G1568" s="219" t="s">
        <v>376</v>
      </c>
      <c r="H1568" s="220">
        <v>298</v>
      </c>
      <c r="I1568" s="221"/>
      <c r="J1568" s="222">
        <f>ROUND(I1568*H1568,2)</f>
        <v>0</v>
      </c>
      <c r="K1568" s="218" t="s">
        <v>337</v>
      </c>
      <c r="L1568" s="46"/>
      <c r="M1568" s="223" t="s">
        <v>19</v>
      </c>
      <c r="N1568" s="224" t="s">
        <v>47</v>
      </c>
      <c r="O1568" s="86"/>
      <c r="P1568" s="225">
        <f>O1568*H1568</f>
        <v>0</v>
      </c>
      <c r="Q1568" s="225">
        <v>0</v>
      </c>
      <c r="R1568" s="225">
        <f>Q1568*H1568</f>
        <v>0</v>
      </c>
      <c r="S1568" s="225">
        <v>0</v>
      </c>
      <c r="T1568" s="226">
        <f>S1568*H1568</f>
        <v>0</v>
      </c>
      <c r="U1568" s="40"/>
      <c r="V1568" s="40"/>
      <c r="W1568" s="40"/>
      <c r="X1568" s="40"/>
      <c r="Y1568" s="40"/>
      <c r="Z1568" s="40"/>
      <c r="AA1568" s="40"/>
      <c r="AB1568" s="40"/>
      <c r="AC1568" s="40"/>
      <c r="AD1568" s="40"/>
      <c r="AE1568" s="40"/>
      <c r="AR1568" s="227" t="s">
        <v>541</v>
      </c>
      <c r="AT1568" s="227" t="s">
        <v>333</v>
      </c>
      <c r="AU1568" s="227" t="s">
        <v>85</v>
      </c>
      <c r="AY1568" s="19" t="s">
        <v>331</v>
      </c>
      <c r="BE1568" s="228">
        <f>IF(N1568="základní",J1568,0)</f>
        <v>0</v>
      </c>
      <c r="BF1568" s="228">
        <f>IF(N1568="snížená",J1568,0)</f>
        <v>0</v>
      </c>
      <c r="BG1568" s="228">
        <f>IF(N1568="zákl. přenesená",J1568,0)</f>
        <v>0</v>
      </c>
      <c r="BH1568" s="228">
        <f>IF(N1568="sníž. přenesená",J1568,0)</f>
        <v>0</v>
      </c>
      <c r="BI1568" s="228">
        <f>IF(N1568="nulová",J1568,0)</f>
        <v>0</v>
      </c>
      <c r="BJ1568" s="19" t="s">
        <v>83</v>
      </c>
      <c r="BK1568" s="228">
        <f>ROUND(I1568*H1568,2)</f>
        <v>0</v>
      </c>
      <c r="BL1568" s="19" t="s">
        <v>541</v>
      </c>
      <c r="BM1568" s="227" t="s">
        <v>2318</v>
      </c>
    </row>
    <row r="1569" s="2" customFormat="1">
      <c r="A1569" s="40"/>
      <c r="B1569" s="41"/>
      <c r="C1569" s="42"/>
      <c r="D1569" s="229" t="s">
        <v>339</v>
      </c>
      <c r="E1569" s="42"/>
      <c r="F1569" s="230" t="s">
        <v>2319</v>
      </c>
      <c r="G1569" s="42"/>
      <c r="H1569" s="42"/>
      <c r="I1569" s="231"/>
      <c r="J1569" s="42"/>
      <c r="K1569" s="42"/>
      <c r="L1569" s="46"/>
      <c r="M1569" s="232"/>
      <c r="N1569" s="233"/>
      <c r="O1569" s="86"/>
      <c r="P1569" s="86"/>
      <c r="Q1569" s="86"/>
      <c r="R1569" s="86"/>
      <c r="S1569" s="86"/>
      <c r="T1569" s="87"/>
      <c r="U1569" s="40"/>
      <c r="V1569" s="40"/>
      <c r="W1569" s="40"/>
      <c r="X1569" s="40"/>
      <c r="Y1569" s="40"/>
      <c r="Z1569" s="40"/>
      <c r="AA1569" s="40"/>
      <c r="AB1569" s="40"/>
      <c r="AC1569" s="40"/>
      <c r="AD1569" s="40"/>
      <c r="AE1569" s="40"/>
      <c r="AT1569" s="19" t="s">
        <v>339</v>
      </c>
      <c r="AU1569" s="19" t="s">
        <v>85</v>
      </c>
    </row>
    <row r="1570" s="13" customFormat="1">
      <c r="A1570" s="13"/>
      <c r="B1570" s="234"/>
      <c r="C1570" s="235"/>
      <c r="D1570" s="236" t="s">
        <v>341</v>
      </c>
      <c r="E1570" s="237" t="s">
        <v>19</v>
      </c>
      <c r="F1570" s="238" t="s">
        <v>2320</v>
      </c>
      <c r="G1570" s="235"/>
      <c r="H1570" s="237" t="s">
        <v>19</v>
      </c>
      <c r="I1570" s="239"/>
      <c r="J1570" s="235"/>
      <c r="K1570" s="235"/>
      <c r="L1570" s="240"/>
      <c r="M1570" s="241"/>
      <c r="N1570" s="242"/>
      <c r="O1570" s="242"/>
      <c r="P1570" s="242"/>
      <c r="Q1570" s="242"/>
      <c r="R1570" s="242"/>
      <c r="S1570" s="242"/>
      <c r="T1570" s="243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4" t="s">
        <v>341</v>
      </c>
      <c r="AU1570" s="244" t="s">
        <v>85</v>
      </c>
      <c r="AV1570" s="13" t="s">
        <v>83</v>
      </c>
      <c r="AW1570" s="13" t="s">
        <v>35</v>
      </c>
      <c r="AX1570" s="13" t="s">
        <v>76</v>
      </c>
      <c r="AY1570" s="244" t="s">
        <v>331</v>
      </c>
    </row>
    <row r="1571" s="14" customFormat="1">
      <c r="A1571" s="14"/>
      <c r="B1571" s="245"/>
      <c r="C1571" s="246"/>
      <c r="D1571" s="236" t="s">
        <v>341</v>
      </c>
      <c r="E1571" s="247" t="s">
        <v>19</v>
      </c>
      <c r="F1571" s="248" t="s">
        <v>199</v>
      </c>
      <c r="G1571" s="246"/>
      <c r="H1571" s="249">
        <v>24</v>
      </c>
      <c r="I1571" s="250"/>
      <c r="J1571" s="246"/>
      <c r="K1571" s="246"/>
      <c r="L1571" s="251"/>
      <c r="M1571" s="252"/>
      <c r="N1571" s="253"/>
      <c r="O1571" s="253"/>
      <c r="P1571" s="253"/>
      <c r="Q1571" s="253"/>
      <c r="R1571" s="253"/>
      <c r="S1571" s="253"/>
      <c r="T1571" s="254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5" t="s">
        <v>341</v>
      </c>
      <c r="AU1571" s="255" t="s">
        <v>85</v>
      </c>
      <c r="AV1571" s="14" t="s">
        <v>85</v>
      </c>
      <c r="AW1571" s="14" t="s">
        <v>35</v>
      </c>
      <c r="AX1571" s="14" t="s">
        <v>76</v>
      </c>
      <c r="AY1571" s="255" t="s">
        <v>331</v>
      </c>
    </row>
    <row r="1572" s="13" customFormat="1">
      <c r="A1572" s="13"/>
      <c r="B1572" s="234"/>
      <c r="C1572" s="235"/>
      <c r="D1572" s="236" t="s">
        <v>341</v>
      </c>
      <c r="E1572" s="237" t="s">
        <v>19</v>
      </c>
      <c r="F1572" s="238" t="s">
        <v>2321</v>
      </c>
      <c r="G1572" s="235"/>
      <c r="H1572" s="237" t="s">
        <v>19</v>
      </c>
      <c r="I1572" s="239"/>
      <c r="J1572" s="235"/>
      <c r="K1572" s="235"/>
      <c r="L1572" s="240"/>
      <c r="M1572" s="241"/>
      <c r="N1572" s="242"/>
      <c r="O1572" s="242"/>
      <c r="P1572" s="242"/>
      <c r="Q1572" s="242"/>
      <c r="R1572" s="242"/>
      <c r="S1572" s="242"/>
      <c r="T1572" s="243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4" t="s">
        <v>341</v>
      </c>
      <c r="AU1572" s="244" t="s">
        <v>85</v>
      </c>
      <c r="AV1572" s="13" t="s">
        <v>83</v>
      </c>
      <c r="AW1572" s="13" t="s">
        <v>35</v>
      </c>
      <c r="AX1572" s="13" t="s">
        <v>76</v>
      </c>
      <c r="AY1572" s="244" t="s">
        <v>331</v>
      </c>
    </row>
    <row r="1573" s="14" customFormat="1">
      <c r="A1573" s="14"/>
      <c r="B1573" s="245"/>
      <c r="C1573" s="246"/>
      <c r="D1573" s="236" t="s">
        <v>341</v>
      </c>
      <c r="E1573" s="247" t="s">
        <v>19</v>
      </c>
      <c r="F1573" s="248" t="s">
        <v>495</v>
      </c>
      <c r="G1573" s="246"/>
      <c r="H1573" s="249">
        <v>50</v>
      </c>
      <c r="I1573" s="250"/>
      <c r="J1573" s="246"/>
      <c r="K1573" s="246"/>
      <c r="L1573" s="251"/>
      <c r="M1573" s="252"/>
      <c r="N1573" s="253"/>
      <c r="O1573" s="253"/>
      <c r="P1573" s="253"/>
      <c r="Q1573" s="253"/>
      <c r="R1573" s="253"/>
      <c r="S1573" s="253"/>
      <c r="T1573" s="254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55" t="s">
        <v>341</v>
      </c>
      <c r="AU1573" s="255" t="s">
        <v>85</v>
      </c>
      <c r="AV1573" s="14" t="s">
        <v>85</v>
      </c>
      <c r="AW1573" s="14" t="s">
        <v>35</v>
      </c>
      <c r="AX1573" s="14" t="s">
        <v>76</v>
      </c>
      <c r="AY1573" s="255" t="s">
        <v>331</v>
      </c>
    </row>
    <row r="1574" s="13" customFormat="1">
      <c r="A1574" s="13"/>
      <c r="B1574" s="234"/>
      <c r="C1574" s="235"/>
      <c r="D1574" s="236" t="s">
        <v>341</v>
      </c>
      <c r="E1574" s="237" t="s">
        <v>19</v>
      </c>
      <c r="F1574" s="238" t="s">
        <v>2322</v>
      </c>
      <c r="G1574" s="235"/>
      <c r="H1574" s="237" t="s">
        <v>19</v>
      </c>
      <c r="I1574" s="239"/>
      <c r="J1574" s="235"/>
      <c r="K1574" s="235"/>
      <c r="L1574" s="240"/>
      <c r="M1574" s="241"/>
      <c r="N1574" s="242"/>
      <c r="O1574" s="242"/>
      <c r="P1574" s="242"/>
      <c r="Q1574" s="242"/>
      <c r="R1574" s="242"/>
      <c r="S1574" s="242"/>
      <c r="T1574" s="243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4" t="s">
        <v>341</v>
      </c>
      <c r="AU1574" s="244" t="s">
        <v>85</v>
      </c>
      <c r="AV1574" s="13" t="s">
        <v>83</v>
      </c>
      <c r="AW1574" s="13" t="s">
        <v>35</v>
      </c>
      <c r="AX1574" s="13" t="s">
        <v>76</v>
      </c>
      <c r="AY1574" s="244" t="s">
        <v>331</v>
      </c>
    </row>
    <row r="1575" s="14" customFormat="1">
      <c r="A1575" s="14"/>
      <c r="B1575" s="245"/>
      <c r="C1575" s="246"/>
      <c r="D1575" s="236" t="s">
        <v>341</v>
      </c>
      <c r="E1575" s="247" t="s">
        <v>19</v>
      </c>
      <c r="F1575" s="248" t="s">
        <v>2246</v>
      </c>
      <c r="G1575" s="246"/>
      <c r="H1575" s="249">
        <v>224</v>
      </c>
      <c r="I1575" s="250"/>
      <c r="J1575" s="246"/>
      <c r="K1575" s="246"/>
      <c r="L1575" s="251"/>
      <c r="M1575" s="252"/>
      <c r="N1575" s="253"/>
      <c r="O1575" s="253"/>
      <c r="P1575" s="253"/>
      <c r="Q1575" s="253"/>
      <c r="R1575" s="253"/>
      <c r="S1575" s="253"/>
      <c r="T1575" s="254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55" t="s">
        <v>341</v>
      </c>
      <c r="AU1575" s="255" t="s">
        <v>85</v>
      </c>
      <c r="AV1575" s="14" t="s">
        <v>85</v>
      </c>
      <c r="AW1575" s="14" t="s">
        <v>35</v>
      </c>
      <c r="AX1575" s="14" t="s">
        <v>76</v>
      </c>
      <c r="AY1575" s="255" t="s">
        <v>331</v>
      </c>
    </row>
    <row r="1576" s="15" customFormat="1">
      <c r="A1576" s="15"/>
      <c r="B1576" s="256"/>
      <c r="C1576" s="257"/>
      <c r="D1576" s="236" t="s">
        <v>341</v>
      </c>
      <c r="E1576" s="258" t="s">
        <v>19</v>
      </c>
      <c r="F1576" s="259" t="s">
        <v>353</v>
      </c>
      <c r="G1576" s="257"/>
      <c r="H1576" s="260">
        <v>298</v>
      </c>
      <c r="I1576" s="261"/>
      <c r="J1576" s="257"/>
      <c r="K1576" s="257"/>
      <c r="L1576" s="262"/>
      <c r="M1576" s="263"/>
      <c r="N1576" s="264"/>
      <c r="O1576" s="264"/>
      <c r="P1576" s="264"/>
      <c r="Q1576" s="264"/>
      <c r="R1576" s="264"/>
      <c r="S1576" s="264"/>
      <c r="T1576" s="265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66" t="s">
        <v>341</v>
      </c>
      <c r="AU1576" s="266" t="s">
        <v>85</v>
      </c>
      <c r="AV1576" s="15" t="s">
        <v>126</v>
      </c>
      <c r="AW1576" s="15" t="s">
        <v>35</v>
      </c>
      <c r="AX1576" s="15" t="s">
        <v>83</v>
      </c>
      <c r="AY1576" s="266" t="s">
        <v>331</v>
      </c>
    </row>
    <row r="1577" s="2" customFormat="1" ht="16.5" customHeight="1">
      <c r="A1577" s="40"/>
      <c r="B1577" s="41"/>
      <c r="C1577" s="284" t="s">
        <v>2323</v>
      </c>
      <c r="D1577" s="284" t="s">
        <v>968</v>
      </c>
      <c r="E1577" s="285" t="s">
        <v>2324</v>
      </c>
      <c r="F1577" s="286" t="s">
        <v>2325</v>
      </c>
      <c r="G1577" s="287" t="s">
        <v>429</v>
      </c>
      <c r="H1577" s="288">
        <v>21.741</v>
      </c>
      <c r="I1577" s="289"/>
      <c r="J1577" s="290">
        <f>ROUND(I1577*H1577,2)</f>
        <v>0</v>
      </c>
      <c r="K1577" s="286" t="s">
        <v>337</v>
      </c>
      <c r="L1577" s="291"/>
      <c r="M1577" s="292" t="s">
        <v>19</v>
      </c>
      <c r="N1577" s="293" t="s">
        <v>47</v>
      </c>
      <c r="O1577" s="86"/>
      <c r="P1577" s="225">
        <f>O1577*H1577</f>
        <v>0</v>
      </c>
      <c r="Q1577" s="225">
        <v>0.55000000000000004</v>
      </c>
      <c r="R1577" s="225">
        <f>Q1577*H1577</f>
        <v>11.957550000000001</v>
      </c>
      <c r="S1577" s="225">
        <v>0</v>
      </c>
      <c r="T1577" s="226">
        <f>S1577*H1577</f>
        <v>0</v>
      </c>
      <c r="U1577" s="40"/>
      <c r="V1577" s="40"/>
      <c r="W1577" s="40"/>
      <c r="X1577" s="40"/>
      <c r="Y1577" s="40"/>
      <c r="Z1577" s="40"/>
      <c r="AA1577" s="40"/>
      <c r="AB1577" s="40"/>
      <c r="AC1577" s="40"/>
      <c r="AD1577" s="40"/>
      <c r="AE1577" s="40"/>
      <c r="AR1577" s="227" t="s">
        <v>624</v>
      </c>
      <c r="AT1577" s="227" t="s">
        <v>968</v>
      </c>
      <c r="AU1577" s="227" t="s">
        <v>85</v>
      </c>
      <c r="AY1577" s="19" t="s">
        <v>331</v>
      </c>
      <c r="BE1577" s="228">
        <f>IF(N1577="základní",J1577,0)</f>
        <v>0</v>
      </c>
      <c r="BF1577" s="228">
        <f>IF(N1577="snížená",J1577,0)</f>
        <v>0</v>
      </c>
      <c r="BG1577" s="228">
        <f>IF(N1577="zákl. přenesená",J1577,0)</f>
        <v>0</v>
      </c>
      <c r="BH1577" s="228">
        <f>IF(N1577="sníž. přenesená",J1577,0)</f>
        <v>0</v>
      </c>
      <c r="BI1577" s="228">
        <f>IF(N1577="nulová",J1577,0)</f>
        <v>0</v>
      </c>
      <c r="BJ1577" s="19" t="s">
        <v>83</v>
      </c>
      <c r="BK1577" s="228">
        <f>ROUND(I1577*H1577,2)</f>
        <v>0</v>
      </c>
      <c r="BL1577" s="19" t="s">
        <v>541</v>
      </c>
      <c r="BM1577" s="227" t="s">
        <v>2326</v>
      </c>
    </row>
    <row r="1578" s="13" customFormat="1">
      <c r="A1578" s="13"/>
      <c r="B1578" s="234"/>
      <c r="C1578" s="235"/>
      <c r="D1578" s="236" t="s">
        <v>341</v>
      </c>
      <c r="E1578" s="237" t="s">
        <v>19</v>
      </c>
      <c r="F1578" s="238" t="s">
        <v>2263</v>
      </c>
      <c r="G1578" s="235"/>
      <c r="H1578" s="237" t="s">
        <v>19</v>
      </c>
      <c r="I1578" s="239"/>
      <c r="J1578" s="235"/>
      <c r="K1578" s="235"/>
      <c r="L1578" s="240"/>
      <c r="M1578" s="241"/>
      <c r="N1578" s="242"/>
      <c r="O1578" s="242"/>
      <c r="P1578" s="242"/>
      <c r="Q1578" s="242"/>
      <c r="R1578" s="242"/>
      <c r="S1578" s="242"/>
      <c r="T1578" s="243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4" t="s">
        <v>341</v>
      </c>
      <c r="AU1578" s="244" t="s">
        <v>85</v>
      </c>
      <c r="AV1578" s="13" t="s">
        <v>83</v>
      </c>
      <c r="AW1578" s="13" t="s">
        <v>35</v>
      </c>
      <c r="AX1578" s="13" t="s">
        <v>76</v>
      </c>
      <c r="AY1578" s="244" t="s">
        <v>331</v>
      </c>
    </row>
    <row r="1579" s="13" customFormat="1">
      <c r="A1579" s="13"/>
      <c r="B1579" s="234"/>
      <c r="C1579" s="235"/>
      <c r="D1579" s="236" t="s">
        <v>341</v>
      </c>
      <c r="E1579" s="237" t="s">
        <v>19</v>
      </c>
      <c r="F1579" s="238" t="s">
        <v>2299</v>
      </c>
      <c r="G1579" s="235"/>
      <c r="H1579" s="237" t="s">
        <v>19</v>
      </c>
      <c r="I1579" s="239"/>
      <c r="J1579" s="235"/>
      <c r="K1579" s="235"/>
      <c r="L1579" s="240"/>
      <c r="M1579" s="241"/>
      <c r="N1579" s="242"/>
      <c r="O1579" s="242"/>
      <c r="P1579" s="242"/>
      <c r="Q1579" s="242"/>
      <c r="R1579" s="242"/>
      <c r="S1579" s="242"/>
      <c r="T1579" s="243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4" t="s">
        <v>341</v>
      </c>
      <c r="AU1579" s="244" t="s">
        <v>85</v>
      </c>
      <c r="AV1579" s="13" t="s">
        <v>83</v>
      </c>
      <c r="AW1579" s="13" t="s">
        <v>35</v>
      </c>
      <c r="AX1579" s="13" t="s">
        <v>76</v>
      </c>
      <c r="AY1579" s="244" t="s">
        <v>331</v>
      </c>
    </row>
    <row r="1580" s="14" customFormat="1">
      <c r="A1580" s="14"/>
      <c r="B1580" s="245"/>
      <c r="C1580" s="246"/>
      <c r="D1580" s="236" t="s">
        <v>341</v>
      </c>
      <c r="E1580" s="247" t="s">
        <v>19</v>
      </c>
      <c r="F1580" s="248" t="s">
        <v>2327</v>
      </c>
      <c r="G1580" s="246"/>
      <c r="H1580" s="249">
        <v>1.5249999999999999</v>
      </c>
      <c r="I1580" s="250"/>
      <c r="J1580" s="246"/>
      <c r="K1580" s="246"/>
      <c r="L1580" s="251"/>
      <c r="M1580" s="252"/>
      <c r="N1580" s="253"/>
      <c r="O1580" s="253"/>
      <c r="P1580" s="253"/>
      <c r="Q1580" s="253"/>
      <c r="R1580" s="253"/>
      <c r="S1580" s="253"/>
      <c r="T1580" s="254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5" t="s">
        <v>341</v>
      </c>
      <c r="AU1580" s="255" t="s">
        <v>85</v>
      </c>
      <c r="AV1580" s="14" t="s">
        <v>85</v>
      </c>
      <c r="AW1580" s="14" t="s">
        <v>35</v>
      </c>
      <c r="AX1580" s="14" t="s">
        <v>76</v>
      </c>
      <c r="AY1580" s="255" t="s">
        <v>331</v>
      </c>
    </row>
    <row r="1581" s="13" customFormat="1">
      <c r="A1581" s="13"/>
      <c r="B1581" s="234"/>
      <c r="C1581" s="235"/>
      <c r="D1581" s="236" t="s">
        <v>341</v>
      </c>
      <c r="E1581" s="237" t="s">
        <v>19</v>
      </c>
      <c r="F1581" s="238" t="s">
        <v>2309</v>
      </c>
      <c r="G1581" s="235"/>
      <c r="H1581" s="237" t="s">
        <v>19</v>
      </c>
      <c r="I1581" s="239"/>
      <c r="J1581" s="235"/>
      <c r="K1581" s="235"/>
      <c r="L1581" s="240"/>
      <c r="M1581" s="241"/>
      <c r="N1581" s="242"/>
      <c r="O1581" s="242"/>
      <c r="P1581" s="242"/>
      <c r="Q1581" s="242"/>
      <c r="R1581" s="242"/>
      <c r="S1581" s="242"/>
      <c r="T1581" s="243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4" t="s">
        <v>341</v>
      </c>
      <c r="AU1581" s="244" t="s">
        <v>85</v>
      </c>
      <c r="AV1581" s="13" t="s">
        <v>83</v>
      </c>
      <c r="AW1581" s="13" t="s">
        <v>35</v>
      </c>
      <c r="AX1581" s="13" t="s">
        <v>76</v>
      </c>
      <c r="AY1581" s="244" t="s">
        <v>331</v>
      </c>
    </row>
    <row r="1582" s="14" customFormat="1">
      <c r="A1582" s="14"/>
      <c r="B1582" s="245"/>
      <c r="C1582" s="246"/>
      <c r="D1582" s="236" t="s">
        <v>341</v>
      </c>
      <c r="E1582" s="247" t="s">
        <v>19</v>
      </c>
      <c r="F1582" s="248" t="s">
        <v>2328</v>
      </c>
      <c r="G1582" s="246"/>
      <c r="H1582" s="249">
        <v>6.9169999999999998</v>
      </c>
      <c r="I1582" s="250"/>
      <c r="J1582" s="246"/>
      <c r="K1582" s="246"/>
      <c r="L1582" s="251"/>
      <c r="M1582" s="252"/>
      <c r="N1582" s="253"/>
      <c r="O1582" s="253"/>
      <c r="P1582" s="253"/>
      <c r="Q1582" s="253"/>
      <c r="R1582" s="253"/>
      <c r="S1582" s="253"/>
      <c r="T1582" s="254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5" t="s">
        <v>341</v>
      </c>
      <c r="AU1582" s="255" t="s">
        <v>85</v>
      </c>
      <c r="AV1582" s="14" t="s">
        <v>85</v>
      </c>
      <c r="AW1582" s="14" t="s">
        <v>35</v>
      </c>
      <c r="AX1582" s="14" t="s">
        <v>76</v>
      </c>
      <c r="AY1582" s="255" t="s">
        <v>331</v>
      </c>
    </row>
    <row r="1583" s="13" customFormat="1">
      <c r="A1583" s="13"/>
      <c r="B1583" s="234"/>
      <c r="C1583" s="235"/>
      <c r="D1583" s="236" t="s">
        <v>341</v>
      </c>
      <c r="E1583" s="237" t="s">
        <v>19</v>
      </c>
      <c r="F1583" s="238" t="s">
        <v>2311</v>
      </c>
      <c r="G1583" s="235"/>
      <c r="H1583" s="237" t="s">
        <v>19</v>
      </c>
      <c r="I1583" s="239"/>
      <c r="J1583" s="235"/>
      <c r="K1583" s="235"/>
      <c r="L1583" s="240"/>
      <c r="M1583" s="241"/>
      <c r="N1583" s="242"/>
      <c r="O1583" s="242"/>
      <c r="P1583" s="242"/>
      <c r="Q1583" s="242"/>
      <c r="R1583" s="242"/>
      <c r="S1583" s="242"/>
      <c r="T1583" s="243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4" t="s">
        <v>341</v>
      </c>
      <c r="AU1583" s="244" t="s">
        <v>85</v>
      </c>
      <c r="AV1583" s="13" t="s">
        <v>83</v>
      </c>
      <c r="AW1583" s="13" t="s">
        <v>35</v>
      </c>
      <c r="AX1583" s="13" t="s">
        <v>76</v>
      </c>
      <c r="AY1583" s="244" t="s">
        <v>331</v>
      </c>
    </row>
    <row r="1584" s="14" customFormat="1">
      <c r="A1584" s="14"/>
      <c r="B1584" s="245"/>
      <c r="C1584" s="246"/>
      <c r="D1584" s="236" t="s">
        <v>341</v>
      </c>
      <c r="E1584" s="247" t="s">
        <v>19</v>
      </c>
      <c r="F1584" s="248" t="s">
        <v>2329</v>
      </c>
      <c r="G1584" s="246"/>
      <c r="H1584" s="249">
        <v>0.56299999999999994</v>
      </c>
      <c r="I1584" s="250"/>
      <c r="J1584" s="246"/>
      <c r="K1584" s="246"/>
      <c r="L1584" s="251"/>
      <c r="M1584" s="252"/>
      <c r="N1584" s="253"/>
      <c r="O1584" s="253"/>
      <c r="P1584" s="253"/>
      <c r="Q1584" s="253"/>
      <c r="R1584" s="253"/>
      <c r="S1584" s="253"/>
      <c r="T1584" s="254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5" t="s">
        <v>341</v>
      </c>
      <c r="AU1584" s="255" t="s">
        <v>85</v>
      </c>
      <c r="AV1584" s="14" t="s">
        <v>85</v>
      </c>
      <c r="AW1584" s="14" t="s">
        <v>35</v>
      </c>
      <c r="AX1584" s="14" t="s">
        <v>76</v>
      </c>
      <c r="AY1584" s="255" t="s">
        <v>331</v>
      </c>
    </row>
    <row r="1585" s="13" customFormat="1">
      <c r="A1585" s="13"/>
      <c r="B1585" s="234"/>
      <c r="C1585" s="235"/>
      <c r="D1585" s="236" t="s">
        <v>341</v>
      </c>
      <c r="E1585" s="237" t="s">
        <v>19</v>
      </c>
      <c r="F1585" s="238" t="s">
        <v>2312</v>
      </c>
      <c r="G1585" s="235"/>
      <c r="H1585" s="237" t="s">
        <v>19</v>
      </c>
      <c r="I1585" s="239"/>
      <c r="J1585" s="235"/>
      <c r="K1585" s="235"/>
      <c r="L1585" s="240"/>
      <c r="M1585" s="241"/>
      <c r="N1585" s="242"/>
      <c r="O1585" s="242"/>
      <c r="P1585" s="242"/>
      <c r="Q1585" s="242"/>
      <c r="R1585" s="242"/>
      <c r="S1585" s="242"/>
      <c r="T1585" s="243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4" t="s">
        <v>341</v>
      </c>
      <c r="AU1585" s="244" t="s">
        <v>85</v>
      </c>
      <c r="AV1585" s="13" t="s">
        <v>83</v>
      </c>
      <c r="AW1585" s="13" t="s">
        <v>35</v>
      </c>
      <c r="AX1585" s="13" t="s">
        <v>76</v>
      </c>
      <c r="AY1585" s="244" t="s">
        <v>331</v>
      </c>
    </row>
    <row r="1586" s="14" customFormat="1">
      <c r="A1586" s="14"/>
      <c r="B1586" s="245"/>
      <c r="C1586" s="246"/>
      <c r="D1586" s="236" t="s">
        <v>341</v>
      </c>
      <c r="E1586" s="247" t="s">
        <v>19</v>
      </c>
      <c r="F1586" s="248" t="s">
        <v>2330</v>
      </c>
      <c r="G1586" s="246"/>
      <c r="H1586" s="249">
        <v>1.381</v>
      </c>
      <c r="I1586" s="250"/>
      <c r="J1586" s="246"/>
      <c r="K1586" s="246"/>
      <c r="L1586" s="251"/>
      <c r="M1586" s="252"/>
      <c r="N1586" s="253"/>
      <c r="O1586" s="253"/>
      <c r="P1586" s="253"/>
      <c r="Q1586" s="253"/>
      <c r="R1586" s="253"/>
      <c r="S1586" s="253"/>
      <c r="T1586" s="254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5" t="s">
        <v>341</v>
      </c>
      <c r="AU1586" s="255" t="s">
        <v>85</v>
      </c>
      <c r="AV1586" s="14" t="s">
        <v>85</v>
      </c>
      <c r="AW1586" s="14" t="s">
        <v>35</v>
      </c>
      <c r="AX1586" s="14" t="s">
        <v>76</v>
      </c>
      <c r="AY1586" s="255" t="s">
        <v>331</v>
      </c>
    </row>
    <row r="1587" s="13" customFormat="1">
      <c r="A1587" s="13"/>
      <c r="B1587" s="234"/>
      <c r="C1587" s="235"/>
      <c r="D1587" s="236" t="s">
        <v>341</v>
      </c>
      <c r="E1587" s="237" t="s">
        <v>19</v>
      </c>
      <c r="F1587" s="238" t="s">
        <v>2320</v>
      </c>
      <c r="G1587" s="235"/>
      <c r="H1587" s="237" t="s">
        <v>19</v>
      </c>
      <c r="I1587" s="239"/>
      <c r="J1587" s="235"/>
      <c r="K1587" s="235"/>
      <c r="L1587" s="240"/>
      <c r="M1587" s="241"/>
      <c r="N1587" s="242"/>
      <c r="O1587" s="242"/>
      <c r="P1587" s="242"/>
      <c r="Q1587" s="242"/>
      <c r="R1587" s="242"/>
      <c r="S1587" s="242"/>
      <c r="T1587" s="243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4" t="s">
        <v>341</v>
      </c>
      <c r="AU1587" s="244" t="s">
        <v>85</v>
      </c>
      <c r="AV1587" s="13" t="s">
        <v>83</v>
      </c>
      <c r="AW1587" s="13" t="s">
        <v>35</v>
      </c>
      <c r="AX1587" s="13" t="s">
        <v>76</v>
      </c>
      <c r="AY1587" s="244" t="s">
        <v>331</v>
      </c>
    </row>
    <row r="1588" s="14" customFormat="1">
      <c r="A1588" s="14"/>
      <c r="B1588" s="245"/>
      <c r="C1588" s="246"/>
      <c r="D1588" s="236" t="s">
        <v>341</v>
      </c>
      <c r="E1588" s="247" t="s">
        <v>19</v>
      </c>
      <c r="F1588" s="248" t="s">
        <v>2331</v>
      </c>
      <c r="G1588" s="246"/>
      <c r="H1588" s="249">
        <v>1.1879999999999999</v>
      </c>
      <c r="I1588" s="250"/>
      <c r="J1588" s="246"/>
      <c r="K1588" s="246"/>
      <c r="L1588" s="251"/>
      <c r="M1588" s="252"/>
      <c r="N1588" s="253"/>
      <c r="O1588" s="253"/>
      <c r="P1588" s="253"/>
      <c r="Q1588" s="253"/>
      <c r="R1588" s="253"/>
      <c r="S1588" s="253"/>
      <c r="T1588" s="254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55" t="s">
        <v>341</v>
      </c>
      <c r="AU1588" s="255" t="s">
        <v>85</v>
      </c>
      <c r="AV1588" s="14" t="s">
        <v>85</v>
      </c>
      <c r="AW1588" s="14" t="s">
        <v>35</v>
      </c>
      <c r="AX1588" s="14" t="s">
        <v>76</v>
      </c>
      <c r="AY1588" s="255" t="s">
        <v>331</v>
      </c>
    </row>
    <row r="1589" s="13" customFormat="1">
      <c r="A1589" s="13"/>
      <c r="B1589" s="234"/>
      <c r="C1589" s="235"/>
      <c r="D1589" s="236" t="s">
        <v>341</v>
      </c>
      <c r="E1589" s="237" t="s">
        <v>19</v>
      </c>
      <c r="F1589" s="238" t="s">
        <v>2321</v>
      </c>
      <c r="G1589" s="235"/>
      <c r="H1589" s="237" t="s">
        <v>19</v>
      </c>
      <c r="I1589" s="239"/>
      <c r="J1589" s="235"/>
      <c r="K1589" s="235"/>
      <c r="L1589" s="240"/>
      <c r="M1589" s="241"/>
      <c r="N1589" s="242"/>
      <c r="O1589" s="242"/>
      <c r="P1589" s="242"/>
      <c r="Q1589" s="242"/>
      <c r="R1589" s="242"/>
      <c r="S1589" s="242"/>
      <c r="T1589" s="243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4" t="s">
        <v>341</v>
      </c>
      <c r="AU1589" s="244" t="s">
        <v>85</v>
      </c>
      <c r="AV1589" s="13" t="s">
        <v>83</v>
      </c>
      <c r="AW1589" s="13" t="s">
        <v>35</v>
      </c>
      <c r="AX1589" s="13" t="s">
        <v>76</v>
      </c>
      <c r="AY1589" s="244" t="s">
        <v>331</v>
      </c>
    </row>
    <row r="1590" s="14" customFormat="1">
      <c r="A1590" s="14"/>
      <c r="B1590" s="245"/>
      <c r="C1590" s="246"/>
      <c r="D1590" s="236" t="s">
        <v>341</v>
      </c>
      <c r="E1590" s="247" t="s">
        <v>19</v>
      </c>
      <c r="F1590" s="248" t="s">
        <v>2332</v>
      </c>
      <c r="G1590" s="246"/>
      <c r="H1590" s="249">
        <v>2.1120000000000001</v>
      </c>
      <c r="I1590" s="250"/>
      <c r="J1590" s="246"/>
      <c r="K1590" s="246"/>
      <c r="L1590" s="251"/>
      <c r="M1590" s="252"/>
      <c r="N1590" s="253"/>
      <c r="O1590" s="253"/>
      <c r="P1590" s="253"/>
      <c r="Q1590" s="253"/>
      <c r="R1590" s="253"/>
      <c r="S1590" s="253"/>
      <c r="T1590" s="254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5" t="s">
        <v>341</v>
      </c>
      <c r="AU1590" s="255" t="s">
        <v>85</v>
      </c>
      <c r="AV1590" s="14" t="s">
        <v>85</v>
      </c>
      <c r="AW1590" s="14" t="s">
        <v>35</v>
      </c>
      <c r="AX1590" s="14" t="s">
        <v>76</v>
      </c>
      <c r="AY1590" s="255" t="s">
        <v>331</v>
      </c>
    </row>
    <row r="1591" s="13" customFormat="1">
      <c r="A1591" s="13"/>
      <c r="B1591" s="234"/>
      <c r="C1591" s="235"/>
      <c r="D1591" s="236" t="s">
        <v>341</v>
      </c>
      <c r="E1591" s="237" t="s">
        <v>19</v>
      </c>
      <c r="F1591" s="238" t="s">
        <v>2322</v>
      </c>
      <c r="G1591" s="235"/>
      <c r="H1591" s="237" t="s">
        <v>19</v>
      </c>
      <c r="I1591" s="239"/>
      <c r="J1591" s="235"/>
      <c r="K1591" s="235"/>
      <c r="L1591" s="240"/>
      <c r="M1591" s="241"/>
      <c r="N1591" s="242"/>
      <c r="O1591" s="242"/>
      <c r="P1591" s="242"/>
      <c r="Q1591" s="242"/>
      <c r="R1591" s="242"/>
      <c r="S1591" s="242"/>
      <c r="T1591" s="243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4" t="s">
        <v>341</v>
      </c>
      <c r="AU1591" s="244" t="s">
        <v>85</v>
      </c>
      <c r="AV1591" s="13" t="s">
        <v>83</v>
      </c>
      <c r="AW1591" s="13" t="s">
        <v>35</v>
      </c>
      <c r="AX1591" s="13" t="s">
        <v>76</v>
      </c>
      <c r="AY1591" s="244" t="s">
        <v>331</v>
      </c>
    </row>
    <row r="1592" s="14" customFormat="1">
      <c r="A1592" s="14"/>
      <c r="B1592" s="245"/>
      <c r="C1592" s="246"/>
      <c r="D1592" s="236" t="s">
        <v>341</v>
      </c>
      <c r="E1592" s="247" t="s">
        <v>19</v>
      </c>
      <c r="F1592" s="248" t="s">
        <v>2333</v>
      </c>
      <c r="G1592" s="246"/>
      <c r="H1592" s="249">
        <v>7.0960000000000001</v>
      </c>
      <c r="I1592" s="250"/>
      <c r="J1592" s="246"/>
      <c r="K1592" s="246"/>
      <c r="L1592" s="251"/>
      <c r="M1592" s="252"/>
      <c r="N1592" s="253"/>
      <c r="O1592" s="253"/>
      <c r="P1592" s="253"/>
      <c r="Q1592" s="253"/>
      <c r="R1592" s="253"/>
      <c r="S1592" s="253"/>
      <c r="T1592" s="254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55" t="s">
        <v>341</v>
      </c>
      <c r="AU1592" s="255" t="s">
        <v>85</v>
      </c>
      <c r="AV1592" s="14" t="s">
        <v>85</v>
      </c>
      <c r="AW1592" s="14" t="s">
        <v>35</v>
      </c>
      <c r="AX1592" s="14" t="s">
        <v>76</v>
      </c>
      <c r="AY1592" s="255" t="s">
        <v>331</v>
      </c>
    </row>
    <row r="1593" s="13" customFormat="1">
      <c r="A1593" s="13"/>
      <c r="B1593" s="234"/>
      <c r="C1593" s="235"/>
      <c r="D1593" s="236" t="s">
        <v>341</v>
      </c>
      <c r="E1593" s="237" t="s">
        <v>19</v>
      </c>
      <c r="F1593" s="238" t="s">
        <v>2289</v>
      </c>
      <c r="G1593" s="235"/>
      <c r="H1593" s="237" t="s">
        <v>19</v>
      </c>
      <c r="I1593" s="239"/>
      <c r="J1593" s="235"/>
      <c r="K1593" s="235"/>
      <c r="L1593" s="240"/>
      <c r="M1593" s="241"/>
      <c r="N1593" s="242"/>
      <c r="O1593" s="242"/>
      <c r="P1593" s="242"/>
      <c r="Q1593" s="242"/>
      <c r="R1593" s="242"/>
      <c r="S1593" s="242"/>
      <c r="T1593" s="243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4" t="s">
        <v>341</v>
      </c>
      <c r="AU1593" s="244" t="s">
        <v>85</v>
      </c>
      <c r="AV1593" s="13" t="s">
        <v>83</v>
      </c>
      <c r="AW1593" s="13" t="s">
        <v>35</v>
      </c>
      <c r="AX1593" s="13" t="s">
        <v>76</v>
      </c>
      <c r="AY1593" s="244" t="s">
        <v>331</v>
      </c>
    </row>
    <row r="1594" s="13" customFormat="1">
      <c r="A1594" s="13"/>
      <c r="B1594" s="234"/>
      <c r="C1594" s="235"/>
      <c r="D1594" s="236" t="s">
        <v>341</v>
      </c>
      <c r="E1594" s="237" t="s">
        <v>19</v>
      </c>
      <c r="F1594" s="238" t="s">
        <v>2300</v>
      </c>
      <c r="G1594" s="235"/>
      <c r="H1594" s="237" t="s">
        <v>19</v>
      </c>
      <c r="I1594" s="239"/>
      <c r="J1594" s="235"/>
      <c r="K1594" s="235"/>
      <c r="L1594" s="240"/>
      <c r="M1594" s="241"/>
      <c r="N1594" s="242"/>
      <c r="O1594" s="242"/>
      <c r="P1594" s="242"/>
      <c r="Q1594" s="242"/>
      <c r="R1594" s="242"/>
      <c r="S1594" s="242"/>
      <c r="T1594" s="243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4" t="s">
        <v>341</v>
      </c>
      <c r="AU1594" s="244" t="s">
        <v>85</v>
      </c>
      <c r="AV1594" s="13" t="s">
        <v>83</v>
      </c>
      <c r="AW1594" s="13" t="s">
        <v>35</v>
      </c>
      <c r="AX1594" s="13" t="s">
        <v>76</v>
      </c>
      <c r="AY1594" s="244" t="s">
        <v>331</v>
      </c>
    </row>
    <row r="1595" s="14" customFormat="1">
      <c r="A1595" s="14"/>
      <c r="B1595" s="245"/>
      <c r="C1595" s="246"/>
      <c r="D1595" s="236" t="s">
        <v>341</v>
      </c>
      <c r="E1595" s="247" t="s">
        <v>19</v>
      </c>
      <c r="F1595" s="248" t="s">
        <v>2334</v>
      </c>
      <c r="G1595" s="246"/>
      <c r="H1595" s="249">
        <v>0.088999999999999996</v>
      </c>
      <c r="I1595" s="250"/>
      <c r="J1595" s="246"/>
      <c r="K1595" s="246"/>
      <c r="L1595" s="251"/>
      <c r="M1595" s="252"/>
      <c r="N1595" s="253"/>
      <c r="O1595" s="253"/>
      <c r="P1595" s="253"/>
      <c r="Q1595" s="253"/>
      <c r="R1595" s="253"/>
      <c r="S1595" s="253"/>
      <c r="T1595" s="254"/>
      <c r="U1595" s="14"/>
      <c r="V1595" s="14"/>
      <c r="W1595" s="14"/>
      <c r="X1595" s="14"/>
      <c r="Y1595" s="14"/>
      <c r="Z1595" s="14"/>
      <c r="AA1595" s="14"/>
      <c r="AB1595" s="14"/>
      <c r="AC1595" s="14"/>
      <c r="AD1595" s="14"/>
      <c r="AE1595" s="14"/>
      <c r="AT1595" s="255" t="s">
        <v>341</v>
      </c>
      <c r="AU1595" s="255" t="s">
        <v>85</v>
      </c>
      <c r="AV1595" s="14" t="s">
        <v>85</v>
      </c>
      <c r="AW1595" s="14" t="s">
        <v>35</v>
      </c>
      <c r="AX1595" s="14" t="s">
        <v>76</v>
      </c>
      <c r="AY1595" s="255" t="s">
        <v>331</v>
      </c>
    </row>
    <row r="1596" s="13" customFormat="1">
      <c r="A1596" s="13"/>
      <c r="B1596" s="234"/>
      <c r="C1596" s="235"/>
      <c r="D1596" s="236" t="s">
        <v>341</v>
      </c>
      <c r="E1596" s="237" t="s">
        <v>19</v>
      </c>
      <c r="F1596" s="238" t="s">
        <v>2309</v>
      </c>
      <c r="G1596" s="235"/>
      <c r="H1596" s="237" t="s">
        <v>19</v>
      </c>
      <c r="I1596" s="239"/>
      <c r="J1596" s="235"/>
      <c r="K1596" s="235"/>
      <c r="L1596" s="240"/>
      <c r="M1596" s="241"/>
      <c r="N1596" s="242"/>
      <c r="O1596" s="242"/>
      <c r="P1596" s="242"/>
      <c r="Q1596" s="242"/>
      <c r="R1596" s="242"/>
      <c r="S1596" s="242"/>
      <c r="T1596" s="243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4" t="s">
        <v>341</v>
      </c>
      <c r="AU1596" s="244" t="s">
        <v>85</v>
      </c>
      <c r="AV1596" s="13" t="s">
        <v>83</v>
      </c>
      <c r="AW1596" s="13" t="s">
        <v>35</v>
      </c>
      <c r="AX1596" s="13" t="s">
        <v>76</v>
      </c>
      <c r="AY1596" s="244" t="s">
        <v>331</v>
      </c>
    </row>
    <row r="1597" s="14" customFormat="1">
      <c r="A1597" s="14"/>
      <c r="B1597" s="245"/>
      <c r="C1597" s="246"/>
      <c r="D1597" s="236" t="s">
        <v>341</v>
      </c>
      <c r="E1597" s="247" t="s">
        <v>19</v>
      </c>
      <c r="F1597" s="248" t="s">
        <v>2335</v>
      </c>
      <c r="G1597" s="246"/>
      <c r="H1597" s="249">
        <v>0.28299999999999997</v>
      </c>
      <c r="I1597" s="250"/>
      <c r="J1597" s="246"/>
      <c r="K1597" s="246"/>
      <c r="L1597" s="251"/>
      <c r="M1597" s="252"/>
      <c r="N1597" s="253"/>
      <c r="O1597" s="253"/>
      <c r="P1597" s="253"/>
      <c r="Q1597" s="253"/>
      <c r="R1597" s="253"/>
      <c r="S1597" s="253"/>
      <c r="T1597" s="254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5" t="s">
        <v>341</v>
      </c>
      <c r="AU1597" s="255" t="s">
        <v>85</v>
      </c>
      <c r="AV1597" s="14" t="s">
        <v>85</v>
      </c>
      <c r="AW1597" s="14" t="s">
        <v>35</v>
      </c>
      <c r="AX1597" s="14" t="s">
        <v>76</v>
      </c>
      <c r="AY1597" s="255" t="s">
        <v>331</v>
      </c>
    </row>
    <row r="1598" s="13" customFormat="1">
      <c r="A1598" s="13"/>
      <c r="B1598" s="234"/>
      <c r="C1598" s="235"/>
      <c r="D1598" s="236" t="s">
        <v>341</v>
      </c>
      <c r="E1598" s="237" t="s">
        <v>19</v>
      </c>
      <c r="F1598" s="238" t="s">
        <v>2290</v>
      </c>
      <c r="G1598" s="235"/>
      <c r="H1598" s="237" t="s">
        <v>19</v>
      </c>
      <c r="I1598" s="239"/>
      <c r="J1598" s="235"/>
      <c r="K1598" s="235"/>
      <c r="L1598" s="240"/>
      <c r="M1598" s="241"/>
      <c r="N1598" s="242"/>
      <c r="O1598" s="242"/>
      <c r="P1598" s="242"/>
      <c r="Q1598" s="242"/>
      <c r="R1598" s="242"/>
      <c r="S1598" s="242"/>
      <c r="T1598" s="243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4" t="s">
        <v>341</v>
      </c>
      <c r="AU1598" s="244" t="s">
        <v>85</v>
      </c>
      <c r="AV1598" s="13" t="s">
        <v>83</v>
      </c>
      <c r="AW1598" s="13" t="s">
        <v>35</v>
      </c>
      <c r="AX1598" s="13" t="s">
        <v>76</v>
      </c>
      <c r="AY1598" s="244" t="s">
        <v>331</v>
      </c>
    </row>
    <row r="1599" s="14" customFormat="1">
      <c r="A1599" s="14"/>
      <c r="B1599" s="245"/>
      <c r="C1599" s="246"/>
      <c r="D1599" s="236" t="s">
        <v>341</v>
      </c>
      <c r="E1599" s="247" t="s">
        <v>19</v>
      </c>
      <c r="F1599" s="248" t="s">
        <v>2336</v>
      </c>
      <c r="G1599" s="246"/>
      <c r="H1599" s="249">
        <v>0.11799999999999999</v>
      </c>
      <c r="I1599" s="250"/>
      <c r="J1599" s="246"/>
      <c r="K1599" s="246"/>
      <c r="L1599" s="251"/>
      <c r="M1599" s="252"/>
      <c r="N1599" s="253"/>
      <c r="O1599" s="253"/>
      <c r="P1599" s="253"/>
      <c r="Q1599" s="253"/>
      <c r="R1599" s="253"/>
      <c r="S1599" s="253"/>
      <c r="T1599" s="254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5" t="s">
        <v>341</v>
      </c>
      <c r="AU1599" s="255" t="s">
        <v>85</v>
      </c>
      <c r="AV1599" s="14" t="s">
        <v>85</v>
      </c>
      <c r="AW1599" s="14" t="s">
        <v>35</v>
      </c>
      <c r="AX1599" s="14" t="s">
        <v>76</v>
      </c>
      <c r="AY1599" s="255" t="s">
        <v>331</v>
      </c>
    </row>
    <row r="1600" s="13" customFormat="1">
      <c r="A1600" s="13"/>
      <c r="B1600" s="234"/>
      <c r="C1600" s="235"/>
      <c r="D1600" s="236" t="s">
        <v>341</v>
      </c>
      <c r="E1600" s="237" t="s">
        <v>19</v>
      </c>
      <c r="F1600" s="238" t="s">
        <v>2337</v>
      </c>
      <c r="G1600" s="235"/>
      <c r="H1600" s="237" t="s">
        <v>19</v>
      </c>
      <c r="I1600" s="239"/>
      <c r="J1600" s="235"/>
      <c r="K1600" s="235"/>
      <c r="L1600" s="240"/>
      <c r="M1600" s="241"/>
      <c r="N1600" s="242"/>
      <c r="O1600" s="242"/>
      <c r="P1600" s="242"/>
      <c r="Q1600" s="242"/>
      <c r="R1600" s="242"/>
      <c r="S1600" s="242"/>
      <c r="T1600" s="243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4" t="s">
        <v>341</v>
      </c>
      <c r="AU1600" s="244" t="s">
        <v>85</v>
      </c>
      <c r="AV1600" s="13" t="s">
        <v>83</v>
      </c>
      <c r="AW1600" s="13" t="s">
        <v>35</v>
      </c>
      <c r="AX1600" s="13" t="s">
        <v>76</v>
      </c>
      <c r="AY1600" s="244" t="s">
        <v>331</v>
      </c>
    </row>
    <row r="1601" s="14" customFormat="1">
      <c r="A1601" s="14"/>
      <c r="B1601" s="245"/>
      <c r="C1601" s="246"/>
      <c r="D1601" s="236" t="s">
        <v>341</v>
      </c>
      <c r="E1601" s="247" t="s">
        <v>19</v>
      </c>
      <c r="F1601" s="248" t="s">
        <v>2338</v>
      </c>
      <c r="G1601" s="246"/>
      <c r="H1601" s="249">
        <v>0.38</v>
      </c>
      <c r="I1601" s="250"/>
      <c r="J1601" s="246"/>
      <c r="K1601" s="246"/>
      <c r="L1601" s="251"/>
      <c r="M1601" s="252"/>
      <c r="N1601" s="253"/>
      <c r="O1601" s="253"/>
      <c r="P1601" s="253"/>
      <c r="Q1601" s="253"/>
      <c r="R1601" s="253"/>
      <c r="S1601" s="253"/>
      <c r="T1601" s="254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5" t="s">
        <v>341</v>
      </c>
      <c r="AU1601" s="255" t="s">
        <v>85</v>
      </c>
      <c r="AV1601" s="14" t="s">
        <v>85</v>
      </c>
      <c r="AW1601" s="14" t="s">
        <v>35</v>
      </c>
      <c r="AX1601" s="14" t="s">
        <v>76</v>
      </c>
      <c r="AY1601" s="255" t="s">
        <v>331</v>
      </c>
    </row>
    <row r="1602" s="13" customFormat="1">
      <c r="A1602" s="13"/>
      <c r="B1602" s="234"/>
      <c r="C1602" s="235"/>
      <c r="D1602" s="236" t="s">
        <v>341</v>
      </c>
      <c r="E1602" s="237" t="s">
        <v>19</v>
      </c>
      <c r="F1602" s="238" t="s">
        <v>1980</v>
      </c>
      <c r="G1602" s="235"/>
      <c r="H1602" s="237" t="s">
        <v>19</v>
      </c>
      <c r="I1602" s="239"/>
      <c r="J1602" s="235"/>
      <c r="K1602" s="235"/>
      <c r="L1602" s="240"/>
      <c r="M1602" s="241"/>
      <c r="N1602" s="242"/>
      <c r="O1602" s="242"/>
      <c r="P1602" s="242"/>
      <c r="Q1602" s="242"/>
      <c r="R1602" s="242"/>
      <c r="S1602" s="242"/>
      <c r="T1602" s="243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4" t="s">
        <v>341</v>
      </c>
      <c r="AU1602" s="244" t="s">
        <v>85</v>
      </c>
      <c r="AV1602" s="13" t="s">
        <v>83</v>
      </c>
      <c r="AW1602" s="13" t="s">
        <v>35</v>
      </c>
      <c r="AX1602" s="13" t="s">
        <v>76</v>
      </c>
      <c r="AY1602" s="244" t="s">
        <v>331</v>
      </c>
    </row>
    <row r="1603" s="14" customFormat="1">
      <c r="A1603" s="14"/>
      <c r="B1603" s="245"/>
      <c r="C1603" s="246"/>
      <c r="D1603" s="236" t="s">
        <v>341</v>
      </c>
      <c r="E1603" s="247" t="s">
        <v>19</v>
      </c>
      <c r="F1603" s="248" t="s">
        <v>2339</v>
      </c>
      <c r="G1603" s="246"/>
      <c r="H1603" s="249">
        <v>0.088999999999999996</v>
      </c>
      <c r="I1603" s="250"/>
      <c r="J1603" s="246"/>
      <c r="K1603" s="246"/>
      <c r="L1603" s="251"/>
      <c r="M1603" s="252"/>
      <c r="N1603" s="253"/>
      <c r="O1603" s="253"/>
      <c r="P1603" s="253"/>
      <c r="Q1603" s="253"/>
      <c r="R1603" s="253"/>
      <c r="S1603" s="253"/>
      <c r="T1603" s="254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5" t="s">
        <v>341</v>
      </c>
      <c r="AU1603" s="255" t="s">
        <v>85</v>
      </c>
      <c r="AV1603" s="14" t="s">
        <v>85</v>
      </c>
      <c r="AW1603" s="14" t="s">
        <v>35</v>
      </c>
      <c r="AX1603" s="14" t="s">
        <v>76</v>
      </c>
      <c r="AY1603" s="255" t="s">
        <v>331</v>
      </c>
    </row>
    <row r="1604" s="15" customFormat="1">
      <c r="A1604" s="15"/>
      <c r="B1604" s="256"/>
      <c r="C1604" s="257"/>
      <c r="D1604" s="236" t="s">
        <v>341</v>
      </c>
      <c r="E1604" s="258" t="s">
        <v>19</v>
      </c>
      <c r="F1604" s="259" t="s">
        <v>353</v>
      </c>
      <c r="G1604" s="257"/>
      <c r="H1604" s="260">
        <v>21.741</v>
      </c>
      <c r="I1604" s="261"/>
      <c r="J1604" s="257"/>
      <c r="K1604" s="257"/>
      <c r="L1604" s="262"/>
      <c r="M1604" s="263"/>
      <c r="N1604" s="264"/>
      <c r="O1604" s="264"/>
      <c r="P1604" s="264"/>
      <c r="Q1604" s="264"/>
      <c r="R1604" s="264"/>
      <c r="S1604" s="264"/>
      <c r="T1604" s="265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66" t="s">
        <v>341</v>
      </c>
      <c r="AU1604" s="266" t="s">
        <v>85</v>
      </c>
      <c r="AV1604" s="15" t="s">
        <v>126</v>
      </c>
      <c r="AW1604" s="15" t="s">
        <v>35</v>
      </c>
      <c r="AX1604" s="15" t="s">
        <v>83</v>
      </c>
      <c r="AY1604" s="266" t="s">
        <v>331</v>
      </c>
    </row>
    <row r="1605" s="2" customFormat="1" ht="24.15" customHeight="1">
      <c r="A1605" s="40"/>
      <c r="B1605" s="41"/>
      <c r="C1605" s="216" t="s">
        <v>2340</v>
      </c>
      <c r="D1605" s="216" t="s">
        <v>333</v>
      </c>
      <c r="E1605" s="217" t="s">
        <v>2341</v>
      </c>
      <c r="F1605" s="218" t="s">
        <v>2342</v>
      </c>
      <c r="G1605" s="219" t="s">
        <v>336</v>
      </c>
      <c r="H1605" s="220">
        <v>11.960000000000001</v>
      </c>
      <c r="I1605" s="221"/>
      <c r="J1605" s="222">
        <f>ROUND(I1605*H1605,2)</f>
        <v>0</v>
      </c>
      <c r="K1605" s="218" t="s">
        <v>337</v>
      </c>
      <c r="L1605" s="46"/>
      <c r="M1605" s="223" t="s">
        <v>19</v>
      </c>
      <c r="N1605" s="224" t="s">
        <v>47</v>
      </c>
      <c r="O1605" s="86"/>
      <c r="P1605" s="225">
        <f>O1605*H1605</f>
        <v>0</v>
      </c>
      <c r="Q1605" s="225">
        <v>0</v>
      </c>
      <c r="R1605" s="225">
        <f>Q1605*H1605</f>
        <v>0</v>
      </c>
      <c r="S1605" s="225">
        <v>0</v>
      </c>
      <c r="T1605" s="226">
        <f>S1605*H1605</f>
        <v>0</v>
      </c>
      <c r="U1605" s="40"/>
      <c r="V1605" s="40"/>
      <c r="W1605" s="40"/>
      <c r="X1605" s="40"/>
      <c r="Y1605" s="40"/>
      <c r="Z1605" s="40"/>
      <c r="AA1605" s="40"/>
      <c r="AB1605" s="40"/>
      <c r="AC1605" s="40"/>
      <c r="AD1605" s="40"/>
      <c r="AE1605" s="40"/>
      <c r="AR1605" s="227" t="s">
        <v>541</v>
      </c>
      <c r="AT1605" s="227" t="s">
        <v>333</v>
      </c>
      <c r="AU1605" s="227" t="s">
        <v>85</v>
      </c>
      <c r="AY1605" s="19" t="s">
        <v>331</v>
      </c>
      <c r="BE1605" s="228">
        <f>IF(N1605="základní",J1605,0)</f>
        <v>0</v>
      </c>
      <c r="BF1605" s="228">
        <f>IF(N1605="snížená",J1605,0)</f>
        <v>0</v>
      </c>
      <c r="BG1605" s="228">
        <f>IF(N1605="zákl. přenesená",J1605,0)</f>
        <v>0</v>
      </c>
      <c r="BH1605" s="228">
        <f>IF(N1605="sníž. přenesená",J1605,0)</f>
        <v>0</v>
      </c>
      <c r="BI1605" s="228">
        <f>IF(N1605="nulová",J1605,0)</f>
        <v>0</v>
      </c>
      <c r="BJ1605" s="19" t="s">
        <v>83</v>
      </c>
      <c r="BK1605" s="228">
        <f>ROUND(I1605*H1605,2)</f>
        <v>0</v>
      </c>
      <c r="BL1605" s="19" t="s">
        <v>541</v>
      </c>
      <c r="BM1605" s="227" t="s">
        <v>2343</v>
      </c>
    </row>
    <row r="1606" s="2" customFormat="1">
      <c r="A1606" s="40"/>
      <c r="B1606" s="41"/>
      <c r="C1606" s="42"/>
      <c r="D1606" s="229" t="s">
        <v>339</v>
      </c>
      <c r="E1606" s="42"/>
      <c r="F1606" s="230" t="s">
        <v>2344</v>
      </c>
      <c r="G1606" s="42"/>
      <c r="H1606" s="42"/>
      <c r="I1606" s="231"/>
      <c r="J1606" s="42"/>
      <c r="K1606" s="42"/>
      <c r="L1606" s="46"/>
      <c r="M1606" s="232"/>
      <c r="N1606" s="233"/>
      <c r="O1606" s="86"/>
      <c r="P1606" s="86"/>
      <c r="Q1606" s="86"/>
      <c r="R1606" s="86"/>
      <c r="S1606" s="86"/>
      <c r="T1606" s="87"/>
      <c r="U1606" s="40"/>
      <c r="V1606" s="40"/>
      <c r="W1606" s="40"/>
      <c r="X1606" s="40"/>
      <c r="Y1606" s="40"/>
      <c r="Z1606" s="40"/>
      <c r="AA1606" s="40"/>
      <c r="AB1606" s="40"/>
      <c r="AC1606" s="40"/>
      <c r="AD1606" s="40"/>
      <c r="AE1606" s="40"/>
      <c r="AT1606" s="19" t="s">
        <v>339</v>
      </c>
      <c r="AU1606" s="19" t="s">
        <v>85</v>
      </c>
    </row>
    <row r="1607" s="13" customFormat="1">
      <c r="A1607" s="13"/>
      <c r="B1607" s="234"/>
      <c r="C1607" s="235"/>
      <c r="D1607" s="236" t="s">
        <v>341</v>
      </c>
      <c r="E1607" s="237" t="s">
        <v>19</v>
      </c>
      <c r="F1607" s="238" t="s">
        <v>2289</v>
      </c>
      <c r="G1607" s="235"/>
      <c r="H1607" s="237" t="s">
        <v>19</v>
      </c>
      <c r="I1607" s="239"/>
      <c r="J1607" s="235"/>
      <c r="K1607" s="235"/>
      <c r="L1607" s="240"/>
      <c r="M1607" s="241"/>
      <c r="N1607" s="242"/>
      <c r="O1607" s="242"/>
      <c r="P1607" s="242"/>
      <c r="Q1607" s="242"/>
      <c r="R1607" s="242"/>
      <c r="S1607" s="242"/>
      <c r="T1607" s="243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4" t="s">
        <v>341</v>
      </c>
      <c r="AU1607" s="244" t="s">
        <v>85</v>
      </c>
      <c r="AV1607" s="13" t="s">
        <v>83</v>
      </c>
      <c r="AW1607" s="13" t="s">
        <v>35</v>
      </c>
      <c r="AX1607" s="13" t="s">
        <v>76</v>
      </c>
      <c r="AY1607" s="244" t="s">
        <v>331</v>
      </c>
    </row>
    <row r="1608" s="14" customFormat="1">
      <c r="A1608" s="14"/>
      <c r="B1608" s="245"/>
      <c r="C1608" s="246"/>
      <c r="D1608" s="236" t="s">
        <v>341</v>
      </c>
      <c r="E1608" s="247" t="s">
        <v>19</v>
      </c>
      <c r="F1608" s="248" t="s">
        <v>2345</v>
      </c>
      <c r="G1608" s="246"/>
      <c r="H1608" s="249">
        <v>11.960000000000001</v>
      </c>
      <c r="I1608" s="250"/>
      <c r="J1608" s="246"/>
      <c r="K1608" s="246"/>
      <c r="L1608" s="251"/>
      <c r="M1608" s="252"/>
      <c r="N1608" s="253"/>
      <c r="O1608" s="253"/>
      <c r="P1608" s="253"/>
      <c r="Q1608" s="253"/>
      <c r="R1608" s="253"/>
      <c r="S1608" s="253"/>
      <c r="T1608" s="254"/>
      <c r="U1608" s="14"/>
      <c r="V1608" s="14"/>
      <c r="W1608" s="14"/>
      <c r="X1608" s="14"/>
      <c r="Y1608" s="14"/>
      <c r="Z1608" s="14"/>
      <c r="AA1608" s="14"/>
      <c r="AB1608" s="14"/>
      <c r="AC1608" s="14"/>
      <c r="AD1608" s="14"/>
      <c r="AE1608" s="14"/>
      <c r="AT1608" s="255" t="s">
        <v>341</v>
      </c>
      <c r="AU1608" s="255" t="s">
        <v>85</v>
      </c>
      <c r="AV1608" s="14" t="s">
        <v>85</v>
      </c>
      <c r="AW1608" s="14" t="s">
        <v>35</v>
      </c>
      <c r="AX1608" s="14" t="s">
        <v>83</v>
      </c>
      <c r="AY1608" s="255" t="s">
        <v>331</v>
      </c>
    </row>
    <row r="1609" s="2" customFormat="1" ht="16.5" customHeight="1">
      <c r="A1609" s="40"/>
      <c r="B1609" s="41"/>
      <c r="C1609" s="284" t="s">
        <v>2346</v>
      </c>
      <c r="D1609" s="284" t="s">
        <v>968</v>
      </c>
      <c r="E1609" s="285" t="s">
        <v>2347</v>
      </c>
      <c r="F1609" s="286" t="s">
        <v>2348</v>
      </c>
      <c r="G1609" s="287" t="s">
        <v>429</v>
      </c>
      <c r="H1609" s="288">
        <v>0.32900000000000001</v>
      </c>
      <c r="I1609" s="289"/>
      <c r="J1609" s="290">
        <f>ROUND(I1609*H1609,2)</f>
        <v>0</v>
      </c>
      <c r="K1609" s="286" t="s">
        <v>337</v>
      </c>
      <c r="L1609" s="291"/>
      <c r="M1609" s="292" t="s">
        <v>19</v>
      </c>
      <c r="N1609" s="293" t="s">
        <v>47</v>
      </c>
      <c r="O1609" s="86"/>
      <c r="P1609" s="225">
        <f>O1609*H1609</f>
        <v>0</v>
      </c>
      <c r="Q1609" s="225">
        <v>0.55000000000000004</v>
      </c>
      <c r="R1609" s="225">
        <f>Q1609*H1609</f>
        <v>0.18095000000000003</v>
      </c>
      <c r="S1609" s="225">
        <v>0</v>
      </c>
      <c r="T1609" s="226">
        <f>S1609*H1609</f>
        <v>0</v>
      </c>
      <c r="U1609" s="40"/>
      <c r="V1609" s="40"/>
      <c r="W1609" s="40"/>
      <c r="X1609" s="40"/>
      <c r="Y1609" s="40"/>
      <c r="Z1609" s="40"/>
      <c r="AA1609" s="40"/>
      <c r="AB1609" s="40"/>
      <c r="AC1609" s="40"/>
      <c r="AD1609" s="40"/>
      <c r="AE1609" s="40"/>
      <c r="AR1609" s="227" t="s">
        <v>624</v>
      </c>
      <c r="AT1609" s="227" t="s">
        <v>968</v>
      </c>
      <c r="AU1609" s="227" t="s">
        <v>85</v>
      </c>
      <c r="AY1609" s="19" t="s">
        <v>331</v>
      </c>
      <c r="BE1609" s="228">
        <f>IF(N1609="základní",J1609,0)</f>
        <v>0</v>
      </c>
      <c r="BF1609" s="228">
        <f>IF(N1609="snížená",J1609,0)</f>
        <v>0</v>
      </c>
      <c r="BG1609" s="228">
        <f>IF(N1609="zákl. přenesená",J1609,0)</f>
        <v>0</v>
      </c>
      <c r="BH1609" s="228">
        <f>IF(N1609="sníž. přenesená",J1609,0)</f>
        <v>0</v>
      </c>
      <c r="BI1609" s="228">
        <f>IF(N1609="nulová",J1609,0)</f>
        <v>0</v>
      </c>
      <c r="BJ1609" s="19" t="s">
        <v>83</v>
      </c>
      <c r="BK1609" s="228">
        <f>ROUND(I1609*H1609,2)</f>
        <v>0</v>
      </c>
      <c r="BL1609" s="19" t="s">
        <v>541</v>
      </c>
      <c r="BM1609" s="227" t="s">
        <v>2349</v>
      </c>
    </row>
    <row r="1610" s="14" customFormat="1">
      <c r="A1610" s="14"/>
      <c r="B1610" s="245"/>
      <c r="C1610" s="246"/>
      <c r="D1610" s="236" t="s">
        <v>341</v>
      </c>
      <c r="E1610" s="247" t="s">
        <v>19</v>
      </c>
      <c r="F1610" s="248" t="s">
        <v>2350</v>
      </c>
      <c r="G1610" s="246"/>
      <c r="H1610" s="249">
        <v>0.32900000000000001</v>
      </c>
      <c r="I1610" s="250"/>
      <c r="J1610" s="246"/>
      <c r="K1610" s="246"/>
      <c r="L1610" s="251"/>
      <c r="M1610" s="252"/>
      <c r="N1610" s="253"/>
      <c r="O1610" s="253"/>
      <c r="P1610" s="253"/>
      <c r="Q1610" s="253"/>
      <c r="R1610" s="253"/>
      <c r="S1610" s="253"/>
      <c r="T1610" s="254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5" t="s">
        <v>341</v>
      </c>
      <c r="AU1610" s="255" t="s">
        <v>85</v>
      </c>
      <c r="AV1610" s="14" t="s">
        <v>85</v>
      </c>
      <c r="AW1610" s="14" t="s">
        <v>35</v>
      </c>
      <c r="AX1610" s="14" t="s">
        <v>83</v>
      </c>
      <c r="AY1610" s="255" t="s">
        <v>331</v>
      </c>
    </row>
    <row r="1611" s="2" customFormat="1" ht="24.15" customHeight="1">
      <c r="A1611" s="40"/>
      <c r="B1611" s="41"/>
      <c r="C1611" s="216" t="s">
        <v>2351</v>
      </c>
      <c r="D1611" s="216" t="s">
        <v>333</v>
      </c>
      <c r="E1611" s="217" t="s">
        <v>2352</v>
      </c>
      <c r="F1611" s="218" t="s">
        <v>2353</v>
      </c>
      <c r="G1611" s="219" t="s">
        <v>336</v>
      </c>
      <c r="H1611" s="220">
        <v>149.44</v>
      </c>
      <c r="I1611" s="221"/>
      <c r="J1611" s="222">
        <f>ROUND(I1611*H1611,2)</f>
        <v>0</v>
      </c>
      <c r="K1611" s="218" t="s">
        <v>337</v>
      </c>
      <c r="L1611" s="46"/>
      <c r="M1611" s="223" t="s">
        <v>19</v>
      </c>
      <c r="N1611" s="224" t="s">
        <v>47</v>
      </c>
      <c r="O1611" s="86"/>
      <c r="P1611" s="225">
        <f>O1611*H1611</f>
        <v>0</v>
      </c>
      <c r="Q1611" s="225">
        <v>0</v>
      </c>
      <c r="R1611" s="225">
        <f>Q1611*H1611</f>
        <v>0</v>
      </c>
      <c r="S1611" s="225">
        <v>0</v>
      </c>
      <c r="T1611" s="226">
        <f>S1611*H1611</f>
        <v>0</v>
      </c>
      <c r="U1611" s="40"/>
      <c r="V1611" s="40"/>
      <c r="W1611" s="40"/>
      <c r="X1611" s="40"/>
      <c r="Y1611" s="40"/>
      <c r="Z1611" s="40"/>
      <c r="AA1611" s="40"/>
      <c r="AB1611" s="40"/>
      <c r="AC1611" s="40"/>
      <c r="AD1611" s="40"/>
      <c r="AE1611" s="40"/>
      <c r="AR1611" s="227" t="s">
        <v>541</v>
      </c>
      <c r="AT1611" s="227" t="s">
        <v>333</v>
      </c>
      <c r="AU1611" s="227" t="s">
        <v>85</v>
      </c>
      <c r="AY1611" s="19" t="s">
        <v>331</v>
      </c>
      <c r="BE1611" s="228">
        <f>IF(N1611="základní",J1611,0)</f>
        <v>0</v>
      </c>
      <c r="BF1611" s="228">
        <f>IF(N1611="snížená",J1611,0)</f>
        <v>0</v>
      </c>
      <c r="BG1611" s="228">
        <f>IF(N1611="zákl. přenesená",J1611,0)</f>
        <v>0</v>
      </c>
      <c r="BH1611" s="228">
        <f>IF(N1611="sníž. přenesená",J1611,0)</f>
        <v>0</v>
      </c>
      <c r="BI1611" s="228">
        <f>IF(N1611="nulová",J1611,0)</f>
        <v>0</v>
      </c>
      <c r="BJ1611" s="19" t="s">
        <v>83</v>
      </c>
      <c r="BK1611" s="228">
        <f>ROUND(I1611*H1611,2)</f>
        <v>0</v>
      </c>
      <c r="BL1611" s="19" t="s">
        <v>541</v>
      </c>
      <c r="BM1611" s="227" t="s">
        <v>2354</v>
      </c>
    </row>
    <row r="1612" s="2" customFormat="1">
      <c r="A1612" s="40"/>
      <c r="B1612" s="41"/>
      <c r="C1612" s="42"/>
      <c r="D1612" s="229" t="s">
        <v>339</v>
      </c>
      <c r="E1612" s="42"/>
      <c r="F1612" s="230" t="s">
        <v>2355</v>
      </c>
      <c r="G1612" s="42"/>
      <c r="H1612" s="42"/>
      <c r="I1612" s="231"/>
      <c r="J1612" s="42"/>
      <c r="K1612" s="42"/>
      <c r="L1612" s="46"/>
      <c r="M1612" s="232"/>
      <c r="N1612" s="233"/>
      <c r="O1612" s="86"/>
      <c r="P1612" s="86"/>
      <c r="Q1612" s="86"/>
      <c r="R1612" s="86"/>
      <c r="S1612" s="86"/>
      <c r="T1612" s="87"/>
      <c r="U1612" s="40"/>
      <c r="V1612" s="40"/>
      <c r="W1612" s="40"/>
      <c r="X1612" s="40"/>
      <c r="Y1612" s="40"/>
      <c r="Z1612" s="40"/>
      <c r="AA1612" s="40"/>
      <c r="AB1612" s="40"/>
      <c r="AC1612" s="40"/>
      <c r="AD1612" s="40"/>
      <c r="AE1612" s="40"/>
      <c r="AT1612" s="19" t="s">
        <v>339</v>
      </c>
      <c r="AU1612" s="19" t="s">
        <v>85</v>
      </c>
    </row>
    <row r="1613" s="13" customFormat="1">
      <c r="A1613" s="13"/>
      <c r="B1613" s="234"/>
      <c r="C1613" s="235"/>
      <c r="D1613" s="236" t="s">
        <v>341</v>
      </c>
      <c r="E1613" s="237" t="s">
        <v>19</v>
      </c>
      <c r="F1613" s="238" t="s">
        <v>1964</v>
      </c>
      <c r="G1613" s="235"/>
      <c r="H1613" s="237" t="s">
        <v>19</v>
      </c>
      <c r="I1613" s="239"/>
      <c r="J1613" s="235"/>
      <c r="K1613" s="235"/>
      <c r="L1613" s="240"/>
      <c r="M1613" s="241"/>
      <c r="N1613" s="242"/>
      <c r="O1613" s="242"/>
      <c r="P1613" s="242"/>
      <c r="Q1613" s="242"/>
      <c r="R1613" s="242"/>
      <c r="S1613" s="242"/>
      <c r="T1613" s="243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4" t="s">
        <v>341</v>
      </c>
      <c r="AU1613" s="244" t="s">
        <v>85</v>
      </c>
      <c r="AV1613" s="13" t="s">
        <v>83</v>
      </c>
      <c r="AW1613" s="13" t="s">
        <v>35</v>
      </c>
      <c r="AX1613" s="13" t="s">
        <v>76</v>
      </c>
      <c r="AY1613" s="244" t="s">
        <v>331</v>
      </c>
    </row>
    <row r="1614" s="14" customFormat="1">
      <c r="A1614" s="14"/>
      <c r="B1614" s="245"/>
      <c r="C1614" s="246"/>
      <c r="D1614" s="236" t="s">
        <v>341</v>
      </c>
      <c r="E1614" s="247" t="s">
        <v>19</v>
      </c>
      <c r="F1614" s="248" t="s">
        <v>1966</v>
      </c>
      <c r="G1614" s="246"/>
      <c r="H1614" s="249">
        <v>89.230000000000004</v>
      </c>
      <c r="I1614" s="250"/>
      <c r="J1614" s="246"/>
      <c r="K1614" s="246"/>
      <c r="L1614" s="251"/>
      <c r="M1614" s="252"/>
      <c r="N1614" s="253"/>
      <c r="O1614" s="253"/>
      <c r="P1614" s="253"/>
      <c r="Q1614" s="253"/>
      <c r="R1614" s="253"/>
      <c r="S1614" s="253"/>
      <c r="T1614" s="254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5" t="s">
        <v>341</v>
      </c>
      <c r="AU1614" s="255" t="s">
        <v>85</v>
      </c>
      <c r="AV1614" s="14" t="s">
        <v>85</v>
      </c>
      <c r="AW1614" s="14" t="s">
        <v>35</v>
      </c>
      <c r="AX1614" s="14" t="s">
        <v>76</v>
      </c>
      <c r="AY1614" s="255" t="s">
        <v>331</v>
      </c>
    </row>
    <row r="1615" s="13" customFormat="1">
      <c r="A1615" s="13"/>
      <c r="B1615" s="234"/>
      <c r="C1615" s="235"/>
      <c r="D1615" s="236" t="s">
        <v>341</v>
      </c>
      <c r="E1615" s="237" t="s">
        <v>19</v>
      </c>
      <c r="F1615" s="238" t="s">
        <v>2356</v>
      </c>
      <c r="G1615" s="235"/>
      <c r="H1615" s="237" t="s">
        <v>19</v>
      </c>
      <c r="I1615" s="239"/>
      <c r="J1615" s="235"/>
      <c r="K1615" s="235"/>
      <c r="L1615" s="240"/>
      <c r="M1615" s="241"/>
      <c r="N1615" s="242"/>
      <c r="O1615" s="242"/>
      <c r="P1615" s="242"/>
      <c r="Q1615" s="242"/>
      <c r="R1615" s="242"/>
      <c r="S1615" s="242"/>
      <c r="T1615" s="243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4" t="s">
        <v>341</v>
      </c>
      <c r="AU1615" s="244" t="s">
        <v>85</v>
      </c>
      <c r="AV1615" s="13" t="s">
        <v>83</v>
      </c>
      <c r="AW1615" s="13" t="s">
        <v>35</v>
      </c>
      <c r="AX1615" s="13" t="s">
        <v>76</v>
      </c>
      <c r="AY1615" s="244" t="s">
        <v>331</v>
      </c>
    </row>
    <row r="1616" s="14" customFormat="1">
      <c r="A1616" s="14"/>
      <c r="B1616" s="245"/>
      <c r="C1616" s="246"/>
      <c r="D1616" s="236" t="s">
        <v>341</v>
      </c>
      <c r="E1616" s="247" t="s">
        <v>19</v>
      </c>
      <c r="F1616" s="248" t="s">
        <v>2357</v>
      </c>
      <c r="G1616" s="246"/>
      <c r="H1616" s="249">
        <v>12.960000000000001</v>
      </c>
      <c r="I1616" s="250"/>
      <c r="J1616" s="246"/>
      <c r="K1616" s="246"/>
      <c r="L1616" s="251"/>
      <c r="M1616" s="252"/>
      <c r="N1616" s="253"/>
      <c r="O1616" s="253"/>
      <c r="P1616" s="253"/>
      <c r="Q1616" s="253"/>
      <c r="R1616" s="253"/>
      <c r="S1616" s="253"/>
      <c r="T1616" s="254"/>
      <c r="U1616" s="14"/>
      <c r="V1616" s="14"/>
      <c r="W1616" s="14"/>
      <c r="X1616" s="14"/>
      <c r="Y1616" s="14"/>
      <c r="Z1616" s="14"/>
      <c r="AA1616" s="14"/>
      <c r="AB1616" s="14"/>
      <c r="AC1616" s="14"/>
      <c r="AD1616" s="14"/>
      <c r="AE1616" s="14"/>
      <c r="AT1616" s="255" t="s">
        <v>341</v>
      </c>
      <c r="AU1616" s="255" t="s">
        <v>85</v>
      </c>
      <c r="AV1616" s="14" t="s">
        <v>85</v>
      </c>
      <c r="AW1616" s="14" t="s">
        <v>35</v>
      </c>
      <c r="AX1616" s="14" t="s">
        <v>76</v>
      </c>
      <c r="AY1616" s="255" t="s">
        <v>331</v>
      </c>
    </row>
    <row r="1617" s="13" customFormat="1">
      <c r="A1617" s="13"/>
      <c r="B1617" s="234"/>
      <c r="C1617" s="235"/>
      <c r="D1617" s="236" t="s">
        <v>341</v>
      </c>
      <c r="E1617" s="237" t="s">
        <v>19</v>
      </c>
      <c r="F1617" s="238" t="s">
        <v>2358</v>
      </c>
      <c r="G1617" s="235"/>
      <c r="H1617" s="237" t="s">
        <v>19</v>
      </c>
      <c r="I1617" s="239"/>
      <c r="J1617" s="235"/>
      <c r="K1617" s="235"/>
      <c r="L1617" s="240"/>
      <c r="M1617" s="241"/>
      <c r="N1617" s="242"/>
      <c r="O1617" s="242"/>
      <c r="P1617" s="242"/>
      <c r="Q1617" s="242"/>
      <c r="R1617" s="242"/>
      <c r="S1617" s="242"/>
      <c r="T1617" s="243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4" t="s">
        <v>341</v>
      </c>
      <c r="AU1617" s="244" t="s">
        <v>85</v>
      </c>
      <c r="AV1617" s="13" t="s">
        <v>83</v>
      </c>
      <c r="AW1617" s="13" t="s">
        <v>35</v>
      </c>
      <c r="AX1617" s="13" t="s">
        <v>76</v>
      </c>
      <c r="AY1617" s="244" t="s">
        <v>331</v>
      </c>
    </row>
    <row r="1618" s="14" customFormat="1">
      <c r="A1618" s="14"/>
      <c r="B1618" s="245"/>
      <c r="C1618" s="246"/>
      <c r="D1618" s="236" t="s">
        <v>341</v>
      </c>
      <c r="E1618" s="247" t="s">
        <v>19</v>
      </c>
      <c r="F1618" s="248" t="s">
        <v>2149</v>
      </c>
      <c r="G1618" s="246"/>
      <c r="H1618" s="249">
        <v>15.6</v>
      </c>
      <c r="I1618" s="250"/>
      <c r="J1618" s="246"/>
      <c r="K1618" s="246"/>
      <c r="L1618" s="251"/>
      <c r="M1618" s="252"/>
      <c r="N1618" s="253"/>
      <c r="O1618" s="253"/>
      <c r="P1618" s="253"/>
      <c r="Q1618" s="253"/>
      <c r="R1618" s="253"/>
      <c r="S1618" s="253"/>
      <c r="T1618" s="254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5" t="s">
        <v>341</v>
      </c>
      <c r="AU1618" s="255" t="s">
        <v>85</v>
      </c>
      <c r="AV1618" s="14" t="s">
        <v>85</v>
      </c>
      <c r="AW1618" s="14" t="s">
        <v>35</v>
      </c>
      <c r="AX1618" s="14" t="s">
        <v>76</v>
      </c>
      <c r="AY1618" s="255" t="s">
        <v>331</v>
      </c>
    </row>
    <row r="1619" s="13" customFormat="1">
      <c r="A1619" s="13"/>
      <c r="B1619" s="234"/>
      <c r="C1619" s="235"/>
      <c r="D1619" s="236" t="s">
        <v>341</v>
      </c>
      <c r="E1619" s="237" t="s">
        <v>19</v>
      </c>
      <c r="F1619" s="238" t="s">
        <v>2359</v>
      </c>
      <c r="G1619" s="235"/>
      <c r="H1619" s="237" t="s">
        <v>19</v>
      </c>
      <c r="I1619" s="239"/>
      <c r="J1619" s="235"/>
      <c r="K1619" s="235"/>
      <c r="L1619" s="240"/>
      <c r="M1619" s="241"/>
      <c r="N1619" s="242"/>
      <c r="O1619" s="242"/>
      <c r="P1619" s="242"/>
      <c r="Q1619" s="242"/>
      <c r="R1619" s="242"/>
      <c r="S1619" s="242"/>
      <c r="T1619" s="243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4" t="s">
        <v>341</v>
      </c>
      <c r="AU1619" s="244" t="s">
        <v>85</v>
      </c>
      <c r="AV1619" s="13" t="s">
        <v>83</v>
      </c>
      <c r="AW1619" s="13" t="s">
        <v>35</v>
      </c>
      <c r="AX1619" s="13" t="s">
        <v>76</v>
      </c>
      <c r="AY1619" s="244" t="s">
        <v>331</v>
      </c>
    </row>
    <row r="1620" s="14" customFormat="1">
      <c r="A1620" s="14"/>
      <c r="B1620" s="245"/>
      <c r="C1620" s="246"/>
      <c r="D1620" s="236" t="s">
        <v>341</v>
      </c>
      <c r="E1620" s="247" t="s">
        <v>19</v>
      </c>
      <c r="F1620" s="248" t="s">
        <v>1981</v>
      </c>
      <c r="G1620" s="246"/>
      <c r="H1620" s="249">
        <v>11.815</v>
      </c>
      <c r="I1620" s="250"/>
      <c r="J1620" s="246"/>
      <c r="K1620" s="246"/>
      <c r="L1620" s="251"/>
      <c r="M1620" s="252"/>
      <c r="N1620" s="253"/>
      <c r="O1620" s="253"/>
      <c r="P1620" s="253"/>
      <c r="Q1620" s="253"/>
      <c r="R1620" s="253"/>
      <c r="S1620" s="253"/>
      <c r="T1620" s="254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5" t="s">
        <v>341</v>
      </c>
      <c r="AU1620" s="255" t="s">
        <v>85</v>
      </c>
      <c r="AV1620" s="14" t="s">
        <v>85</v>
      </c>
      <c r="AW1620" s="14" t="s">
        <v>35</v>
      </c>
      <c r="AX1620" s="14" t="s">
        <v>76</v>
      </c>
      <c r="AY1620" s="255" t="s">
        <v>331</v>
      </c>
    </row>
    <row r="1621" s="13" customFormat="1">
      <c r="A1621" s="13"/>
      <c r="B1621" s="234"/>
      <c r="C1621" s="235"/>
      <c r="D1621" s="236" t="s">
        <v>341</v>
      </c>
      <c r="E1621" s="237" t="s">
        <v>19</v>
      </c>
      <c r="F1621" s="238" t="s">
        <v>2360</v>
      </c>
      <c r="G1621" s="235"/>
      <c r="H1621" s="237" t="s">
        <v>19</v>
      </c>
      <c r="I1621" s="239"/>
      <c r="J1621" s="235"/>
      <c r="K1621" s="235"/>
      <c r="L1621" s="240"/>
      <c r="M1621" s="241"/>
      <c r="N1621" s="242"/>
      <c r="O1621" s="242"/>
      <c r="P1621" s="242"/>
      <c r="Q1621" s="242"/>
      <c r="R1621" s="242"/>
      <c r="S1621" s="242"/>
      <c r="T1621" s="243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4" t="s">
        <v>341</v>
      </c>
      <c r="AU1621" s="244" t="s">
        <v>85</v>
      </c>
      <c r="AV1621" s="13" t="s">
        <v>83</v>
      </c>
      <c r="AW1621" s="13" t="s">
        <v>35</v>
      </c>
      <c r="AX1621" s="13" t="s">
        <v>76</v>
      </c>
      <c r="AY1621" s="244" t="s">
        <v>331</v>
      </c>
    </row>
    <row r="1622" s="14" customFormat="1">
      <c r="A1622" s="14"/>
      <c r="B1622" s="245"/>
      <c r="C1622" s="246"/>
      <c r="D1622" s="236" t="s">
        <v>341</v>
      </c>
      <c r="E1622" s="247" t="s">
        <v>19</v>
      </c>
      <c r="F1622" s="248" t="s">
        <v>2361</v>
      </c>
      <c r="G1622" s="246"/>
      <c r="H1622" s="249">
        <v>19.835000000000001</v>
      </c>
      <c r="I1622" s="250"/>
      <c r="J1622" s="246"/>
      <c r="K1622" s="246"/>
      <c r="L1622" s="251"/>
      <c r="M1622" s="252"/>
      <c r="N1622" s="253"/>
      <c r="O1622" s="253"/>
      <c r="P1622" s="253"/>
      <c r="Q1622" s="253"/>
      <c r="R1622" s="253"/>
      <c r="S1622" s="253"/>
      <c r="T1622" s="254"/>
      <c r="U1622" s="14"/>
      <c r="V1622" s="14"/>
      <c r="W1622" s="14"/>
      <c r="X1622" s="14"/>
      <c r="Y1622" s="14"/>
      <c r="Z1622" s="14"/>
      <c r="AA1622" s="14"/>
      <c r="AB1622" s="14"/>
      <c r="AC1622" s="14"/>
      <c r="AD1622" s="14"/>
      <c r="AE1622" s="14"/>
      <c r="AT1622" s="255" t="s">
        <v>341</v>
      </c>
      <c r="AU1622" s="255" t="s">
        <v>85</v>
      </c>
      <c r="AV1622" s="14" t="s">
        <v>85</v>
      </c>
      <c r="AW1622" s="14" t="s">
        <v>35</v>
      </c>
      <c r="AX1622" s="14" t="s">
        <v>76</v>
      </c>
      <c r="AY1622" s="255" t="s">
        <v>331</v>
      </c>
    </row>
    <row r="1623" s="15" customFormat="1">
      <c r="A1623" s="15"/>
      <c r="B1623" s="256"/>
      <c r="C1623" s="257"/>
      <c r="D1623" s="236" t="s">
        <v>341</v>
      </c>
      <c r="E1623" s="258" t="s">
        <v>19</v>
      </c>
      <c r="F1623" s="259" t="s">
        <v>353</v>
      </c>
      <c r="G1623" s="257"/>
      <c r="H1623" s="260">
        <v>149.44</v>
      </c>
      <c r="I1623" s="261"/>
      <c r="J1623" s="257"/>
      <c r="K1623" s="257"/>
      <c r="L1623" s="262"/>
      <c r="M1623" s="263"/>
      <c r="N1623" s="264"/>
      <c r="O1623" s="264"/>
      <c r="P1623" s="264"/>
      <c r="Q1623" s="264"/>
      <c r="R1623" s="264"/>
      <c r="S1623" s="264"/>
      <c r="T1623" s="265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66" t="s">
        <v>341</v>
      </c>
      <c r="AU1623" s="266" t="s">
        <v>85</v>
      </c>
      <c r="AV1623" s="15" t="s">
        <v>126</v>
      </c>
      <c r="AW1623" s="15" t="s">
        <v>35</v>
      </c>
      <c r="AX1623" s="15" t="s">
        <v>83</v>
      </c>
      <c r="AY1623" s="266" t="s">
        <v>331</v>
      </c>
    </row>
    <row r="1624" s="2" customFormat="1" ht="16.5" customHeight="1">
      <c r="A1624" s="40"/>
      <c r="B1624" s="41"/>
      <c r="C1624" s="284" t="s">
        <v>2362</v>
      </c>
      <c r="D1624" s="284" t="s">
        <v>968</v>
      </c>
      <c r="E1624" s="285" t="s">
        <v>2363</v>
      </c>
      <c r="F1624" s="286" t="s">
        <v>2364</v>
      </c>
      <c r="G1624" s="287" t="s">
        <v>336</v>
      </c>
      <c r="H1624" s="288">
        <v>112.40900000000001</v>
      </c>
      <c r="I1624" s="289"/>
      <c r="J1624" s="290">
        <f>ROUND(I1624*H1624,2)</f>
        <v>0</v>
      </c>
      <c r="K1624" s="286" t="s">
        <v>19</v>
      </c>
      <c r="L1624" s="291"/>
      <c r="M1624" s="292" t="s">
        <v>19</v>
      </c>
      <c r="N1624" s="293" t="s">
        <v>47</v>
      </c>
      <c r="O1624" s="86"/>
      <c r="P1624" s="225">
        <f>O1624*H1624</f>
        <v>0</v>
      </c>
      <c r="Q1624" s="225">
        <v>0.012800000000000001</v>
      </c>
      <c r="R1624" s="225">
        <f>Q1624*H1624</f>
        <v>1.4388352000000002</v>
      </c>
      <c r="S1624" s="225">
        <v>0</v>
      </c>
      <c r="T1624" s="226">
        <f>S1624*H1624</f>
        <v>0</v>
      </c>
      <c r="U1624" s="40"/>
      <c r="V1624" s="40"/>
      <c r="W1624" s="40"/>
      <c r="X1624" s="40"/>
      <c r="Y1624" s="40"/>
      <c r="Z1624" s="40"/>
      <c r="AA1624" s="40"/>
      <c r="AB1624" s="40"/>
      <c r="AC1624" s="40"/>
      <c r="AD1624" s="40"/>
      <c r="AE1624" s="40"/>
      <c r="AR1624" s="227" t="s">
        <v>624</v>
      </c>
      <c r="AT1624" s="227" t="s">
        <v>968</v>
      </c>
      <c r="AU1624" s="227" t="s">
        <v>85</v>
      </c>
      <c r="AY1624" s="19" t="s">
        <v>331</v>
      </c>
      <c r="BE1624" s="228">
        <f>IF(N1624="základní",J1624,0)</f>
        <v>0</v>
      </c>
      <c r="BF1624" s="228">
        <f>IF(N1624="snížená",J1624,0)</f>
        <v>0</v>
      </c>
      <c r="BG1624" s="228">
        <f>IF(N1624="zákl. přenesená",J1624,0)</f>
        <v>0</v>
      </c>
      <c r="BH1624" s="228">
        <f>IF(N1624="sníž. přenesená",J1624,0)</f>
        <v>0</v>
      </c>
      <c r="BI1624" s="228">
        <f>IF(N1624="nulová",J1624,0)</f>
        <v>0</v>
      </c>
      <c r="BJ1624" s="19" t="s">
        <v>83</v>
      </c>
      <c r="BK1624" s="228">
        <f>ROUND(I1624*H1624,2)</f>
        <v>0</v>
      </c>
      <c r="BL1624" s="19" t="s">
        <v>541</v>
      </c>
      <c r="BM1624" s="227" t="s">
        <v>2365</v>
      </c>
    </row>
    <row r="1625" s="14" customFormat="1">
      <c r="A1625" s="14"/>
      <c r="B1625" s="245"/>
      <c r="C1625" s="246"/>
      <c r="D1625" s="236" t="s">
        <v>341</v>
      </c>
      <c r="E1625" s="247" t="s">
        <v>19</v>
      </c>
      <c r="F1625" s="248" t="s">
        <v>2366</v>
      </c>
      <c r="G1625" s="246"/>
      <c r="H1625" s="249">
        <v>112.40900000000001</v>
      </c>
      <c r="I1625" s="250"/>
      <c r="J1625" s="246"/>
      <c r="K1625" s="246"/>
      <c r="L1625" s="251"/>
      <c r="M1625" s="252"/>
      <c r="N1625" s="253"/>
      <c r="O1625" s="253"/>
      <c r="P1625" s="253"/>
      <c r="Q1625" s="253"/>
      <c r="R1625" s="253"/>
      <c r="S1625" s="253"/>
      <c r="T1625" s="254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55" t="s">
        <v>341</v>
      </c>
      <c r="AU1625" s="255" t="s">
        <v>85</v>
      </c>
      <c r="AV1625" s="14" t="s">
        <v>85</v>
      </c>
      <c r="AW1625" s="14" t="s">
        <v>35</v>
      </c>
      <c r="AX1625" s="14" t="s">
        <v>83</v>
      </c>
      <c r="AY1625" s="255" t="s">
        <v>331</v>
      </c>
    </row>
    <row r="1626" s="2" customFormat="1" ht="16.5" customHeight="1">
      <c r="A1626" s="40"/>
      <c r="B1626" s="41"/>
      <c r="C1626" s="284" t="s">
        <v>2367</v>
      </c>
      <c r="D1626" s="284" t="s">
        <v>968</v>
      </c>
      <c r="E1626" s="285" t="s">
        <v>2368</v>
      </c>
      <c r="F1626" s="286" t="s">
        <v>2369</v>
      </c>
      <c r="G1626" s="287" t="s">
        <v>336</v>
      </c>
      <c r="H1626" s="288">
        <v>30.157</v>
      </c>
      <c r="I1626" s="289"/>
      <c r="J1626" s="290">
        <f>ROUND(I1626*H1626,2)</f>
        <v>0</v>
      </c>
      <c r="K1626" s="286" t="s">
        <v>337</v>
      </c>
      <c r="L1626" s="291"/>
      <c r="M1626" s="292" t="s">
        <v>19</v>
      </c>
      <c r="N1626" s="293" t="s">
        <v>47</v>
      </c>
      <c r="O1626" s="86"/>
      <c r="P1626" s="225">
        <f>O1626*H1626</f>
        <v>0</v>
      </c>
      <c r="Q1626" s="225">
        <v>0.0104</v>
      </c>
      <c r="R1626" s="225">
        <f>Q1626*H1626</f>
        <v>0.31363279999999999</v>
      </c>
      <c r="S1626" s="225">
        <v>0</v>
      </c>
      <c r="T1626" s="226">
        <f>S1626*H1626</f>
        <v>0</v>
      </c>
      <c r="U1626" s="40"/>
      <c r="V1626" s="40"/>
      <c r="W1626" s="40"/>
      <c r="X1626" s="40"/>
      <c r="Y1626" s="40"/>
      <c r="Z1626" s="40"/>
      <c r="AA1626" s="40"/>
      <c r="AB1626" s="40"/>
      <c r="AC1626" s="40"/>
      <c r="AD1626" s="40"/>
      <c r="AE1626" s="40"/>
      <c r="AR1626" s="227" t="s">
        <v>624</v>
      </c>
      <c r="AT1626" s="227" t="s">
        <v>968</v>
      </c>
      <c r="AU1626" s="227" t="s">
        <v>85</v>
      </c>
      <c r="AY1626" s="19" t="s">
        <v>331</v>
      </c>
      <c r="BE1626" s="228">
        <f>IF(N1626="základní",J1626,0)</f>
        <v>0</v>
      </c>
      <c r="BF1626" s="228">
        <f>IF(N1626="snížená",J1626,0)</f>
        <v>0</v>
      </c>
      <c r="BG1626" s="228">
        <f>IF(N1626="zákl. přenesená",J1626,0)</f>
        <v>0</v>
      </c>
      <c r="BH1626" s="228">
        <f>IF(N1626="sníž. přenesená",J1626,0)</f>
        <v>0</v>
      </c>
      <c r="BI1626" s="228">
        <f>IF(N1626="nulová",J1626,0)</f>
        <v>0</v>
      </c>
      <c r="BJ1626" s="19" t="s">
        <v>83</v>
      </c>
      <c r="BK1626" s="228">
        <f>ROUND(I1626*H1626,2)</f>
        <v>0</v>
      </c>
      <c r="BL1626" s="19" t="s">
        <v>541</v>
      </c>
      <c r="BM1626" s="227" t="s">
        <v>2370</v>
      </c>
    </row>
    <row r="1627" s="13" customFormat="1">
      <c r="A1627" s="13"/>
      <c r="B1627" s="234"/>
      <c r="C1627" s="235"/>
      <c r="D1627" s="236" t="s">
        <v>341</v>
      </c>
      <c r="E1627" s="237" t="s">
        <v>19</v>
      </c>
      <c r="F1627" s="238" t="s">
        <v>2358</v>
      </c>
      <c r="G1627" s="235"/>
      <c r="H1627" s="237" t="s">
        <v>19</v>
      </c>
      <c r="I1627" s="239"/>
      <c r="J1627" s="235"/>
      <c r="K1627" s="235"/>
      <c r="L1627" s="240"/>
      <c r="M1627" s="241"/>
      <c r="N1627" s="242"/>
      <c r="O1627" s="242"/>
      <c r="P1627" s="242"/>
      <c r="Q1627" s="242"/>
      <c r="R1627" s="242"/>
      <c r="S1627" s="242"/>
      <c r="T1627" s="243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4" t="s">
        <v>341</v>
      </c>
      <c r="AU1627" s="244" t="s">
        <v>85</v>
      </c>
      <c r="AV1627" s="13" t="s">
        <v>83</v>
      </c>
      <c r="AW1627" s="13" t="s">
        <v>35</v>
      </c>
      <c r="AX1627" s="13" t="s">
        <v>76</v>
      </c>
      <c r="AY1627" s="244" t="s">
        <v>331</v>
      </c>
    </row>
    <row r="1628" s="14" customFormat="1">
      <c r="A1628" s="14"/>
      <c r="B1628" s="245"/>
      <c r="C1628" s="246"/>
      <c r="D1628" s="236" t="s">
        <v>341</v>
      </c>
      <c r="E1628" s="247" t="s">
        <v>19</v>
      </c>
      <c r="F1628" s="248" t="s">
        <v>2371</v>
      </c>
      <c r="G1628" s="246"/>
      <c r="H1628" s="249">
        <v>17.16</v>
      </c>
      <c r="I1628" s="250"/>
      <c r="J1628" s="246"/>
      <c r="K1628" s="246"/>
      <c r="L1628" s="251"/>
      <c r="M1628" s="252"/>
      <c r="N1628" s="253"/>
      <c r="O1628" s="253"/>
      <c r="P1628" s="253"/>
      <c r="Q1628" s="253"/>
      <c r="R1628" s="253"/>
      <c r="S1628" s="253"/>
      <c r="T1628" s="254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5" t="s">
        <v>341</v>
      </c>
      <c r="AU1628" s="255" t="s">
        <v>85</v>
      </c>
      <c r="AV1628" s="14" t="s">
        <v>85</v>
      </c>
      <c r="AW1628" s="14" t="s">
        <v>35</v>
      </c>
      <c r="AX1628" s="14" t="s">
        <v>76</v>
      </c>
      <c r="AY1628" s="255" t="s">
        <v>331</v>
      </c>
    </row>
    <row r="1629" s="13" customFormat="1">
      <c r="A1629" s="13"/>
      <c r="B1629" s="234"/>
      <c r="C1629" s="235"/>
      <c r="D1629" s="236" t="s">
        <v>341</v>
      </c>
      <c r="E1629" s="237" t="s">
        <v>19</v>
      </c>
      <c r="F1629" s="238" t="s">
        <v>1980</v>
      </c>
      <c r="G1629" s="235"/>
      <c r="H1629" s="237" t="s">
        <v>19</v>
      </c>
      <c r="I1629" s="239"/>
      <c r="J1629" s="235"/>
      <c r="K1629" s="235"/>
      <c r="L1629" s="240"/>
      <c r="M1629" s="241"/>
      <c r="N1629" s="242"/>
      <c r="O1629" s="242"/>
      <c r="P1629" s="242"/>
      <c r="Q1629" s="242"/>
      <c r="R1629" s="242"/>
      <c r="S1629" s="242"/>
      <c r="T1629" s="243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4" t="s">
        <v>341</v>
      </c>
      <c r="AU1629" s="244" t="s">
        <v>85</v>
      </c>
      <c r="AV1629" s="13" t="s">
        <v>83</v>
      </c>
      <c r="AW1629" s="13" t="s">
        <v>35</v>
      </c>
      <c r="AX1629" s="13" t="s">
        <v>76</v>
      </c>
      <c r="AY1629" s="244" t="s">
        <v>331</v>
      </c>
    </row>
    <row r="1630" s="14" customFormat="1">
      <c r="A1630" s="14"/>
      <c r="B1630" s="245"/>
      <c r="C1630" s="246"/>
      <c r="D1630" s="236" t="s">
        <v>341</v>
      </c>
      <c r="E1630" s="247" t="s">
        <v>19</v>
      </c>
      <c r="F1630" s="248" t="s">
        <v>2372</v>
      </c>
      <c r="G1630" s="246"/>
      <c r="H1630" s="249">
        <v>12.997</v>
      </c>
      <c r="I1630" s="250"/>
      <c r="J1630" s="246"/>
      <c r="K1630" s="246"/>
      <c r="L1630" s="251"/>
      <c r="M1630" s="252"/>
      <c r="N1630" s="253"/>
      <c r="O1630" s="253"/>
      <c r="P1630" s="253"/>
      <c r="Q1630" s="253"/>
      <c r="R1630" s="253"/>
      <c r="S1630" s="253"/>
      <c r="T1630" s="254"/>
      <c r="U1630" s="14"/>
      <c r="V1630" s="14"/>
      <c r="W1630" s="14"/>
      <c r="X1630" s="14"/>
      <c r="Y1630" s="14"/>
      <c r="Z1630" s="14"/>
      <c r="AA1630" s="14"/>
      <c r="AB1630" s="14"/>
      <c r="AC1630" s="14"/>
      <c r="AD1630" s="14"/>
      <c r="AE1630" s="14"/>
      <c r="AT1630" s="255" t="s">
        <v>341</v>
      </c>
      <c r="AU1630" s="255" t="s">
        <v>85</v>
      </c>
      <c r="AV1630" s="14" t="s">
        <v>85</v>
      </c>
      <c r="AW1630" s="14" t="s">
        <v>35</v>
      </c>
      <c r="AX1630" s="14" t="s">
        <v>76</v>
      </c>
      <c r="AY1630" s="255" t="s">
        <v>331</v>
      </c>
    </row>
    <row r="1631" s="15" customFormat="1">
      <c r="A1631" s="15"/>
      <c r="B1631" s="256"/>
      <c r="C1631" s="257"/>
      <c r="D1631" s="236" t="s">
        <v>341</v>
      </c>
      <c r="E1631" s="258" t="s">
        <v>19</v>
      </c>
      <c r="F1631" s="259" t="s">
        <v>353</v>
      </c>
      <c r="G1631" s="257"/>
      <c r="H1631" s="260">
        <v>30.157</v>
      </c>
      <c r="I1631" s="261"/>
      <c r="J1631" s="257"/>
      <c r="K1631" s="257"/>
      <c r="L1631" s="262"/>
      <c r="M1631" s="263"/>
      <c r="N1631" s="264"/>
      <c r="O1631" s="264"/>
      <c r="P1631" s="264"/>
      <c r="Q1631" s="264"/>
      <c r="R1631" s="264"/>
      <c r="S1631" s="264"/>
      <c r="T1631" s="265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66" t="s">
        <v>341</v>
      </c>
      <c r="AU1631" s="266" t="s">
        <v>85</v>
      </c>
      <c r="AV1631" s="15" t="s">
        <v>126</v>
      </c>
      <c r="AW1631" s="15" t="s">
        <v>35</v>
      </c>
      <c r="AX1631" s="15" t="s">
        <v>83</v>
      </c>
      <c r="AY1631" s="266" t="s">
        <v>331</v>
      </c>
    </row>
    <row r="1632" s="2" customFormat="1" ht="16.5" customHeight="1">
      <c r="A1632" s="40"/>
      <c r="B1632" s="41"/>
      <c r="C1632" s="284" t="s">
        <v>2373</v>
      </c>
      <c r="D1632" s="284" t="s">
        <v>968</v>
      </c>
      <c r="E1632" s="285" t="s">
        <v>2374</v>
      </c>
      <c r="F1632" s="286" t="s">
        <v>2375</v>
      </c>
      <c r="G1632" s="287" t="s">
        <v>336</v>
      </c>
      <c r="H1632" s="288">
        <v>21.818999999999999</v>
      </c>
      <c r="I1632" s="289"/>
      <c r="J1632" s="290">
        <f>ROUND(I1632*H1632,2)</f>
        <v>0</v>
      </c>
      <c r="K1632" s="286" t="s">
        <v>337</v>
      </c>
      <c r="L1632" s="291"/>
      <c r="M1632" s="292" t="s">
        <v>19</v>
      </c>
      <c r="N1632" s="293" t="s">
        <v>47</v>
      </c>
      <c r="O1632" s="86"/>
      <c r="P1632" s="225">
        <f>O1632*H1632</f>
        <v>0</v>
      </c>
      <c r="Q1632" s="225">
        <v>0.012800000000000001</v>
      </c>
      <c r="R1632" s="225">
        <f>Q1632*H1632</f>
        <v>0.27928320000000001</v>
      </c>
      <c r="S1632" s="225">
        <v>0</v>
      </c>
      <c r="T1632" s="226">
        <f>S1632*H1632</f>
        <v>0</v>
      </c>
      <c r="U1632" s="40"/>
      <c r="V1632" s="40"/>
      <c r="W1632" s="40"/>
      <c r="X1632" s="40"/>
      <c r="Y1632" s="40"/>
      <c r="Z1632" s="40"/>
      <c r="AA1632" s="40"/>
      <c r="AB1632" s="40"/>
      <c r="AC1632" s="40"/>
      <c r="AD1632" s="40"/>
      <c r="AE1632" s="40"/>
      <c r="AR1632" s="227" t="s">
        <v>624</v>
      </c>
      <c r="AT1632" s="227" t="s">
        <v>968</v>
      </c>
      <c r="AU1632" s="227" t="s">
        <v>85</v>
      </c>
      <c r="AY1632" s="19" t="s">
        <v>331</v>
      </c>
      <c r="BE1632" s="228">
        <f>IF(N1632="základní",J1632,0)</f>
        <v>0</v>
      </c>
      <c r="BF1632" s="228">
        <f>IF(N1632="snížená",J1632,0)</f>
        <v>0</v>
      </c>
      <c r="BG1632" s="228">
        <f>IF(N1632="zákl. přenesená",J1632,0)</f>
        <v>0</v>
      </c>
      <c r="BH1632" s="228">
        <f>IF(N1632="sníž. přenesená",J1632,0)</f>
        <v>0</v>
      </c>
      <c r="BI1632" s="228">
        <f>IF(N1632="nulová",J1632,0)</f>
        <v>0</v>
      </c>
      <c r="BJ1632" s="19" t="s">
        <v>83</v>
      </c>
      <c r="BK1632" s="228">
        <f>ROUND(I1632*H1632,2)</f>
        <v>0</v>
      </c>
      <c r="BL1632" s="19" t="s">
        <v>541</v>
      </c>
      <c r="BM1632" s="227" t="s">
        <v>2376</v>
      </c>
    </row>
    <row r="1633" s="13" customFormat="1">
      <c r="A1633" s="13"/>
      <c r="B1633" s="234"/>
      <c r="C1633" s="235"/>
      <c r="D1633" s="236" t="s">
        <v>341</v>
      </c>
      <c r="E1633" s="237" t="s">
        <v>19</v>
      </c>
      <c r="F1633" s="238" t="s">
        <v>1980</v>
      </c>
      <c r="G1633" s="235"/>
      <c r="H1633" s="237" t="s">
        <v>19</v>
      </c>
      <c r="I1633" s="239"/>
      <c r="J1633" s="235"/>
      <c r="K1633" s="235"/>
      <c r="L1633" s="240"/>
      <c r="M1633" s="241"/>
      <c r="N1633" s="242"/>
      <c r="O1633" s="242"/>
      <c r="P1633" s="242"/>
      <c r="Q1633" s="242"/>
      <c r="R1633" s="242"/>
      <c r="S1633" s="242"/>
      <c r="T1633" s="243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4" t="s">
        <v>341</v>
      </c>
      <c r="AU1633" s="244" t="s">
        <v>85</v>
      </c>
      <c r="AV1633" s="13" t="s">
        <v>83</v>
      </c>
      <c r="AW1633" s="13" t="s">
        <v>35</v>
      </c>
      <c r="AX1633" s="13" t="s">
        <v>76</v>
      </c>
      <c r="AY1633" s="244" t="s">
        <v>331</v>
      </c>
    </row>
    <row r="1634" s="14" customFormat="1">
      <c r="A1634" s="14"/>
      <c r="B1634" s="245"/>
      <c r="C1634" s="246"/>
      <c r="D1634" s="236" t="s">
        <v>341</v>
      </c>
      <c r="E1634" s="247" t="s">
        <v>19</v>
      </c>
      <c r="F1634" s="248" t="s">
        <v>2377</v>
      </c>
      <c r="G1634" s="246"/>
      <c r="H1634" s="249">
        <v>21.818999999999999</v>
      </c>
      <c r="I1634" s="250"/>
      <c r="J1634" s="246"/>
      <c r="K1634" s="246"/>
      <c r="L1634" s="251"/>
      <c r="M1634" s="252"/>
      <c r="N1634" s="253"/>
      <c r="O1634" s="253"/>
      <c r="P1634" s="253"/>
      <c r="Q1634" s="253"/>
      <c r="R1634" s="253"/>
      <c r="S1634" s="253"/>
      <c r="T1634" s="254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5" t="s">
        <v>341</v>
      </c>
      <c r="AU1634" s="255" t="s">
        <v>85</v>
      </c>
      <c r="AV1634" s="14" t="s">
        <v>85</v>
      </c>
      <c r="AW1634" s="14" t="s">
        <v>35</v>
      </c>
      <c r="AX1634" s="14" t="s">
        <v>83</v>
      </c>
      <c r="AY1634" s="255" t="s">
        <v>331</v>
      </c>
    </row>
    <row r="1635" s="2" customFormat="1" ht="24.15" customHeight="1">
      <c r="A1635" s="40"/>
      <c r="B1635" s="41"/>
      <c r="C1635" s="216" t="s">
        <v>2378</v>
      </c>
      <c r="D1635" s="216" t="s">
        <v>333</v>
      </c>
      <c r="E1635" s="217" t="s">
        <v>2379</v>
      </c>
      <c r="F1635" s="218" t="s">
        <v>2380</v>
      </c>
      <c r="G1635" s="219" t="s">
        <v>336</v>
      </c>
      <c r="H1635" s="220">
        <v>517.29399999999998</v>
      </c>
      <c r="I1635" s="221"/>
      <c r="J1635" s="222">
        <f>ROUND(I1635*H1635,2)</f>
        <v>0</v>
      </c>
      <c r="K1635" s="218" t="s">
        <v>337</v>
      </c>
      <c r="L1635" s="46"/>
      <c r="M1635" s="223" t="s">
        <v>19</v>
      </c>
      <c r="N1635" s="224" t="s">
        <v>47</v>
      </c>
      <c r="O1635" s="86"/>
      <c r="P1635" s="225">
        <f>O1635*H1635</f>
        <v>0</v>
      </c>
      <c r="Q1635" s="225">
        <v>0</v>
      </c>
      <c r="R1635" s="225">
        <f>Q1635*H1635</f>
        <v>0</v>
      </c>
      <c r="S1635" s="225">
        <v>0.014999999999999999</v>
      </c>
      <c r="T1635" s="226">
        <f>S1635*H1635</f>
        <v>7.759409999999999</v>
      </c>
      <c r="U1635" s="40"/>
      <c r="V1635" s="40"/>
      <c r="W1635" s="40"/>
      <c r="X1635" s="40"/>
      <c r="Y1635" s="40"/>
      <c r="Z1635" s="40"/>
      <c r="AA1635" s="40"/>
      <c r="AB1635" s="40"/>
      <c r="AC1635" s="40"/>
      <c r="AD1635" s="40"/>
      <c r="AE1635" s="40"/>
      <c r="AR1635" s="227" t="s">
        <v>541</v>
      </c>
      <c r="AT1635" s="227" t="s">
        <v>333</v>
      </c>
      <c r="AU1635" s="227" t="s">
        <v>85</v>
      </c>
      <c r="AY1635" s="19" t="s">
        <v>331</v>
      </c>
      <c r="BE1635" s="228">
        <f>IF(N1635="základní",J1635,0)</f>
        <v>0</v>
      </c>
      <c r="BF1635" s="228">
        <f>IF(N1635="snížená",J1635,0)</f>
        <v>0</v>
      </c>
      <c r="BG1635" s="228">
        <f>IF(N1635="zákl. přenesená",J1635,0)</f>
        <v>0</v>
      </c>
      <c r="BH1635" s="228">
        <f>IF(N1635="sníž. přenesená",J1635,0)</f>
        <v>0</v>
      </c>
      <c r="BI1635" s="228">
        <f>IF(N1635="nulová",J1635,0)</f>
        <v>0</v>
      </c>
      <c r="BJ1635" s="19" t="s">
        <v>83</v>
      </c>
      <c r="BK1635" s="228">
        <f>ROUND(I1635*H1635,2)</f>
        <v>0</v>
      </c>
      <c r="BL1635" s="19" t="s">
        <v>541</v>
      </c>
      <c r="BM1635" s="227" t="s">
        <v>2381</v>
      </c>
    </row>
    <row r="1636" s="2" customFormat="1">
      <c r="A1636" s="40"/>
      <c r="B1636" s="41"/>
      <c r="C1636" s="42"/>
      <c r="D1636" s="229" t="s">
        <v>339</v>
      </c>
      <c r="E1636" s="42"/>
      <c r="F1636" s="230" t="s">
        <v>2382</v>
      </c>
      <c r="G1636" s="42"/>
      <c r="H1636" s="42"/>
      <c r="I1636" s="231"/>
      <c r="J1636" s="42"/>
      <c r="K1636" s="42"/>
      <c r="L1636" s="46"/>
      <c r="M1636" s="232"/>
      <c r="N1636" s="233"/>
      <c r="O1636" s="86"/>
      <c r="P1636" s="86"/>
      <c r="Q1636" s="86"/>
      <c r="R1636" s="86"/>
      <c r="S1636" s="86"/>
      <c r="T1636" s="87"/>
      <c r="U1636" s="40"/>
      <c r="V1636" s="40"/>
      <c r="W1636" s="40"/>
      <c r="X1636" s="40"/>
      <c r="Y1636" s="40"/>
      <c r="Z1636" s="40"/>
      <c r="AA1636" s="40"/>
      <c r="AB1636" s="40"/>
      <c r="AC1636" s="40"/>
      <c r="AD1636" s="40"/>
      <c r="AE1636" s="40"/>
      <c r="AT1636" s="19" t="s">
        <v>339</v>
      </c>
      <c r="AU1636" s="19" t="s">
        <v>85</v>
      </c>
    </row>
    <row r="1637" s="14" customFormat="1">
      <c r="A1637" s="14"/>
      <c r="B1637" s="245"/>
      <c r="C1637" s="246"/>
      <c r="D1637" s="236" t="s">
        <v>341</v>
      </c>
      <c r="E1637" s="247" t="s">
        <v>19</v>
      </c>
      <c r="F1637" s="248" t="s">
        <v>2383</v>
      </c>
      <c r="G1637" s="246"/>
      <c r="H1637" s="249">
        <v>240.827</v>
      </c>
      <c r="I1637" s="250"/>
      <c r="J1637" s="246"/>
      <c r="K1637" s="246"/>
      <c r="L1637" s="251"/>
      <c r="M1637" s="252"/>
      <c r="N1637" s="253"/>
      <c r="O1637" s="253"/>
      <c r="P1637" s="253"/>
      <c r="Q1637" s="253"/>
      <c r="R1637" s="253"/>
      <c r="S1637" s="253"/>
      <c r="T1637" s="254"/>
      <c r="U1637" s="14"/>
      <c r="V1637" s="14"/>
      <c r="W1637" s="14"/>
      <c r="X1637" s="14"/>
      <c r="Y1637" s="14"/>
      <c r="Z1637" s="14"/>
      <c r="AA1637" s="14"/>
      <c r="AB1637" s="14"/>
      <c r="AC1637" s="14"/>
      <c r="AD1637" s="14"/>
      <c r="AE1637" s="14"/>
      <c r="AT1637" s="255" t="s">
        <v>341</v>
      </c>
      <c r="AU1637" s="255" t="s">
        <v>85</v>
      </c>
      <c r="AV1637" s="14" t="s">
        <v>85</v>
      </c>
      <c r="AW1637" s="14" t="s">
        <v>35</v>
      </c>
      <c r="AX1637" s="14" t="s">
        <v>76</v>
      </c>
      <c r="AY1637" s="255" t="s">
        <v>331</v>
      </c>
    </row>
    <row r="1638" s="14" customFormat="1">
      <c r="A1638" s="14"/>
      <c r="B1638" s="245"/>
      <c r="C1638" s="246"/>
      <c r="D1638" s="236" t="s">
        <v>341</v>
      </c>
      <c r="E1638" s="247" t="s">
        <v>19</v>
      </c>
      <c r="F1638" s="248" t="s">
        <v>2384</v>
      </c>
      <c r="G1638" s="246"/>
      <c r="H1638" s="249">
        <v>169.364</v>
      </c>
      <c r="I1638" s="250"/>
      <c r="J1638" s="246"/>
      <c r="K1638" s="246"/>
      <c r="L1638" s="251"/>
      <c r="M1638" s="252"/>
      <c r="N1638" s="253"/>
      <c r="O1638" s="253"/>
      <c r="P1638" s="253"/>
      <c r="Q1638" s="253"/>
      <c r="R1638" s="253"/>
      <c r="S1638" s="253"/>
      <c r="T1638" s="254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55" t="s">
        <v>341</v>
      </c>
      <c r="AU1638" s="255" t="s">
        <v>85</v>
      </c>
      <c r="AV1638" s="14" t="s">
        <v>85</v>
      </c>
      <c r="AW1638" s="14" t="s">
        <v>35</v>
      </c>
      <c r="AX1638" s="14" t="s">
        <v>76</v>
      </c>
      <c r="AY1638" s="255" t="s">
        <v>331</v>
      </c>
    </row>
    <row r="1639" s="14" customFormat="1">
      <c r="A1639" s="14"/>
      <c r="B1639" s="245"/>
      <c r="C1639" s="246"/>
      <c r="D1639" s="236" t="s">
        <v>341</v>
      </c>
      <c r="E1639" s="247" t="s">
        <v>19</v>
      </c>
      <c r="F1639" s="248" t="s">
        <v>2385</v>
      </c>
      <c r="G1639" s="246"/>
      <c r="H1639" s="249">
        <v>107.10299999999999</v>
      </c>
      <c r="I1639" s="250"/>
      <c r="J1639" s="246"/>
      <c r="K1639" s="246"/>
      <c r="L1639" s="251"/>
      <c r="M1639" s="252"/>
      <c r="N1639" s="253"/>
      <c r="O1639" s="253"/>
      <c r="P1639" s="253"/>
      <c r="Q1639" s="253"/>
      <c r="R1639" s="253"/>
      <c r="S1639" s="253"/>
      <c r="T1639" s="254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55" t="s">
        <v>341</v>
      </c>
      <c r="AU1639" s="255" t="s">
        <v>85</v>
      </c>
      <c r="AV1639" s="14" t="s">
        <v>85</v>
      </c>
      <c r="AW1639" s="14" t="s">
        <v>35</v>
      </c>
      <c r="AX1639" s="14" t="s">
        <v>76</v>
      </c>
      <c r="AY1639" s="255" t="s">
        <v>331</v>
      </c>
    </row>
    <row r="1640" s="15" customFormat="1">
      <c r="A1640" s="15"/>
      <c r="B1640" s="256"/>
      <c r="C1640" s="257"/>
      <c r="D1640" s="236" t="s">
        <v>341</v>
      </c>
      <c r="E1640" s="258" t="s">
        <v>19</v>
      </c>
      <c r="F1640" s="259" t="s">
        <v>353</v>
      </c>
      <c r="G1640" s="257"/>
      <c r="H1640" s="260">
        <v>517.29399999999998</v>
      </c>
      <c r="I1640" s="261"/>
      <c r="J1640" s="257"/>
      <c r="K1640" s="257"/>
      <c r="L1640" s="262"/>
      <c r="M1640" s="263"/>
      <c r="N1640" s="264"/>
      <c r="O1640" s="264"/>
      <c r="P1640" s="264"/>
      <c r="Q1640" s="264"/>
      <c r="R1640" s="264"/>
      <c r="S1640" s="264"/>
      <c r="T1640" s="265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66" t="s">
        <v>341</v>
      </c>
      <c r="AU1640" s="266" t="s">
        <v>85</v>
      </c>
      <c r="AV1640" s="15" t="s">
        <v>126</v>
      </c>
      <c r="AW1640" s="15" t="s">
        <v>35</v>
      </c>
      <c r="AX1640" s="15" t="s">
        <v>83</v>
      </c>
      <c r="AY1640" s="266" t="s">
        <v>331</v>
      </c>
    </row>
    <row r="1641" s="2" customFormat="1" ht="21.75" customHeight="1">
      <c r="A1641" s="40"/>
      <c r="B1641" s="41"/>
      <c r="C1641" s="216" t="s">
        <v>2386</v>
      </c>
      <c r="D1641" s="216" t="s">
        <v>333</v>
      </c>
      <c r="E1641" s="217" t="s">
        <v>2387</v>
      </c>
      <c r="F1641" s="218" t="s">
        <v>2388</v>
      </c>
      <c r="G1641" s="219" t="s">
        <v>336</v>
      </c>
      <c r="H1641" s="220">
        <v>311.74099999999999</v>
      </c>
      <c r="I1641" s="221"/>
      <c r="J1641" s="222">
        <f>ROUND(I1641*H1641,2)</f>
        <v>0</v>
      </c>
      <c r="K1641" s="218" t="s">
        <v>337</v>
      </c>
      <c r="L1641" s="46"/>
      <c r="M1641" s="223" t="s">
        <v>19</v>
      </c>
      <c r="N1641" s="224" t="s">
        <v>47</v>
      </c>
      <c r="O1641" s="86"/>
      <c r="P1641" s="225">
        <f>O1641*H1641</f>
        <v>0</v>
      </c>
      <c r="Q1641" s="225">
        <v>0</v>
      </c>
      <c r="R1641" s="225">
        <f>Q1641*H1641</f>
        <v>0</v>
      </c>
      <c r="S1641" s="225">
        <v>0</v>
      </c>
      <c r="T1641" s="226">
        <f>S1641*H1641</f>
        <v>0</v>
      </c>
      <c r="U1641" s="40"/>
      <c r="V1641" s="40"/>
      <c r="W1641" s="40"/>
      <c r="X1641" s="40"/>
      <c r="Y1641" s="40"/>
      <c r="Z1641" s="40"/>
      <c r="AA1641" s="40"/>
      <c r="AB1641" s="40"/>
      <c r="AC1641" s="40"/>
      <c r="AD1641" s="40"/>
      <c r="AE1641" s="40"/>
      <c r="AR1641" s="227" t="s">
        <v>541</v>
      </c>
      <c r="AT1641" s="227" t="s">
        <v>333</v>
      </c>
      <c r="AU1641" s="227" t="s">
        <v>85</v>
      </c>
      <c r="AY1641" s="19" t="s">
        <v>331</v>
      </c>
      <c r="BE1641" s="228">
        <f>IF(N1641="základní",J1641,0)</f>
        <v>0</v>
      </c>
      <c r="BF1641" s="228">
        <f>IF(N1641="snížená",J1641,0)</f>
        <v>0</v>
      </c>
      <c r="BG1641" s="228">
        <f>IF(N1641="zákl. přenesená",J1641,0)</f>
        <v>0</v>
      </c>
      <c r="BH1641" s="228">
        <f>IF(N1641="sníž. přenesená",J1641,0)</f>
        <v>0</v>
      </c>
      <c r="BI1641" s="228">
        <f>IF(N1641="nulová",J1641,0)</f>
        <v>0</v>
      </c>
      <c r="BJ1641" s="19" t="s">
        <v>83</v>
      </c>
      <c r="BK1641" s="228">
        <f>ROUND(I1641*H1641,2)</f>
        <v>0</v>
      </c>
      <c r="BL1641" s="19" t="s">
        <v>541</v>
      </c>
      <c r="BM1641" s="227" t="s">
        <v>2389</v>
      </c>
    </row>
    <row r="1642" s="2" customFormat="1">
      <c r="A1642" s="40"/>
      <c r="B1642" s="41"/>
      <c r="C1642" s="42"/>
      <c r="D1642" s="229" t="s">
        <v>339</v>
      </c>
      <c r="E1642" s="42"/>
      <c r="F1642" s="230" t="s">
        <v>2390</v>
      </c>
      <c r="G1642" s="42"/>
      <c r="H1642" s="42"/>
      <c r="I1642" s="231"/>
      <c r="J1642" s="42"/>
      <c r="K1642" s="42"/>
      <c r="L1642" s="46"/>
      <c r="M1642" s="232"/>
      <c r="N1642" s="233"/>
      <c r="O1642" s="86"/>
      <c r="P1642" s="86"/>
      <c r="Q1642" s="86"/>
      <c r="R1642" s="86"/>
      <c r="S1642" s="86"/>
      <c r="T1642" s="87"/>
      <c r="U1642" s="40"/>
      <c r="V1642" s="40"/>
      <c r="W1642" s="40"/>
      <c r="X1642" s="40"/>
      <c r="Y1642" s="40"/>
      <c r="Z1642" s="40"/>
      <c r="AA1642" s="40"/>
      <c r="AB1642" s="40"/>
      <c r="AC1642" s="40"/>
      <c r="AD1642" s="40"/>
      <c r="AE1642" s="40"/>
      <c r="AT1642" s="19" t="s">
        <v>339</v>
      </c>
      <c r="AU1642" s="19" t="s">
        <v>85</v>
      </c>
    </row>
    <row r="1643" s="13" customFormat="1">
      <c r="A1643" s="13"/>
      <c r="B1643" s="234"/>
      <c r="C1643" s="235"/>
      <c r="D1643" s="236" t="s">
        <v>341</v>
      </c>
      <c r="E1643" s="237" t="s">
        <v>19</v>
      </c>
      <c r="F1643" s="238" t="s">
        <v>2391</v>
      </c>
      <c r="G1643" s="235"/>
      <c r="H1643" s="237" t="s">
        <v>19</v>
      </c>
      <c r="I1643" s="239"/>
      <c r="J1643" s="235"/>
      <c r="K1643" s="235"/>
      <c r="L1643" s="240"/>
      <c r="M1643" s="241"/>
      <c r="N1643" s="242"/>
      <c r="O1643" s="242"/>
      <c r="P1643" s="242"/>
      <c r="Q1643" s="242"/>
      <c r="R1643" s="242"/>
      <c r="S1643" s="242"/>
      <c r="T1643" s="243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4" t="s">
        <v>341</v>
      </c>
      <c r="AU1643" s="244" t="s">
        <v>85</v>
      </c>
      <c r="AV1643" s="13" t="s">
        <v>83</v>
      </c>
      <c r="AW1643" s="13" t="s">
        <v>35</v>
      </c>
      <c r="AX1643" s="13" t="s">
        <v>76</v>
      </c>
      <c r="AY1643" s="244" t="s">
        <v>331</v>
      </c>
    </row>
    <row r="1644" s="14" customFormat="1">
      <c r="A1644" s="14"/>
      <c r="B1644" s="245"/>
      <c r="C1644" s="246"/>
      <c r="D1644" s="236" t="s">
        <v>341</v>
      </c>
      <c r="E1644" s="247" t="s">
        <v>19</v>
      </c>
      <c r="F1644" s="248" t="s">
        <v>2392</v>
      </c>
      <c r="G1644" s="246"/>
      <c r="H1644" s="249">
        <v>102.854</v>
      </c>
      <c r="I1644" s="250"/>
      <c r="J1644" s="246"/>
      <c r="K1644" s="246"/>
      <c r="L1644" s="251"/>
      <c r="M1644" s="252"/>
      <c r="N1644" s="253"/>
      <c r="O1644" s="253"/>
      <c r="P1644" s="253"/>
      <c r="Q1644" s="253"/>
      <c r="R1644" s="253"/>
      <c r="S1644" s="253"/>
      <c r="T1644" s="254"/>
      <c r="U1644" s="14"/>
      <c r="V1644" s="14"/>
      <c r="W1644" s="14"/>
      <c r="X1644" s="14"/>
      <c r="Y1644" s="14"/>
      <c r="Z1644" s="14"/>
      <c r="AA1644" s="14"/>
      <c r="AB1644" s="14"/>
      <c r="AC1644" s="14"/>
      <c r="AD1644" s="14"/>
      <c r="AE1644" s="14"/>
      <c r="AT1644" s="255" t="s">
        <v>341</v>
      </c>
      <c r="AU1644" s="255" t="s">
        <v>85</v>
      </c>
      <c r="AV1644" s="14" t="s">
        <v>85</v>
      </c>
      <c r="AW1644" s="14" t="s">
        <v>35</v>
      </c>
      <c r="AX1644" s="14" t="s">
        <v>76</v>
      </c>
      <c r="AY1644" s="255" t="s">
        <v>331</v>
      </c>
    </row>
    <row r="1645" s="13" customFormat="1">
      <c r="A1645" s="13"/>
      <c r="B1645" s="234"/>
      <c r="C1645" s="235"/>
      <c r="D1645" s="236" t="s">
        <v>341</v>
      </c>
      <c r="E1645" s="237" t="s">
        <v>19</v>
      </c>
      <c r="F1645" s="238" t="s">
        <v>2393</v>
      </c>
      <c r="G1645" s="235"/>
      <c r="H1645" s="237" t="s">
        <v>19</v>
      </c>
      <c r="I1645" s="239"/>
      <c r="J1645" s="235"/>
      <c r="K1645" s="235"/>
      <c r="L1645" s="240"/>
      <c r="M1645" s="241"/>
      <c r="N1645" s="242"/>
      <c r="O1645" s="242"/>
      <c r="P1645" s="242"/>
      <c r="Q1645" s="242"/>
      <c r="R1645" s="242"/>
      <c r="S1645" s="242"/>
      <c r="T1645" s="243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4" t="s">
        <v>341</v>
      </c>
      <c r="AU1645" s="244" t="s">
        <v>85</v>
      </c>
      <c r="AV1645" s="13" t="s">
        <v>83</v>
      </c>
      <c r="AW1645" s="13" t="s">
        <v>35</v>
      </c>
      <c r="AX1645" s="13" t="s">
        <v>76</v>
      </c>
      <c r="AY1645" s="244" t="s">
        <v>331</v>
      </c>
    </row>
    <row r="1646" s="14" customFormat="1">
      <c r="A1646" s="14"/>
      <c r="B1646" s="245"/>
      <c r="C1646" s="246"/>
      <c r="D1646" s="236" t="s">
        <v>341</v>
      </c>
      <c r="E1646" s="247" t="s">
        <v>19</v>
      </c>
      <c r="F1646" s="248" t="s">
        <v>2394</v>
      </c>
      <c r="G1646" s="246"/>
      <c r="H1646" s="249">
        <v>147.06999999999999</v>
      </c>
      <c r="I1646" s="250"/>
      <c r="J1646" s="246"/>
      <c r="K1646" s="246"/>
      <c r="L1646" s="251"/>
      <c r="M1646" s="252"/>
      <c r="N1646" s="253"/>
      <c r="O1646" s="253"/>
      <c r="P1646" s="253"/>
      <c r="Q1646" s="253"/>
      <c r="R1646" s="253"/>
      <c r="S1646" s="253"/>
      <c r="T1646" s="254"/>
      <c r="U1646" s="14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T1646" s="255" t="s">
        <v>341</v>
      </c>
      <c r="AU1646" s="255" t="s">
        <v>85</v>
      </c>
      <c r="AV1646" s="14" t="s">
        <v>85</v>
      </c>
      <c r="AW1646" s="14" t="s">
        <v>35</v>
      </c>
      <c r="AX1646" s="14" t="s">
        <v>76</v>
      </c>
      <c r="AY1646" s="255" t="s">
        <v>331</v>
      </c>
    </row>
    <row r="1647" s="14" customFormat="1">
      <c r="A1647" s="14"/>
      <c r="B1647" s="245"/>
      <c r="C1647" s="246"/>
      <c r="D1647" s="236" t="s">
        <v>341</v>
      </c>
      <c r="E1647" s="247" t="s">
        <v>19</v>
      </c>
      <c r="F1647" s="248" t="s">
        <v>2395</v>
      </c>
      <c r="G1647" s="246"/>
      <c r="H1647" s="249">
        <v>46.216999999999999</v>
      </c>
      <c r="I1647" s="250"/>
      <c r="J1647" s="246"/>
      <c r="K1647" s="246"/>
      <c r="L1647" s="251"/>
      <c r="M1647" s="252"/>
      <c r="N1647" s="253"/>
      <c r="O1647" s="253"/>
      <c r="P1647" s="253"/>
      <c r="Q1647" s="253"/>
      <c r="R1647" s="253"/>
      <c r="S1647" s="253"/>
      <c r="T1647" s="254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55" t="s">
        <v>341</v>
      </c>
      <c r="AU1647" s="255" t="s">
        <v>85</v>
      </c>
      <c r="AV1647" s="14" t="s">
        <v>85</v>
      </c>
      <c r="AW1647" s="14" t="s">
        <v>35</v>
      </c>
      <c r="AX1647" s="14" t="s">
        <v>76</v>
      </c>
      <c r="AY1647" s="255" t="s">
        <v>331</v>
      </c>
    </row>
    <row r="1648" s="13" customFormat="1">
      <c r="A1648" s="13"/>
      <c r="B1648" s="234"/>
      <c r="C1648" s="235"/>
      <c r="D1648" s="236" t="s">
        <v>341</v>
      </c>
      <c r="E1648" s="237" t="s">
        <v>19</v>
      </c>
      <c r="F1648" s="238" t="s">
        <v>2358</v>
      </c>
      <c r="G1648" s="235"/>
      <c r="H1648" s="237" t="s">
        <v>19</v>
      </c>
      <c r="I1648" s="239"/>
      <c r="J1648" s="235"/>
      <c r="K1648" s="235"/>
      <c r="L1648" s="240"/>
      <c r="M1648" s="241"/>
      <c r="N1648" s="242"/>
      <c r="O1648" s="242"/>
      <c r="P1648" s="242"/>
      <c r="Q1648" s="242"/>
      <c r="R1648" s="242"/>
      <c r="S1648" s="242"/>
      <c r="T1648" s="243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4" t="s">
        <v>341</v>
      </c>
      <c r="AU1648" s="244" t="s">
        <v>85</v>
      </c>
      <c r="AV1648" s="13" t="s">
        <v>83</v>
      </c>
      <c r="AW1648" s="13" t="s">
        <v>35</v>
      </c>
      <c r="AX1648" s="13" t="s">
        <v>76</v>
      </c>
      <c r="AY1648" s="244" t="s">
        <v>331</v>
      </c>
    </row>
    <row r="1649" s="14" customFormat="1">
      <c r="A1649" s="14"/>
      <c r="B1649" s="245"/>
      <c r="C1649" s="246"/>
      <c r="D1649" s="236" t="s">
        <v>341</v>
      </c>
      <c r="E1649" s="247" t="s">
        <v>19</v>
      </c>
      <c r="F1649" s="248" t="s">
        <v>2149</v>
      </c>
      <c r="G1649" s="246"/>
      <c r="H1649" s="249">
        <v>15.6</v>
      </c>
      <c r="I1649" s="250"/>
      <c r="J1649" s="246"/>
      <c r="K1649" s="246"/>
      <c r="L1649" s="251"/>
      <c r="M1649" s="252"/>
      <c r="N1649" s="253"/>
      <c r="O1649" s="253"/>
      <c r="P1649" s="253"/>
      <c r="Q1649" s="253"/>
      <c r="R1649" s="253"/>
      <c r="S1649" s="253"/>
      <c r="T1649" s="254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55" t="s">
        <v>341</v>
      </c>
      <c r="AU1649" s="255" t="s">
        <v>85</v>
      </c>
      <c r="AV1649" s="14" t="s">
        <v>85</v>
      </c>
      <c r="AW1649" s="14" t="s">
        <v>35</v>
      </c>
      <c r="AX1649" s="14" t="s">
        <v>76</v>
      </c>
      <c r="AY1649" s="255" t="s">
        <v>331</v>
      </c>
    </row>
    <row r="1650" s="15" customFormat="1">
      <c r="A1650" s="15"/>
      <c r="B1650" s="256"/>
      <c r="C1650" s="257"/>
      <c r="D1650" s="236" t="s">
        <v>341</v>
      </c>
      <c r="E1650" s="258" t="s">
        <v>19</v>
      </c>
      <c r="F1650" s="259" t="s">
        <v>353</v>
      </c>
      <c r="G1650" s="257"/>
      <c r="H1650" s="260">
        <v>311.74099999999999</v>
      </c>
      <c r="I1650" s="261"/>
      <c r="J1650" s="257"/>
      <c r="K1650" s="257"/>
      <c r="L1650" s="262"/>
      <c r="M1650" s="263"/>
      <c r="N1650" s="264"/>
      <c r="O1650" s="264"/>
      <c r="P1650" s="264"/>
      <c r="Q1650" s="264"/>
      <c r="R1650" s="264"/>
      <c r="S1650" s="264"/>
      <c r="T1650" s="265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T1650" s="266" t="s">
        <v>341</v>
      </c>
      <c r="AU1650" s="266" t="s">
        <v>85</v>
      </c>
      <c r="AV1650" s="15" t="s">
        <v>126</v>
      </c>
      <c r="AW1650" s="15" t="s">
        <v>35</v>
      </c>
      <c r="AX1650" s="15" t="s">
        <v>83</v>
      </c>
      <c r="AY1650" s="266" t="s">
        <v>331</v>
      </c>
    </row>
    <row r="1651" s="2" customFormat="1" ht="16.5" customHeight="1">
      <c r="A1651" s="40"/>
      <c r="B1651" s="41"/>
      <c r="C1651" s="284" t="s">
        <v>2396</v>
      </c>
      <c r="D1651" s="284" t="s">
        <v>968</v>
      </c>
      <c r="E1651" s="285" t="s">
        <v>2397</v>
      </c>
      <c r="F1651" s="286" t="s">
        <v>2398</v>
      </c>
      <c r="G1651" s="287" t="s">
        <v>429</v>
      </c>
      <c r="H1651" s="288">
        <v>2.819</v>
      </c>
      <c r="I1651" s="289"/>
      <c r="J1651" s="290">
        <f>ROUND(I1651*H1651,2)</f>
        <v>0</v>
      </c>
      <c r="K1651" s="286" t="s">
        <v>337</v>
      </c>
      <c r="L1651" s="291"/>
      <c r="M1651" s="292" t="s">
        <v>19</v>
      </c>
      <c r="N1651" s="293" t="s">
        <v>47</v>
      </c>
      <c r="O1651" s="86"/>
      <c r="P1651" s="225">
        <f>O1651*H1651</f>
        <v>0</v>
      </c>
      <c r="Q1651" s="225">
        <v>0.55000000000000004</v>
      </c>
      <c r="R1651" s="225">
        <f>Q1651*H1651</f>
        <v>1.5504500000000001</v>
      </c>
      <c r="S1651" s="225">
        <v>0</v>
      </c>
      <c r="T1651" s="226">
        <f>S1651*H1651</f>
        <v>0</v>
      </c>
      <c r="U1651" s="40"/>
      <c r="V1651" s="40"/>
      <c r="W1651" s="40"/>
      <c r="X1651" s="40"/>
      <c r="Y1651" s="40"/>
      <c r="Z1651" s="40"/>
      <c r="AA1651" s="40"/>
      <c r="AB1651" s="40"/>
      <c r="AC1651" s="40"/>
      <c r="AD1651" s="40"/>
      <c r="AE1651" s="40"/>
      <c r="AR1651" s="227" t="s">
        <v>624</v>
      </c>
      <c r="AT1651" s="227" t="s">
        <v>968</v>
      </c>
      <c r="AU1651" s="227" t="s">
        <v>85</v>
      </c>
      <c r="AY1651" s="19" t="s">
        <v>331</v>
      </c>
      <c r="BE1651" s="228">
        <f>IF(N1651="základní",J1651,0)</f>
        <v>0</v>
      </c>
      <c r="BF1651" s="228">
        <f>IF(N1651="snížená",J1651,0)</f>
        <v>0</v>
      </c>
      <c r="BG1651" s="228">
        <f>IF(N1651="zákl. přenesená",J1651,0)</f>
        <v>0</v>
      </c>
      <c r="BH1651" s="228">
        <f>IF(N1651="sníž. přenesená",J1651,0)</f>
        <v>0</v>
      </c>
      <c r="BI1651" s="228">
        <f>IF(N1651="nulová",J1651,0)</f>
        <v>0</v>
      </c>
      <c r="BJ1651" s="19" t="s">
        <v>83</v>
      </c>
      <c r="BK1651" s="228">
        <f>ROUND(I1651*H1651,2)</f>
        <v>0</v>
      </c>
      <c r="BL1651" s="19" t="s">
        <v>541</v>
      </c>
      <c r="BM1651" s="227" t="s">
        <v>2399</v>
      </c>
    </row>
    <row r="1652" s="14" customFormat="1">
      <c r="A1652" s="14"/>
      <c r="B1652" s="245"/>
      <c r="C1652" s="246"/>
      <c r="D1652" s="236" t="s">
        <v>341</v>
      </c>
      <c r="E1652" s="247" t="s">
        <v>19</v>
      </c>
      <c r="F1652" s="248" t="s">
        <v>2400</v>
      </c>
      <c r="G1652" s="246"/>
      <c r="H1652" s="249">
        <v>2.819</v>
      </c>
      <c r="I1652" s="250"/>
      <c r="J1652" s="246"/>
      <c r="K1652" s="246"/>
      <c r="L1652" s="251"/>
      <c r="M1652" s="252"/>
      <c r="N1652" s="253"/>
      <c r="O1652" s="253"/>
      <c r="P1652" s="253"/>
      <c r="Q1652" s="253"/>
      <c r="R1652" s="253"/>
      <c r="S1652" s="253"/>
      <c r="T1652" s="254"/>
      <c r="U1652" s="14"/>
      <c r="V1652" s="14"/>
      <c r="W1652" s="14"/>
      <c r="X1652" s="14"/>
      <c r="Y1652" s="14"/>
      <c r="Z1652" s="14"/>
      <c r="AA1652" s="14"/>
      <c r="AB1652" s="14"/>
      <c r="AC1652" s="14"/>
      <c r="AD1652" s="14"/>
      <c r="AE1652" s="14"/>
      <c r="AT1652" s="255" t="s">
        <v>341</v>
      </c>
      <c r="AU1652" s="255" t="s">
        <v>85</v>
      </c>
      <c r="AV1652" s="14" t="s">
        <v>85</v>
      </c>
      <c r="AW1652" s="14" t="s">
        <v>35</v>
      </c>
      <c r="AX1652" s="14" t="s">
        <v>83</v>
      </c>
      <c r="AY1652" s="255" t="s">
        <v>331</v>
      </c>
    </row>
    <row r="1653" s="2" customFormat="1" ht="21.75" customHeight="1">
      <c r="A1653" s="40"/>
      <c r="B1653" s="41"/>
      <c r="C1653" s="216" t="s">
        <v>2401</v>
      </c>
      <c r="D1653" s="216" t="s">
        <v>333</v>
      </c>
      <c r="E1653" s="217" t="s">
        <v>2402</v>
      </c>
      <c r="F1653" s="218" t="s">
        <v>2403</v>
      </c>
      <c r="G1653" s="219" t="s">
        <v>336</v>
      </c>
      <c r="H1653" s="220">
        <v>55.280000000000001</v>
      </c>
      <c r="I1653" s="221"/>
      <c r="J1653" s="222">
        <f>ROUND(I1653*H1653,2)</f>
        <v>0</v>
      </c>
      <c r="K1653" s="218" t="s">
        <v>337</v>
      </c>
      <c r="L1653" s="46"/>
      <c r="M1653" s="223" t="s">
        <v>19</v>
      </c>
      <c r="N1653" s="224" t="s">
        <v>47</v>
      </c>
      <c r="O1653" s="86"/>
      <c r="P1653" s="225">
        <f>O1653*H1653</f>
        <v>0</v>
      </c>
      <c r="Q1653" s="225">
        <v>0</v>
      </c>
      <c r="R1653" s="225">
        <f>Q1653*H1653</f>
        <v>0</v>
      </c>
      <c r="S1653" s="225">
        <v>0</v>
      </c>
      <c r="T1653" s="226">
        <f>S1653*H1653</f>
        <v>0</v>
      </c>
      <c r="U1653" s="40"/>
      <c r="V1653" s="40"/>
      <c r="W1653" s="40"/>
      <c r="X1653" s="40"/>
      <c r="Y1653" s="40"/>
      <c r="Z1653" s="40"/>
      <c r="AA1653" s="40"/>
      <c r="AB1653" s="40"/>
      <c r="AC1653" s="40"/>
      <c r="AD1653" s="40"/>
      <c r="AE1653" s="40"/>
      <c r="AR1653" s="227" t="s">
        <v>541</v>
      </c>
      <c r="AT1653" s="227" t="s">
        <v>333</v>
      </c>
      <c r="AU1653" s="227" t="s">
        <v>85</v>
      </c>
      <c r="AY1653" s="19" t="s">
        <v>331</v>
      </c>
      <c r="BE1653" s="228">
        <f>IF(N1653="základní",J1653,0)</f>
        <v>0</v>
      </c>
      <c r="BF1653" s="228">
        <f>IF(N1653="snížená",J1653,0)</f>
        <v>0</v>
      </c>
      <c r="BG1653" s="228">
        <f>IF(N1653="zákl. přenesená",J1653,0)</f>
        <v>0</v>
      </c>
      <c r="BH1653" s="228">
        <f>IF(N1653="sníž. přenesená",J1653,0)</f>
        <v>0</v>
      </c>
      <c r="BI1653" s="228">
        <f>IF(N1653="nulová",J1653,0)</f>
        <v>0</v>
      </c>
      <c r="BJ1653" s="19" t="s">
        <v>83</v>
      </c>
      <c r="BK1653" s="228">
        <f>ROUND(I1653*H1653,2)</f>
        <v>0</v>
      </c>
      <c r="BL1653" s="19" t="s">
        <v>541</v>
      </c>
      <c r="BM1653" s="227" t="s">
        <v>2404</v>
      </c>
    </row>
    <row r="1654" s="2" customFormat="1">
      <c r="A1654" s="40"/>
      <c r="B1654" s="41"/>
      <c r="C1654" s="42"/>
      <c r="D1654" s="229" t="s">
        <v>339</v>
      </c>
      <c r="E1654" s="42"/>
      <c r="F1654" s="230" t="s">
        <v>2405</v>
      </c>
      <c r="G1654" s="42"/>
      <c r="H1654" s="42"/>
      <c r="I1654" s="231"/>
      <c r="J1654" s="42"/>
      <c r="K1654" s="42"/>
      <c r="L1654" s="46"/>
      <c r="M1654" s="232"/>
      <c r="N1654" s="233"/>
      <c r="O1654" s="86"/>
      <c r="P1654" s="86"/>
      <c r="Q1654" s="86"/>
      <c r="R1654" s="86"/>
      <c r="S1654" s="86"/>
      <c r="T1654" s="87"/>
      <c r="U1654" s="40"/>
      <c r="V1654" s="40"/>
      <c r="W1654" s="40"/>
      <c r="X1654" s="40"/>
      <c r="Y1654" s="40"/>
      <c r="Z1654" s="40"/>
      <c r="AA1654" s="40"/>
      <c r="AB1654" s="40"/>
      <c r="AC1654" s="40"/>
      <c r="AD1654" s="40"/>
      <c r="AE1654" s="40"/>
      <c r="AT1654" s="19" t="s">
        <v>339</v>
      </c>
      <c r="AU1654" s="19" t="s">
        <v>85</v>
      </c>
    </row>
    <row r="1655" s="13" customFormat="1">
      <c r="A1655" s="13"/>
      <c r="B1655" s="234"/>
      <c r="C1655" s="235"/>
      <c r="D1655" s="236" t="s">
        <v>341</v>
      </c>
      <c r="E1655" s="237" t="s">
        <v>19</v>
      </c>
      <c r="F1655" s="238" t="s">
        <v>2406</v>
      </c>
      <c r="G1655" s="235"/>
      <c r="H1655" s="237" t="s">
        <v>19</v>
      </c>
      <c r="I1655" s="239"/>
      <c r="J1655" s="235"/>
      <c r="K1655" s="235"/>
      <c r="L1655" s="240"/>
      <c r="M1655" s="241"/>
      <c r="N1655" s="242"/>
      <c r="O1655" s="242"/>
      <c r="P1655" s="242"/>
      <c r="Q1655" s="242"/>
      <c r="R1655" s="242"/>
      <c r="S1655" s="242"/>
      <c r="T1655" s="243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4" t="s">
        <v>341</v>
      </c>
      <c r="AU1655" s="244" t="s">
        <v>85</v>
      </c>
      <c r="AV1655" s="13" t="s">
        <v>83</v>
      </c>
      <c r="AW1655" s="13" t="s">
        <v>35</v>
      </c>
      <c r="AX1655" s="13" t="s">
        <v>76</v>
      </c>
      <c r="AY1655" s="244" t="s">
        <v>331</v>
      </c>
    </row>
    <row r="1656" s="14" customFormat="1">
      <c r="A1656" s="14"/>
      <c r="B1656" s="245"/>
      <c r="C1656" s="246"/>
      <c r="D1656" s="236" t="s">
        <v>341</v>
      </c>
      <c r="E1656" s="247" t="s">
        <v>19</v>
      </c>
      <c r="F1656" s="248" t="s">
        <v>2407</v>
      </c>
      <c r="G1656" s="246"/>
      <c r="H1656" s="249">
        <v>55.280000000000001</v>
      </c>
      <c r="I1656" s="250"/>
      <c r="J1656" s="246"/>
      <c r="K1656" s="246"/>
      <c r="L1656" s="251"/>
      <c r="M1656" s="252"/>
      <c r="N1656" s="253"/>
      <c r="O1656" s="253"/>
      <c r="P1656" s="253"/>
      <c r="Q1656" s="253"/>
      <c r="R1656" s="253"/>
      <c r="S1656" s="253"/>
      <c r="T1656" s="254"/>
      <c r="U1656" s="14"/>
      <c r="V1656" s="14"/>
      <c r="W1656" s="14"/>
      <c r="X1656" s="14"/>
      <c r="Y1656" s="14"/>
      <c r="Z1656" s="14"/>
      <c r="AA1656" s="14"/>
      <c r="AB1656" s="14"/>
      <c r="AC1656" s="14"/>
      <c r="AD1656" s="14"/>
      <c r="AE1656" s="14"/>
      <c r="AT1656" s="255" t="s">
        <v>341</v>
      </c>
      <c r="AU1656" s="255" t="s">
        <v>85</v>
      </c>
      <c r="AV1656" s="14" t="s">
        <v>85</v>
      </c>
      <c r="AW1656" s="14" t="s">
        <v>35</v>
      </c>
      <c r="AX1656" s="14" t="s">
        <v>83</v>
      </c>
      <c r="AY1656" s="255" t="s">
        <v>331</v>
      </c>
    </row>
    <row r="1657" s="2" customFormat="1" ht="16.5" customHeight="1">
      <c r="A1657" s="40"/>
      <c r="B1657" s="41"/>
      <c r="C1657" s="284" t="s">
        <v>2408</v>
      </c>
      <c r="D1657" s="284" t="s">
        <v>968</v>
      </c>
      <c r="E1657" s="285" t="s">
        <v>2397</v>
      </c>
      <c r="F1657" s="286" t="s">
        <v>2398</v>
      </c>
      <c r="G1657" s="287" t="s">
        <v>429</v>
      </c>
      <c r="H1657" s="288">
        <v>0.34999999999999998</v>
      </c>
      <c r="I1657" s="289"/>
      <c r="J1657" s="290">
        <f>ROUND(I1657*H1657,2)</f>
        <v>0</v>
      </c>
      <c r="K1657" s="286" t="s">
        <v>337</v>
      </c>
      <c r="L1657" s="291"/>
      <c r="M1657" s="292" t="s">
        <v>19</v>
      </c>
      <c r="N1657" s="293" t="s">
        <v>47</v>
      </c>
      <c r="O1657" s="86"/>
      <c r="P1657" s="225">
        <f>O1657*H1657</f>
        <v>0</v>
      </c>
      <c r="Q1657" s="225">
        <v>0.55000000000000004</v>
      </c>
      <c r="R1657" s="225">
        <f>Q1657*H1657</f>
        <v>0.1925</v>
      </c>
      <c r="S1657" s="225">
        <v>0</v>
      </c>
      <c r="T1657" s="226">
        <f>S1657*H1657</f>
        <v>0</v>
      </c>
      <c r="U1657" s="40"/>
      <c r="V1657" s="40"/>
      <c r="W1657" s="40"/>
      <c r="X1657" s="40"/>
      <c r="Y1657" s="40"/>
      <c r="Z1657" s="40"/>
      <c r="AA1657" s="40"/>
      <c r="AB1657" s="40"/>
      <c r="AC1657" s="40"/>
      <c r="AD1657" s="40"/>
      <c r="AE1657" s="40"/>
      <c r="AR1657" s="227" t="s">
        <v>624</v>
      </c>
      <c r="AT1657" s="227" t="s">
        <v>968</v>
      </c>
      <c r="AU1657" s="227" t="s">
        <v>85</v>
      </c>
      <c r="AY1657" s="19" t="s">
        <v>331</v>
      </c>
      <c r="BE1657" s="228">
        <f>IF(N1657="základní",J1657,0)</f>
        <v>0</v>
      </c>
      <c r="BF1657" s="228">
        <f>IF(N1657="snížená",J1657,0)</f>
        <v>0</v>
      </c>
      <c r="BG1657" s="228">
        <f>IF(N1657="zákl. přenesená",J1657,0)</f>
        <v>0</v>
      </c>
      <c r="BH1657" s="228">
        <f>IF(N1657="sníž. přenesená",J1657,0)</f>
        <v>0</v>
      </c>
      <c r="BI1657" s="228">
        <f>IF(N1657="nulová",J1657,0)</f>
        <v>0</v>
      </c>
      <c r="BJ1657" s="19" t="s">
        <v>83</v>
      </c>
      <c r="BK1657" s="228">
        <f>ROUND(I1657*H1657,2)</f>
        <v>0</v>
      </c>
      <c r="BL1657" s="19" t="s">
        <v>541</v>
      </c>
      <c r="BM1657" s="227" t="s">
        <v>2409</v>
      </c>
    </row>
    <row r="1658" s="14" customFormat="1">
      <c r="A1658" s="14"/>
      <c r="B1658" s="245"/>
      <c r="C1658" s="246"/>
      <c r="D1658" s="236" t="s">
        <v>341</v>
      </c>
      <c r="E1658" s="247" t="s">
        <v>19</v>
      </c>
      <c r="F1658" s="248" t="s">
        <v>2410</v>
      </c>
      <c r="G1658" s="246"/>
      <c r="H1658" s="249">
        <v>0.34999999999999998</v>
      </c>
      <c r="I1658" s="250"/>
      <c r="J1658" s="246"/>
      <c r="K1658" s="246"/>
      <c r="L1658" s="251"/>
      <c r="M1658" s="252"/>
      <c r="N1658" s="253"/>
      <c r="O1658" s="253"/>
      <c r="P1658" s="253"/>
      <c r="Q1658" s="253"/>
      <c r="R1658" s="253"/>
      <c r="S1658" s="253"/>
      <c r="T1658" s="254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55" t="s">
        <v>341</v>
      </c>
      <c r="AU1658" s="255" t="s">
        <v>85</v>
      </c>
      <c r="AV1658" s="14" t="s">
        <v>85</v>
      </c>
      <c r="AW1658" s="14" t="s">
        <v>35</v>
      </c>
      <c r="AX1658" s="14" t="s">
        <v>83</v>
      </c>
      <c r="AY1658" s="255" t="s">
        <v>331</v>
      </c>
    </row>
    <row r="1659" s="2" customFormat="1" ht="16.5" customHeight="1">
      <c r="A1659" s="40"/>
      <c r="B1659" s="41"/>
      <c r="C1659" s="216" t="s">
        <v>2411</v>
      </c>
      <c r="D1659" s="216" t="s">
        <v>333</v>
      </c>
      <c r="E1659" s="217" t="s">
        <v>2412</v>
      </c>
      <c r="F1659" s="218" t="s">
        <v>2413</v>
      </c>
      <c r="G1659" s="219" t="s">
        <v>376</v>
      </c>
      <c r="H1659" s="220">
        <v>393.15499999999997</v>
      </c>
      <c r="I1659" s="221"/>
      <c r="J1659" s="222">
        <f>ROUND(I1659*H1659,2)</f>
        <v>0</v>
      </c>
      <c r="K1659" s="218" t="s">
        <v>337</v>
      </c>
      <c r="L1659" s="46"/>
      <c r="M1659" s="223" t="s">
        <v>19</v>
      </c>
      <c r="N1659" s="224" t="s">
        <v>47</v>
      </c>
      <c r="O1659" s="86"/>
      <c r="P1659" s="225">
        <f>O1659*H1659</f>
        <v>0</v>
      </c>
      <c r="Q1659" s="225">
        <v>2.0999999999999999E-05</v>
      </c>
      <c r="R1659" s="225">
        <f>Q1659*H1659</f>
        <v>0.0082562549999999988</v>
      </c>
      <c r="S1659" s="225">
        <v>0</v>
      </c>
      <c r="T1659" s="226">
        <f>S1659*H1659</f>
        <v>0</v>
      </c>
      <c r="U1659" s="40"/>
      <c r="V1659" s="40"/>
      <c r="W1659" s="40"/>
      <c r="X1659" s="40"/>
      <c r="Y1659" s="40"/>
      <c r="Z1659" s="40"/>
      <c r="AA1659" s="40"/>
      <c r="AB1659" s="40"/>
      <c r="AC1659" s="40"/>
      <c r="AD1659" s="40"/>
      <c r="AE1659" s="40"/>
      <c r="AR1659" s="227" t="s">
        <v>541</v>
      </c>
      <c r="AT1659" s="227" t="s">
        <v>333</v>
      </c>
      <c r="AU1659" s="227" t="s">
        <v>85</v>
      </c>
      <c r="AY1659" s="19" t="s">
        <v>331</v>
      </c>
      <c r="BE1659" s="228">
        <f>IF(N1659="základní",J1659,0)</f>
        <v>0</v>
      </c>
      <c r="BF1659" s="228">
        <f>IF(N1659="snížená",J1659,0)</f>
        <v>0</v>
      </c>
      <c r="BG1659" s="228">
        <f>IF(N1659="zákl. přenesená",J1659,0)</f>
        <v>0</v>
      </c>
      <c r="BH1659" s="228">
        <f>IF(N1659="sníž. přenesená",J1659,0)</f>
        <v>0</v>
      </c>
      <c r="BI1659" s="228">
        <f>IF(N1659="nulová",J1659,0)</f>
        <v>0</v>
      </c>
      <c r="BJ1659" s="19" t="s">
        <v>83</v>
      </c>
      <c r="BK1659" s="228">
        <f>ROUND(I1659*H1659,2)</f>
        <v>0</v>
      </c>
      <c r="BL1659" s="19" t="s">
        <v>541</v>
      </c>
      <c r="BM1659" s="227" t="s">
        <v>2414</v>
      </c>
    </row>
    <row r="1660" s="2" customFormat="1">
      <c r="A1660" s="40"/>
      <c r="B1660" s="41"/>
      <c r="C1660" s="42"/>
      <c r="D1660" s="229" t="s">
        <v>339</v>
      </c>
      <c r="E1660" s="42"/>
      <c r="F1660" s="230" t="s">
        <v>2415</v>
      </c>
      <c r="G1660" s="42"/>
      <c r="H1660" s="42"/>
      <c r="I1660" s="231"/>
      <c r="J1660" s="42"/>
      <c r="K1660" s="42"/>
      <c r="L1660" s="46"/>
      <c r="M1660" s="232"/>
      <c r="N1660" s="233"/>
      <c r="O1660" s="86"/>
      <c r="P1660" s="86"/>
      <c r="Q1660" s="86"/>
      <c r="R1660" s="86"/>
      <c r="S1660" s="86"/>
      <c r="T1660" s="87"/>
      <c r="U1660" s="40"/>
      <c r="V1660" s="40"/>
      <c r="W1660" s="40"/>
      <c r="X1660" s="40"/>
      <c r="Y1660" s="40"/>
      <c r="Z1660" s="40"/>
      <c r="AA1660" s="40"/>
      <c r="AB1660" s="40"/>
      <c r="AC1660" s="40"/>
      <c r="AD1660" s="40"/>
      <c r="AE1660" s="40"/>
      <c r="AT1660" s="19" t="s">
        <v>339</v>
      </c>
      <c r="AU1660" s="19" t="s">
        <v>85</v>
      </c>
    </row>
    <row r="1661" s="13" customFormat="1">
      <c r="A1661" s="13"/>
      <c r="B1661" s="234"/>
      <c r="C1661" s="235"/>
      <c r="D1661" s="236" t="s">
        <v>341</v>
      </c>
      <c r="E1661" s="237" t="s">
        <v>19</v>
      </c>
      <c r="F1661" s="238" t="s">
        <v>2416</v>
      </c>
      <c r="G1661" s="235"/>
      <c r="H1661" s="237" t="s">
        <v>19</v>
      </c>
      <c r="I1661" s="239"/>
      <c r="J1661" s="235"/>
      <c r="K1661" s="235"/>
      <c r="L1661" s="240"/>
      <c r="M1661" s="241"/>
      <c r="N1661" s="242"/>
      <c r="O1661" s="242"/>
      <c r="P1661" s="242"/>
      <c r="Q1661" s="242"/>
      <c r="R1661" s="242"/>
      <c r="S1661" s="242"/>
      <c r="T1661" s="243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4" t="s">
        <v>341</v>
      </c>
      <c r="AU1661" s="244" t="s">
        <v>85</v>
      </c>
      <c r="AV1661" s="13" t="s">
        <v>83</v>
      </c>
      <c r="AW1661" s="13" t="s">
        <v>35</v>
      </c>
      <c r="AX1661" s="13" t="s">
        <v>76</v>
      </c>
      <c r="AY1661" s="244" t="s">
        <v>331</v>
      </c>
    </row>
    <row r="1662" s="14" customFormat="1">
      <c r="A1662" s="14"/>
      <c r="B1662" s="245"/>
      <c r="C1662" s="246"/>
      <c r="D1662" s="236" t="s">
        <v>341</v>
      </c>
      <c r="E1662" s="247" t="s">
        <v>19</v>
      </c>
      <c r="F1662" s="248" t="s">
        <v>2417</v>
      </c>
      <c r="G1662" s="246"/>
      <c r="H1662" s="249">
        <v>361.95499999999998</v>
      </c>
      <c r="I1662" s="250"/>
      <c r="J1662" s="246"/>
      <c r="K1662" s="246"/>
      <c r="L1662" s="251"/>
      <c r="M1662" s="252"/>
      <c r="N1662" s="253"/>
      <c r="O1662" s="253"/>
      <c r="P1662" s="253"/>
      <c r="Q1662" s="253"/>
      <c r="R1662" s="253"/>
      <c r="S1662" s="253"/>
      <c r="T1662" s="254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5" t="s">
        <v>341</v>
      </c>
      <c r="AU1662" s="255" t="s">
        <v>85</v>
      </c>
      <c r="AV1662" s="14" t="s">
        <v>85</v>
      </c>
      <c r="AW1662" s="14" t="s">
        <v>35</v>
      </c>
      <c r="AX1662" s="14" t="s">
        <v>76</v>
      </c>
      <c r="AY1662" s="255" t="s">
        <v>331</v>
      </c>
    </row>
    <row r="1663" s="13" customFormat="1">
      <c r="A1663" s="13"/>
      <c r="B1663" s="234"/>
      <c r="C1663" s="235"/>
      <c r="D1663" s="236" t="s">
        <v>341</v>
      </c>
      <c r="E1663" s="237" t="s">
        <v>19</v>
      </c>
      <c r="F1663" s="238" t="s">
        <v>2418</v>
      </c>
      <c r="G1663" s="235"/>
      <c r="H1663" s="237" t="s">
        <v>19</v>
      </c>
      <c r="I1663" s="239"/>
      <c r="J1663" s="235"/>
      <c r="K1663" s="235"/>
      <c r="L1663" s="240"/>
      <c r="M1663" s="241"/>
      <c r="N1663" s="242"/>
      <c r="O1663" s="242"/>
      <c r="P1663" s="242"/>
      <c r="Q1663" s="242"/>
      <c r="R1663" s="242"/>
      <c r="S1663" s="242"/>
      <c r="T1663" s="243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4" t="s">
        <v>341</v>
      </c>
      <c r="AU1663" s="244" t="s">
        <v>85</v>
      </c>
      <c r="AV1663" s="13" t="s">
        <v>83</v>
      </c>
      <c r="AW1663" s="13" t="s">
        <v>35</v>
      </c>
      <c r="AX1663" s="13" t="s">
        <v>76</v>
      </c>
      <c r="AY1663" s="244" t="s">
        <v>331</v>
      </c>
    </row>
    <row r="1664" s="14" customFormat="1">
      <c r="A1664" s="14"/>
      <c r="B1664" s="245"/>
      <c r="C1664" s="246"/>
      <c r="D1664" s="236" t="s">
        <v>341</v>
      </c>
      <c r="E1664" s="247" t="s">
        <v>19</v>
      </c>
      <c r="F1664" s="248" t="s">
        <v>2419</v>
      </c>
      <c r="G1664" s="246"/>
      <c r="H1664" s="249">
        <v>31.199999999999999</v>
      </c>
      <c r="I1664" s="250"/>
      <c r="J1664" s="246"/>
      <c r="K1664" s="246"/>
      <c r="L1664" s="251"/>
      <c r="M1664" s="252"/>
      <c r="N1664" s="253"/>
      <c r="O1664" s="253"/>
      <c r="P1664" s="253"/>
      <c r="Q1664" s="253"/>
      <c r="R1664" s="253"/>
      <c r="S1664" s="253"/>
      <c r="T1664" s="254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5" t="s">
        <v>341</v>
      </c>
      <c r="AU1664" s="255" t="s">
        <v>85</v>
      </c>
      <c r="AV1664" s="14" t="s">
        <v>85</v>
      </c>
      <c r="AW1664" s="14" t="s">
        <v>35</v>
      </c>
      <c r="AX1664" s="14" t="s">
        <v>76</v>
      </c>
      <c r="AY1664" s="255" t="s">
        <v>331</v>
      </c>
    </row>
    <row r="1665" s="15" customFormat="1">
      <c r="A1665" s="15"/>
      <c r="B1665" s="256"/>
      <c r="C1665" s="257"/>
      <c r="D1665" s="236" t="s">
        <v>341</v>
      </c>
      <c r="E1665" s="258" t="s">
        <v>19</v>
      </c>
      <c r="F1665" s="259" t="s">
        <v>353</v>
      </c>
      <c r="G1665" s="257"/>
      <c r="H1665" s="260">
        <v>393.15499999999997</v>
      </c>
      <c r="I1665" s="261"/>
      <c r="J1665" s="257"/>
      <c r="K1665" s="257"/>
      <c r="L1665" s="262"/>
      <c r="M1665" s="263"/>
      <c r="N1665" s="264"/>
      <c r="O1665" s="264"/>
      <c r="P1665" s="264"/>
      <c r="Q1665" s="264"/>
      <c r="R1665" s="264"/>
      <c r="S1665" s="264"/>
      <c r="T1665" s="265"/>
      <c r="U1665" s="15"/>
      <c r="V1665" s="15"/>
      <c r="W1665" s="15"/>
      <c r="X1665" s="15"/>
      <c r="Y1665" s="15"/>
      <c r="Z1665" s="15"/>
      <c r="AA1665" s="15"/>
      <c r="AB1665" s="15"/>
      <c r="AC1665" s="15"/>
      <c r="AD1665" s="15"/>
      <c r="AE1665" s="15"/>
      <c r="AT1665" s="266" t="s">
        <v>341</v>
      </c>
      <c r="AU1665" s="266" t="s">
        <v>85</v>
      </c>
      <c r="AV1665" s="15" t="s">
        <v>126</v>
      </c>
      <c r="AW1665" s="15" t="s">
        <v>35</v>
      </c>
      <c r="AX1665" s="15" t="s">
        <v>83</v>
      </c>
      <c r="AY1665" s="266" t="s">
        <v>331</v>
      </c>
    </row>
    <row r="1666" s="2" customFormat="1" ht="16.5" customHeight="1">
      <c r="A1666" s="40"/>
      <c r="B1666" s="41"/>
      <c r="C1666" s="284" t="s">
        <v>2420</v>
      </c>
      <c r="D1666" s="284" t="s">
        <v>968</v>
      </c>
      <c r="E1666" s="285" t="s">
        <v>2397</v>
      </c>
      <c r="F1666" s="286" t="s">
        <v>2398</v>
      </c>
      <c r="G1666" s="287" t="s">
        <v>429</v>
      </c>
      <c r="H1666" s="288">
        <v>1.038</v>
      </c>
      <c r="I1666" s="289"/>
      <c r="J1666" s="290">
        <f>ROUND(I1666*H1666,2)</f>
        <v>0</v>
      </c>
      <c r="K1666" s="286" t="s">
        <v>337</v>
      </c>
      <c r="L1666" s="291"/>
      <c r="M1666" s="292" t="s">
        <v>19</v>
      </c>
      <c r="N1666" s="293" t="s">
        <v>47</v>
      </c>
      <c r="O1666" s="86"/>
      <c r="P1666" s="225">
        <f>O1666*H1666</f>
        <v>0</v>
      </c>
      <c r="Q1666" s="225">
        <v>0.55000000000000004</v>
      </c>
      <c r="R1666" s="225">
        <f>Q1666*H1666</f>
        <v>0.57090000000000007</v>
      </c>
      <c r="S1666" s="225">
        <v>0</v>
      </c>
      <c r="T1666" s="226">
        <f>S1666*H1666</f>
        <v>0</v>
      </c>
      <c r="U1666" s="40"/>
      <c r="V1666" s="40"/>
      <c r="W1666" s="40"/>
      <c r="X1666" s="40"/>
      <c r="Y1666" s="40"/>
      <c r="Z1666" s="40"/>
      <c r="AA1666" s="40"/>
      <c r="AB1666" s="40"/>
      <c r="AC1666" s="40"/>
      <c r="AD1666" s="40"/>
      <c r="AE1666" s="40"/>
      <c r="AR1666" s="227" t="s">
        <v>624</v>
      </c>
      <c r="AT1666" s="227" t="s">
        <v>968</v>
      </c>
      <c r="AU1666" s="227" t="s">
        <v>85</v>
      </c>
      <c r="AY1666" s="19" t="s">
        <v>331</v>
      </c>
      <c r="BE1666" s="228">
        <f>IF(N1666="základní",J1666,0)</f>
        <v>0</v>
      </c>
      <c r="BF1666" s="228">
        <f>IF(N1666="snížená",J1666,0)</f>
        <v>0</v>
      </c>
      <c r="BG1666" s="228">
        <f>IF(N1666="zákl. přenesená",J1666,0)</f>
        <v>0</v>
      </c>
      <c r="BH1666" s="228">
        <f>IF(N1666="sníž. přenesená",J1666,0)</f>
        <v>0</v>
      </c>
      <c r="BI1666" s="228">
        <f>IF(N1666="nulová",J1666,0)</f>
        <v>0</v>
      </c>
      <c r="BJ1666" s="19" t="s">
        <v>83</v>
      </c>
      <c r="BK1666" s="228">
        <f>ROUND(I1666*H1666,2)</f>
        <v>0</v>
      </c>
      <c r="BL1666" s="19" t="s">
        <v>541</v>
      </c>
      <c r="BM1666" s="227" t="s">
        <v>2421</v>
      </c>
    </row>
    <row r="1667" s="14" customFormat="1">
      <c r="A1667" s="14"/>
      <c r="B1667" s="245"/>
      <c r="C1667" s="246"/>
      <c r="D1667" s="236" t="s">
        <v>341</v>
      </c>
      <c r="E1667" s="247" t="s">
        <v>19</v>
      </c>
      <c r="F1667" s="248" t="s">
        <v>2422</v>
      </c>
      <c r="G1667" s="246"/>
      <c r="H1667" s="249">
        <v>1.038</v>
      </c>
      <c r="I1667" s="250"/>
      <c r="J1667" s="246"/>
      <c r="K1667" s="246"/>
      <c r="L1667" s="251"/>
      <c r="M1667" s="252"/>
      <c r="N1667" s="253"/>
      <c r="O1667" s="253"/>
      <c r="P1667" s="253"/>
      <c r="Q1667" s="253"/>
      <c r="R1667" s="253"/>
      <c r="S1667" s="253"/>
      <c r="T1667" s="254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55" t="s">
        <v>341</v>
      </c>
      <c r="AU1667" s="255" t="s">
        <v>85</v>
      </c>
      <c r="AV1667" s="14" t="s">
        <v>85</v>
      </c>
      <c r="AW1667" s="14" t="s">
        <v>35</v>
      </c>
      <c r="AX1667" s="14" t="s">
        <v>83</v>
      </c>
      <c r="AY1667" s="255" t="s">
        <v>331</v>
      </c>
    </row>
    <row r="1668" s="2" customFormat="1" ht="24.15" customHeight="1">
      <c r="A1668" s="40"/>
      <c r="B1668" s="41"/>
      <c r="C1668" s="216" t="s">
        <v>2423</v>
      </c>
      <c r="D1668" s="216" t="s">
        <v>333</v>
      </c>
      <c r="E1668" s="217" t="s">
        <v>2424</v>
      </c>
      <c r="F1668" s="218" t="s">
        <v>2425</v>
      </c>
      <c r="G1668" s="219" t="s">
        <v>336</v>
      </c>
      <c r="H1668" s="220">
        <v>517.29399999999998</v>
      </c>
      <c r="I1668" s="221"/>
      <c r="J1668" s="222">
        <f>ROUND(I1668*H1668,2)</f>
        <v>0</v>
      </c>
      <c r="K1668" s="218" t="s">
        <v>337</v>
      </c>
      <c r="L1668" s="46"/>
      <c r="M1668" s="223" t="s">
        <v>19</v>
      </c>
      <c r="N1668" s="224" t="s">
        <v>47</v>
      </c>
      <c r="O1668" s="86"/>
      <c r="P1668" s="225">
        <f>O1668*H1668</f>
        <v>0</v>
      </c>
      <c r="Q1668" s="225">
        <v>0</v>
      </c>
      <c r="R1668" s="225">
        <f>Q1668*H1668</f>
        <v>0</v>
      </c>
      <c r="S1668" s="225">
        <v>0.0050000000000000001</v>
      </c>
      <c r="T1668" s="226">
        <f>S1668*H1668</f>
        <v>2.5864699999999998</v>
      </c>
      <c r="U1668" s="40"/>
      <c r="V1668" s="40"/>
      <c r="W1668" s="40"/>
      <c r="X1668" s="40"/>
      <c r="Y1668" s="40"/>
      <c r="Z1668" s="40"/>
      <c r="AA1668" s="40"/>
      <c r="AB1668" s="40"/>
      <c r="AC1668" s="40"/>
      <c r="AD1668" s="40"/>
      <c r="AE1668" s="40"/>
      <c r="AR1668" s="227" t="s">
        <v>541</v>
      </c>
      <c r="AT1668" s="227" t="s">
        <v>333</v>
      </c>
      <c r="AU1668" s="227" t="s">
        <v>85</v>
      </c>
      <c r="AY1668" s="19" t="s">
        <v>331</v>
      </c>
      <c r="BE1668" s="228">
        <f>IF(N1668="základní",J1668,0)</f>
        <v>0</v>
      </c>
      <c r="BF1668" s="228">
        <f>IF(N1668="snížená",J1668,0)</f>
        <v>0</v>
      </c>
      <c r="BG1668" s="228">
        <f>IF(N1668="zákl. přenesená",J1668,0)</f>
        <v>0</v>
      </c>
      <c r="BH1668" s="228">
        <f>IF(N1668="sníž. přenesená",J1668,0)</f>
        <v>0</v>
      </c>
      <c r="BI1668" s="228">
        <f>IF(N1668="nulová",J1668,0)</f>
        <v>0</v>
      </c>
      <c r="BJ1668" s="19" t="s">
        <v>83</v>
      </c>
      <c r="BK1668" s="228">
        <f>ROUND(I1668*H1668,2)</f>
        <v>0</v>
      </c>
      <c r="BL1668" s="19" t="s">
        <v>541</v>
      </c>
      <c r="BM1668" s="227" t="s">
        <v>2426</v>
      </c>
    </row>
    <row r="1669" s="2" customFormat="1">
      <c r="A1669" s="40"/>
      <c r="B1669" s="41"/>
      <c r="C1669" s="42"/>
      <c r="D1669" s="229" t="s">
        <v>339</v>
      </c>
      <c r="E1669" s="42"/>
      <c r="F1669" s="230" t="s">
        <v>2427</v>
      </c>
      <c r="G1669" s="42"/>
      <c r="H1669" s="42"/>
      <c r="I1669" s="231"/>
      <c r="J1669" s="42"/>
      <c r="K1669" s="42"/>
      <c r="L1669" s="46"/>
      <c r="M1669" s="232"/>
      <c r="N1669" s="233"/>
      <c r="O1669" s="86"/>
      <c r="P1669" s="86"/>
      <c r="Q1669" s="86"/>
      <c r="R1669" s="86"/>
      <c r="S1669" s="86"/>
      <c r="T1669" s="87"/>
      <c r="U1669" s="40"/>
      <c r="V1669" s="40"/>
      <c r="W1669" s="40"/>
      <c r="X1669" s="40"/>
      <c r="Y1669" s="40"/>
      <c r="Z1669" s="40"/>
      <c r="AA1669" s="40"/>
      <c r="AB1669" s="40"/>
      <c r="AC1669" s="40"/>
      <c r="AD1669" s="40"/>
      <c r="AE1669" s="40"/>
      <c r="AT1669" s="19" t="s">
        <v>339</v>
      </c>
      <c r="AU1669" s="19" t="s">
        <v>85</v>
      </c>
    </row>
    <row r="1670" s="2" customFormat="1" ht="21.75" customHeight="1">
      <c r="A1670" s="40"/>
      <c r="B1670" s="41"/>
      <c r="C1670" s="216" t="s">
        <v>2428</v>
      </c>
      <c r="D1670" s="216" t="s">
        <v>333</v>
      </c>
      <c r="E1670" s="217" t="s">
        <v>2429</v>
      </c>
      <c r="F1670" s="218" t="s">
        <v>2430</v>
      </c>
      <c r="G1670" s="219" t="s">
        <v>429</v>
      </c>
      <c r="H1670" s="220">
        <v>29.547999999999998</v>
      </c>
      <c r="I1670" s="221"/>
      <c r="J1670" s="222">
        <f>ROUND(I1670*H1670,2)</f>
        <v>0</v>
      </c>
      <c r="K1670" s="218" t="s">
        <v>337</v>
      </c>
      <c r="L1670" s="46"/>
      <c r="M1670" s="223" t="s">
        <v>19</v>
      </c>
      <c r="N1670" s="224" t="s">
        <v>47</v>
      </c>
      <c r="O1670" s="86"/>
      <c r="P1670" s="225">
        <f>O1670*H1670</f>
        <v>0</v>
      </c>
      <c r="Q1670" s="225">
        <v>0.023367804999999998</v>
      </c>
      <c r="R1670" s="225">
        <f>Q1670*H1670</f>
        <v>0.69047190213999987</v>
      </c>
      <c r="S1670" s="225">
        <v>0</v>
      </c>
      <c r="T1670" s="226">
        <f>S1670*H1670</f>
        <v>0</v>
      </c>
      <c r="U1670" s="40"/>
      <c r="V1670" s="40"/>
      <c r="W1670" s="40"/>
      <c r="X1670" s="40"/>
      <c r="Y1670" s="40"/>
      <c r="Z1670" s="40"/>
      <c r="AA1670" s="40"/>
      <c r="AB1670" s="40"/>
      <c r="AC1670" s="40"/>
      <c r="AD1670" s="40"/>
      <c r="AE1670" s="40"/>
      <c r="AR1670" s="227" t="s">
        <v>541</v>
      </c>
      <c r="AT1670" s="227" t="s">
        <v>333</v>
      </c>
      <c r="AU1670" s="227" t="s">
        <v>85</v>
      </c>
      <c r="AY1670" s="19" t="s">
        <v>331</v>
      </c>
      <c r="BE1670" s="228">
        <f>IF(N1670="základní",J1670,0)</f>
        <v>0</v>
      </c>
      <c r="BF1670" s="228">
        <f>IF(N1670="snížená",J1670,0)</f>
        <v>0</v>
      </c>
      <c r="BG1670" s="228">
        <f>IF(N1670="zákl. přenesená",J1670,0)</f>
        <v>0</v>
      </c>
      <c r="BH1670" s="228">
        <f>IF(N1670="sníž. přenesená",J1670,0)</f>
        <v>0</v>
      </c>
      <c r="BI1670" s="228">
        <f>IF(N1670="nulová",J1670,0)</f>
        <v>0</v>
      </c>
      <c r="BJ1670" s="19" t="s">
        <v>83</v>
      </c>
      <c r="BK1670" s="228">
        <f>ROUND(I1670*H1670,2)</f>
        <v>0</v>
      </c>
      <c r="BL1670" s="19" t="s">
        <v>541</v>
      </c>
      <c r="BM1670" s="227" t="s">
        <v>2431</v>
      </c>
    </row>
    <row r="1671" s="2" customFormat="1">
      <c r="A1671" s="40"/>
      <c r="B1671" s="41"/>
      <c r="C1671" s="42"/>
      <c r="D1671" s="229" t="s">
        <v>339</v>
      </c>
      <c r="E1671" s="42"/>
      <c r="F1671" s="230" t="s">
        <v>2432</v>
      </c>
      <c r="G1671" s="42"/>
      <c r="H1671" s="42"/>
      <c r="I1671" s="231"/>
      <c r="J1671" s="42"/>
      <c r="K1671" s="42"/>
      <c r="L1671" s="46"/>
      <c r="M1671" s="232"/>
      <c r="N1671" s="233"/>
      <c r="O1671" s="86"/>
      <c r="P1671" s="86"/>
      <c r="Q1671" s="86"/>
      <c r="R1671" s="86"/>
      <c r="S1671" s="86"/>
      <c r="T1671" s="87"/>
      <c r="U1671" s="40"/>
      <c r="V1671" s="40"/>
      <c r="W1671" s="40"/>
      <c r="X1671" s="40"/>
      <c r="Y1671" s="40"/>
      <c r="Z1671" s="40"/>
      <c r="AA1671" s="40"/>
      <c r="AB1671" s="40"/>
      <c r="AC1671" s="40"/>
      <c r="AD1671" s="40"/>
      <c r="AE1671" s="40"/>
      <c r="AT1671" s="19" t="s">
        <v>339</v>
      </c>
      <c r="AU1671" s="19" t="s">
        <v>85</v>
      </c>
    </row>
    <row r="1672" s="13" customFormat="1">
      <c r="A1672" s="13"/>
      <c r="B1672" s="234"/>
      <c r="C1672" s="235"/>
      <c r="D1672" s="236" t="s">
        <v>341</v>
      </c>
      <c r="E1672" s="237" t="s">
        <v>19</v>
      </c>
      <c r="F1672" s="238" t="s">
        <v>2263</v>
      </c>
      <c r="G1672" s="235"/>
      <c r="H1672" s="237" t="s">
        <v>19</v>
      </c>
      <c r="I1672" s="239"/>
      <c r="J1672" s="235"/>
      <c r="K1672" s="235"/>
      <c r="L1672" s="240"/>
      <c r="M1672" s="241"/>
      <c r="N1672" s="242"/>
      <c r="O1672" s="242"/>
      <c r="P1672" s="242"/>
      <c r="Q1672" s="242"/>
      <c r="R1672" s="242"/>
      <c r="S1672" s="242"/>
      <c r="T1672" s="243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4" t="s">
        <v>341</v>
      </c>
      <c r="AU1672" s="244" t="s">
        <v>85</v>
      </c>
      <c r="AV1672" s="13" t="s">
        <v>83</v>
      </c>
      <c r="AW1672" s="13" t="s">
        <v>35</v>
      </c>
      <c r="AX1672" s="13" t="s">
        <v>76</v>
      </c>
      <c r="AY1672" s="244" t="s">
        <v>331</v>
      </c>
    </row>
    <row r="1673" s="14" customFormat="1">
      <c r="A1673" s="14"/>
      <c r="B1673" s="245"/>
      <c r="C1673" s="246"/>
      <c r="D1673" s="236" t="s">
        <v>341</v>
      </c>
      <c r="E1673" s="247" t="s">
        <v>19</v>
      </c>
      <c r="F1673" s="248" t="s">
        <v>2264</v>
      </c>
      <c r="G1673" s="246"/>
      <c r="H1673" s="249">
        <v>21.741</v>
      </c>
      <c r="I1673" s="250"/>
      <c r="J1673" s="246"/>
      <c r="K1673" s="246"/>
      <c r="L1673" s="251"/>
      <c r="M1673" s="252"/>
      <c r="N1673" s="253"/>
      <c r="O1673" s="253"/>
      <c r="P1673" s="253"/>
      <c r="Q1673" s="253"/>
      <c r="R1673" s="253"/>
      <c r="S1673" s="253"/>
      <c r="T1673" s="254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55" t="s">
        <v>341</v>
      </c>
      <c r="AU1673" s="255" t="s">
        <v>85</v>
      </c>
      <c r="AV1673" s="14" t="s">
        <v>85</v>
      </c>
      <c r="AW1673" s="14" t="s">
        <v>35</v>
      </c>
      <c r="AX1673" s="14" t="s">
        <v>76</v>
      </c>
      <c r="AY1673" s="255" t="s">
        <v>331</v>
      </c>
    </row>
    <row r="1674" s="13" customFormat="1">
      <c r="A1674" s="13"/>
      <c r="B1674" s="234"/>
      <c r="C1674" s="235"/>
      <c r="D1674" s="236" t="s">
        <v>341</v>
      </c>
      <c r="E1674" s="237" t="s">
        <v>19</v>
      </c>
      <c r="F1674" s="238" t="s">
        <v>2265</v>
      </c>
      <c r="G1674" s="235"/>
      <c r="H1674" s="237" t="s">
        <v>19</v>
      </c>
      <c r="I1674" s="239"/>
      <c r="J1674" s="235"/>
      <c r="K1674" s="235"/>
      <c r="L1674" s="240"/>
      <c r="M1674" s="241"/>
      <c r="N1674" s="242"/>
      <c r="O1674" s="242"/>
      <c r="P1674" s="242"/>
      <c r="Q1674" s="242"/>
      <c r="R1674" s="242"/>
      <c r="S1674" s="242"/>
      <c r="T1674" s="243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4" t="s">
        <v>341</v>
      </c>
      <c r="AU1674" s="244" t="s">
        <v>85</v>
      </c>
      <c r="AV1674" s="13" t="s">
        <v>83</v>
      </c>
      <c r="AW1674" s="13" t="s">
        <v>35</v>
      </c>
      <c r="AX1674" s="13" t="s">
        <v>76</v>
      </c>
      <c r="AY1674" s="244" t="s">
        <v>331</v>
      </c>
    </row>
    <row r="1675" s="14" customFormat="1">
      <c r="A1675" s="14"/>
      <c r="B1675" s="245"/>
      <c r="C1675" s="246"/>
      <c r="D1675" s="236" t="s">
        <v>341</v>
      </c>
      <c r="E1675" s="247" t="s">
        <v>19</v>
      </c>
      <c r="F1675" s="248" t="s">
        <v>2433</v>
      </c>
      <c r="G1675" s="246"/>
      <c r="H1675" s="249">
        <v>3.6000000000000001</v>
      </c>
      <c r="I1675" s="250"/>
      <c r="J1675" s="246"/>
      <c r="K1675" s="246"/>
      <c r="L1675" s="251"/>
      <c r="M1675" s="252"/>
      <c r="N1675" s="253"/>
      <c r="O1675" s="253"/>
      <c r="P1675" s="253"/>
      <c r="Q1675" s="253"/>
      <c r="R1675" s="253"/>
      <c r="S1675" s="253"/>
      <c r="T1675" s="254"/>
      <c r="U1675" s="14"/>
      <c r="V1675" s="14"/>
      <c r="W1675" s="14"/>
      <c r="X1675" s="14"/>
      <c r="Y1675" s="14"/>
      <c r="Z1675" s="14"/>
      <c r="AA1675" s="14"/>
      <c r="AB1675" s="14"/>
      <c r="AC1675" s="14"/>
      <c r="AD1675" s="14"/>
      <c r="AE1675" s="14"/>
      <c r="AT1675" s="255" t="s">
        <v>341</v>
      </c>
      <c r="AU1675" s="255" t="s">
        <v>85</v>
      </c>
      <c r="AV1675" s="14" t="s">
        <v>85</v>
      </c>
      <c r="AW1675" s="14" t="s">
        <v>35</v>
      </c>
      <c r="AX1675" s="14" t="s">
        <v>76</v>
      </c>
      <c r="AY1675" s="255" t="s">
        <v>331</v>
      </c>
    </row>
    <row r="1676" s="13" customFormat="1">
      <c r="A1676" s="13"/>
      <c r="B1676" s="234"/>
      <c r="C1676" s="235"/>
      <c r="D1676" s="236" t="s">
        <v>341</v>
      </c>
      <c r="E1676" s="237" t="s">
        <v>19</v>
      </c>
      <c r="F1676" s="238" t="s">
        <v>2267</v>
      </c>
      <c r="G1676" s="235"/>
      <c r="H1676" s="237" t="s">
        <v>19</v>
      </c>
      <c r="I1676" s="239"/>
      <c r="J1676" s="235"/>
      <c r="K1676" s="235"/>
      <c r="L1676" s="240"/>
      <c r="M1676" s="241"/>
      <c r="N1676" s="242"/>
      <c r="O1676" s="242"/>
      <c r="P1676" s="242"/>
      <c r="Q1676" s="242"/>
      <c r="R1676" s="242"/>
      <c r="S1676" s="242"/>
      <c r="T1676" s="243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4" t="s">
        <v>341</v>
      </c>
      <c r="AU1676" s="244" t="s">
        <v>85</v>
      </c>
      <c r="AV1676" s="13" t="s">
        <v>83</v>
      </c>
      <c r="AW1676" s="13" t="s">
        <v>35</v>
      </c>
      <c r="AX1676" s="13" t="s">
        <v>76</v>
      </c>
      <c r="AY1676" s="244" t="s">
        <v>331</v>
      </c>
    </row>
    <row r="1677" s="14" customFormat="1">
      <c r="A1677" s="14"/>
      <c r="B1677" s="245"/>
      <c r="C1677" s="246"/>
      <c r="D1677" s="236" t="s">
        <v>341</v>
      </c>
      <c r="E1677" s="247" t="s">
        <v>19</v>
      </c>
      <c r="F1677" s="248" t="s">
        <v>2268</v>
      </c>
      <c r="G1677" s="246"/>
      <c r="H1677" s="249">
        <v>4.2069999999999999</v>
      </c>
      <c r="I1677" s="250"/>
      <c r="J1677" s="246"/>
      <c r="K1677" s="246"/>
      <c r="L1677" s="251"/>
      <c r="M1677" s="252"/>
      <c r="N1677" s="253"/>
      <c r="O1677" s="253"/>
      <c r="P1677" s="253"/>
      <c r="Q1677" s="253"/>
      <c r="R1677" s="253"/>
      <c r="S1677" s="253"/>
      <c r="T1677" s="254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55" t="s">
        <v>341</v>
      </c>
      <c r="AU1677" s="255" t="s">
        <v>85</v>
      </c>
      <c r="AV1677" s="14" t="s">
        <v>85</v>
      </c>
      <c r="AW1677" s="14" t="s">
        <v>35</v>
      </c>
      <c r="AX1677" s="14" t="s">
        <v>76</v>
      </c>
      <c r="AY1677" s="255" t="s">
        <v>331</v>
      </c>
    </row>
    <row r="1678" s="15" customFormat="1">
      <c r="A1678" s="15"/>
      <c r="B1678" s="256"/>
      <c r="C1678" s="257"/>
      <c r="D1678" s="236" t="s">
        <v>341</v>
      </c>
      <c r="E1678" s="258" t="s">
        <v>19</v>
      </c>
      <c r="F1678" s="259" t="s">
        <v>353</v>
      </c>
      <c r="G1678" s="257"/>
      <c r="H1678" s="260">
        <v>29.547999999999998</v>
      </c>
      <c r="I1678" s="261"/>
      <c r="J1678" s="257"/>
      <c r="K1678" s="257"/>
      <c r="L1678" s="262"/>
      <c r="M1678" s="263"/>
      <c r="N1678" s="264"/>
      <c r="O1678" s="264"/>
      <c r="P1678" s="264"/>
      <c r="Q1678" s="264"/>
      <c r="R1678" s="264"/>
      <c r="S1678" s="264"/>
      <c r="T1678" s="265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66" t="s">
        <v>341</v>
      </c>
      <c r="AU1678" s="266" t="s">
        <v>85</v>
      </c>
      <c r="AV1678" s="15" t="s">
        <v>126</v>
      </c>
      <c r="AW1678" s="15" t="s">
        <v>35</v>
      </c>
      <c r="AX1678" s="15" t="s">
        <v>83</v>
      </c>
      <c r="AY1678" s="266" t="s">
        <v>331</v>
      </c>
    </row>
    <row r="1679" s="2" customFormat="1" ht="24.15" customHeight="1">
      <c r="A1679" s="40"/>
      <c r="B1679" s="41"/>
      <c r="C1679" s="216" t="s">
        <v>2434</v>
      </c>
      <c r="D1679" s="216" t="s">
        <v>333</v>
      </c>
      <c r="E1679" s="217" t="s">
        <v>2435</v>
      </c>
      <c r="F1679" s="218" t="s">
        <v>2436</v>
      </c>
      <c r="G1679" s="219" t="s">
        <v>336</v>
      </c>
      <c r="H1679" s="220">
        <v>133.69999999999999</v>
      </c>
      <c r="I1679" s="221"/>
      <c r="J1679" s="222">
        <f>ROUND(I1679*H1679,2)</f>
        <v>0</v>
      </c>
      <c r="K1679" s="218" t="s">
        <v>337</v>
      </c>
      <c r="L1679" s="46"/>
      <c r="M1679" s="223" t="s">
        <v>19</v>
      </c>
      <c r="N1679" s="224" t="s">
        <v>47</v>
      </c>
      <c r="O1679" s="86"/>
      <c r="P1679" s="225">
        <f>O1679*H1679</f>
        <v>0</v>
      </c>
      <c r="Q1679" s="225">
        <v>0</v>
      </c>
      <c r="R1679" s="225">
        <f>Q1679*H1679</f>
        <v>0</v>
      </c>
      <c r="S1679" s="225">
        <v>0</v>
      </c>
      <c r="T1679" s="226">
        <f>S1679*H1679</f>
        <v>0</v>
      </c>
      <c r="U1679" s="40"/>
      <c r="V1679" s="40"/>
      <c r="W1679" s="40"/>
      <c r="X1679" s="40"/>
      <c r="Y1679" s="40"/>
      <c r="Z1679" s="40"/>
      <c r="AA1679" s="40"/>
      <c r="AB1679" s="40"/>
      <c r="AC1679" s="40"/>
      <c r="AD1679" s="40"/>
      <c r="AE1679" s="40"/>
      <c r="AR1679" s="227" t="s">
        <v>541</v>
      </c>
      <c r="AT1679" s="227" t="s">
        <v>333</v>
      </c>
      <c r="AU1679" s="227" t="s">
        <v>85</v>
      </c>
      <c r="AY1679" s="19" t="s">
        <v>331</v>
      </c>
      <c r="BE1679" s="228">
        <f>IF(N1679="základní",J1679,0)</f>
        <v>0</v>
      </c>
      <c r="BF1679" s="228">
        <f>IF(N1679="snížená",J1679,0)</f>
        <v>0</v>
      </c>
      <c r="BG1679" s="228">
        <f>IF(N1679="zákl. přenesená",J1679,0)</f>
        <v>0</v>
      </c>
      <c r="BH1679" s="228">
        <f>IF(N1679="sníž. přenesená",J1679,0)</f>
        <v>0</v>
      </c>
      <c r="BI1679" s="228">
        <f>IF(N1679="nulová",J1679,0)</f>
        <v>0</v>
      </c>
      <c r="BJ1679" s="19" t="s">
        <v>83</v>
      </c>
      <c r="BK1679" s="228">
        <f>ROUND(I1679*H1679,2)</f>
        <v>0</v>
      </c>
      <c r="BL1679" s="19" t="s">
        <v>541</v>
      </c>
      <c r="BM1679" s="227" t="s">
        <v>2437</v>
      </c>
    </row>
    <row r="1680" s="2" customFormat="1">
      <c r="A1680" s="40"/>
      <c r="B1680" s="41"/>
      <c r="C1680" s="42"/>
      <c r="D1680" s="229" t="s">
        <v>339</v>
      </c>
      <c r="E1680" s="42"/>
      <c r="F1680" s="230" t="s">
        <v>2438</v>
      </c>
      <c r="G1680" s="42"/>
      <c r="H1680" s="42"/>
      <c r="I1680" s="231"/>
      <c r="J1680" s="42"/>
      <c r="K1680" s="42"/>
      <c r="L1680" s="46"/>
      <c r="M1680" s="232"/>
      <c r="N1680" s="233"/>
      <c r="O1680" s="86"/>
      <c r="P1680" s="86"/>
      <c r="Q1680" s="86"/>
      <c r="R1680" s="86"/>
      <c r="S1680" s="86"/>
      <c r="T1680" s="87"/>
      <c r="U1680" s="40"/>
      <c r="V1680" s="40"/>
      <c r="W1680" s="40"/>
      <c r="X1680" s="40"/>
      <c r="Y1680" s="40"/>
      <c r="Z1680" s="40"/>
      <c r="AA1680" s="40"/>
      <c r="AB1680" s="40"/>
      <c r="AC1680" s="40"/>
      <c r="AD1680" s="40"/>
      <c r="AE1680" s="40"/>
      <c r="AT1680" s="19" t="s">
        <v>339</v>
      </c>
      <c r="AU1680" s="19" t="s">
        <v>85</v>
      </c>
    </row>
    <row r="1681" s="13" customFormat="1">
      <c r="A1681" s="13"/>
      <c r="B1681" s="234"/>
      <c r="C1681" s="235"/>
      <c r="D1681" s="236" t="s">
        <v>341</v>
      </c>
      <c r="E1681" s="237" t="s">
        <v>19</v>
      </c>
      <c r="F1681" s="238" t="s">
        <v>2077</v>
      </c>
      <c r="G1681" s="235"/>
      <c r="H1681" s="237" t="s">
        <v>19</v>
      </c>
      <c r="I1681" s="239"/>
      <c r="J1681" s="235"/>
      <c r="K1681" s="235"/>
      <c r="L1681" s="240"/>
      <c r="M1681" s="241"/>
      <c r="N1681" s="242"/>
      <c r="O1681" s="242"/>
      <c r="P1681" s="242"/>
      <c r="Q1681" s="242"/>
      <c r="R1681" s="242"/>
      <c r="S1681" s="242"/>
      <c r="T1681" s="243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4" t="s">
        <v>341</v>
      </c>
      <c r="AU1681" s="244" t="s">
        <v>85</v>
      </c>
      <c r="AV1681" s="13" t="s">
        <v>83</v>
      </c>
      <c r="AW1681" s="13" t="s">
        <v>35</v>
      </c>
      <c r="AX1681" s="13" t="s">
        <v>76</v>
      </c>
      <c r="AY1681" s="244" t="s">
        <v>331</v>
      </c>
    </row>
    <row r="1682" s="14" customFormat="1">
      <c r="A1682" s="14"/>
      <c r="B1682" s="245"/>
      <c r="C1682" s="246"/>
      <c r="D1682" s="236" t="s">
        <v>341</v>
      </c>
      <c r="E1682" s="247" t="s">
        <v>19</v>
      </c>
      <c r="F1682" s="248" t="s">
        <v>2078</v>
      </c>
      <c r="G1682" s="246"/>
      <c r="H1682" s="249">
        <v>80.099999999999994</v>
      </c>
      <c r="I1682" s="250"/>
      <c r="J1682" s="246"/>
      <c r="K1682" s="246"/>
      <c r="L1682" s="251"/>
      <c r="M1682" s="252"/>
      <c r="N1682" s="253"/>
      <c r="O1682" s="253"/>
      <c r="P1682" s="253"/>
      <c r="Q1682" s="253"/>
      <c r="R1682" s="253"/>
      <c r="S1682" s="253"/>
      <c r="T1682" s="254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5" t="s">
        <v>341</v>
      </c>
      <c r="AU1682" s="255" t="s">
        <v>85</v>
      </c>
      <c r="AV1682" s="14" t="s">
        <v>85</v>
      </c>
      <c r="AW1682" s="14" t="s">
        <v>35</v>
      </c>
      <c r="AX1682" s="14" t="s">
        <v>76</v>
      </c>
      <c r="AY1682" s="255" t="s">
        <v>331</v>
      </c>
    </row>
    <row r="1683" s="13" customFormat="1">
      <c r="A1683" s="13"/>
      <c r="B1683" s="234"/>
      <c r="C1683" s="235"/>
      <c r="D1683" s="236" t="s">
        <v>341</v>
      </c>
      <c r="E1683" s="237" t="s">
        <v>19</v>
      </c>
      <c r="F1683" s="238" t="s">
        <v>2439</v>
      </c>
      <c r="G1683" s="235"/>
      <c r="H1683" s="237" t="s">
        <v>19</v>
      </c>
      <c r="I1683" s="239"/>
      <c r="J1683" s="235"/>
      <c r="K1683" s="235"/>
      <c r="L1683" s="240"/>
      <c r="M1683" s="241"/>
      <c r="N1683" s="242"/>
      <c r="O1683" s="242"/>
      <c r="P1683" s="242"/>
      <c r="Q1683" s="242"/>
      <c r="R1683" s="242"/>
      <c r="S1683" s="242"/>
      <c r="T1683" s="243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4" t="s">
        <v>341</v>
      </c>
      <c r="AU1683" s="244" t="s">
        <v>85</v>
      </c>
      <c r="AV1683" s="13" t="s">
        <v>83</v>
      </c>
      <c r="AW1683" s="13" t="s">
        <v>35</v>
      </c>
      <c r="AX1683" s="13" t="s">
        <v>76</v>
      </c>
      <c r="AY1683" s="244" t="s">
        <v>331</v>
      </c>
    </row>
    <row r="1684" s="14" customFormat="1">
      <c r="A1684" s="14"/>
      <c r="B1684" s="245"/>
      <c r="C1684" s="246"/>
      <c r="D1684" s="236" t="s">
        <v>341</v>
      </c>
      <c r="E1684" s="247" t="s">
        <v>19</v>
      </c>
      <c r="F1684" s="248" t="s">
        <v>2440</v>
      </c>
      <c r="G1684" s="246"/>
      <c r="H1684" s="249">
        <v>53.600000000000001</v>
      </c>
      <c r="I1684" s="250"/>
      <c r="J1684" s="246"/>
      <c r="K1684" s="246"/>
      <c r="L1684" s="251"/>
      <c r="M1684" s="252"/>
      <c r="N1684" s="253"/>
      <c r="O1684" s="253"/>
      <c r="P1684" s="253"/>
      <c r="Q1684" s="253"/>
      <c r="R1684" s="253"/>
      <c r="S1684" s="253"/>
      <c r="T1684" s="254"/>
      <c r="U1684" s="14"/>
      <c r="V1684" s="14"/>
      <c r="W1684" s="14"/>
      <c r="X1684" s="14"/>
      <c r="Y1684" s="14"/>
      <c r="Z1684" s="14"/>
      <c r="AA1684" s="14"/>
      <c r="AB1684" s="14"/>
      <c r="AC1684" s="14"/>
      <c r="AD1684" s="14"/>
      <c r="AE1684" s="14"/>
      <c r="AT1684" s="255" t="s">
        <v>341</v>
      </c>
      <c r="AU1684" s="255" t="s">
        <v>85</v>
      </c>
      <c r="AV1684" s="14" t="s">
        <v>85</v>
      </c>
      <c r="AW1684" s="14" t="s">
        <v>35</v>
      </c>
      <c r="AX1684" s="14" t="s">
        <v>76</v>
      </c>
      <c r="AY1684" s="255" t="s">
        <v>331</v>
      </c>
    </row>
    <row r="1685" s="15" customFormat="1">
      <c r="A1685" s="15"/>
      <c r="B1685" s="256"/>
      <c r="C1685" s="257"/>
      <c r="D1685" s="236" t="s">
        <v>341</v>
      </c>
      <c r="E1685" s="258" t="s">
        <v>19</v>
      </c>
      <c r="F1685" s="259" t="s">
        <v>353</v>
      </c>
      <c r="G1685" s="257"/>
      <c r="H1685" s="260">
        <v>133.69999999999999</v>
      </c>
      <c r="I1685" s="261"/>
      <c r="J1685" s="257"/>
      <c r="K1685" s="257"/>
      <c r="L1685" s="262"/>
      <c r="M1685" s="263"/>
      <c r="N1685" s="264"/>
      <c r="O1685" s="264"/>
      <c r="P1685" s="264"/>
      <c r="Q1685" s="264"/>
      <c r="R1685" s="264"/>
      <c r="S1685" s="264"/>
      <c r="T1685" s="265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66" t="s">
        <v>341</v>
      </c>
      <c r="AU1685" s="266" t="s">
        <v>85</v>
      </c>
      <c r="AV1685" s="15" t="s">
        <v>126</v>
      </c>
      <c r="AW1685" s="15" t="s">
        <v>35</v>
      </c>
      <c r="AX1685" s="15" t="s">
        <v>83</v>
      </c>
      <c r="AY1685" s="266" t="s">
        <v>331</v>
      </c>
    </row>
    <row r="1686" s="2" customFormat="1" ht="16.5" customHeight="1">
      <c r="A1686" s="40"/>
      <c r="B1686" s="41"/>
      <c r="C1686" s="284" t="s">
        <v>2441</v>
      </c>
      <c r="D1686" s="284" t="s">
        <v>968</v>
      </c>
      <c r="E1686" s="285" t="s">
        <v>2442</v>
      </c>
      <c r="F1686" s="286" t="s">
        <v>2443</v>
      </c>
      <c r="G1686" s="287" t="s">
        <v>336</v>
      </c>
      <c r="H1686" s="288">
        <v>147.06999999999999</v>
      </c>
      <c r="I1686" s="289"/>
      <c r="J1686" s="290">
        <f>ROUND(I1686*H1686,2)</f>
        <v>0</v>
      </c>
      <c r="K1686" s="286" t="s">
        <v>337</v>
      </c>
      <c r="L1686" s="291"/>
      <c r="M1686" s="292" t="s">
        <v>19</v>
      </c>
      <c r="N1686" s="293" t="s">
        <v>47</v>
      </c>
      <c r="O1686" s="86"/>
      <c r="P1686" s="225">
        <f>O1686*H1686</f>
        <v>0</v>
      </c>
      <c r="Q1686" s="225">
        <v>0.012800000000000001</v>
      </c>
      <c r="R1686" s="225">
        <f>Q1686*H1686</f>
        <v>1.882496</v>
      </c>
      <c r="S1686" s="225">
        <v>0</v>
      </c>
      <c r="T1686" s="226">
        <f>S1686*H1686</f>
        <v>0</v>
      </c>
      <c r="U1686" s="40"/>
      <c r="V1686" s="40"/>
      <c r="W1686" s="40"/>
      <c r="X1686" s="40"/>
      <c r="Y1686" s="40"/>
      <c r="Z1686" s="40"/>
      <c r="AA1686" s="40"/>
      <c r="AB1686" s="40"/>
      <c r="AC1686" s="40"/>
      <c r="AD1686" s="40"/>
      <c r="AE1686" s="40"/>
      <c r="AR1686" s="227" t="s">
        <v>624</v>
      </c>
      <c r="AT1686" s="227" t="s">
        <v>968</v>
      </c>
      <c r="AU1686" s="227" t="s">
        <v>85</v>
      </c>
      <c r="AY1686" s="19" t="s">
        <v>331</v>
      </c>
      <c r="BE1686" s="228">
        <f>IF(N1686="základní",J1686,0)</f>
        <v>0</v>
      </c>
      <c r="BF1686" s="228">
        <f>IF(N1686="snížená",J1686,0)</f>
        <v>0</v>
      </c>
      <c r="BG1686" s="228">
        <f>IF(N1686="zákl. přenesená",J1686,0)</f>
        <v>0</v>
      </c>
      <c r="BH1686" s="228">
        <f>IF(N1686="sníž. přenesená",J1686,0)</f>
        <v>0</v>
      </c>
      <c r="BI1686" s="228">
        <f>IF(N1686="nulová",J1686,0)</f>
        <v>0</v>
      </c>
      <c r="BJ1686" s="19" t="s">
        <v>83</v>
      </c>
      <c r="BK1686" s="228">
        <f>ROUND(I1686*H1686,2)</f>
        <v>0</v>
      </c>
      <c r="BL1686" s="19" t="s">
        <v>541</v>
      </c>
      <c r="BM1686" s="227" t="s">
        <v>2444</v>
      </c>
    </row>
    <row r="1687" s="13" customFormat="1">
      <c r="A1687" s="13"/>
      <c r="B1687" s="234"/>
      <c r="C1687" s="235"/>
      <c r="D1687" s="236" t="s">
        <v>341</v>
      </c>
      <c r="E1687" s="237" t="s">
        <v>19</v>
      </c>
      <c r="F1687" s="238" t="s">
        <v>2077</v>
      </c>
      <c r="G1687" s="235"/>
      <c r="H1687" s="237" t="s">
        <v>19</v>
      </c>
      <c r="I1687" s="239"/>
      <c r="J1687" s="235"/>
      <c r="K1687" s="235"/>
      <c r="L1687" s="240"/>
      <c r="M1687" s="241"/>
      <c r="N1687" s="242"/>
      <c r="O1687" s="242"/>
      <c r="P1687" s="242"/>
      <c r="Q1687" s="242"/>
      <c r="R1687" s="242"/>
      <c r="S1687" s="242"/>
      <c r="T1687" s="243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4" t="s">
        <v>341</v>
      </c>
      <c r="AU1687" s="244" t="s">
        <v>85</v>
      </c>
      <c r="AV1687" s="13" t="s">
        <v>83</v>
      </c>
      <c r="AW1687" s="13" t="s">
        <v>35</v>
      </c>
      <c r="AX1687" s="13" t="s">
        <v>76</v>
      </c>
      <c r="AY1687" s="244" t="s">
        <v>331</v>
      </c>
    </row>
    <row r="1688" s="14" customFormat="1">
      <c r="A1688" s="14"/>
      <c r="B1688" s="245"/>
      <c r="C1688" s="246"/>
      <c r="D1688" s="236" t="s">
        <v>341</v>
      </c>
      <c r="E1688" s="247" t="s">
        <v>19</v>
      </c>
      <c r="F1688" s="248" t="s">
        <v>2445</v>
      </c>
      <c r="G1688" s="246"/>
      <c r="H1688" s="249">
        <v>88.109999999999999</v>
      </c>
      <c r="I1688" s="250"/>
      <c r="J1688" s="246"/>
      <c r="K1688" s="246"/>
      <c r="L1688" s="251"/>
      <c r="M1688" s="252"/>
      <c r="N1688" s="253"/>
      <c r="O1688" s="253"/>
      <c r="P1688" s="253"/>
      <c r="Q1688" s="253"/>
      <c r="R1688" s="253"/>
      <c r="S1688" s="253"/>
      <c r="T1688" s="254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5" t="s">
        <v>341</v>
      </c>
      <c r="AU1688" s="255" t="s">
        <v>85</v>
      </c>
      <c r="AV1688" s="14" t="s">
        <v>85</v>
      </c>
      <c r="AW1688" s="14" t="s">
        <v>35</v>
      </c>
      <c r="AX1688" s="14" t="s">
        <v>76</v>
      </c>
      <c r="AY1688" s="255" t="s">
        <v>331</v>
      </c>
    </row>
    <row r="1689" s="13" customFormat="1">
      <c r="A1689" s="13"/>
      <c r="B1689" s="234"/>
      <c r="C1689" s="235"/>
      <c r="D1689" s="236" t="s">
        <v>341</v>
      </c>
      <c r="E1689" s="237" t="s">
        <v>19</v>
      </c>
      <c r="F1689" s="238" t="s">
        <v>2439</v>
      </c>
      <c r="G1689" s="235"/>
      <c r="H1689" s="237" t="s">
        <v>19</v>
      </c>
      <c r="I1689" s="239"/>
      <c r="J1689" s="235"/>
      <c r="K1689" s="235"/>
      <c r="L1689" s="240"/>
      <c r="M1689" s="241"/>
      <c r="N1689" s="242"/>
      <c r="O1689" s="242"/>
      <c r="P1689" s="242"/>
      <c r="Q1689" s="242"/>
      <c r="R1689" s="242"/>
      <c r="S1689" s="242"/>
      <c r="T1689" s="243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4" t="s">
        <v>341</v>
      </c>
      <c r="AU1689" s="244" t="s">
        <v>85</v>
      </c>
      <c r="AV1689" s="13" t="s">
        <v>83</v>
      </c>
      <c r="AW1689" s="13" t="s">
        <v>35</v>
      </c>
      <c r="AX1689" s="13" t="s">
        <v>76</v>
      </c>
      <c r="AY1689" s="244" t="s">
        <v>331</v>
      </c>
    </row>
    <row r="1690" s="14" customFormat="1">
      <c r="A1690" s="14"/>
      <c r="B1690" s="245"/>
      <c r="C1690" s="246"/>
      <c r="D1690" s="236" t="s">
        <v>341</v>
      </c>
      <c r="E1690" s="247" t="s">
        <v>19</v>
      </c>
      <c r="F1690" s="248" t="s">
        <v>2446</v>
      </c>
      <c r="G1690" s="246"/>
      <c r="H1690" s="249">
        <v>58.960000000000001</v>
      </c>
      <c r="I1690" s="250"/>
      <c r="J1690" s="246"/>
      <c r="K1690" s="246"/>
      <c r="L1690" s="251"/>
      <c r="M1690" s="252"/>
      <c r="N1690" s="253"/>
      <c r="O1690" s="253"/>
      <c r="P1690" s="253"/>
      <c r="Q1690" s="253"/>
      <c r="R1690" s="253"/>
      <c r="S1690" s="253"/>
      <c r="T1690" s="254"/>
      <c r="U1690" s="14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T1690" s="255" t="s">
        <v>341</v>
      </c>
      <c r="AU1690" s="255" t="s">
        <v>85</v>
      </c>
      <c r="AV1690" s="14" t="s">
        <v>85</v>
      </c>
      <c r="AW1690" s="14" t="s">
        <v>35</v>
      </c>
      <c r="AX1690" s="14" t="s">
        <v>76</v>
      </c>
      <c r="AY1690" s="255" t="s">
        <v>331</v>
      </c>
    </row>
    <row r="1691" s="15" customFormat="1">
      <c r="A1691" s="15"/>
      <c r="B1691" s="256"/>
      <c r="C1691" s="257"/>
      <c r="D1691" s="236" t="s">
        <v>341</v>
      </c>
      <c r="E1691" s="258" t="s">
        <v>19</v>
      </c>
      <c r="F1691" s="259" t="s">
        <v>353</v>
      </c>
      <c r="G1691" s="257"/>
      <c r="H1691" s="260">
        <v>147.06999999999999</v>
      </c>
      <c r="I1691" s="261"/>
      <c r="J1691" s="257"/>
      <c r="K1691" s="257"/>
      <c r="L1691" s="262"/>
      <c r="M1691" s="263"/>
      <c r="N1691" s="264"/>
      <c r="O1691" s="264"/>
      <c r="P1691" s="264"/>
      <c r="Q1691" s="264"/>
      <c r="R1691" s="264"/>
      <c r="S1691" s="264"/>
      <c r="T1691" s="265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66" t="s">
        <v>341</v>
      </c>
      <c r="AU1691" s="266" t="s">
        <v>85</v>
      </c>
      <c r="AV1691" s="15" t="s">
        <v>126</v>
      </c>
      <c r="AW1691" s="15" t="s">
        <v>35</v>
      </c>
      <c r="AX1691" s="15" t="s">
        <v>83</v>
      </c>
      <c r="AY1691" s="266" t="s">
        <v>331</v>
      </c>
    </row>
    <row r="1692" s="2" customFormat="1" ht="16.5" customHeight="1">
      <c r="A1692" s="40"/>
      <c r="B1692" s="41"/>
      <c r="C1692" s="216" t="s">
        <v>2447</v>
      </c>
      <c r="D1692" s="216" t="s">
        <v>333</v>
      </c>
      <c r="E1692" s="217" t="s">
        <v>2448</v>
      </c>
      <c r="F1692" s="218" t="s">
        <v>2449</v>
      </c>
      <c r="G1692" s="219" t="s">
        <v>336</v>
      </c>
      <c r="H1692" s="220">
        <v>80.099999999999994</v>
      </c>
      <c r="I1692" s="221"/>
      <c r="J1692" s="222">
        <f>ROUND(I1692*H1692,2)</f>
        <v>0</v>
      </c>
      <c r="K1692" s="218" t="s">
        <v>337</v>
      </c>
      <c r="L1692" s="46"/>
      <c r="M1692" s="223" t="s">
        <v>19</v>
      </c>
      <c r="N1692" s="224" t="s">
        <v>47</v>
      </c>
      <c r="O1692" s="86"/>
      <c r="P1692" s="225">
        <f>O1692*H1692</f>
        <v>0</v>
      </c>
      <c r="Q1692" s="225">
        <v>0</v>
      </c>
      <c r="R1692" s="225">
        <f>Q1692*H1692</f>
        <v>0</v>
      </c>
      <c r="S1692" s="225">
        <v>0</v>
      </c>
      <c r="T1692" s="226">
        <f>S1692*H1692</f>
        <v>0</v>
      </c>
      <c r="U1692" s="40"/>
      <c r="V1692" s="40"/>
      <c r="W1692" s="40"/>
      <c r="X1692" s="40"/>
      <c r="Y1692" s="40"/>
      <c r="Z1692" s="40"/>
      <c r="AA1692" s="40"/>
      <c r="AB1692" s="40"/>
      <c r="AC1692" s="40"/>
      <c r="AD1692" s="40"/>
      <c r="AE1692" s="40"/>
      <c r="AR1692" s="227" t="s">
        <v>541</v>
      </c>
      <c r="AT1692" s="227" t="s">
        <v>333</v>
      </c>
      <c r="AU1692" s="227" t="s">
        <v>85</v>
      </c>
      <c r="AY1692" s="19" t="s">
        <v>331</v>
      </c>
      <c r="BE1692" s="228">
        <f>IF(N1692="základní",J1692,0)</f>
        <v>0</v>
      </c>
      <c r="BF1692" s="228">
        <f>IF(N1692="snížená",J1692,0)</f>
        <v>0</v>
      </c>
      <c r="BG1692" s="228">
        <f>IF(N1692="zákl. přenesená",J1692,0)</f>
        <v>0</v>
      </c>
      <c r="BH1692" s="228">
        <f>IF(N1692="sníž. přenesená",J1692,0)</f>
        <v>0</v>
      </c>
      <c r="BI1692" s="228">
        <f>IF(N1692="nulová",J1692,0)</f>
        <v>0</v>
      </c>
      <c r="BJ1692" s="19" t="s">
        <v>83</v>
      </c>
      <c r="BK1692" s="228">
        <f>ROUND(I1692*H1692,2)</f>
        <v>0</v>
      </c>
      <c r="BL1692" s="19" t="s">
        <v>541</v>
      </c>
      <c r="BM1692" s="227" t="s">
        <v>2450</v>
      </c>
    </row>
    <row r="1693" s="2" customFormat="1">
      <c r="A1693" s="40"/>
      <c r="B1693" s="41"/>
      <c r="C1693" s="42"/>
      <c r="D1693" s="229" t="s">
        <v>339</v>
      </c>
      <c r="E1693" s="42"/>
      <c r="F1693" s="230" t="s">
        <v>2451</v>
      </c>
      <c r="G1693" s="42"/>
      <c r="H1693" s="42"/>
      <c r="I1693" s="231"/>
      <c r="J1693" s="42"/>
      <c r="K1693" s="42"/>
      <c r="L1693" s="46"/>
      <c r="M1693" s="232"/>
      <c r="N1693" s="233"/>
      <c r="O1693" s="86"/>
      <c r="P1693" s="86"/>
      <c r="Q1693" s="86"/>
      <c r="R1693" s="86"/>
      <c r="S1693" s="86"/>
      <c r="T1693" s="87"/>
      <c r="U1693" s="40"/>
      <c r="V1693" s="40"/>
      <c r="W1693" s="40"/>
      <c r="X1693" s="40"/>
      <c r="Y1693" s="40"/>
      <c r="Z1693" s="40"/>
      <c r="AA1693" s="40"/>
      <c r="AB1693" s="40"/>
      <c r="AC1693" s="40"/>
      <c r="AD1693" s="40"/>
      <c r="AE1693" s="40"/>
      <c r="AT1693" s="19" t="s">
        <v>339</v>
      </c>
      <c r="AU1693" s="19" t="s">
        <v>85</v>
      </c>
    </row>
    <row r="1694" s="13" customFormat="1">
      <c r="A1694" s="13"/>
      <c r="B1694" s="234"/>
      <c r="C1694" s="235"/>
      <c r="D1694" s="236" t="s">
        <v>341</v>
      </c>
      <c r="E1694" s="237" t="s">
        <v>19</v>
      </c>
      <c r="F1694" s="238" t="s">
        <v>2077</v>
      </c>
      <c r="G1694" s="235"/>
      <c r="H1694" s="237" t="s">
        <v>19</v>
      </c>
      <c r="I1694" s="239"/>
      <c r="J1694" s="235"/>
      <c r="K1694" s="235"/>
      <c r="L1694" s="240"/>
      <c r="M1694" s="241"/>
      <c r="N1694" s="242"/>
      <c r="O1694" s="242"/>
      <c r="P1694" s="242"/>
      <c r="Q1694" s="242"/>
      <c r="R1694" s="242"/>
      <c r="S1694" s="242"/>
      <c r="T1694" s="243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4" t="s">
        <v>341</v>
      </c>
      <c r="AU1694" s="244" t="s">
        <v>85</v>
      </c>
      <c r="AV1694" s="13" t="s">
        <v>83</v>
      </c>
      <c r="AW1694" s="13" t="s">
        <v>35</v>
      </c>
      <c r="AX1694" s="13" t="s">
        <v>76</v>
      </c>
      <c r="AY1694" s="244" t="s">
        <v>331</v>
      </c>
    </row>
    <row r="1695" s="14" customFormat="1">
      <c r="A1695" s="14"/>
      <c r="B1695" s="245"/>
      <c r="C1695" s="246"/>
      <c r="D1695" s="236" t="s">
        <v>341</v>
      </c>
      <c r="E1695" s="247" t="s">
        <v>19</v>
      </c>
      <c r="F1695" s="248" t="s">
        <v>2078</v>
      </c>
      <c r="G1695" s="246"/>
      <c r="H1695" s="249">
        <v>80.099999999999994</v>
      </c>
      <c r="I1695" s="250"/>
      <c r="J1695" s="246"/>
      <c r="K1695" s="246"/>
      <c r="L1695" s="251"/>
      <c r="M1695" s="252"/>
      <c r="N1695" s="253"/>
      <c r="O1695" s="253"/>
      <c r="P1695" s="253"/>
      <c r="Q1695" s="253"/>
      <c r="R1695" s="253"/>
      <c r="S1695" s="253"/>
      <c r="T1695" s="254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55" t="s">
        <v>341</v>
      </c>
      <c r="AU1695" s="255" t="s">
        <v>85</v>
      </c>
      <c r="AV1695" s="14" t="s">
        <v>85</v>
      </c>
      <c r="AW1695" s="14" t="s">
        <v>35</v>
      </c>
      <c r="AX1695" s="14" t="s">
        <v>83</v>
      </c>
      <c r="AY1695" s="255" t="s">
        <v>331</v>
      </c>
    </row>
    <row r="1696" s="2" customFormat="1" ht="16.5" customHeight="1">
      <c r="A1696" s="40"/>
      <c r="B1696" s="41"/>
      <c r="C1696" s="284" t="s">
        <v>2452</v>
      </c>
      <c r="D1696" s="284" t="s">
        <v>968</v>
      </c>
      <c r="E1696" s="285" t="s">
        <v>2324</v>
      </c>
      <c r="F1696" s="286" t="s">
        <v>2325</v>
      </c>
      <c r="G1696" s="287" t="s">
        <v>429</v>
      </c>
      <c r="H1696" s="288">
        <v>3.8769999999999998</v>
      </c>
      <c r="I1696" s="289"/>
      <c r="J1696" s="290">
        <f>ROUND(I1696*H1696,2)</f>
        <v>0</v>
      </c>
      <c r="K1696" s="286" t="s">
        <v>337</v>
      </c>
      <c r="L1696" s="291"/>
      <c r="M1696" s="292" t="s">
        <v>19</v>
      </c>
      <c r="N1696" s="293" t="s">
        <v>47</v>
      </c>
      <c r="O1696" s="86"/>
      <c r="P1696" s="225">
        <f>O1696*H1696</f>
        <v>0</v>
      </c>
      <c r="Q1696" s="225">
        <v>0.55000000000000004</v>
      </c>
      <c r="R1696" s="225">
        <f>Q1696*H1696</f>
        <v>2.1323500000000002</v>
      </c>
      <c r="S1696" s="225">
        <v>0</v>
      </c>
      <c r="T1696" s="226">
        <f>S1696*H1696</f>
        <v>0</v>
      </c>
      <c r="U1696" s="40"/>
      <c r="V1696" s="40"/>
      <c r="W1696" s="40"/>
      <c r="X1696" s="40"/>
      <c r="Y1696" s="40"/>
      <c r="Z1696" s="40"/>
      <c r="AA1696" s="40"/>
      <c r="AB1696" s="40"/>
      <c r="AC1696" s="40"/>
      <c r="AD1696" s="40"/>
      <c r="AE1696" s="40"/>
      <c r="AR1696" s="227" t="s">
        <v>624</v>
      </c>
      <c r="AT1696" s="227" t="s">
        <v>968</v>
      </c>
      <c r="AU1696" s="227" t="s">
        <v>85</v>
      </c>
      <c r="AY1696" s="19" t="s">
        <v>331</v>
      </c>
      <c r="BE1696" s="228">
        <f>IF(N1696="základní",J1696,0)</f>
        <v>0</v>
      </c>
      <c r="BF1696" s="228">
        <f>IF(N1696="snížená",J1696,0)</f>
        <v>0</v>
      </c>
      <c r="BG1696" s="228">
        <f>IF(N1696="zákl. přenesená",J1696,0)</f>
        <v>0</v>
      </c>
      <c r="BH1696" s="228">
        <f>IF(N1696="sníž. přenesená",J1696,0)</f>
        <v>0</v>
      </c>
      <c r="BI1696" s="228">
        <f>IF(N1696="nulová",J1696,0)</f>
        <v>0</v>
      </c>
      <c r="BJ1696" s="19" t="s">
        <v>83</v>
      </c>
      <c r="BK1696" s="228">
        <f>ROUND(I1696*H1696,2)</f>
        <v>0</v>
      </c>
      <c r="BL1696" s="19" t="s">
        <v>541</v>
      </c>
      <c r="BM1696" s="227" t="s">
        <v>2453</v>
      </c>
    </row>
    <row r="1697" s="13" customFormat="1">
      <c r="A1697" s="13"/>
      <c r="B1697" s="234"/>
      <c r="C1697" s="235"/>
      <c r="D1697" s="236" t="s">
        <v>341</v>
      </c>
      <c r="E1697" s="237" t="s">
        <v>19</v>
      </c>
      <c r="F1697" s="238" t="s">
        <v>2261</v>
      </c>
      <c r="G1697" s="235"/>
      <c r="H1697" s="237" t="s">
        <v>19</v>
      </c>
      <c r="I1697" s="239"/>
      <c r="J1697" s="235"/>
      <c r="K1697" s="235"/>
      <c r="L1697" s="240"/>
      <c r="M1697" s="241"/>
      <c r="N1697" s="242"/>
      <c r="O1697" s="242"/>
      <c r="P1697" s="242"/>
      <c r="Q1697" s="242"/>
      <c r="R1697" s="242"/>
      <c r="S1697" s="242"/>
      <c r="T1697" s="243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4" t="s">
        <v>341</v>
      </c>
      <c r="AU1697" s="244" t="s">
        <v>85</v>
      </c>
      <c r="AV1697" s="13" t="s">
        <v>83</v>
      </c>
      <c r="AW1697" s="13" t="s">
        <v>35</v>
      </c>
      <c r="AX1697" s="13" t="s">
        <v>76</v>
      </c>
      <c r="AY1697" s="244" t="s">
        <v>331</v>
      </c>
    </row>
    <row r="1698" s="14" customFormat="1">
      <c r="A1698" s="14"/>
      <c r="B1698" s="245"/>
      <c r="C1698" s="246"/>
      <c r="D1698" s="236" t="s">
        <v>341</v>
      </c>
      <c r="E1698" s="247" t="s">
        <v>19</v>
      </c>
      <c r="F1698" s="248" t="s">
        <v>2262</v>
      </c>
      <c r="G1698" s="246"/>
      <c r="H1698" s="249">
        <v>3.8769999999999998</v>
      </c>
      <c r="I1698" s="250"/>
      <c r="J1698" s="246"/>
      <c r="K1698" s="246"/>
      <c r="L1698" s="251"/>
      <c r="M1698" s="252"/>
      <c r="N1698" s="253"/>
      <c r="O1698" s="253"/>
      <c r="P1698" s="253"/>
      <c r="Q1698" s="253"/>
      <c r="R1698" s="253"/>
      <c r="S1698" s="253"/>
      <c r="T1698" s="254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5" t="s">
        <v>341</v>
      </c>
      <c r="AU1698" s="255" t="s">
        <v>85</v>
      </c>
      <c r="AV1698" s="14" t="s">
        <v>85</v>
      </c>
      <c r="AW1698" s="14" t="s">
        <v>35</v>
      </c>
      <c r="AX1698" s="14" t="s">
        <v>83</v>
      </c>
      <c r="AY1698" s="255" t="s">
        <v>331</v>
      </c>
    </row>
    <row r="1699" s="2" customFormat="1" ht="16.5" customHeight="1">
      <c r="A1699" s="40"/>
      <c r="B1699" s="41"/>
      <c r="C1699" s="216" t="s">
        <v>2454</v>
      </c>
      <c r="D1699" s="216" t="s">
        <v>333</v>
      </c>
      <c r="E1699" s="217" t="s">
        <v>2455</v>
      </c>
      <c r="F1699" s="218" t="s">
        <v>2456</v>
      </c>
      <c r="G1699" s="219" t="s">
        <v>336</v>
      </c>
      <c r="H1699" s="220">
        <v>133.69999999999999</v>
      </c>
      <c r="I1699" s="221"/>
      <c r="J1699" s="222">
        <f>ROUND(I1699*H1699,2)</f>
        <v>0</v>
      </c>
      <c r="K1699" s="218" t="s">
        <v>337</v>
      </c>
      <c r="L1699" s="46"/>
      <c r="M1699" s="223" t="s">
        <v>19</v>
      </c>
      <c r="N1699" s="224" t="s">
        <v>47</v>
      </c>
      <c r="O1699" s="86"/>
      <c r="P1699" s="225">
        <f>O1699*H1699</f>
        <v>0</v>
      </c>
      <c r="Q1699" s="225">
        <v>0.000175</v>
      </c>
      <c r="R1699" s="225">
        <f>Q1699*H1699</f>
        <v>0.023397499999999998</v>
      </c>
      <c r="S1699" s="225">
        <v>0</v>
      </c>
      <c r="T1699" s="226">
        <f>S1699*H1699</f>
        <v>0</v>
      </c>
      <c r="U1699" s="40"/>
      <c r="V1699" s="40"/>
      <c r="W1699" s="40"/>
      <c r="X1699" s="40"/>
      <c r="Y1699" s="40"/>
      <c r="Z1699" s="40"/>
      <c r="AA1699" s="40"/>
      <c r="AB1699" s="40"/>
      <c r="AC1699" s="40"/>
      <c r="AD1699" s="40"/>
      <c r="AE1699" s="40"/>
      <c r="AR1699" s="227" t="s">
        <v>541</v>
      </c>
      <c r="AT1699" s="227" t="s">
        <v>333</v>
      </c>
      <c r="AU1699" s="227" t="s">
        <v>85</v>
      </c>
      <c r="AY1699" s="19" t="s">
        <v>331</v>
      </c>
      <c r="BE1699" s="228">
        <f>IF(N1699="základní",J1699,0)</f>
        <v>0</v>
      </c>
      <c r="BF1699" s="228">
        <f>IF(N1699="snížená",J1699,0)</f>
        <v>0</v>
      </c>
      <c r="BG1699" s="228">
        <f>IF(N1699="zákl. přenesená",J1699,0)</f>
        <v>0</v>
      </c>
      <c r="BH1699" s="228">
        <f>IF(N1699="sníž. přenesená",J1699,0)</f>
        <v>0</v>
      </c>
      <c r="BI1699" s="228">
        <f>IF(N1699="nulová",J1699,0)</f>
        <v>0</v>
      </c>
      <c r="BJ1699" s="19" t="s">
        <v>83</v>
      </c>
      <c r="BK1699" s="228">
        <f>ROUND(I1699*H1699,2)</f>
        <v>0</v>
      </c>
      <c r="BL1699" s="19" t="s">
        <v>541</v>
      </c>
      <c r="BM1699" s="227" t="s">
        <v>2457</v>
      </c>
    </row>
    <row r="1700" s="2" customFormat="1">
      <c r="A1700" s="40"/>
      <c r="B1700" s="41"/>
      <c r="C1700" s="42"/>
      <c r="D1700" s="229" t="s">
        <v>339</v>
      </c>
      <c r="E1700" s="42"/>
      <c r="F1700" s="230" t="s">
        <v>2458</v>
      </c>
      <c r="G1700" s="42"/>
      <c r="H1700" s="42"/>
      <c r="I1700" s="231"/>
      <c r="J1700" s="42"/>
      <c r="K1700" s="42"/>
      <c r="L1700" s="46"/>
      <c r="M1700" s="232"/>
      <c r="N1700" s="233"/>
      <c r="O1700" s="86"/>
      <c r="P1700" s="86"/>
      <c r="Q1700" s="86"/>
      <c r="R1700" s="86"/>
      <c r="S1700" s="86"/>
      <c r="T1700" s="87"/>
      <c r="U1700" s="40"/>
      <c r="V1700" s="40"/>
      <c r="W1700" s="40"/>
      <c r="X1700" s="40"/>
      <c r="Y1700" s="40"/>
      <c r="Z1700" s="40"/>
      <c r="AA1700" s="40"/>
      <c r="AB1700" s="40"/>
      <c r="AC1700" s="40"/>
      <c r="AD1700" s="40"/>
      <c r="AE1700" s="40"/>
      <c r="AT1700" s="19" t="s">
        <v>339</v>
      </c>
      <c r="AU1700" s="19" t="s">
        <v>85</v>
      </c>
    </row>
    <row r="1701" s="13" customFormat="1">
      <c r="A1701" s="13"/>
      <c r="B1701" s="234"/>
      <c r="C1701" s="235"/>
      <c r="D1701" s="236" t="s">
        <v>341</v>
      </c>
      <c r="E1701" s="237" t="s">
        <v>19</v>
      </c>
      <c r="F1701" s="238" t="s">
        <v>2077</v>
      </c>
      <c r="G1701" s="235"/>
      <c r="H1701" s="237" t="s">
        <v>19</v>
      </c>
      <c r="I1701" s="239"/>
      <c r="J1701" s="235"/>
      <c r="K1701" s="235"/>
      <c r="L1701" s="240"/>
      <c r="M1701" s="241"/>
      <c r="N1701" s="242"/>
      <c r="O1701" s="242"/>
      <c r="P1701" s="242"/>
      <c r="Q1701" s="242"/>
      <c r="R1701" s="242"/>
      <c r="S1701" s="242"/>
      <c r="T1701" s="243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4" t="s">
        <v>341</v>
      </c>
      <c r="AU1701" s="244" t="s">
        <v>85</v>
      </c>
      <c r="AV1701" s="13" t="s">
        <v>83</v>
      </c>
      <c r="AW1701" s="13" t="s">
        <v>35</v>
      </c>
      <c r="AX1701" s="13" t="s">
        <v>76</v>
      </c>
      <c r="AY1701" s="244" t="s">
        <v>331</v>
      </c>
    </row>
    <row r="1702" s="14" customFormat="1">
      <c r="A1702" s="14"/>
      <c r="B1702" s="245"/>
      <c r="C1702" s="246"/>
      <c r="D1702" s="236" t="s">
        <v>341</v>
      </c>
      <c r="E1702" s="247" t="s">
        <v>19</v>
      </c>
      <c r="F1702" s="248" t="s">
        <v>2078</v>
      </c>
      <c r="G1702" s="246"/>
      <c r="H1702" s="249">
        <v>80.099999999999994</v>
      </c>
      <c r="I1702" s="250"/>
      <c r="J1702" s="246"/>
      <c r="K1702" s="246"/>
      <c r="L1702" s="251"/>
      <c r="M1702" s="252"/>
      <c r="N1702" s="253"/>
      <c r="O1702" s="253"/>
      <c r="P1702" s="253"/>
      <c r="Q1702" s="253"/>
      <c r="R1702" s="253"/>
      <c r="S1702" s="253"/>
      <c r="T1702" s="254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5" t="s">
        <v>341</v>
      </c>
      <c r="AU1702" s="255" t="s">
        <v>85</v>
      </c>
      <c r="AV1702" s="14" t="s">
        <v>85</v>
      </c>
      <c r="AW1702" s="14" t="s">
        <v>35</v>
      </c>
      <c r="AX1702" s="14" t="s">
        <v>76</v>
      </c>
      <c r="AY1702" s="255" t="s">
        <v>331</v>
      </c>
    </row>
    <row r="1703" s="13" customFormat="1">
      <c r="A1703" s="13"/>
      <c r="B1703" s="234"/>
      <c r="C1703" s="235"/>
      <c r="D1703" s="236" t="s">
        <v>341</v>
      </c>
      <c r="E1703" s="237" t="s">
        <v>19</v>
      </c>
      <c r="F1703" s="238" t="s">
        <v>2439</v>
      </c>
      <c r="G1703" s="235"/>
      <c r="H1703" s="237" t="s">
        <v>19</v>
      </c>
      <c r="I1703" s="239"/>
      <c r="J1703" s="235"/>
      <c r="K1703" s="235"/>
      <c r="L1703" s="240"/>
      <c r="M1703" s="241"/>
      <c r="N1703" s="242"/>
      <c r="O1703" s="242"/>
      <c r="P1703" s="242"/>
      <c r="Q1703" s="242"/>
      <c r="R1703" s="242"/>
      <c r="S1703" s="242"/>
      <c r="T1703" s="243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44" t="s">
        <v>341</v>
      </c>
      <c r="AU1703" s="244" t="s">
        <v>85</v>
      </c>
      <c r="AV1703" s="13" t="s">
        <v>83</v>
      </c>
      <c r="AW1703" s="13" t="s">
        <v>35</v>
      </c>
      <c r="AX1703" s="13" t="s">
        <v>76</v>
      </c>
      <c r="AY1703" s="244" t="s">
        <v>331</v>
      </c>
    </row>
    <row r="1704" s="14" customFormat="1">
      <c r="A1704" s="14"/>
      <c r="B1704" s="245"/>
      <c r="C1704" s="246"/>
      <c r="D1704" s="236" t="s">
        <v>341</v>
      </c>
      <c r="E1704" s="247" t="s">
        <v>19</v>
      </c>
      <c r="F1704" s="248" t="s">
        <v>2440</v>
      </c>
      <c r="G1704" s="246"/>
      <c r="H1704" s="249">
        <v>53.600000000000001</v>
      </c>
      <c r="I1704" s="250"/>
      <c r="J1704" s="246"/>
      <c r="K1704" s="246"/>
      <c r="L1704" s="251"/>
      <c r="M1704" s="252"/>
      <c r="N1704" s="253"/>
      <c r="O1704" s="253"/>
      <c r="P1704" s="253"/>
      <c r="Q1704" s="253"/>
      <c r="R1704" s="253"/>
      <c r="S1704" s="253"/>
      <c r="T1704" s="254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55" t="s">
        <v>341</v>
      </c>
      <c r="AU1704" s="255" t="s">
        <v>85</v>
      </c>
      <c r="AV1704" s="14" t="s">
        <v>85</v>
      </c>
      <c r="AW1704" s="14" t="s">
        <v>35</v>
      </c>
      <c r="AX1704" s="14" t="s">
        <v>76</v>
      </c>
      <c r="AY1704" s="255" t="s">
        <v>331</v>
      </c>
    </row>
    <row r="1705" s="15" customFormat="1">
      <c r="A1705" s="15"/>
      <c r="B1705" s="256"/>
      <c r="C1705" s="257"/>
      <c r="D1705" s="236" t="s">
        <v>341</v>
      </c>
      <c r="E1705" s="258" t="s">
        <v>19</v>
      </c>
      <c r="F1705" s="259" t="s">
        <v>353</v>
      </c>
      <c r="G1705" s="257"/>
      <c r="H1705" s="260">
        <v>133.69999999999999</v>
      </c>
      <c r="I1705" s="261"/>
      <c r="J1705" s="257"/>
      <c r="K1705" s="257"/>
      <c r="L1705" s="262"/>
      <c r="M1705" s="263"/>
      <c r="N1705" s="264"/>
      <c r="O1705" s="264"/>
      <c r="P1705" s="264"/>
      <c r="Q1705" s="264"/>
      <c r="R1705" s="264"/>
      <c r="S1705" s="264"/>
      <c r="T1705" s="265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66" t="s">
        <v>341</v>
      </c>
      <c r="AU1705" s="266" t="s">
        <v>85</v>
      </c>
      <c r="AV1705" s="15" t="s">
        <v>126</v>
      </c>
      <c r="AW1705" s="15" t="s">
        <v>35</v>
      </c>
      <c r="AX1705" s="15" t="s">
        <v>83</v>
      </c>
      <c r="AY1705" s="266" t="s">
        <v>331</v>
      </c>
    </row>
    <row r="1706" s="2" customFormat="1" ht="16.5" customHeight="1">
      <c r="A1706" s="40"/>
      <c r="B1706" s="41"/>
      <c r="C1706" s="216" t="s">
        <v>2459</v>
      </c>
      <c r="D1706" s="216" t="s">
        <v>333</v>
      </c>
      <c r="E1706" s="217" t="s">
        <v>2460</v>
      </c>
      <c r="F1706" s="218" t="s">
        <v>2461</v>
      </c>
      <c r="G1706" s="219" t="s">
        <v>336</v>
      </c>
      <c r="H1706" s="220">
        <v>322.69999999999999</v>
      </c>
      <c r="I1706" s="221"/>
      <c r="J1706" s="222">
        <f>ROUND(I1706*H1706,2)</f>
        <v>0</v>
      </c>
      <c r="K1706" s="218" t="s">
        <v>337</v>
      </c>
      <c r="L1706" s="46"/>
      <c r="M1706" s="223" t="s">
        <v>19</v>
      </c>
      <c r="N1706" s="224" t="s">
        <v>47</v>
      </c>
      <c r="O1706" s="86"/>
      <c r="P1706" s="225">
        <f>O1706*H1706</f>
        <v>0</v>
      </c>
      <c r="Q1706" s="225">
        <v>0</v>
      </c>
      <c r="R1706" s="225">
        <f>Q1706*H1706</f>
        <v>0</v>
      </c>
      <c r="S1706" s="225">
        <v>0.014</v>
      </c>
      <c r="T1706" s="226">
        <f>S1706*H1706</f>
        <v>4.5178000000000003</v>
      </c>
      <c r="U1706" s="40"/>
      <c r="V1706" s="40"/>
      <c r="W1706" s="40"/>
      <c r="X1706" s="40"/>
      <c r="Y1706" s="40"/>
      <c r="Z1706" s="40"/>
      <c r="AA1706" s="40"/>
      <c r="AB1706" s="40"/>
      <c r="AC1706" s="40"/>
      <c r="AD1706" s="40"/>
      <c r="AE1706" s="40"/>
      <c r="AR1706" s="227" t="s">
        <v>541</v>
      </c>
      <c r="AT1706" s="227" t="s">
        <v>333</v>
      </c>
      <c r="AU1706" s="227" t="s">
        <v>85</v>
      </c>
      <c r="AY1706" s="19" t="s">
        <v>331</v>
      </c>
      <c r="BE1706" s="228">
        <f>IF(N1706="základní",J1706,0)</f>
        <v>0</v>
      </c>
      <c r="BF1706" s="228">
        <f>IF(N1706="snížená",J1706,0)</f>
        <v>0</v>
      </c>
      <c r="BG1706" s="228">
        <f>IF(N1706="zákl. přenesená",J1706,0)</f>
        <v>0</v>
      </c>
      <c r="BH1706" s="228">
        <f>IF(N1706="sníž. přenesená",J1706,0)</f>
        <v>0</v>
      </c>
      <c r="BI1706" s="228">
        <f>IF(N1706="nulová",J1706,0)</f>
        <v>0</v>
      </c>
      <c r="BJ1706" s="19" t="s">
        <v>83</v>
      </c>
      <c r="BK1706" s="228">
        <f>ROUND(I1706*H1706,2)</f>
        <v>0</v>
      </c>
      <c r="BL1706" s="19" t="s">
        <v>541</v>
      </c>
      <c r="BM1706" s="227" t="s">
        <v>2462</v>
      </c>
    </row>
    <row r="1707" s="2" customFormat="1">
      <c r="A1707" s="40"/>
      <c r="B1707" s="41"/>
      <c r="C1707" s="42"/>
      <c r="D1707" s="229" t="s">
        <v>339</v>
      </c>
      <c r="E1707" s="42"/>
      <c r="F1707" s="230" t="s">
        <v>2463</v>
      </c>
      <c r="G1707" s="42"/>
      <c r="H1707" s="42"/>
      <c r="I1707" s="231"/>
      <c r="J1707" s="42"/>
      <c r="K1707" s="42"/>
      <c r="L1707" s="46"/>
      <c r="M1707" s="232"/>
      <c r="N1707" s="233"/>
      <c r="O1707" s="86"/>
      <c r="P1707" s="86"/>
      <c r="Q1707" s="86"/>
      <c r="R1707" s="86"/>
      <c r="S1707" s="86"/>
      <c r="T1707" s="87"/>
      <c r="U1707" s="40"/>
      <c r="V1707" s="40"/>
      <c r="W1707" s="40"/>
      <c r="X1707" s="40"/>
      <c r="Y1707" s="40"/>
      <c r="Z1707" s="40"/>
      <c r="AA1707" s="40"/>
      <c r="AB1707" s="40"/>
      <c r="AC1707" s="40"/>
      <c r="AD1707" s="40"/>
      <c r="AE1707" s="40"/>
      <c r="AT1707" s="19" t="s">
        <v>339</v>
      </c>
      <c r="AU1707" s="19" t="s">
        <v>85</v>
      </c>
    </row>
    <row r="1708" s="14" customFormat="1">
      <c r="A1708" s="14"/>
      <c r="B1708" s="245"/>
      <c r="C1708" s="246"/>
      <c r="D1708" s="236" t="s">
        <v>341</v>
      </c>
      <c r="E1708" s="247" t="s">
        <v>19</v>
      </c>
      <c r="F1708" s="248" t="s">
        <v>2464</v>
      </c>
      <c r="G1708" s="246"/>
      <c r="H1708" s="249">
        <v>322.69999999999999</v>
      </c>
      <c r="I1708" s="250"/>
      <c r="J1708" s="246"/>
      <c r="K1708" s="246"/>
      <c r="L1708" s="251"/>
      <c r="M1708" s="252"/>
      <c r="N1708" s="253"/>
      <c r="O1708" s="253"/>
      <c r="P1708" s="253"/>
      <c r="Q1708" s="253"/>
      <c r="R1708" s="253"/>
      <c r="S1708" s="253"/>
      <c r="T1708" s="254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55" t="s">
        <v>341</v>
      </c>
      <c r="AU1708" s="255" t="s">
        <v>85</v>
      </c>
      <c r="AV1708" s="14" t="s">
        <v>85</v>
      </c>
      <c r="AW1708" s="14" t="s">
        <v>35</v>
      </c>
      <c r="AX1708" s="14" t="s">
        <v>83</v>
      </c>
      <c r="AY1708" s="255" t="s">
        <v>331</v>
      </c>
    </row>
    <row r="1709" s="2" customFormat="1" ht="16.5" customHeight="1">
      <c r="A1709" s="40"/>
      <c r="B1709" s="41"/>
      <c r="C1709" s="216" t="s">
        <v>2465</v>
      </c>
      <c r="D1709" s="216" t="s">
        <v>333</v>
      </c>
      <c r="E1709" s="217" t="s">
        <v>2466</v>
      </c>
      <c r="F1709" s="218" t="s">
        <v>2467</v>
      </c>
      <c r="G1709" s="219" t="s">
        <v>376</v>
      </c>
      <c r="H1709" s="220">
        <v>538.90899999999999</v>
      </c>
      <c r="I1709" s="221"/>
      <c r="J1709" s="222">
        <f>ROUND(I1709*H1709,2)</f>
        <v>0</v>
      </c>
      <c r="K1709" s="218" t="s">
        <v>337</v>
      </c>
      <c r="L1709" s="46"/>
      <c r="M1709" s="223" t="s">
        <v>19</v>
      </c>
      <c r="N1709" s="224" t="s">
        <v>47</v>
      </c>
      <c r="O1709" s="86"/>
      <c r="P1709" s="225">
        <f>O1709*H1709</f>
        <v>0</v>
      </c>
      <c r="Q1709" s="225">
        <v>0</v>
      </c>
      <c r="R1709" s="225">
        <f>Q1709*H1709</f>
        <v>0</v>
      </c>
      <c r="S1709" s="225">
        <v>0.025000000000000001</v>
      </c>
      <c r="T1709" s="226">
        <f>S1709*H1709</f>
        <v>13.472725000000001</v>
      </c>
      <c r="U1709" s="40"/>
      <c r="V1709" s="40"/>
      <c r="W1709" s="40"/>
      <c r="X1709" s="40"/>
      <c r="Y1709" s="40"/>
      <c r="Z1709" s="40"/>
      <c r="AA1709" s="40"/>
      <c r="AB1709" s="40"/>
      <c r="AC1709" s="40"/>
      <c r="AD1709" s="40"/>
      <c r="AE1709" s="40"/>
      <c r="AR1709" s="227" t="s">
        <v>541</v>
      </c>
      <c r="AT1709" s="227" t="s">
        <v>333</v>
      </c>
      <c r="AU1709" s="227" t="s">
        <v>85</v>
      </c>
      <c r="AY1709" s="19" t="s">
        <v>331</v>
      </c>
      <c r="BE1709" s="228">
        <f>IF(N1709="základní",J1709,0)</f>
        <v>0</v>
      </c>
      <c r="BF1709" s="228">
        <f>IF(N1709="snížená",J1709,0)</f>
        <v>0</v>
      </c>
      <c r="BG1709" s="228">
        <f>IF(N1709="zákl. přenesená",J1709,0)</f>
        <v>0</v>
      </c>
      <c r="BH1709" s="228">
        <f>IF(N1709="sníž. přenesená",J1709,0)</f>
        <v>0</v>
      </c>
      <c r="BI1709" s="228">
        <f>IF(N1709="nulová",J1709,0)</f>
        <v>0</v>
      </c>
      <c r="BJ1709" s="19" t="s">
        <v>83</v>
      </c>
      <c r="BK1709" s="228">
        <f>ROUND(I1709*H1709,2)</f>
        <v>0</v>
      </c>
      <c r="BL1709" s="19" t="s">
        <v>541</v>
      </c>
      <c r="BM1709" s="227" t="s">
        <v>2468</v>
      </c>
    </row>
    <row r="1710" s="2" customFormat="1">
      <c r="A1710" s="40"/>
      <c r="B1710" s="41"/>
      <c r="C1710" s="42"/>
      <c r="D1710" s="229" t="s">
        <v>339</v>
      </c>
      <c r="E1710" s="42"/>
      <c r="F1710" s="230" t="s">
        <v>2469</v>
      </c>
      <c r="G1710" s="42"/>
      <c r="H1710" s="42"/>
      <c r="I1710" s="231"/>
      <c r="J1710" s="42"/>
      <c r="K1710" s="42"/>
      <c r="L1710" s="46"/>
      <c r="M1710" s="232"/>
      <c r="N1710" s="233"/>
      <c r="O1710" s="86"/>
      <c r="P1710" s="86"/>
      <c r="Q1710" s="86"/>
      <c r="R1710" s="86"/>
      <c r="S1710" s="86"/>
      <c r="T1710" s="87"/>
      <c r="U1710" s="40"/>
      <c r="V1710" s="40"/>
      <c r="W1710" s="40"/>
      <c r="X1710" s="40"/>
      <c r="Y1710" s="40"/>
      <c r="Z1710" s="40"/>
      <c r="AA1710" s="40"/>
      <c r="AB1710" s="40"/>
      <c r="AC1710" s="40"/>
      <c r="AD1710" s="40"/>
      <c r="AE1710" s="40"/>
      <c r="AT1710" s="19" t="s">
        <v>339</v>
      </c>
      <c r="AU1710" s="19" t="s">
        <v>85</v>
      </c>
    </row>
    <row r="1711" s="14" customFormat="1">
      <c r="A1711" s="14"/>
      <c r="B1711" s="245"/>
      <c r="C1711" s="246"/>
      <c r="D1711" s="236" t="s">
        <v>341</v>
      </c>
      <c r="E1711" s="247" t="s">
        <v>19</v>
      </c>
      <c r="F1711" s="248" t="s">
        <v>2470</v>
      </c>
      <c r="G1711" s="246"/>
      <c r="H1711" s="249">
        <v>538.90899999999999</v>
      </c>
      <c r="I1711" s="250"/>
      <c r="J1711" s="246"/>
      <c r="K1711" s="246"/>
      <c r="L1711" s="251"/>
      <c r="M1711" s="252"/>
      <c r="N1711" s="253"/>
      <c r="O1711" s="253"/>
      <c r="P1711" s="253"/>
      <c r="Q1711" s="253"/>
      <c r="R1711" s="253"/>
      <c r="S1711" s="253"/>
      <c r="T1711" s="254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5" t="s">
        <v>341</v>
      </c>
      <c r="AU1711" s="255" t="s">
        <v>85</v>
      </c>
      <c r="AV1711" s="14" t="s">
        <v>85</v>
      </c>
      <c r="AW1711" s="14" t="s">
        <v>35</v>
      </c>
      <c r="AX1711" s="14" t="s">
        <v>83</v>
      </c>
      <c r="AY1711" s="255" t="s">
        <v>331</v>
      </c>
    </row>
    <row r="1712" s="2" customFormat="1" ht="21.75" customHeight="1">
      <c r="A1712" s="40"/>
      <c r="B1712" s="41"/>
      <c r="C1712" s="216" t="s">
        <v>2471</v>
      </c>
      <c r="D1712" s="216" t="s">
        <v>333</v>
      </c>
      <c r="E1712" s="217" t="s">
        <v>2472</v>
      </c>
      <c r="F1712" s="218" t="s">
        <v>2473</v>
      </c>
      <c r="G1712" s="219" t="s">
        <v>336</v>
      </c>
      <c r="H1712" s="220">
        <v>302.89999999999998</v>
      </c>
      <c r="I1712" s="221"/>
      <c r="J1712" s="222">
        <f>ROUND(I1712*H1712,2)</f>
        <v>0</v>
      </c>
      <c r="K1712" s="218" t="s">
        <v>337</v>
      </c>
      <c r="L1712" s="46"/>
      <c r="M1712" s="223" t="s">
        <v>19</v>
      </c>
      <c r="N1712" s="224" t="s">
        <v>47</v>
      </c>
      <c r="O1712" s="86"/>
      <c r="P1712" s="225">
        <f>O1712*H1712</f>
        <v>0</v>
      </c>
      <c r="Q1712" s="225">
        <v>0</v>
      </c>
      <c r="R1712" s="225">
        <f>Q1712*H1712</f>
        <v>0</v>
      </c>
      <c r="S1712" s="225">
        <v>0.040000000000000001</v>
      </c>
      <c r="T1712" s="226">
        <f>S1712*H1712</f>
        <v>12.116</v>
      </c>
      <c r="U1712" s="40"/>
      <c r="V1712" s="40"/>
      <c r="W1712" s="40"/>
      <c r="X1712" s="40"/>
      <c r="Y1712" s="40"/>
      <c r="Z1712" s="40"/>
      <c r="AA1712" s="40"/>
      <c r="AB1712" s="40"/>
      <c r="AC1712" s="40"/>
      <c r="AD1712" s="40"/>
      <c r="AE1712" s="40"/>
      <c r="AR1712" s="227" t="s">
        <v>541</v>
      </c>
      <c r="AT1712" s="227" t="s">
        <v>333</v>
      </c>
      <c r="AU1712" s="227" t="s">
        <v>85</v>
      </c>
      <c r="AY1712" s="19" t="s">
        <v>331</v>
      </c>
      <c r="BE1712" s="228">
        <f>IF(N1712="základní",J1712,0)</f>
        <v>0</v>
      </c>
      <c r="BF1712" s="228">
        <f>IF(N1712="snížená",J1712,0)</f>
        <v>0</v>
      </c>
      <c r="BG1712" s="228">
        <f>IF(N1712="zákl. přenesená",J1712,0)</f>
        <v>0</v>
      </c>
      <c r="BH1712" s="228">
        <f>IF(N1712="sníž. přenesená",J1712,0)</f>
        <v>0</v>
      </c>
      <c r="BI1712" s="228">
        <f>IF(N1712="nulová",J1712,0)</f>
        <v>0</v>
      </c>
      <c r="BJ1712" s="19" t="s">
        <v>83</v>
      </c>
      <c r="BK1712" s="228">
        <f>ROUND(I1712*H1712,2)</f>
        <v>0</v>
      </c>
      <c r="BL1712" s="19" t="s">
        <v>541</v>
      </c>
      <c r="BM1712" s="227" t="s">
        <v>2474</v>
      </c>
    </row>
    <row r="1713" s="2" customFormat="1">
      <c r="A1713" s="40"/>
      <c r="B1713" s="41"/>
      <c r="C1713" s="42"/>
      <c r="D1713" s="229" t="s">
        <v>339</v>
      </c>
      <c r="E1713" s="42"/>
      <c r="F1713" s="230" t="s">
        <v>2475</v>
      </c>
      <c r="G1713" s="42"/>
      <c r="H1713" s="42"/>
      <c r="I1713" s="231"/>
      <c r="J1713" s="42"/>
      <c r="K1713" s="42"/>
      <c r="L1713" s="46"/>
      <c r="M1713" s="232"/>
      <c r="N1713" s="233"/>
      <c r="O1713" s="86"/>
      <c r="P1713" s="86"/>
      <c r="Q1713" s="86"/>
      <c r="R1713" s="86"/>
      <c r="S1713" s="86"/>
      <c r="T1713" s="87"/>
      <c r="U1713" s="40"/>
      <c r="V1713" s="40"/>
      <c r="W1713" s="40"/>
      <c r="X1713" s="40"/>
      <c r="Y1713" s="40"/>
      <c r="Z1713" s="40"/>
      <c r="AA1713" s="40"/>
      <c r="AB1713" s="40"/>
      <c r="AC1713" s="40"/>
      <c r="AD1713" s="40"/>
      <c r="AE1713" s="40"/>
      <c r="AT1713" s="19" t="s">
        <v>339</v>
      </c>
      <c r="AU1713" s="19" t="s">
        <v>85</v>
      </c>
    </row>
    <row r="1714" s="13" customFormat="1">
      <c r="A1714" s="13"/>
      <c r="B1714" s="234"/>
      <c r="C1714" s="235"/>
      <c r="D1714" s="236" t="s">
        <v>341</v>
      </c>
      <c r="E1714" s="237" t="s">
        <v>19</v>
      </c>
      <c r="F1714" s="238" t="s">
        <v>905</v>
      </c>
      <c r="G1714" s="235"/>
      <c r="H1714" s="237" t="s">
        <v>19</v>
      </c>
      <c r="I1714" s="239"/>
      <c r="J1714" s="235"/>
      <c r="K1714" s="235"/>
      <c r="L1714" s="240"/>
      <c r="M1714" s="241"/>
      <c r="N1714" s="242"/>
      <c r="O1714" s="242"/>
      <c r="P1714" s="242"/>
      <c r="Q1714" s="242"/>
      <c r="R1714" s="242"/>
      <c r="S1714" s="242"/>
      <c r="T1714" s="243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4" t="s">
        <v>341</v>
      </c>
      <c r="AU1714" s="244" t="s">
        <v>85</v>
      </c>
      <c r="AV1714" s="13" t="s">
        <v>83</v>
      </c>
      <c r="AW1714" s="13" t="s">
        <v>35</v>
      </c>
      <c r="AX1714" s="13" t="s">
        <v>76</v>
      </c>
      <c r="AY1714" s="244" t="s">
        <v>331</v>
      </c>
    </row>
    <row r="1715" s="14" customFormat="1">
      <c r="A1715" s="14"/>
      <c r="B1715" s="245"/>
      <c r="C1715" s="246"/>
      <c r="D1715" s="236" t="s">
        <v>341</v>
      </c>
      <c r="E1715" s="247" t="s">
        <v>19</v>
      </c>
      <c r="F1715" s="248" t="s">
        <v>2476</v>
      </c>
      <c r="G1715" s="246"/>
      <c r="H1715" s="249">
        <v>302.89999999999998</v>
      </c>
      <c r="I1715" s="250"/>
      <c r="J1715" s="246"/>
      <c r="K1715" s="246"/>
      <c r="L1715" s="251"/>
      <c r="M1715" s="252"/>
      <c r="N1715" s="253"/>
      <c r="O1715" s="253"/>
      <c r="P1715" s="253"/>
      <c r="Q1715" s="253"/>
      <c r="R1715" s="253"/>
      <c r="S1715" s="253"/>
      <c r="T1715" s="254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5" t="s">
        <v>341</v>
      </c>
      <c r="AU1715" s="255" t="s">
        <v>85</v>
      </c>
      <c r="AV1715" s="14" t="s">
        <v>85</v>
      </c>
      <c r="AW1715" s="14" t="s">
        <v>35</v>
      </c>
      <c r="AX1715" s="14" t="s">
        <v>76</v>
      </c>
      <c r="AY1715" s="255" t="s">
        <v>331</v>
      </c>
    </row>
    <row r="1716" s="15" customFormat="1">
      <c r="A1716" s="15"/>
      <c r="B1716" s="256"/>
      <c r="C1716" s="257"/>
      <c r="D1716" s="236" t="s">
        <v>341</v>
      </c>
      <c r="E1716" s="258" t="s">
        <v>19</v>
      </c>
      <c r="F1716" s="259" t="s">
        <v>353</v>
      </c>
      <c r="G1716" s="257"/>
      <c r="H1716" s="260">
        <v>302.89999999999998</v>
      </c>
      <c r="I1716" s="261"/>
      <c r="J1716" s="257"/>
      <c r="K1716" s="257"/>
      <c r="L1716" s="262"/>
      <c r="M1716" s="263"/>
      <c r="N1716" s="264"/>
      <c r="O1716" s="264"/>
      <c r="P1716" s="264"/>
      <c r="Q1716" s="264"/>
      <c r="R1716" s="264"/>
      <c r="S1716" s="264"/>
      <c r="T1716" s="265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66" t="s">
        <v>341</v>
      </c>
      <c r="AU1716" s="266" t="s">
        <v>85</v>
      </c>
      <c r="AV1716" s="15" t="s">
        <v>126</v>
      </c>
      <c r="AW1716" s="15" t="s">
        <v>35</v>
      </c>
      <c r="AX1716" s="15" t="s">
        <v>83</v>
      </c>
      <c r="AY1716" s="266" t="s">
        <v>331</v>
      </c>
    </row>
    <row r="1717" s="12" customFormat="1" ht="22.8" customHeight="1">
      <c r="A1717" s="12"/>
      <c r="B1717" s="200"/>
      <c r="C1717" s="201"/>
      <c r="D1717" s="202" t="s">
        <v>75</v>
      </c>
      <c r="E1717" s="214" t="s">
        <v>2477</v>
      </c>
      <c r="F1717" s="214" t="s">
        <v>2478</v>
      </c>
      <c r="G1717" s="201"/>
      <c r="H1717" s="201"/>
      <c r="I1717" s="204"/>
      <c r="J1717" s="215">
        <f>BK1717</f>
        <v>0</v>
      </c>
      <c r="K1717" s="201"/>
      <c r="L1717" s="206"/>
      <c r="M1717" s="207"/>
      <c r="N1717" s="208"/>
      <c r="O1717" s="208"/>
      <c r="P1717" s="209">
        <f>SUM(P1718:P1900)</f>
        <v>0</v>
      </c>
      <c r="Q1717" s="208"/>
      <c r="R1717" s="209">
        <f>SUM(R1718:R1900)</f>
        <v>22.942060495507796</v>
      </c>
      <c r="S1717" s="208"/>
      <c r="T1717" s="210">
        <f>SUM(T1718:T1900)</f>
        <v>0</v>
      </c>
      <c r="U1717" s="12"/>
      <c r="V1717" s="12"/>
      <c r="W1717" s="12"/>
      <c r="X1717" s="12"/>
      <c r="Y1717" s="12"/>
      <c r="Z1717" s="12"/>
      <c r="AA1717" s="12"/>
      <c r="AB1717" s="12"/>
      <c r="AC1717" s="12"/>
      <c r="AD1717" s="12"/>
      <c r="AE1717" s="12"/>
      <c r="AR1717" s="211" t="s">
        <v>85</v>
      </c>
      <c r="AT1717" s="212" t="s">
        <v>75</v>
      </c>
      <c r="AU1717" s="212" t="s">
        <v>83</v>
      </c>
      <c r="AY1717" s="211" t="s">
        <v>331</v>
      </c>
      <c r="BK1717" s="213">
        <f>SUM(BK1718:BK1900)</f>
        <v>0</v>
      </c>
    </row>
    <row r="1718" s="2" customFormat="1" ht="33" customHeight="1">
      <c r="A1718" s="40"/>
      <c r="B1718" s="41"/>
      <c r="C1718" s="216" t="s">
        <v>2479</v>
      </c>
      <c r="D1718" s="216" t="s">
        <v>333</v>
      </c>
      <c r="E1718" s="217" t="s">
        <v>2480</v>
      </c>
      <c r="F1718" s="218" t="s">
        <v>2481</v>
      </c>
      <c r="G1718" s="219" t="s">
        <v>336</v>
      </c>
      <c r="H1718" s="220">
        <v>7.4720000000000004</v>
      </c>
      <c r="I1718" s="221"/>
      <c r="J1718" s="222">
        <f>ROUND(I1718*H1718,2)</f>
        <v>0</v>
      </c>
      <c r="K1718" s="218" t="s">
        <v>337</v>
      </c>
      <c r="L1718" s="46"/>
      <c r="M1718" s="223" t="s">
        <v>19</v>
      </c>
      <c r="N1718" s="224" t="s">
        <v>47</v>
      </c>
      <c r="O1718" s="86"/>
      <c r="P1718" s="225">
        <f>O1718*H1718</f>
        <v>0</v>
      </c>
      <c r="Q1718" s="225">
        <v>0.053407099999999999</v>
      </c>
      <c r="R1718" s="225">
        <f>Q1718*H1718</f>
        <v>0.39905785120000004</v>
      </c>
      <c r="S1718" s="225">
        <v>0</v>
      </c>
      <c r="T1718" s="226">
        <f>S1718*H1718</f>
        <v>0</v>
      </c>
      <c r="U1718" s="40"/>
      <c r="V1718" s="40"/>
      <c r="W1718" s="40"/>
      <c r="X1718" s="40"/>
      <c r="Y1718" s="40"/>
      <c r="Z1718" s="40"/>
      <c r="AA1718" s="40"/>
      <c r="AB1718" s="40"/>
      <c r="AC1718" s="40"/>
      <c r="AD1718" s="40"/>
      <c r="AE1718" s="40"/>
      <c r="AR1718" s="227" t="s">
        <v>541</v>
      </c>
      <c r="AT1718" s="227" t="s">
        <v>333</v>
      </c>
      <c r="AU1718" s="227" t="s">
        <v>85</v>
      </c>
      <c r="AY1718" s="19" t="s">
        <v>331</v>
      </c>
      <c r="BE1718" s="228">
        <f>IF(N1718="základní",J1718,0)</f>
        <v>0</v>
      </c>
      <c r="BF1718" s="228">
        <f>IF(N1718="snížená",J1718,0)</f>
        <v>0</v>
      </c>
      <c r="BG1718" s="228">
        <f>IF(N1718="zákl. přenesená",J1718,0)</f>
        <v>0</v>
      </c>
      <c r="BH1718" s="228">
        <f>IF(N1718="sníž. přenesená",J1718,0)</f>
        <v>0</v>
      </c>
      <c r="BI1718" s="228">
        <f>IF(N1718="nulová",J1718,0)</f>
        <v>0</v>
      </c>
      <c r="BJ1718" s="19" t="s">
        <v>83</v>
      </c>
      <c r="BK1718" s="228">
        <f>ROUND(I1718*H1718,2)</f>
        <v>0</v>
      </c>
      <c r="BL1718" s="19" t="s">
        <v>541</v>
      </c>
      <c r="BM1718" s="227" t="s">
        <v>2482</v>
      </c>
    </row>
    <row r="1719" s="2" customFormat="1">
      <c r="A1719" s="40"/>
      <c r="B1719" s="41"/>
      <c r="C1719" s="42"/>
      <c r="D1719" s="229" t="s">
        <v>339</v>
      </c>
      <c r="E1719" s="42"/>
      <c r="F1719" s="230" t="s">
        <v>2483</v>
      </c>
      <c r="G1719" s="42"/>
      <c r="H1719" s="42"/>
      <c r="I1719" s="231"/>
      <c r="J1719" s="42"/>
      <c r="K1719" s="42"/>
      <c r="L1719" s="46"/>
      <c r="M1719" s="232"/>
      <c r="N1719" s="233"/>
      <c r="O1719" s="86"/>
      <c r="P1719" s="86"/>
      <c r="Q1719" s="86"/>
      <c r="R1719" s="86"/>
      <c r="S1719" s="86"/>
      <c r="T1719" s="87"/>
      <c r="U1719" s="40"/>
      <c r="V1719" s="40"/>
      <c r="W1719" s="40"/>
      <c r="X1719" s="40"/>
      <c r="Y1719" s="40"/>
      <c r="Z1719" s="40"/>
      <c r="AA1719" s="40"/>
      <c r="AB1719" s="40"/>
      <c r="AC1719" s="40"/>
      <c r="AD1719" s="40"/>
      <c r="AE1719" s="40"/>
      <c r="AT1719" s="19" t="s">
        <v>339</v>
      </c>
      <c r="AU1719" s="19" t="s">
        <v>85</v>
      </c>
    </row>
    <row r="1720" s="13" customFormat="1">
      <c r="A1720" s="13"/>
      <c r="B1720" s="234"/>
      <c r="C1720" s="235"/>
      <c r="D1720" s="236" t="s">
        <v>341</v>
      </c>
      <c r="E1720" s="237" t="s">
        <v>19</v>
      </c>
      <c r="F1720" s="238" t="s">
        <v>1944</v>
      </c>
      <c r="G1720" s="235"/>
      <c r="H1720" s="237" t="s">
        <v>19</v>
      </c>
      <c r="I1720" s="239"/>
      <c r="J1720" s="235"/>
      <c r="K1720" s="235"/>
      <c r="L1720" s="240"/>
      <c r="M1720" s="241"/>
      <c r="N1720" s="242"/>
      <c r="O1720" s="242"/>
      <c r="P1720" s="242"/>
      <c r="Q1720" s="242"/>
      <c r="R1720" s="242"/>
      <c r="S1720" s="242"/>
      <c r="T1720" s="243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4" t="s">
        <v>341</v>
      </c>
      <c r="AU1720" s="244" t="s">
        <v>85</v>
      </c>
      <c r="AV1720" s="13" t="s">
        <v>83</v>
      </c>
      <c r="AW1720" s="13" t="s">
        <v>35</v>
      </c>
      <c r="AX1720" s="13" t="s">
        <v>76</v>
      </c>
      <c r="AY1720" s="244" t="s">
        <v>331</v>
      </c>
    </row>
    <row r="1721" s="14" customFormat="1">
      <c r="A1721" s="14"/>
      <c r="B1721" s="245"/>
      <c r="C1721" s="246"/>
      <c r="D1721" s="236" t="s">
        <v>341</v>
      </c>
      <c r="E1721" s="247" t="s">
        <v>19</v>
      </c>
      <c r="F1721" s="248" t="s">
        <v>2484</v>
      </c>
      <c r="G1721" s="246"/>
      <c r="H1721" s="249">
        <v>7.4720000000000004</v>
      </c>
      <c r="I1721" s="250"/>
      <c r="J1721" s="246"/>
      <c r="K1721" s="246"/>
      <c r="L1721" s="251"/>
      <c r="M1721" s="252"/>
      <c r="N1721" s="253"/>
      <c r="O1721" s="253"/>
      <c r="P1721" s="253"/>
      <c r="Q1721" s="253"/>
      <c r="R1721" s="253"/>
      <c r="S1721" s="253"/>
      <c r="T1721" s="254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55" t="s">
        <v>341</v>
      </c>
      <c r="AU1721" s="255" t="s">
        <v>85</v>
      </c>
      <c r="AV1721" s="14" t="s">
        <v>85</v>
      </c>
      <c r="AW1721" s="14" t="s">
        <v>35</v>
      </c>
      <c r="AX1721" s="14" t="s">
        <v>83</v>
      </c>
      <c r="AY1721" s="255" t="s">
        <v>331</v>
      </c>
    </row>
    <row r="1722" s="2" customFormat="1" ht="37.8" customHeight="1">
      <c r="A1722" s="40"/>
      <c r="B1722" s="41"/>
      <c r="C1722" s="216" t="s">
        <v>2485</v>
      </c>
      <c r="D1722" s="216" t="s">
        <v>333</v>
      </c>
      <c r="E1722" s="217" t="s">
        <v>2486</v>
      </c>
      <c r="F1722" s="218" t="s">
        <v>2487</v>
      </c>
      <c r="G1722" s="219" t="s">
        <v>336</v>
      </c>
      <c r="H1722" s="220">
        <v>130.46100000000001</v>
      </c>
      <c r="I1722" s="221"/>
      <c r="J1722" s="222">
        <f>ROUND(I1722*H1722,2)</f>
        <v>0</v>
      </c>
      <c r="K1722" s="218" t="s">
        <v>337</v>
      </c>
      <c r="L1722" s="46"/>
      <c r="M1722" s="223" t="s">
        <v>19</v>
      </c>
      <c r="N1722" s="224" t="s">
        <v>47</v>
      </c>
      <c r="O1722" s="86"/>
      <c r="P1722" s="225">
        <f>O1722*H1722</f>
        <v>0</v>
      </c>
      <c r="Q1722" s="225">
        <v>0.045543599999999997</v>
      </c>
      <c r="R1722" s="225">
        <f>Q1722*H1722</f>
        <v>5.9416635996</v>
      </c>
      <c r="S1722" s="225">
        <v>0</v>
      </c>
      <c r="T1722" s="226">
        <f>S1722*H1722</f>
        <v>0</v>
      </c>
      <c r="U1722" s="40"/>
      <c r="V1722" s="40"/>
      <c r="W1722" s="40"/>
      <c r="X1722" s="40"/>
      <c r="Y1722" s="40"/>
      <c r="Z1722" s="40"/>
      <c r="AA1722" s="40"/>
      <c r="AB1722" s="40"/>
      <c r="AC1722" s="40"/>
      <c r="AD1722" s="40"/>
      <c r="AE1722" s="40"/>
      <c r="AR1722" s="227" t="s">
        <v>541</v>
      </c>
      <c r="AT1722" s="227" t="s">
        <v>333</v>
      </c>
      <c r="AU1722" s="227" t="s">
        <v>85</v>
      </c>
      <c r="AY1722" s="19" t="s">
        <v>331</v>
      </c>
      <c r="BE1722" s="228">
        <f>IF(N1722="základní",J1722,0)</f>
        <v>0</v>
      </c>
      <c r="BF1722" s="228">
        <f>IF(N1722="snížená",J1722,0)</f>
        <v>0</v>
      </c>
      <c r="BG1722" s="228">
        <f>IF(N1722="zákl. přenesená",J1722,0)</f>
        <v>0</v>
      </c>
      <c r="BH1722" s="228">
        <f>IF(N1722="sníž. přenesená",J1722,0)</f>
        <v>0</v>
      </c>
      <c r="BI1722" s="228">
        <f>IF(N1722="nulová",J1722,0)</f>
        <v>0</v>
      </c>
      <c r="BJ1722" s="19" t="s">
        <v>83</v>
      </c>
      <c r="BK1722" s="228">
        <f>ROUND(I1722*H1722,2)</f>
        <v>0</v>
      </c>
      <c r="BL1722" s="19" t="s">
        <v>541</v>
      </c>
      <c r="BM1722" s="227" t="s">
        <v>2488</v>
      </c>
    </row>
    <row r="1723" s="2" customFormat="1">
      <c r="A1723" s="40"/>
      <c r="B1723" s="41"/>
      <c r="C1723" s="42"/>
      <c r="D1723" s="229" t="s">
        <v>339</v>
      </c>
      <c r="E1723" s="42"/>
      <c r="F1723" s="230" t="s">
        <v>2489</v>
      </c>
      <c r="G1723" s="42"/>
      <c r="H1723" s="42"/>
      <c r="I1723" s="231"/>
      <c r="J1723" s="42"/>
      <c r="K1723" s="42"/>
      <c r="L1723" s="46"/>
      <c r="M1723" s="232"/>
      <c r="N1723" s="233"/>
      <c r="O1723" s="86"/>
      <c r="P1723" s="86"/>
      <c r="Q1723" s="86"/>
      <c r="R1723" s="86"/>
      <c r="S1723" s="86"/>
      <c r="T1723" s="87"/>
      <c r="U1723" s="40"/>
      <c r="V1723" s="40"/>
      <c r="W1723" s="40"/>
      <c r="X1723" s="40"/>
      <c r="Y1723" s="40"/>
      <c r="Z1723" s="40"/>
      <c r="AA1723" s="40"/>
      <c r="AB1723" s="40"/>
      <c r="AC1723" s="40"/>
      <c r="AD1723" s="40"/>
      <c r="AE1723" s="40"/>
      <c r="AT1723" s="19" t="s">
        <v>339</v>
      </c>
      <c r="AU1723" s="19" t="s">
        <v>85</v>
      </c>
    </row>
    <row r="1724" s="13" customFormat="1">
      <c r="A1724" s="13"/>
      <c r="B1724" s="234"/>
      <c r="C1724" s="235"/>
      <c r="D1724" s="236" t="s">
        <v>341</v>
      </c>
      <c r="E1724" s="237" t="s">
        <v>19</v>
      </c>
      <c r="F1724" s="238" t="s">
        <v>2490</v>
      </c>
      <c r="G1724" s="235"/>
      <c r="H1724" s="237" t="s">
        <v>19</v>
      </c>
      <c r="I1724" s="239"/>
      <c r="J1724" s="235"/>
      <c r="K1724" s="235"/>
      <c r="L1724" s="240"/>
      <c r="M1724" s="241"/>
      <c r="N1724" s="242"/>
      <c r="O1724" s="242"/>
      <c r="P1724" s="242"/>
      <c r="Q1724" s="242"/>
      <c r="R1724" s="242"/>
      <c r="S1724" s="242"/>
      <c r="T1724" s="243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4" t="s">
        <v>341</v>
      </c>
      <c r="AU1724" s="244" t="s">
        <v>85</v>
      </c>
      <c r="AV1724" s="13" t="s">
        <v>83</v>
      </c>
      <c r="AW1724" s="13" t="s">
        <v>35</v>
      </c>
      <c r="AX1724" s="13" t="s">
        <v>76</v>
      </c>
      <c r="AY1724" s="244" t="s">
        <v>331</v>
      </c>
    </row>
    <row r="1725" s="13" customFormat="1">
      <c r="A1725" s="13"/>
      <c r="B1725" s="234"/>
      <c r="C1725" s="235"/>
      <c r="D1725" s="236" t="s">
        <v>341</v>
      </c>
      <c r="E1725" s="237" t="s">
        <v>19</v>
      </c>
      <c r="F1725" s="238" t="s">
        <v>1933</v>
      </c>
      <c r="G1725" s="235"/>
      <c r="H1725" s="237" t="s">
        <v>19</v>
      </c>
      <c r="I1725" s="239"/>
      <c r="J1725" s="235"/>
      <c r="K1725" s="235"/>
      <c r="L1725" s="240"/>
      <c r="M1725" s="241"/>
      <c r="N1725" s="242"/>
      <c r="O1725" s="242"/>
      <c r="P1725" s="242"/>
      <c r="Q1725" s="242"/>
      <c r="R1725" s="242"/>
      <c r="S1725" s="242"/>
      <c r="T1725" s="243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4" t="s">
        <v>341</v>
      </c>
      <c r="AU1725" s="244" t="s">
        <v>85</v>
      </c>
      <c r="AV1725" s="13" t="s">
        <v>83</v>
      </c>
      <c r="AW1725" s="13" t="s">
        <v>35</v>
      </c>
      <c r="AX1725" s="13" t="s">
        <v>76</v>
      </c>
      <c r="AY1725" s="244" t="s">
        <v>331</v>
      </c>
    </row>
    <row r="1726" s="14" customFormat="1">
      <c r="A1726" s="14"/>
      <c r="B1726" s="245"/>
      <c r="C1726" s="246"/>
      <c r="D1726" s="236" t="s">
        <v>341</v>
      </c>
      <c r="E1726" s="247" t="s">
        <v>19</v>
      </c>
      <c r="F1726" s="248" t="s">
        <v>2491</v>
      </c>
      <c r="G1726" s="246"/>
      <c r="H1726" s="249">
        <v>18.172999999999998</v>
      </c>
      <c r="I1726" s="250"/>
      <c r="J1726" s="246"/>
      <c r="K1726" s="246"/>
      <c r="L1726" s="251"/>
      <c r="M1726" s="252"/>
      <c r="N1726" s="253"/>
      <c r="O1726" s="253"/>
      <c r="P1726" s="253"/>
      <c r="Q1726" s="253"/>
      <c r="R1726" s="253"/>
      <c r="S1726" s="253"/>
      <c r="T1726" s="254"/>
      <c r="U1726" s="14"/>
      <c r="V1726" s="14"/>
      <c r="W1726" s="14"/>
      <c r="X1726" s="14"/>
      <c r="Y1726" s="14"/>
      <c r="Z1726" s="14"/>
      <c r="AA1726" s="14"/>
      <c r="AB1726" s="14"/>
      <c r="AC1726" s="14"/>
      <c r="AD1726" s="14"/>
      <c r="AE1726" s="14"/>
      <c r="AT1726" s="255" t="s">
        <v>341</v>
      </c>
      <c r="AU1726" s="255" t="s">
        <v>85</v>
      </c>
      <c r="AV1726" s="14" t="s">
        <v>85</v>
      </c>
      <c r="AW1726" s="14" t="s">
        <v>35</v>
      </c>
      <c r="AX1726" s="14" t="s">
        <v>76</v>
      </c>
      <c r="AY1726" s="255" t="s">
        <v>331</v>
      </c>
    </row>
    <row r="1727" s="13" customFormat="1">
      <c r="A1727" s="13"/>
      <c r="B1727" s="234"/>
      <c r="C1727" s="235"/>
      <c r="D1727" s="236" t="s">
        <v>341</v>
      </c>
      <c r="E1727" s="237" t="s">
        <v>19</v>
      </c>
      <c r="F1727" s="238" t="s">
        <v>1935</v>
      </c>
      <c r="G1727" s="235"/>
      <c r="H1727" s="237" t="s">
        <v>19</v>
      </c>
      <c r="I1727" s="239"/>
      <c r="J1727" s="235"/>
      <c r="K1727" s="235"/>
      <c r="L1727" s="240"/>
      <c r="M1727" s="241"/>
      <c r="N1727" s="242"/>
      <c r="O1727" s="242"/>
      <c r="P1727" s="242"/>
      <c r="Q1727" s="242"/>
      <c r="R1727" s="242"/>
      <c r="S1727" s="242"/>
      <c r="T1727" s="243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4" t="s">
        <v>341</v>
      </c>
      <c r="AU1727" s="244" t="s">
        <v>85</v>
      </c>
      <c r="AV1727" s="13" t="s">
        <v>83</v>
      </c>
      <c r="AW1727" s="13" t="s">
        <v>35</v>
      </c>
      <c r="AX1727" s="13" t="s">
        <v>76</v>
      </c>
      <c r="AY1727" s="244" t="s">
        <v>331</v>
      </c>
    </row>
    <row r="1728" s="14" customFormat="1">
      <c r="A1728" s="14"/>
      <c r="B1728" s="245"/>
      <c r="C1728" s="246"/>
      <c r="D1728" s="236" t="s">
        <v>341</v>
      </c>
      <c r="E1728" s="247" t="s">
        <v>19</v>
      </c>
      <c r="F1728" s="248" t="s">
        <v>2492</v>
      </c>
      <c r="G1728" s="246"/>
      <c r="H1728" s="249">
        <v>13.507999999999999</v>
      </c>
      <c r="I1728" s="250"/>
      <c r="J1728" s="246"/>
      <c r="K1728" s="246"/>
      <c r="L1728" s="251"/>
      <c r="M1728" s="252"/>
      <c r="N1728" s="253"/>
      <c r="O1728" s="253"/>
      <c r="P1728" s="253"/>
      <c r="Q1728" s="253"/>
      <c r="R1728" s="253"/>
      <c r="S1728" s="253"/>
      <c r="T1728" s="254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5" t="s">
        <v>341</v>
      </c>
      <c r="AU1728" s="255" t="s">
        <v>85</v>
      </c>
      <c r="AV1728" s="14" t="s">
        <v>85</v>
      </c>
      <c r="AW1728" s="14" t="s">
        <v>35</v>
      </c>
      <c r="AX1728" s="14" t="s">
        <v>76</v>
      </c>
      <c r="AY1728" s="255" t="s">
        <v>331</v>
      </c>
    </row>
    <row r="1729" s="13" customFormat="1">
      <c r="A1729" s="13"/>
      <c r="B1729" s="234"/>
      <c r="C1729" s="235"/>
      <c r="D1729" s="236" t="s">
        <v>341</v>
      </c>
      <c r="E1729" s="237" t="s">
        <v>19</v>
      </c>
      <c r="F1729" s="238" t="s">
        <v>1939</v>
      </c>
      <c r="G1729" s="235"/>
      <c r="H1729" s="237" t="s">
        <v>19</v>
      </c>
      <c r="I1729" s="239"/>
      <c r="J1729" s="235"/>
      <c r="K1729" s="235"/>
      <c r="L1729" s="240"/>
      <c r="M1729" s="241"/>
      <c r="N1729" s="242"/>
      <c r="O1729" s="242"/>
      <c r="P1729" s="242"/>
      <c r="Q1729" s="242"/>
      <c r="R1729" s="242"/>
      <c r="S1729" s="242"/>
      <c r="T1729" s="243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4" t="s">
        <v>341</v>
      </c>
      <c r="AU1729" s="244" t="s">
        <v>85</v>
      </c>
      <c r="AV1729" s="13" t="s">
        <v>83</v>
      </c>
      <c r="AW1729" s="13" t="s">
        <v>35</v>
      </c>
      <c r="AX1729" s="13" t="s">
        <v>76</v>
      </c>
      <c r="AY1729" s="244" t="s">
        <v>331</v>
      </c>
    </row>
    <row r="1730" s="14" customFormat="1">
      <c r="A1730" s="14"/>
      <c r="B1730" s="245"/>
      <c r="C1730" s="246"/>
      <c r="D1730" s="236" t="s">
        <v>341</v>
      </c>
      <c r="E1730" s="247" t="s">
        <v>19</v>
      </c>
      <c r="F1730" s="248" t="s">
        <v>2493</v>
      </c>
      <c r="G1730" s="246"/>
      <c r="H1730" s="249">
        <v>14.865</v>
      </c>
      <c r="I1730" s="250"/>
      <c r="J1730" s="246"/>
      <c r="K1730" s="246"/>
      <c r="L1730" s="251"/>
      <c r="M1730" s="252"/>
      <c r="N1730" s="253"/>
      <c r="O1730" s="253"/>
      <c r="P1730" s="253"/>
      <c r="Q1730" s="253"/>
      <c r="R1730" s="253"/>
      <c r="S1730" s="253"/>
      <c r="T1730" s="254"/>
      <c r="U1730" s="14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T1730" s="255" t="s">
        <v>341</v>
      </c>
      <c r="AU1730" s="255" t="s">
        <v>85</v>
      </c>
      <c r="AV1730" s="14" t="s">
        <v>85</v>
      </c>
      <c r="AW1730" s="14" t="s">
        <v>35</v>
      </c>
      <c r="AX1730" s="14" t="s">
        <v>76</v>
      </c>
      <c r="AY1730" s="255" t="s">
        <v>331</v>
      </c>
    </row>
    <row r="1731" s="13" customFormat="1">
      <c r="A1731" s="13"/>
      <c r="B1731" s="234"/>
      <c r="C1731" s="235"/>
      <c r="D1731" s="236" t="s">
        <v>341</v>
      </c>
      <c r="E1731" s="237" t="s">
        <v>19</v>
      </c>
      <c r="F1731" s="238" t="s">
        <v>1941</v>
      </c>
      <c r="G1731" s="235"/>
      <c r="H1731" s="237" t="s">
        <v>19</v>
      </c>
      <c r="I1731" s="239"/>
      <c r="J1731" s="235"/>
      <c r="K1731" s="235"/>
      <c r="L1731" s="240"/>
      <c r="M1731" s="241"/>
      <c r="N1731" s="242"/>
      <c r="O1731" s="242"/>
      <c r="P1731" s="242"/>
      <c r="Q1731" s="242"/>
      <c r="R1731" s="242"/>
      <c r="S1731" s="242"/>
      <c r="T1731" s="243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4" t="s">
        <v>341</v>
      </c>
      <c r="AU1731" s="244" t="s">
        <v>85</v>
      </c>
      <c r="AV1731" s="13" t="s">
        <v>83</v>
      </c>
      <c r="AW1731" s="13" t="s">
        <v>35</v>
      </c>
      <c r="AX1731" s="13" t="s">
        <v>76</v>
      </c>
      <c r="AY1731" s="244" t="s">
        <v>331</v>
      </c>
    </row>
    <row r="1732" s="14" customFormat="1">
      <c r="A1732" s="14"/>
      <c r="B1732" s="245"/>
      <c r="C1732" s="246"/>
      <c r="D1732" s="236" t="s">
        <v>341</v>
      </c>
      <c r="E1732" s="247" t="s">
        <v>19</v>
      </c>
      <c r="F1732" s="248" t="s">
        <v>2494</v>
      </c>
      <c r="G1732" s="246"/>
      <c r="H1732" s="249">
        <v>5.9340000000000002</v>
      </c>
      <c r="I1732" s="250"/>
      <c r="J1732" s="246"/>
      <c r="K1732" s="246"/>
      <c r="L1732" s="251"/>
      <c r="M1732" s="252"/>
      <c r="N1732" s="253"/>
      <c r="O1732" s="253"/>
      <c r="P1732" s="253"/>
      <c r="Q1732" s="253"/>
      <c r="R1732" s="253"/>
      <c r="S1732" s="253"/>
      <c r="T1732" s="254"/>
      <c r="U1732" s="14"/>
      <c r="V1732" s="14"/>
      <c r="W1732" s="14"/>
      <c r="X1732" s="14"/>
      <c r="Y1732" s="14"/>
      <c r="Z1732" s="14"/>
      <c r="AA1732" s="14"/>
      <c r="AB1732" s="14"/>
      <c r="AC1732" s="14"/>
      <c r="AD1732" s="14"/>
      <c r="AE1732" s="14"/>
      <c r="AT1732" s="255" t="s">
        <v>341</v>
      </c>
      <c r="AU1732" s="255" t="s">
        <v>85</v>
      </c>
      <c r="AV1732" s="14" t="s">
        <v>85</v>
      </c>
      <c r="AW1732" s="14" t="s">
        <v>35</v>
      </c>
      <c r="AX1732" s="14" t="s">
        <v>76</v>
      </c>
      <c r="AY1732" s="255" t="s">
        <v>331</v>
      </c>
    </row>
    <row r="1733" s="13" customFormat="1">
      <c r="A1733" s="13"/>
      <c r="B1733" s="234"/>
      <c r="C1733" s="235"/>
      <c r="D1733" s="236" t="s">
        <v>341</v>
      </c>
      <c r="E1733" s="237" t="s">
        <v>19</v>
      </c>
      <c r="F1733" s="238" t="s">
        <v>1925</v>
      </c>
      <c r="G1733" s="235"/>
      <c r="H1733" s="237" t="s">
        <v>19</v>
      </c>
      <c r="I1733" s="239"/>
      <c r="J1733" s="235"/>
      <c r="K1733" s="235"/>
      <c r="L1733" s="240"/>
      <c r="M1733" s="241"/>
      <c r="N1733" s="242"/>
      <c r="O1733" s="242"/>
      <c r="P1733" s="242"/>
      <c r="Q1733" s="242"/>
      <c r="R1733" s="242"/>
      <c r="S1733" s="242"/>
      <c r="T1733" s="243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4" t="s">
        <v>341</v>
      </c>
      <c r="AU1733" s="244" t="s">
        <v>85</v>
      </c>
      <c r="AV1733" s="13" t="s">
        <v>83</v>
      </c>
      <c r="AW1733" s="13" t="s">
        <v>35</v>
      </c>
      <c r="AX1733" s="13" t="s">
        <v>76</v>
      </c>
      <c r="AY1733" s="244" t="s">
        <v>331</v>
      </c>
    </row>
    <row r="1734" s="14" customFormat="1">
      <c r="A1734" s="14"/>
      <c r="B1734" s="245"/>
      <c r="C1734" s="246"/>
      <c r="D1734" s="236" t="s">
        <v>341</v>
      </c>
      <c r="E1734" s="247" t="s">
        <v>19</v>
      </c>
      <c r="F1734" s="248" t="s">
        <v>2495</v>
      </c>
      <c r="G1734" s="246"/>
      <c r="H1734" s="249">
        <v>3.1880000000000002</v>
      </c>
      <c r="I1734" s="250"/>
      <c r="J1734" s="246"/>
      <c r="K1734" s="246"/>
      <c r="L1734" s="251"/>
      <c r="M1734" s="252"/>
      <c r="N1734" s="253"/>
      <c r="O1734" s="253"/>
      <c r="P1734" s="253"/>
      <c r="Q1734" s="253"/>
      <c r="R1734" s="253"/>
      <c r="S1734" s="253"/>
      <c r="T1734" s="254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55" t="s">
        <v>341</v>
      </c>
      <c r="AU1734" s="255" t="s">
        <v>85</v>
      </c>
      <c r="AV1734" s="14" t="s">
        <v>85</v>
      </c>
      <c r="AW1734" s="14" t="s">
        <v>35</v>
      </c>
      <c r="AX1734" s="14" t="s">
        <v>76</v>
      </c>
      <c r="AY1734" s="255" t="s">
        <v>331</v>
      </c>
    </row>
    <row r="1735" s="13" customFormat="1">
      <c r="A1735" s="13"/>
      <c r="B1735" s="234"/>
      <c r="C1735" s="235"/>
      <c r="D1735" s="236" t="s">
        <v>341</v>
      </c>
      <c r="E1735" s="237" t="s">
        <v>19</v>
      </c>
      <c r="F1735" s="238" t="s">
        <v>1931</v>
      </c>
      <c r="G1735" s="235"/>
      <c r="H1735" s="237" t="s">
        <v>19</v>
      </c>
      <c r="I1735" s="239"/>
      <c r="J1735" s="235"/>
      <c r="K1735" s="235"/>
      <c r="L1735" s="240"/>
      <c r="M1735" s="241"/>
      <c r="N1735" s="242"/>
      <c r="O1735" s="242"/>
      <c r="P1735" s="242"/>
      <c r="Q1735" s="242"/>
      <c r="R1735" s="242"/>
      <c r="S1735" s="242"/>
      <c r="T1735" s="243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4" t="s">
        <v>341</v>
      </c>
      <c r="AU1735" s="244" t="s">
        <v>85</v>
      </c>
      <c r="AV1735" s="13" t="s">
        <v>83</v>
      </c>
      <c r="AW1735" s="13" t="s">
        <v>35</v>
      </c>
      <c r="AX1735" s="13" t="s">
        <v>76</v>
      </c>
      <c r="AY1735" s="244" t="s">
        <v>331</v>
      </c>
    </row>
    <row r="1736" s="14" customFormat="1">
      <c r="A1736" s="14"/>
      <c r="B1736" s="245"/>
      <c r="C1736" s="246"/>
      <c r="D1736" s="236" t="s">
        <v>341</v>
      </c>
      <c r="E1736" s="247" t="s">
        <v>19</v>
      </c>
      <c r="F1736" s="248" t="s">
        <v>2496</v>
      </c>
      <c r="G1736" s="246"/>
      <c r="H1736" s="249">
        <v>15.837</v>
      </c>
      <c r="I1736" s="250"/>
      <c r="J1736" s="246"/>
      <c r="K1736" s="246"/>
      <c r="L1736" s="251"/>
      <c r="M1736" s="252"/>
      <c r="N1736" s="253"/>
      <c r="O1736" s="253"/>
      <c r="P1736" s="253"/>
      <c r="Q1736" s="253"/>
      <c r="R1736" s="253"/>
      <c r="S1736" s="253"/>
      <c r="T1736" s="254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5" t="s">
        <v>341</v>
      </c>
      <c r="AU1736" s="255" t="s">
        <v>85</v>
      </c>
      <c r="AV1736" s="14" t="s">
        <v>85</v>
      </c>
      <c r="AW1736" s="14" t="s">
        <v>35</v>
      </c>
      <c r="AX1736" s="14" t="s">
        <v>76</v>
      </c>
      <c r="AY1736" s="255" t="s">
        <v>331</v>
      </c>
    </row>
    <row r="1737" s="13" customFormat="1">
      <c r="A1737" s="13"/>
      <c r="B1737" s="234"/>
      <c r="C1737" s="235"/>
      <c r="D1737" s="236" t="s">
        <v>341</v>
      </c>
      <c r="E1737" s="237" t="s">
        <v>19</v>
      </c>
      <c r="F1737" s="238" t="s">
        <v>2497</v>
      </c>
      <c r="G1737" s="235"/>
      <c r="H1737" s="237" t="s">
        <v>19</v>
      </c>
      <c r="I1737" s="239"/>
      <c r="J1737" s="235"/>
      <c r="K1737" s="235"/>
      <c r="L1737" s="240"/>
      <c r="M1737" s="241"/>
      <c r="N1737" s="242"/>
      <c r="O1737" s="242"/>
      <c r="P1737" s="242"/>
      <c r="Q1737" s="242"/>
      <c r="R1737" s="242"/>
      <c r="S1737" s="242"/>
      <c r="T1737" s="243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44" t="s">
        <v>341</v>
      </c>
      <c r="AU1737" s="244" t="s">
        <v>85</v>
      </c>
      <c r="AV1737" s="13" t="s">
        <v>83</v>
      </c>
      <c r="AW1737" s="13" t="s">
        <v>35</v>
      </c>
      <c r="AX1737" s="13" t="s">
        <v>76</v>
      </c>
      <c r="AY1737" s="244" t="s">
        <v>331</v>
      </c>
    </row>
    <row r="1738" s="14" customFormat="1">
      <c r="A1738" s="14"/>
      <c r="B1738" s="245"/>
      <c r="C1738" s="246"/>
      <c r="D1738" s="236" t="s">
        <v>341</v>
      </c>
      <c r="E1738" s="247" t="s">
        <v>19</v>
      </c>
      <c r="F1738" s="248" t="s">
        <v>2498</v>
      </c>
      <c r="G1738" s="246"/>
      <c r="H1738" s="249">
        <v>7.6950000000000003</v>
      </c>
      <c r="I1738" s="250"/>
      <c r="J1738" s="246"/>
      <c r="K1738" s="246"/>
      <c r="L1738" s="251"/>
      <c r="M1738" s="252"/>
      <c r="N1738" s="253"/>
      <c r="O1738" s="253"/>
      <c r="P1738" s="253"/>
      <c r="Q1738" s="253"/>
      <c r="R1738" s="253"/>
      <c r="S1738" s="253"/>
      <c r="T1738" s="254"/>
      <c r="U1738" s="14"/>
      <c r="V1738" s="14"/>
      <c r="W1738" s="14"/>
      <c r="X1738" s="14"/>
      <c r="Y1738" s="14"/>
      <c r="Z1738" s="14"/>
      <c r="AA1738" s="14"/>
      <c r="AB1738" s="14"/>
      <c r="AC1738" s="14"/>
      <c r="AD1738" s="14"/>
      <c r="AE1738" s="14"/>
      <c r="AT1738" s="255" t="s">
        <v>341</v>
      </c>
      <c r="AU1738" s="255" t="s">
        <v>85</v>
      </c>
      <c r="AV1738" s="14" t="s">
        <v>85</v>
      </c>
      <c r="AW1738" s="14" t="s">
        <v>35</v>
      </c>
      <c r="AX1738" s="14" t="s">
        <v>76</v>
      </c>
      <c r="AY1738" s="255" t="s">
        <v>331</v>
      </c>
    </row>
    <row r="1739" s="13" customFormat="1">
      <c r="A1739" s="13"/>
      <c r="B1739" s="234"/>
      <c r="C1739" s="235"/>
      <c r="D1739" s="236" t="s">
        <v>341</v>
      </c>
      <c r="E1739" s="237" t="s">
        <v>19</v>
      </c>
      <c r="F1739" s="238" t="s">
        <v>1927</v>
      </c>
      <c r="G1739" s="235"/>
      <c r="H1739" s="237" t="s">
        <v>19</v>
      </c>
      <c r="I1739" s="239"/>
      <c r="J1739" s="235"/>
      <c r="K1739" s="235"/>
      <c r="L1739" s="240"/>
      <c r="M1739" s="241"/>
      <c r="N1739" s="242"/>
      <c r="O1739" s="242"/>
      <c r="P1739" s="242"/>
      <c r="Q1739" s="242"/>
      <c r="R1739" s="242"/>
      <c r="S1739" s="242"/>
      <c r="T1739" s="243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4" t="s">
        <v>341</v>
      </c>
      <c r="AU1739" s="244" t="s">
        <v>85</v>
      </c>
      <c r="AV1739" s="13" t="s">
        <v>83</v>
      </c>
      <c r="AW1739" s="13" t="s">
        <v>35</v>
      </c>
      <c r="AX1739" s="13" t="s">
        <v>76</v>
      </c>
      <c r="AY1739" s="244" t="s">
        <v>331</v>
      </c>
    </row>
    <row r="1740" s="14" customFormat="1">
      <c r="A1740" s="14"/>
      <c r="B1740" s="245"/>
      <c r="C1740" s="246"/>
      <c r="D1740" s="236" t="s">
        <v>341</v>
      </c>
      <c r="E1740" s="247" t="s">
        <v>19</v>
      </c>
      <c r="F1740" s="248" t="s">
        <v>2499</v>
      </c>
      <c r="G1740" s="246"/>
      <c r="H1740" s="249">
        <v>15.33</v>
      </c>
      <c r="I1740" s="250"/>
      <c r="J1740" s="246"/>
      <c r="K1740" s="246"/>
      <c r="L1740" s="251"/>
      <c r="M1740" s="252"/>
      <c r="N1740" s="253"/>
      <c r="O1740" s="253"/>
      <c r="P1740" s="253"/>
      <c r="Q1740" s="253"/>
      <c r="R1740" s="253"/>
      <c r="S1740" s="253"/>
      <c r="T1740" s="254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5" t="s">
        <v>341</v>
      </c>
      <c r="AU1740" s="255" t="s">
        <v>85</v>
      </c>
      <c r="AV1740" s="14" t="s">
        <v>85</v>
      </c>
      <c r="AW1740" s="14" t="s">
        <v>35</v>
      </c>
      <c r="AX1740" s="14" t="s">
        <v>76</v>
      </c>
      <c r="AY1740" s="255" t="s">
        <v>331</v>
      </c>
    </row>
    <row r="1741" s="13" customFormat="1">
      <c r="A1741" s="13"/>
      <c r="B1741" s="234"/>
      <c r="C1741" s="235"/>
      <c r="D1741" s="236" t="s">
        <v>341</v>
      </c>
      <c r="E1741" s="237" t="s">
        <v>19</v>
      </c>
      <c r="F1741" s="238" t="s">
        <v>2500</v>
      </c>
      <c r="G1741" s="235"/>
      <c r="H1741" s="237" t="s">
        <v>19</v>
      </c>
      <c r="I1741" s="239"/>
      <c r="J1741" s="235"/>
      <c r="K1741" s="235"/>
      <c r="L1741" s="240"/>
      <c r="M1741" s="241"/>
      <c r="N1741" s="242"/>
      <c r="O1741" s="242"/>
      <c r="P1741" s="242"/>
      <c r="Q1741" s="242"/>
      <c r="R1741" s="242"/>
      <c r="S1741" s="242"/>
      <c r="T1741" s="243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4" t="s">
        <v>341</v>
      </c>
      <c r="AU1741" s="244" t="s">
        <v>85</v>
      </c>
      <c r="AV1741" s="13" t="s">
        <v>83</v>
      </c>
      <c r="AW1741" s="13" t="s">
        <v>35</v>
      </c>
      <c r="AX1741" s="13" t="s">
        <v>76</v>
      </c>
      <c r="AY1741" s="244" t="s">
        <v>331</v>
      </c>
    </row>
    <row r="1742" s="14" customFormat="1">
      <c r="A1742" s="14"/>
      <c r="B1742" s="245"/>
      <c r="C1742" s="246"/>
      <c r="D1742" s="236" t="s">
        <v>341</v>
      </c>
      <c r="E1742" s="247" t="s">
        <v>19</v>
      </c>
      <c r="F1742" s="248" t="s">
        <v>2501</v>
      </c>
      <c r="G1742" s="246"/>
      <c r="H1742" s="249">
        <v>35.930999999999997</v>
      </c>
      <c r="I1742" s="250"/>
      <c r="J1742" s="246"/>
      <c r="K1742" s="246"/>
      <c r="L1742" s="251"/>
      <c r="M1742" s="252"/>
      <c r="N1742" s="253"/>
      <c r="O1742" s="253"/>
      <c r="P1742" s="253"/>
      <c r="Q1742" s="253"/>
      <c r="R1742" s="253"/>
      <c r="S1742" s="253"/>
      <c r="T1742" s="254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5" t="s">
        <v>341</v>
      </c>
      <c r="AU1742" s="255" t="s">
        <v>85</v>
      </c>
      <c r="AV1742" s="14" t="s">
        <v>85</v>
      </c>
      <c r="AW1742" s="14" t="s">
        <v>35</v>
      </c>
      <c r="AX1742" s="14" t="s">
        <v>76</v>
      </c>
      <c r="AY1742" s="255" t="s">
        <v>331</v>
      </c>
    </row>
    <row r="1743" s="15" customFormat="1">
      <c r="A1743" s="15"/>
      <c r="B1743" s="256"/>
      <c r="C1743" s="257"/>
      <c r="D1743" s="236" t="s">
        <v>341</v>
      </c>
      <c r="E1743" s="258" t="s">
        <v>19</v>
      </c>
      <c r="F1743" s="259" t="s">
        <v>353</v>
      </c>
      <c r="G1743" s="257"/>
      <c r="H1743" s="260">
        <v>130.46100000000001</v>
      </c>
      <c r="I1743" s="261"/>
      <c r="J1743" s="257"/>
      <c r="K1743" s="257"/>
      <c r="L1743" s="262"/>
      <c r="M1743" s="263"/>
      <c r="N1743" s="264"/>
      <c r="O1743" s="264"/>
      <c r="P1743" s="264"/>
      <c r="Q1743" s="264"/>
      <c r="R1743" s="264"/>
      <c r="S1743" s="264"/>
      <c r="T1743" s="265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66" t="s">
        <v>341</v>
      </c>
      <c r="AU1743" s="266" t="s">
        <v>85</v>
      </c>
      <c r="AV1743" s="15" t="s">
        <v>126</v>
      </c>
      <c r="AW1743" s="15" t="s">
        <v>35</v>
      </c>
      <c r="AX1743" s="15" t="s">
        <v>83</v>
      </c>
      <c r="AY1743" s="266" t="s">
        <v>331</v>
      </c>
    </row>
    <row r="1744" s="2" customFormat="1" ht="37.8" customHeight="1">
      <c r="A1744" s="40"/>
      <c r="B1744" s="41"/>
      <c r="C1744" s="216" t="s">
        <v>681</v>
      </c>
      <c r="D1744" s="216" t="s">
        <v>333</v>
      </c>
      <c r="E1744" s="217" t="s">
        <v>2502</v>
      </c>
      <c r="F1744" s="218" t="s">
        <v>2503</v>
      </c>
      <c r="G1744" s="219" t="s">
        <v>336</v>
      </c>
      <c r="H1744" s="220">
        <v>8.3030000000000008</v>
      </c>
      <c r="I1744" s="221"/>
      <c r="J1744" s="222">
        <f>ROUND(I1744*H1744,2)</f>
        <v>0</v>
      </c>
      <c r="K1744" s="218" t="s">
        <v>19</v>
      </c>
      <c r="L1744" s="46"/>
      <c r="M1744" s="223" t="s">
        <v>19</v>
      </c>
      <c r="N1744" s="224" t="s">
        <v>47</v>
      </c>
      <c r="O1744" s="86"/>
      <c r="P1744" s="225">
        <f>O1744*H1744</f>
        <v>0</v>
      </c>
      <c r="Q1744" s="225">
        <v>0.046960000000000002</v>
      </c>
      <c r="R1744" s="225">
        <f>Q1744*H1744</f>
        <v>0.38990888000000007</v>
      </c>
      <c r="S1744" s="225">
        <v>0</v>
      </c>
      <c r="T1744" s="226">
        <f>S1744*H1744</f>
        <v>0</v>
      </c>
      <c r="U1744" s="40"/>
      <c r="V1744" s="40"/>
      <c r="W1744" s="40"/>
      <c r="X1744" s="40"/>
      <c r="Y1744" s="40"/>
      <c r="Z1744" s="40"/>
      <c r="AA1744" s="40"/>
      <c r="AB1744" s="40"/>
      <c r="AC1744" s="40"/>
      <c r="AD1744" s="40"/>
      <c r="AE1744" s="40"/>
      <c r="AR1744" s="227" t="s">
        <v>541</v>
      </c>
      <c r="AT1744" s="227" t="s">
        <v>333</v>
      </c>
      <c r="AU1744" s="227" t="s">
        <v>85</v>
      </c>
      <c r="AY1744" s="19" t="s">
        <v>331</v>
      </c>
      <c r="BE1744" s="228">
        <f>IF(N1744="základní",J1744,0)</f>
        <v>0</v>
      </c>
      <c r="BF1744" s="228">
        <f>IF(N1744="snížená",J1744,0)</f>
        <v>0</v>
      </c>
      <c r="BG1744" s="228">
        <f>IF(N1744="zákl. přenesená",J1744,0)</f>
        <v>0</v>
      </c>
      <c r="BH1744" s="228">
        <f>IF(N1744="sníž. přenesená",J1744,0)</f>
        <v>0</v>
      </c>
      <c r="BI1744" s="228">
        <f>IF(N1744="nulová",J1744,0)</f>
        <v>0</v>
      </c>
      <c r="BJ1744" s="19" t="s">
        <v>83</v>
      </c>
      <c r="BK1744" s="228">
        <f>ROUND(I1744*H1744,2)</f>
        <v>0</v>
      </c>
      <c r="BL1744" s="19" t="s">
        <v>541</v>
      </c>
      <c r="BM1744" s="227" t="s">
        <v>2504</v>
      </c>
    </row>
    <row r="1745" s="13" customFormat="1">
      <c r="A1745" s="13"/>
      <c r="B1745" s="234"/>
      <c r="C1745" s="235"/>
      <c r="D1745" s="236" t="s">
        <v>341</v>
      </c>
      <c r="E1745" s="237" t="s">
        <v>19</v>
      </c>
      <c r="F1745" s="238" t="s">
        <v>2505</v>
      </c>
      <c r="G1745" s="235"/>
      <c r="H1745" s="237" t="s">
        <v>19</v>
      </c>
      <c r="I1745" s="239"/>
      <c r="J1745" s="235"/>
      <c r="K1745" s="235"/>
      <c r="L1745" s="240"/>
      <c r="M1745" s="241"/>
      <c r="N1745" s="242"/>
      <c r="O1745" s="242"/>
      <c r="P1745" s="242"/>
      <c r="Q1745" s="242"/>
      <c r="R1745" s="242"/>
      <c r="S1745" s="242"/>
      <c r="T1745" s="243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44" t="s">
        <v>341</v>
      </c>
      <c r="AU1745" s="244" t="s">
        <v>85</v>
      </c>
      <c r="AV1745" s="13" t="s">
        <v>83</v>
      </c>
      <c r="AW1745" s="13" t="s">
        <v>35</v>
      </c>
      <c r="AX1745" s="13" t="s">
        <v>76</v>
      </c>
      <c r="AY1745" s="244" t="s">
        <v>331</v>
      </c>
    </row>
    <row r="1746" s="14" customFormat="1">
      <c r="A1746" s="14"/>
      <c r="B1746" s="245"/>
      <c r="C1746" s="246"/>
      <c r="D1746" s="236" t="s">
        <v>341</v>
      </c>
      <c r="E1746" s="247" t="s">
        <v>19</v>
      </c>
      <c r="F1746" s="248" t="s">
        <v>2506</v>
      </c>
      <c r="G1746" s="246"/>
      <c r="H1746" s="249">
        <v>8.3030000000000008</v>
      </c>
      <c r="I1746" s="250"/>
      <c r="J1746" s="246"/>
      <c r="K1746" s="246"/>
      <c r="L1746" s="251"/>
      <c r="M1746" s="252"/>
      <c r="N1746" s="253"/>
      <c r="O1746" s="253"/>
      <c r="P1746" s="253"/>
      <c r="Q1746" s="253"/>
      <c r="R1746" s="253"/>
      <c r="S1746" s="253"/>
      <c r="T1746" s="254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5" t="s">
        <v>341</v>
      </c>
      <c r="AU1746" s="255" t="s">
        <v>85</v>
      </c>
      <c r="AV1746" s="14" t="s">
        <v>85</v>
      </c>
      <c r="AW1746" s="14" t="s">
        <v>35</v>
      </c>
      <c r="AX1746" s="14" t="s">
        <v>83</v>
      </c>
      <c r="AY1746" s="255" t="s">
        <v>331</v>
      </c>
    </row>
    <row r="1747" s="2" customFormat="1" ht="37.8" customHeight="1">
      <c r="A1747" s="40"/>
      <c r="B1747" s="41"/>
      <c r="C1747" s="216" t="s">
        <v>2507</v>
      </c>
      <c r="D1747" s="216" t="s">
        <v>333</v>
      </c>
      <c r="E1747" s="217" t="s">
        <v>2508</v>
      </c>
      <c r="F1747" s="218" t="s">
        <v>2509</v>
      </c>
      <c r="G1747" s="219" t="s">
        <v>336</v>
      </c>
      <c r="H1747" s="220">
        <v>93.759</v>
      </c>
      <c r="I1747" s="221"/>
      <c r="J1747" s="222">
        <f>ROUND(I1747*H1747,2)</f>
        <v>0</v>
      </c>
      <c r="K1747" s="218" t="s">
        <v>337</v>
      </c>
      <c r="L1747" s="46"/>
      <c r="M1747" s="223" t="s">
        <v>19</v>
      </c>
      <c r="N1747" s="224" t="s">
        <v>47</v>
      </c>
      <c r="O1747" s="86"/>
      <c r="P1747" s="225">
        <f>O1747*H1747</f>
        <v>0</v>
      </c>
      <c r="Q1747" s="225">
        <v>0.046963999999999999</v>
      </c>
      <c r="R1747" s="225">
        <f>Q1747*H1747</f>
        <v>4.4032976760000002</v>
      </c>
      <c r="S1747" s="225">
        <v>0</v>
      </c>
      <c r="T1747" s="226">
        <f>S1747*H1747</f>
        <v>0</v>
      </c>
      <c r="U1747" s="40"/>
      <c r="V1747" s="40"/>
      <c r="W1747" s="40"/>
      <c r="X1747" s="40"/>
      <c r="Y1747" s="40"/>
      <c r="Z1747" s="40"/>
      <c r="AA1747" s="40"/>
      <c r="AB1747" s="40"/>
      <c r="AC1747" s="40"/>
      <c r="AD1747" s="40"/>
      <c r="AE1747" s="40"/>
      <c r="AR1747" s="227" t="s">
        <v>541</v>
      </c>
      <c r="AT1747" s="227" t="s">
        <v>333</v>
      </c>
      <c r="AU1747" s="227" t="s">
        <v>85</v>
      </c>
      <c r="AY1747" s="19" t="s">
        <v>331</v>
      </c>
      <c r="BE1747" s="228">
        <f>IF(N1747="základní",J1747,0)</f>
        <v>0</v>
      </c>
      <c r="BF1747" s="228">
        <f>IF(N1747="snížená",J1747,0)</f>
        <v>0</v>
      </c>
      <c r="BG1747" s="228">
        <f>IF(N1747="zákl. přenesená",J1747,0)</f>
        <v>0</v>
      </c>
      <c r="BH1747" s="228">
        <f>IF(N1747="sníž. přenesená",J1747,0)</f>
        <v>0</v>
      </c>
      <c r="BI1747" s="228">
        <f>IF(N1747="nulová",J1747,0)</f>
        <v>0</v>
      </c>
      <c r="BJ1747" s="19" t="s">
        <v>83</v>
      </c>
      <c r="BK1747" s="228">
        <f>ROUND(I1747*H1747,2)</f>
        <v>0</v>
      </c>
      <c r="BL1747" s="19" t="s">
        <v>541</v>
      </c>
      <c r="BM1747" s="227" t="s">
        <v>2510</v>
      </c>
    </row>
    <row r="1748" s="2" customFormat="1">
      <c r="A1748" s="40"/>
      <c r="B1748" s="41"/>
      <c r="C1748" s="42"/>
      <c r="D1748" s="229" t="s">
        <v>339</v>
      </c>
      <c r="E1748" s="42"/>
      <c r="F1748" s="230" t="s">
        <v>2511</v>
      </c>
      <c r="G1748" s="42"/>
      <c r="H1748" s="42"/>
      <c r="I1748" s="231"/>
      <c r="J1748" s="42"/>
      <c r="K1748" s="42"/>
      <c r="L1748" s="46"/>
      <c r="M1748" s="232"/>
      <c r="N1748" s="233"/>
      <c r="O1748" s="86"/>
      <c r="P1748" s="86"/>
      <c r="Q1748" s="86"/>
      <c r="R1748" s="86"/>
      <c r="S1748" s="86"/>
      <c r="T1748" s="87"/>
      <c r="U1748" s="40"/>
      <c r="V1748" s="40"/>
      <c r="W1748" s="40"/>
      <c r="X1748" s="40"/>
      <c r="Y1748" s="40"/>
      <c r="Z1748" s="40"/>
      <c r="AA1748" s="40"/>
      <c r="AB1748" s="40"/>
      <c r="AC1748" s="40"/>
      <c r="AD1748" s="40"/>
      <c r="AE1748" s="40"/>
      <c r="AT1748" s="19" t="s">
        <v>339</v>
      </c>
      <c r="AU1748" s="19" t="s">
        <v>85</v>
      </c>
    </row>
    <row r="1749" s="13" customFormat="1">
      <c r="A1749" s="13"/>
      <c r="B1749" s="234"/>
      <c r="C1749" s="235"/>
      <c r="D1749" s="236" t="s">
        <v>341</v>
      </c>
      <c r="E1749" s="237" t="s">
        <v>19</v>
      </c>
      <c r="F1749" s="238" t="s">
        <v>2512</v>
      </c>
      <c r="G1749" s="235"/>
      <c r="H1749" s="237" t="s">
        <v>19</v>
      </c>
      <c r="I1749" s="239"/>
      <c r="J1749" s="235"/>
      <c r="K1749" s="235"/>
      <c r="L1749" s="240"/>
      <c r="M1749" s="241"/>
      <c r="N1749" s="242"/>
      <c r="O1749" s="242"/>
      <c r="P1749" s="242"/>
      <c r="Q1749" s="242"/>
      <c r="R1749" s="242"/>
      <c r="S1749" s="242"/>
      <c r="T1749" s="243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44" t="s">
        <v>341</v>
      </c>
      <c r="AU1749" s="244" t="s">
        <v>85</v>
      </c>
      <c r="AV1749" s="13" t="s">
        <v>83</v>
      </c>
      <c r="AW1749" s="13" t="s">
        <v>35</v>
      </c>
      <c r="AX1749" s="13" t="s">
        <v>76</v>
      </c>
      <c r="AY1749" s="244" t="s">
        <v>331</v>
      </c>
    </row>
    <row r="1750" s="13" customFormat="1">
      <c r="A1750" s="13"/>
      <c r="B1750" s="234"/>
      <c r="C1750" s="235"/>
      <c r="D1750" s="236" t="s">
        <v>341</v>
      </c>
      <c r="E1750" s="237" t="s">
        <v>19</v>
      </c>
      <c r="F1750" s="238" t="s">
        <v>1933</v>
      </c>
      <c r="G1750" s="235"/>
      <c r="H1750" s="237" t="s">
        <v>19</v>
      </c>
      <c r="I1750" s="239"/>
      <c r="J1750" s="235"/>
      <c r="K1750" s="235"/>
      <c r="L1750" s="240"/>
      <c r="M1750" s="241"/>
      <c r="N1750" s="242"/>
      <c r="O1750" s="242"/>
      <c r="P1750" s="242"/>
      <c r="Q1750" s="242"/>
      <c r="R1750" s="242"/>
      <c r="S1750" s="242"/>
      <c r="T1750" s="243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4" t="s">
        <v>341</v>
      </c>
      <c r="AU1750" s="244" t="s">
        <v>85</v>
      </c>
      <c r="AV1750" s="13" t="s">
        <v>83</v>
      </c>
      <c r="AW1750" s="13" t="s">
        <v>35</v>
      </c>
      <c r="AX1750" s="13" t="s">
        <v>76</v>
      </c>
      <c r="AY1750" s="244" t="s">
        <v>331</v>
      </c>
    </row>
    <row r="1751" s="14" customFormat="1">
      <c r="A1751" s="14"/>
      <c r="B1751" s="245"/>
      <c r="C1751" s="246"/>
      <c r="D1751" s="236" t="s">
        <v>341</v>
      </c>
      <c r="E1751" s="247" t="s">
        <v>19</v>
      </c>
      <c r="F1751" s="248" t="s">
        <v>2513</v>
      </c>
      <c r="G1751" s="246"/>
      <c r="H1751" s="249">
        <v>4.6580000000000004</v>
      </c>
      <c r="I1751" s="250"/>
      <c r="J1751" s="246"/>
      <c r="K1751" s="246"/>
      <c r="L1751" s="251"/>
      <c r="M1751" s="252"/>
      <c r="N1751" s="253"/>
      <c r="O1751" s="253"/>
      <c r="P1751" s="253"/>
      <c r="Q1751" s="253"/>
      <c r="R1751" s="253"/>
      <c r="S1751" s="253"/>
      <c r="T1751" s="254"/>
      <c r="U1751" s="14"/>
      <c r="V1751" s="14"/>
      <c r="W1751" s="14"/>
      <c r="X1751" s="14"/>
      <c r="Y1751" s="14"/>
      <c r="Z1751" s="14"/>
      <c r="AA1751" s="14"/>
      <c r="AB1751" s="14"/>
      <c r="AC1751" s="14"/>
      <c r="AD1751" s="14"/>
      <c r="AE1751" s="14"/>
      <c r="AT1751" s="255" t="s">
        <v>341</v>
      </c>
      <c r="AU1751" s="255" t="s">
        <v>85</v>
      </c>
      <c r="AV1751" s="14" t="s">
        <v>85</v>
      </c>
      <c r="AW1751" s="14" t="s">
        <v>35</v>
      </c>
      <c r="AX1751" s="14" t="s">
        <v>76</v>
      </c>
      <c r="AY1751" s="255" t="s">
        <v>331</v>
      </c>
    </row>
    <row r="1752" s="13" customFormat="1">
      <c r="A1752" s="13"/>
      <c r="B1752" s="234"/>
      <c r="C1752" s="235"/>
      <c r="D1752" s="236" t="s">
        <v>341</v>
      </c>
      <c r="E1752" s="237" t="s">
        <v>19</v>
      </c>
      <c r="F1752" s="238" t="s">
        <v>1935</v>
      </c>
      <c r="G1752" s="235"/>
      <c r="H1752" s="237" t="s">
        <v>19</v>
      </c>
      <c r="I1752" s="239"/>
      <c r="J1752" s="235"/>
      <c r="K1752" s="235"/>
      <c r="L1752" s="240"/>
      <c r="M1752" s="241"/>
      <c r="N1752" s="242"/>
      <c r="O1752" s="242"/>
      <c r="P1752" s="242"/>
      <c r="Q1752" s="242"/>
      <c r="R1752" s="242"/>
      <c r="S1752" s="242"/>
      <c r="T1752" s="243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4" t="s">
        <v>341</v>
      </c>
      <c r="AU1752" s="244" t="s">
        <v>85</v>
      </c>
      <c r="AV1752" s="13" t="s">
        <v>83</v>
      </c>
      <c r="AW1752" s="13" t="s">
        <v>35</v>
      </c>
      <c r="AX1752" s="13" t="s">
        <v>76</v>
      </c>
      <c r="AY1752" s="244" t="s">
        <v>331</v>
      </c>
    </row>
    <row r="1753" s="14" customFormat="1">
      <c r="A1753" s="14"/>
      <c r="B1753" s="245"/>
      <c r="C1753" s="246"/>
      <c r="D1753" s="236" t="s">
        <v>341</v>
      </c>
      <c r="E1753" s="247" t="s">
        <v>19</v>
      </c>
      <c r="F1753" s="248" t="s">
        <v>2514</v>
      </c>
      <c r="G1753" s="246"/>
      <c r="H1753" s="249">
        <v>29.565000000000001</v>
      </c>
      <c r="I1753" s="250"/>
      <c r="J1753" s="246"/>
      <c r="K1753" s="246"/>
      <c r="L1753" s="251"/>
      <c r="M1753" s="252"/>
      <c r="N1753" s="253"/>
      <c r="O1753" s="253"/>
      <c r="P1753" s="253"/>
      <c r="Q1753" s="253"/>
      <c r="R1753" s="253"/>
      <c r="S1753" s="253"/>
      <c r="T1753" s="254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55" t="s">
        <v>341</v>
      </c>
      <c r="AU1753" s="255" t="s">
        <v>85</v>
      </c>
      <c r="AV1753" s="14" t="s">
        <v>85</v>
      </c>
      <c r="AW1753" s="14" t="s">
        <v>35</v>
      </c>
      <c r="AX1753" s="14" t="s">
        <v>76</v>
      </c>
      <c r="AY1753" s="255" t="s">
        <v>331</v>
      </c>
    </row>
    <row r="1754" s="13" customFormat="1">
      <c r="A1754" s="13"/>
      <c r="B1754" s="234"/>
      <c r="C1754" s="235"/>
      <c r="D1754" s="236" t="s">
        <v>341</v>
      </c>
      <c r="E1754" s="237" t="s">
        <v>19</v>
      </c>
      <c r="F1754" s="238" t="s">
        <v>1927</v>
      </c>
      <c r="G1754" s="235"/>
      <c r="H1754" s="237" t="s">
        <v>19</v>
      </c>
      <c r="I1754" s="239"/>
      <c r="J1754" s="235"/>
      <c r="K1754" s="235"/>
      <c r="L1754" s="240"/>
      <c r="M1754" s="241"/>
      <c r="N1754" s="242"/>
      <c r="O1754" s="242"/>
      <c r="P1754" s="242"/>
      <c r="Q1754" s="242"/>
      <c r="R1754" s="242"/>
      <c r="S1754" s="242"/>
      <c r="T1754" s="243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4" t="s">
        <v>341</v>
      </c>
      <c r="AU1754" s="244" t="s">
        <v>85</v>
      </c>
      <c r="AV1754" s="13" t="s">
        <v>83</v>
      </c>
      <c r="AW1754" s="13" t="s">
        <v>35</v>
      </c>
      <c r="AX1754" s="13" t="s">
        <v>76</v>
      </c>
      <c r="AY1754" s="244" t="s">
        <v>331</v>
      </c>
    </row>
    <row r="1755" s="14" customFormat="1">
      <c r="A1755" s="14"/>
      <c r="B1755" s="245"/>
      <c r="C1755" s="246"/>
      <c r="D1755" s="236" t="s">
        <v>341</v>
      </c>
      <c r="E1755" s="247" t="s">
        <v>19</v>
      </c>
      <c r="F1755" s="248" t="s">
        <v>2515</v>
      </c>
      <c r="G1755" s="246"/>
      <c r="H1755" s="249">
        <v>42.728000000000002</v>
      </c>
      <c r="I1755" s="250"/>
      <c r="J1755" s="246"/>
      <c r="K1755" s="246"/>
      <c r="L1755" s="251"/>
      <c r="M1755" s="252"/>
      <c r="N1755" s="253"/>
      <c r="O1755" s="253"/>
      <c r="P1755" s="253"/>
      <c r="Q1755" s="253"/>
      <c r="R1755" s="253"/>
      <c r="S1755" s="253"/>
      <c r="T1755" s="254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5" t="s">
        <v>341</v>
      </c>
      <c r="AU1755" s="255" t="s">
        <v>85</v>
      </c>
      <c r="AV1755" s="14" t="s">
        <v>85</v>
      </c>
      <c r="AW1755" s="14" t="s">
        <v>35</v>
      </c>
      <c r="AX1755" s="14" t="s">
        <v>76</v>
      </c>
      <c r="AY1755" s="255" t="s">
        <v>331</v>
      </c>
    </row>
    <row r="1756" s="13" customFormat="1">
      <c r="A1756" s="13"/>
      <c r="B1756" s="234"/>
      <c r="C1756" s="235"/>
      <c r="D1756" s="236" t="s">
        <v>341</v>
      </c>
      <c r="E1756" s="237" t="s">
        <v>19</v>
      </c>
      <c r="F1756" s="238" t="s">
        <v>2516</v>
      </c>
      <c r="G1756" s="235"/>
      <c r="H1756" s="237" t="s">
        <v>19</v>
      </c>
      <c r="I1756" s="239"/>
      <c r="J1756" s="235"/>
      <c r="K1756" s="235"/>
      <c r="L1756" s="240"/>
      <c r="M1756" s="241"/>
      <c r="N1756" s="242"/>
      <c r="O1756" s="242"/>
      <c r="P1756" s="242"/>
      <c r="Q1756" s="242"/>
      <c r="R1756" s="242"/>
      <c r="S1756" s="242"/>
      <c r="T1756" s="243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4" t="s">
        <v>341</v>
      </c>
      <c r="AU1756" s="244" t="s">
        <v>85</v>
      </c>
      <c r="AV1756" s="13" t="s">
        <v>83</v>
      </c>
      <c r="AW1756" s="13" t="s">
        <v>35</v>
      </c>
      <c r="AX1756" s="13" t="s">
        <v>76</v>
      </c>
      <c r="AY1756" s="244" t="s">
        <v>331</v>
      </c>
    </row>
    <row r="1757" s="14" customFormat="1">
      <c r="A1757" s="14"/>
      <c r="B1757" s="245"/>
      <c r="C1757" s="246"/>
      <c r="D1757" s="236" t="s">
        <v>341</v>
      </c>
      <c r="E1757" s="247" t="s">
        <v>19</v>
      </c>
      <c r="F1757" s="248" t="s">
        <v>2517</v>
      </c>
      <c r="G1757" s="246"/>
      <c r="H1757" s="249">
        <v>16.808</v>
      </c>
      <c r="I1757" s="250"/>
      <c r="J1757" s="246"/>
      <c r="K1757" s="246"/>
      <c r="L1757" s="251"/>
      <c r="M1757" s="252"/>
      <c r="N1757" s="253"/>
      <c r="O1757" s="253"/>
      <c r="P1757" s="253"/>
      <c r="Q1757" s="253"/>
      <c r="R1757" s="253"/>
      <c r="S1757" s="253"/>
      <c r="T1757" s="254"/>
      <c r="U1757" s="14"/>
      <c r="V1757" s="14"/>
      <c r="W1757" s="14"/>
      <c r="X1757" s="14"/>
      <c r="Y1757" s="14"/>
      <c r="Z1757" s="14"/>
      <c r="AA1757" s="14"/>
      <c r="AB1757" s="14"/>
      <c r="AC1757" s="14"/>
      <c r="AD1757" s="14"/>
      <c r="AE1757" s="14"/>
      <c r="AT1757" s="255" t="s">
        <v>341</v>
      </c>
      <c r="AU1757" s="255" t="s">
        <v>85</v>
      </c>
      <c r="AV1757" s="14" t="s">
        <v>85</v>
      </c>
      <c r="AW1757" s="14" t="s">
        <v>35</v>
      </c>
      <c r="AX1757" s="14" t="s">
        <v>76</v>
      </c>
      <c r="AY1757" s="255" t="s">
        <v>331</v>
      </c>
    </row>
    <row r="1758" s="15" customFormat="1">
      <c r="A1758" s="15"/>
      <c r="B1758" s="256"/>
      <c r="C1758" s="257"/>
      <c r="D1758" s="236" t="s">
        <v>341</v>
      </c>
      <c r="E1758" s="258" t="s">
        <v>19</v>
      </c>
      <c r="F1758" s="259" t="s">
        <v>353</v>
      </c>
      <c r="G1758" s="257"/>
      <c r="H1758" s="260">
        <v>93.759</v>
      </c>
      <c r="I1758" s="261"/>
      <c r="J1758" s="257"/>
      <c r="K1758" s="257"/>
      <c r="L1758" s="262"/>
      <c r="M1758" s="263"/>
      <c r="N1758" s="264"/>
      <c r="O1758" s="264"/>
      <c r="P1758" s="264"/>
      <c r="Q1758" s="264"/>
      <c r="R1758" s="264"/>
      <c r="S1758" s="264"/>
      <c r="T1758" s="265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66" t="s">
        <v>341</v>
      </c>
      <c r="AU1758" s="266" t="s">
        <v>85</v>
      </c>
      <c r="AV1758" s="15" t="s">
        <v>126</v>
      </c>
      <c r="AW1758" s="15" t="s">
        <v>35</v>
      </c>
      <c r="AX1758" s="15" t="s">
        <v>83</v>
      </c>
      <c r="AY1758" s="266" t="s">
        <v>331</v>
      </c>
    </row>
    <row r="1759" s="2" customFormat="1" ht="37.8" customHeight="1">
      <c r="A1759" s="40"/>
      <c r="B1759" s="41"/>
      <c r="C1759" s="216" t="s">
        <v>2310</v>
      </c>
      <c r="D1759" s="216" t="s">
        <v>333</v>
      </c>
      <c r="E1759" s="217" t="s">
        <v>2508</v>
      </c>
      <c r="F1759" s="218" t="s">
        <v>2509</v>
      </c>
      <c r="G1759" s="219" t="s">
        <v>336</v>
      </c>
      <c r="H1759" s="220">
        <v>32.725000000000001</v>
      </c>
      <c r="I1759" s="221"/>
      <c r="J1759" s="222">
        <f>ROUND(I1759*H1759,2)</f>
        <v>0</v>
      </c>
      <c r="K1759" s="218" t="s">
        <v>337</v>
      </c>
      <c r="L1759" s="46"/>
      <c r="M1759" s="223" t="s">
        <v>19</v>
      </c>
      <c r="N1759" s="224" t="s">
        <v>47</v>
      </c>
      <c r="O1759" s="86"/>
      <c r="P1759" s="225">
        <f>O1759*H1759</f>
        <v>0</v>
      </c>
      <c r="Q1759" s="225">
        <v>0.046963999999999999</v>
      </c>
      <c r="R1759" s="225">
        <f>Q1759*H1759</f>
        <v>1.5368969000000001</v>
      </c>
      <c r="S1759" s="225">
        <v>0</v>
      </c>
      <c r="T1759" s="226">
        <f>S1759*H1759</f>
        <v>0</v>
      </c>
      <c r="U1759" s="40"/>
      <c r="V1759" s="40"/>
      <c r="W1759" s="40"/>
      <c r="X1759" s="40"/>
      <c r="Y1759" s="40"/>
      <c r="Z1759" s="40"/>
      <c r="AA1759" s="40"/>
      <c r="AB1759" s="40"/>
      <c r="AC1759" s="40"/>
      <c r="AD1759" s="40"/>
      <c r="AE1759" s="40"/>
      <c r="AR1759" s="227" t="s">
        <v>541</v>
      </c>
      <c r="AT1759" s="227" t="s">
        <v>333</v>
      </c>
      <c r="AU1759" s="227" t="s">
        <v>85</v>
      </c>
      <c r="AY1759" s="19" t="s">
        <v>331</v>
      </c>
      <c r="BE1759" s="228">
        <f>IF(N1759="základní",J1759,0)</f>
        <v>0</v>
      </c>
      <c r="BF1759" s="228">
        <f>IF(N1759="snížená",J1759,0)</f>
        <v>0</v>
      </c>
      <c r="BG1759" s="228">
        <f>IF(N1759="zákl. přenesená",J1759,0)</f>
        <v>0</v>
      </c>
      <c r="BH1759" s="228">
        <f>IF(N1759="sníž. přenesená",J1759,0)</f>
        <v>0</v>
      </c>
      <c r="BI1759" s="228">
        <f>IF(N1759="nulová",J1759,0)</f>
        <v>0</v>
      </c>
      <c r="BJ1759" s="19" t="s">
        <v>83</v>
      </c>
      <c r="BK1759" s="228">
        <f>ROUND(I1759*H1759,2)</f>
        <v>0</v>
      </c>
      <c r="BL1759" s="19" t="s">
        <v>541</v>
      </c>
      <c r="BM1759" s="227" t="s">
        <v>2518</v>
      </c>
    </row>
    <row r="1760" s="2" customFormat="1">
      <c r="A1760" s="40"/>
      <c r="B1760" s="41"/>
      <c r="C1760" s="42"/>
      <c r="D1760" s="229" t="s">
        <v>339</v>
      </c>
      <c r="E1760" s="42"/>
      <c r="F1760" s="230" t="s">
        <v>2511</v>
      </c>
      <c r="G1760" s="42"/>
      <c r="H1760" s="42"/>
      <c r="I1760" s="231"/>
      <c r="J1760" s="42"/>
      <c r="K1760" s="42"/>
      <c r="L1760" s="46"/>
      <c r="M1760" s="232"/>
      <c r="N1760" s="233"/>
      <c r="O1760" s="86"/>
      <c r="P1760" s="86"/>
      <c r="Q1760" s="86"/>
      <c r="R1760" s="86"/>
      <c r="S1760" s="86"/>
      <c r="T1760" s="87"/>
      <c r="U1760" s="40"/>
      <c r="V1760" s="40"/>
      <c r="W1760" s="40"/>
      <c r="X1760" s="40"/>
      <c r="Y1760" s="40"/>
      <c r="Z1760" s="40"/>
      <c r="AA1760" s="40"/>
      <c r="AB1760" s="40"/>
      <c r="AC1760" s="40"/>
      <c r="AD1760" s="40"/>
      <c r="AE1760" s="40"/>
      <c r="AT1760" s="19" t="s">
        <v>339</v>
      </c>
      <c r="AU1760" s="19" t="s">
        <v>85</v>
      </c>
    </row>
    <row r="1761" s="13" customFormat="1">
      <c r="A1761" s="13"/>
      <c r="B1761" s="234"/>
      <c r="C1761" s="235"/>
      <c r="D1761" s="236" t="s">
        <v>341</v>
      </c>
      <c r="E1761" s="237" t="s">
        <v>19</v>
      </c>
      <c r="F1761" s="238" t="s">
        <v>2519</v>
      </c>
      <c r="G1761" s="235"/>
      <c r="H1761" s="237" t="s">
        <v>19</v>
      </c>
      <c r="I1761" s="239"/>
      <c r="J1761" s="235"/>
      <c r="K1761" s="235"/>
      <c r="L1761" s="240"/>
      <c r="M1761" s="241"/>
      <c r="N1761" s="242"/>
      <c r="O1761" s="242"/>
      <c r="P1761" s="242"/>
      <c r="Q1761" s="242"/>
      <c r="R1761" s="242"/>
      <c r="S1761" s="242"/>
      <c r="T1761" s="243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4" t="s">
        <v>341</v>
      </c>
      <c r="AU1761" s="244" t="s">
        <v>85</v>
      </c>
      <c r="AV1761" s="13" t="s">
        <v>83</v>
      </c>
      <c r="AW1761" s="13" t="s">
        <v>35</v>
      </c>
      <c r="AX1761" s="13" t="s">
        <v>76</v>
      </c>
      <c r="AY1761" s="244" t="s">
        <v>331</v>
      </c>
    </row>
    <row r="1762" s="13" customFormat="1">
      <c r="A1762" s="13"/>
      <c r="B1762" s="234"/>
      <c r="C1762" s="235"/>
      <c r="D1762" s="236" t="s">
        <v>341</v>
      </c>
      <c r="E1762" s="237" t="s">
        <v>19</v>
      </c>
      <c r="F1762" s="238" t="s">
        <v>2497</v>
      </c>
      <c r="G1762" s="235"/>
      <c r="H1762" s="237" t="s">
        <v>19</v>
      </c>
      <c r="I1762" s="239"/>
      <c r="J1762" s="235"/>
      <c r="K1762" s="235"/>
      <c r="L1762" s="240"/>
      <c r="M1762" s="241"/>
      <c r="N1762" s="242"/>
      <c r="O1762" s="242"/>
      <c r="P1762" s="242"/>
      <c r="Q1762" s="242"/>
      <c r="R1762" s="242"/>
      <c r="S1762" s="242"/>
      <c r="T1762" s="243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4" t="s">
        <v>341</v>
      </c>
      <c r="AU1762" s="244" t="s">
        <v>85</v>
      </c>
      <c r="AV1762" s="13" t="s">
        <v>83</v>
      </c>
      <c r="AW1762" s="13" t="s">
        <v>35</v>
      </c>
      <c r="AX1762" s="13" t="s">
        <v>76</v>
      </c>
      <c r="AY1762" s="244" t="s">
        <v>331</v>
      </c>
    </row>
    <row r="1763" s="14" customFormat="1">
      <c r="A1763" s="14"/>
      <c r="B1763" s="245"/>
      <c r="C1763" s="246"/>
      <c r="D1763" s="236" t="s">
        <v>341</v>
      </c>
      <c r="E1763" s="247" t="s">
        <v>19</v>
      </c>
      <c r="F1763" s="248" t="s">
        <v>2498</v>
      </c>
      <c r="G1763" s="246"/>
      <c r="H1763" s="249">
        <v>7.6950000000000003</v>
      </c>
      <c r="I1763" s="250"/>
      <c r="J1763" s="246"/>
      <c r="K1763" s="246"/>
      <c r="L1763" s="251"/>
      <c r="M1763" s="252"/>
      <c r="N1763" s="253"/>
      <c r="O1763" s="253"/>
      <c r="P1763" s="253"/>
      <c r="Q1763" s="253"/>
      <c r="R1763" s="253"/>
      <c r="S1763" s="253"/>
      <c r="T1763" s="254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5" t="s">
        <v>341</v>
      </c>
      <c r="AU1763" s="255" t="s">
        <v>85</v>
      </c>
      <c r="AV1763" s="14" t="s">
        <v>85</v>
      </c>
      <c r="AW1763" s="14" t="s">
        <v>35</v>
      </c>
      <c r="AX1763" s="14" t="s">
        <v>76</v>
      </c>
      <c r="AY1763" s="255" t="s">
        <v>331</v>
      </c>
    </row>
    <row r="1764" s="13" customFormat="1">
      <c r="A1764" s="13"/>
      <c r="B1764" s="234"/>
      <c r="C1764" s="235"/>
      <c r="D1764" s="236" t="s">
        <v>341</v>
      </c>
      <c r="E1764" s="237" t="s">
        <v>19</v>
      </c>
      <c r="F1764" s="238" t="s">
        <v>2520</v>
      </c>
      <c r="G1764" s="235"/>
      <c r="H1764" s="237" t="s">
        <v>19</v>
      </c>
      <c r="I1764" s="239"/>
      <c r="J1764" s="235"/>
      <c r="K1764" s="235"/>
      <c r="L1764" s="240"/>
      <c r="M1764" s="241"/>
      <c r="N1764" s="242"/>
      <c r="O1764" s="242"/>
      <c r="P1764" s="242"/>
      <c r="Q1764" s="242"/>
      <c r="R1764" s="242"/>
      <c r="S1764" s="242"/>
      <c r="T1764" s="243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4" t="s">
        <v>341</v>
      </c>
      <c r="AU1764" s="244" t="s">
        <v>85</v>
      </c>
      <c r="AV1764" s="13" t="s">
        <v>83</v>
      </c>
      <c r="AW1764" s="13" t="s">
        <v>35</v>
      </c>
      <c r="AX1764" s="13" t="s">
        <v>76</v>
      </c>
      <c r="AY1764" s="244" t="s">
        <v>331</v>
      </c>
    </row>
    <row r="1765" s="14" customFormat="1">
      <c r="A1765" s="14"/>
      <c r="B1765" s="245"/>
      <c r="C1765" s="246"/>
      <c r="D1765" s="236" t="s">
        <v>341</v>
      </c>
      <c r="E1765" s="247" t="s">
        <v>19</v>
      </c>
      <c r="F1765" s="248" t="s">
        <v>2521</v>
      </c>
      <c r="G1765" s="246"/>
      <c r="H1765" s="249">
        <v>7.0069999999999997</v>
      </c>
      <c r="I1765" s="250"/>
      <c r="J1765" s="246"/>
      <c r="K1765" s="246"/>
      <c r="L1765" s="251"/>
      <c r="M1765" s="252"/>
      <c r="N1765" s="253"/>
      <c r="O1765" s="253"/>
      <c r="P1765" s="253"/>
      <c r="Q1765" s="253"/>
      <c r="R1765" s="253"/>
      <c r="S1765" s="253"/>
      <c r="T1765" s="254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55" t="s">
        <v>341</v>
      </c>
      <c r="AU1765" s="255" t="s">
        <v>85</v>
      </c>
      <c r="AV1765" s="14" t="s">
        <v>85</v>
      </c>
      <c r="AW1765" s="14" t="s">
        <v>35</v>
      </c>
      <c r="AX1765" s="14" t="s">
        <v>76</v>
      </c>
      <c r="AY1765" s="255" t="s">
        <v>331</v>
      </c>
    </row>
    <row r="1766" s="13" customFormat="1">
      <c r="A1766" s="13"/>
      <c r="B1766" s="234"/>
      <c r="C1766" s="235"/>
      <c r="D1766" s="236" t="s">
        <v>341</v>
      </c>
      <c r="E1766" s="237" t="s">
        <v>19</v>
      </c>
      <c r="F1766" s="238" t="s">
        <v>2522</v>
      </c>
      <c r="G1766" s="235"/>
      <c r="H1766" s="237" t="s">
        <v>19</v>
      </c>
      <c r="I1766" s="239"/>
      <c r="J1766" s="235"/>
      <c r="K1766" s="235"/>
      <c r="L1766" s="240"/>
      <c r="M1766" s="241"/>
      <c r="N1766" s="242"/>
      <c r="O1766" s="242"/>
      <c r="P1766" s="242"/>
      <c r="Q1766" s="242"/>
      <c r="R1766" s="242"/>
      <c r="S1766" s="242"/>
      <c r="T1766" s="243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4" t="s">
        <v>341</v>
      </c>
      <c r="AU1766" s="244" t="s">
        <v>85</v>
      </c>
      <c r="AV1766" s="13" t="s">
        <v>83</v>
      </c>
      <c r="AW1766" s="13" t="s">
        <v>35</v>
      </c>
      <c r="AX1766" s="13" t="s">
        <v>76</v>
      </c>
      <c r="AY1766" s="244" t="s">
        <v>331</v>
      </c>
    </row>
    <row r="1767" s="14" customFormat="1">
      <c r="A1767" s="14"/>
      <c r="B1767" s="245"/>
      <c r="C1767" s="246"/>
      <c r="D1767" s="236" t="s">
        <v>341</v>
      </c>
      <c r="E1767" s="247" t="s">
        <v>19</v>
      </c>
      <c r="F1767" s="248" t="s">
        <v>2523</v>
      </c>
      <c r="G1767" s="246"/>
      <c r="H1767" s="249">
        <v>18.023</v>
      </c>
      <c r="I1767" s="250"/>
      <c r="J1767" s="246"/>
      <c r="K1767" s="246"/>
      <c r="L1767" s="251"/>
      <c r="M1767" s="252"/>
      <c r="N1767" s="253"/>
      <c r="O1767" s="253"/>
      <c r="P1767" s="253"/>
      <c r="Q1767" s="253"/>
      <c r="R1767" s="253"/>
      <c r="S1767" s="253"/>
      <c r="T1767" s="254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55" t="s">
        <v>341</v>
      </c>
      <c r="AU1767" s="255" t="s">
        <v>85</v>
      </c>
      <c r="AV1767" s="14" t="s">
        <v>85</v>
      </c>
      <c r="AW1767" s="14" t="s">
        <v>35</v>
      </c>
      <c r="AX1767" s="14" t="s">
        <v>76</v>
      </c>
      <c r="AY1767" s="255" t="s">
        <v>331</v>
      </c>
    </row>
    <row r="1768" s="15" customFormat="1">
      <c r="A1768" s="15"/>
      <c r="B1768" s="256"/>
      <c r="C1768" s="257"/>
      <c r="D1768" s="236" t="s">
        <v>341</v>
      </c>
      <c r="E1768" s="258" t="s">
        <v>19</v>
      </c>
      <c r="F1768" s="259" t="s">
        <v>353</v>
      </c>
      <c r="G1768" s="257"/>
      <c r="H1768" s="260">
        <v>32.725000000000001</v>
      </c>
      <c r="I1768" s="261"/>
      <c r="J1768" s="257"/>
      <c r="K1768" s="257"/>
      <c r="L1768" s="262"/>
      <c r="M1768" s="263"/>
      <c r="N1768" s="264"/>
      <c r="O1768" s="264"/>
      <c r="P1768" s="264"/>
      <c r="Q1768" s="264"/>
      <c r="R1768" s="264"/>
      <c r="S1768" s="264"/>
      <c r="T1768" s="265"/>
      <c r="U1768" s="15"/>
      <c r="V1768" s="15"/>
      <c r="W1768" s="15"/>
      <c r="X1768" s="15"/>
      <c r="Y1768" s="15"/>
      <c r="Z1768" s="15"/>
      <c r="AA1768" s="15"/>
      <c r="AB1768" s="15"/>
      <c r="AC1768" s="15"/>
      <c r="AD1768" s="15"/>
      <c r="AE1768" s="15"/>
      <c r="AT1768" s="266" t="s">
        <v>341</v>
      </c>
      <c r="AU1768" s="266" t="s">
        <v>85</v>
      </c>
      <c r="AV1768" s="15" t="s">
        <v>126</v>
      </c>
      <c r="AW1768" s="15" t="s">
        <v>35</v>
      </c>
      <c r="AX1768" s="15" t="s">
        <v>83</v>
      </c>
      <c r="AY1768" s="266" t="s">
        <v>331</v>
      </c>
    </row>
    <row r="1769" s="2" customFormat="1" ht="37.8" customHeight="1">
      <c r="A1769" s="40"/>
      <c r="B1769" s="41"/>
      <c r="C1769" s="216" t="s">
        <v>2524</v>
      </c>
      <c r="D1769" s="216" t="s">
        <v>333</v>
      </c>
      <c r="E1769" s="217" t="s">
        <v>2525</v>
      </c>
      <c r="F1769" s="218" t="s">
        <v>2526</v>
      </c>
      <c r="G1769" s="219" t="s">
        <v>336</v>
      </c>
      <c r="H1769" s="220">
        <v>17.978000000000002</v>
      </c>
      <c r="I1769" s="221"/>
      <c r="J1769" s="222">
        <f>ROUND(I1769*H1769,2)</f>
        <v>0</v>
      </c>
      <c r="K1769" s="218" t="s">
        <v>337</v>
      </c>
      <c r="L1769" s="46"/>
      <c r="M1769" s="223" t="s">
        <v>19</v>
      </c>
      <c r="N1769" s="224" t="s">
        <v>47</v>
      </c>
      <c r="O1769" s="86"/>
      <c r="P1769" s="225">
        <f>O1769*H1769</f>
        <v>0</v>
      </c>
      <c r="Q1769" s="225">
        <v>0.0502557</v>
      </c>
      <c r="R1769" s="225">
        <f>Q1769*H1769</f>
        <v>0.90349697460000011</v>
      </c>
      <c r="S1769" s="225">
        <v>0</v>
      </c>
      <c r="T1769" s="226">
        <f>S1769*H1769</f>
        <v>0</v>
      </c>
      <c r="U1769" s="40"/>
      <c r="V1769" s="40"/>
      <c r="W1769" s="40"/>
      <c r="X1769" s="40"/>
      <c r="Y1769" s="40"/>
      <c r="Z1769" s="40"/>
      <c r="AA1769" s="40"/>
      <c r="AB1769" s="40"/>
      <c r="AC1769" s="40"/>
      <c r="AD1769" s="40"/>
      <c r="AE1769" s="40"/>
      <c r="AR1769" s="227" t="s">
        <v>541</v>
      </c>
      <c r="AT1769" s="227" t="s">
        <v>333</v>
      </c>
      <c r="AU1769" s="227" t="s">
        <v>85</v>
      </c>
      <c r="AY1769" s="19" t="s">
        <v>331</v>
      </c>
      <c r="BE1769" s="228">
        <f>IF(N1769="základní",J1769,0)</f>
        <v>0</v>
      </c>
      <c r="BF1769" s="228">
        <f>IF(N1769="snížená",J1769,0)</f>
        <v>0</v>
      </c>
      <c r="BG1769" s="228">
        <f>IF(N1769="zákl. přenesená",J1769,0)</f>
        <v>0</v>
      </c>
      <c r="BH1769" s="228">
        <f>IF(N1769="sníž. přenesená",J1769,0)</f>
        <v>0</v>
      </c>
      <c r="BI1769" s="228">
        <f>IF(N1769="nulová",J1769,0)</f>
        <v>0</v>
      </c>
      <c r="BJ1769" s="19" t="s">
        <v>83</v>
      </c>
      <c r="BK1769" s="228">
        <f>ROUND(I1769*H1769,2)</f>
        <v>0</v>
      </c>
      <c r="BL1769" s="19" t="s">
        <v>541</v>
      </c>
      <c r="BM1769" s="227" t="s">
        <v>2527</v>
      </c>
    </row>
    <row r="1770" s="2" customFormat="1">
      <c r="A1770" s="40"/>
      <c r="B1770" s="41"/>
      <c r="C1770" s="42"/>
      <c r="D1770" s="229" t="s">
        <v>339</v>
      </c>
      <c r="E1770" s="42"/>
      <c r="F1770" s="230" t="s">
        <v>2528</v>
      </c>
      <c r="G1770" s="42"/>
      <c r="H1770" s="42"/>
      <c r="I1770" s="231"/>
      <c r="J1770" s="42"/>
      <c r="K1770" s="42"/>
      <c r="L1770" s="46"/>
      <c r="M1770" s="232"/>
      <c r="N1770" s="233"/>
      <c r="O1770" s="86"/>
      <c r="P1770" s="86"/>
      <c r="Q1770" s="86"/>
      <c r="R1770" s="86"/>
      <c r="S1770" s="86"/>
      <c r="T1770" s="87"/>
      <c r="U1770" s="40"/>
      <c r="V1770" s="40"/>
      <c r="W1770" s="40"/>
      <c r="X1770" s="40"/>
      <c r="Y1770" s="40"/>
      <c r="Z1770" s="40"/>
      <c r="AA1770" s="40"/>
      <c r="AB1770" s="40"/>
      <c r="AC1770" s="40"/>
      <c r="AD1770" s="40"/>
      <c r="AE1770" s="40"/>
      <c r="AT1770" s="19" t="s">
        <v>339</v>
      </c>
      <c r="AU1770" s="19" t="s">
        <v>85</v>
      </c>
    </row>
    <row r="1771" s="13" customFormat="1">
      <c r="A1771" s="13"/>
      <c r="B1771" s="234"/>
      <c r="C1771" s="235"/>
      <c r="D1771" s="236" t="s">
        <v>341</v>
      </c>
      <c r="E1771" s="237" t="s">
        <v>19</v>
      </c>
      <c r="F1771" s="238" t="s">
        <v>2490</v>
      </c>
      <c r="G1771" s="235"/>
      <c r="H1771" s="237" t="s">
        <v>19</v>
      </c>
      <c r="I1771" s="239"/>
      <c r="J1771" s="235"/>
      <c r="K1771" s="235"/>
      <c r="L1771" s="240"/>
      <c r="M1771" s="241"/>
      <c r="N1771" s="242"/>
      <c r="O1771" s="242"/>
      <c r="P1771" s="242"/>
      <c r="Q1771" s="242"/>
      <c r="R1771" s="242"/>
      <c r="S1771" s="242"/>
      <c r="T1771" s="243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4" t="s">
        <v>341</v>
      </c>
      <c r="AU1771" s="244" t="s">
        <v>85</v>
      </c>
      <c r="AV1771" s="13" t="s">
        <v>83</v>
      </c>
      <c r="AW1771" s="13" t="s">
        <v>35</v>
      </c>
      <c r="AX1771" s="13" t="s">
        <v>76</v>
      </c>
      <c r="AY1771" s="244" t="s">
        <v>331</v>
      </c>
    </row>
    <row r="1772" s="13" customFormat="1">
      <c r="A1772" s="13"/>
      <c r="B1772" s="234"/>
      <c r="C1772" s="235"/>
      <c r="D1772" s="236" t="s">
        <v>341</v>
      </c>
      <c r="E1772" s="237" t="s">
        <v>19</v>
      </c>
      <c r="F1772" s="238" t="s">
        <v>2529</v>
      </c>
      <c r="G1772" s="235"/>
      <c r="H1772" s="237" t="s">
        <v>19</v>
      </c>
      <c r="I1772" s="239"/>
      <c r="J1772" s="235"/>
      <c r="K1772" s="235"/>
      <c r="L1772" s="240"/>
      <c r="M1772" s="241"/>
      <c r="N1772" s="242"/>
      <c r="O1772" s="242"/>
      <c r="P1772" s="242"/>
      <c r="Q1772" s="242"/>
      <c r="R1772" s="242"/>
      <c r="S1772" s="242"/>
      <c r="T1772" s="243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4" t="s">
        <v>341</v>
      </c>
      <c r="AU1772" s="244" t="s">
        <v>85</v>
      </c>
      <c r="AV1772" s="13" t="s">
        <v>83</v>
      </c>
      <c r="AW1772" s="13" t="s">
        <v>35</v>
      </c>
      <c r="AX1772" s="13" t="s">
        <v>76</v>
      </c>
      <c r="AY1772" s="244" t="s">
        <v>331</v>
      </c>
    </row>
    <row r="1773" s="14" customFormat="1">
      <c r="A1773" s="14"/>
      <c r="B1773" s="245"/>
      <c r="C1773" s="246"/>
      <c r="D1773" s="236" t="s">
        <v>341</v>
      </c>
      <c r="E1773" s="247" t="s">
        <v>19</v>
      </c>
      <c r="F1773" s="248" t="s">
        <v>2530</v>
      </c>
      <c r="G1773" s="246"/>
      <c r="H1773" s="249">
        <v>4.6100000000000003</v>
      </c>
      <c r="I1773" s="250"/>
      <c r="J1773" s="246"/>
      <c r="K1773" s="246"/>
      <c r="L1773" s="251"/>
      <c r="M1773" s="252"/>
      <c r="N1773" s="253"/>
      <c r="O1773" s="253"/>
      <c r="P1773" s="253"/>
      <c r="Q1773" s="253"/>
      <c r="R1773" s="253"/>
      <c r="S1773" s="253"/>
      <c r="T1773" s="254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5" t="s">
        <v>341</v>
      </c>
      <c r="AU1773" s="255" t="s">
        <v>85</v>
      </c>
      <c r="AV1773" s="14" t="s">
        <v>85</v>
      </c>
      <c r="AW1773" s="14" t="s">
        <v>35</v>
      </c>
      <c r="AX1773" s="14" t="s">
        <v>76</v>
      </c>
      <c r="AY1773" s="255" t="s">
        <v>331</v>
      </c>
    </row>
    <row r="1774" s="13" customFormat="1">
      <c r="A1774" s="13"/>
      <c r="B1774" s="234"/>
      <c r="C1774" s="235"/>
      <c r="D1774" s="236" t="s">
        <v>341</v>
      </c>
      <c r="E1774" s="237" t="s">
        <v>19</v>
      </c>
      <c r="F1774" s="238" t="s">
        <v>2531</v>
      </c>
      <c r="G1774" s="235"/>
      <c r="H1774" s="237" t="s">
        <v>19</v>
      </c>
      <c r="I1774" s="239"/>
      <c r="J1774" s="235"/>
      <c r="K1774" s="235"/>
      <c r="L1774" s="240"/>
      <c r="M1774" s="241"/>
      <c r="N1774" s="242"/>
      <c r="O1774" s="242"/>
      <c r="P1774" s="242"/>
      <c r="Q1774" s="242"/>
      <c r="R1774" s="242"/>
      <c r="S1774" s="242"/>
      <c r="T1774" s="243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4" t="s">
        <v>341</v>
      </c>
      <c r="AU1774" s="244" t="s">
        <v>85</v>
      </c>
      <c r="AV1774" s="13" t="s">
        <v>83</v>
      </c>
      <c r="AW1774" s="13" t="s">
        <v>35</v>
      </c>
      <c r="AX1774" s="13" t="s">
        <v>76</v>
      </c>
      <c r="AY1774" s="244" t="s">
        <v>331</v>
      </c>
    </row>
    <row r="1775" s="14" customFormat="1">
      <c r="A1775" s="14"/>
      <c r="B1775" s="245"/>
      <c r="C1775" s="246"/>
      <c r="D1775" s="236" t="s">
        <v>341</v>
      </c>
      <c r="E1775" s="247" t="s">
        <v>19</v>
      </c>
      <c r="F1775" s="248" t="s">
        <v>2532</v>
      </c>
      <c r="G1775" s="246"/>
      <c r="H1775" s="249">
        <v>4.5899999999999999</v>
      </c>
      <c r="I1775" s="250"/>
      <c r="J1775" s="246"/>
      <c r="K1775" s="246"/>
      <c r="L1775" s="251"/>
      <c r="M1775" s="252"/>
      <c r="N1775" s="253"/>
      <c r="O1775" s="253"/>
      <c r="P1775" s="253"/>
      <c r="Q1775" s="253"/>
      <c r="R1775" s="253"/>
      <c r="S1775" s="253"/>
      <c r="T1775" s="254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55" t="s">
        <v>341</v>
      </c>
      <c r="AU1775" s="255" t="s">
        <v>85</v>
      </c>
      <c r="AV1775" s="14" t="s">
        <v>85</v>
      </c>
      <c r="AW1775" s="14" t="s">
        <v>35</v>
      </c>
      <c r="AX1775" s="14" t="s">
        <v>76</v>
      </c>
      <c r="AY1775" s="255" t="s">
        <v>331</v>
      </c>
    </row>
    <row r="1776" s="13" customFormat="1">
      <c r="A1776" s="13"/>
      <c r="B1776" s="234"/>
      <c r="C1776" s="235"/>
      <c r="D1776" s="236" t="s">
        <v>341</v>
      </c>
      <c r="E1776" s="237" t="s">
        <v>19</v>
      </c>
      <c r="F1776" s="238" t="s">
        <v>2533</v>
      </c>
      <c r="G1776" s="235"/>
      <c r="H1776" s="237" t="s">
        <v>19</v>
      </c>
      <c r="I1776" s="239"/>
      <c r="J1776" s="235"/>
      <c r="K1776" s="235"/>
      <c r="L1776" s="240"/>
      <c r="M1776" s="241"/>
      <c r="N1776" s="242"/>
      <c r="O1776" s="242"/>
      <c r="P1776" s="242"/>
      <c r="Q1776" s="242"/>
      <c r="R1776" s="242"/>
      <c r="S1776" s="242"/>
      <c r="T1776" s="243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4" t="s">
        <v>341</v>
      </c>
      <c r="AU1776" s="244" t="s">
        <v>85</v>
      </c>
      <c r="AV1776" s="13" t="s">
        <v>83</v>
      </c>
      <c r="AW1776" s="13" t="s">
        <v>35</v>
      </c>
      <c r="AX1776" s="13" t="s">
        <v>76</v>
      </c>
      <c r="AY1776" s="244" t="s">
        <v>331</v>
      </c>
    </row>
    <row r="1777" s="14" customFormat="1">
      <c r="A1777" s="14"/>
      <c r="B1777" s="245"/>
      <c r="C1777" s="246"/>
      <c r="D1777" s="236" t="s">
        <v>341</v>
      </c>
      <c r="E1777" s="247" t="s">
        <v>19</v>
      </c>
      <c r="F1777" s="248" t="s">
        <v>2530</v>
      </c>
      <c r="G1777" s="246"/>
      <c r="H1777" s="249">
        <v>4.6100000000000003</v>
      </c>
      <c r="I1777" s="250"/>
      <c r="J1777" s="246"/>
      <c r="K1777" s="246"/>
      <c r="L1777" s="251"/>
      <c r="M1777" s="252"/>
      <c r="N1777" s="253"/>
      <c r="O1777" s="253"/>
      <c r="P1777" s="253"/>
      <c r="Q1777" s="253"/>
      <c r="R1777" s="253"/>
      <c r="S1777" s="253"/>
      <c r="T1777" s="254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5" t="s">
        <v>341</v>
      </c>
      <c r="AU1777" s="255" t="s">
        <v>85</v>
      </c>
      <c r="AV1777" s="14" t="s">
        <v>85</v>
      </c>
      <c r="AW1777" s="14" t="s">
        <v>35</v>
      </c>
      <c r="AX1777" s="14" t="s">
        <v>76</v>
      </c>
      <c r="AY1777" s="255" t="s">
        <v>331</v>
      </c>
    </row>
    <row r="1778" s="13" customFormat="1">
      <c r="A1778" s="13"/>
      <c r="B1778" s="234"/>
      <c r="C1778" s="235"/>
      <c r="D1778" s="236" t="s">
        <v>341</v>
      </c>
      <c r="E1778" s="237" t="s">
        <v>19</v>
      </c>
      <c r="F1778" s="238" t="s">
        <v>2534</v>
      </c>
      <c r="G1778" s="235"/>
      <c r="H1778" s="237" t="s">
        <v>19</v>
      </c>
      <c r="I1778" s="239"/>
      <c r="J1778" s="235"/>
      <c r="K1778" s="235"/>
      <c r="L1778" s="240"/>
      <c r="M1778" s="241"/>
      <c r="N1778" s="242"/>
      <c r="O1778" s="242"/>
      <c r="P1778" s="242"/>
      <c r="Q1778" s="242"/>
      <c r="R1778" s="242"/>
      <c r="S1778" s="242"/>
      <c r="T1778" s="243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4" t="s">
        <v>341</v>
      </c>
      <c r="AU1778" s="244" t="s">
        <v>85</v>
      </c>
      <c r="AV1778" s="13" t="s">
        <v>83</v>
      </c>
      <c r="AW1778" s="13" t="s">
        <v>35</v>
      </c>
      <c r="AX1778" s="13" t="s">
        <v>76</v>
      </c>
      <c r="AY1778" s="244" t="s">
        <v>331</v>
      </c>
    </row>
    <row r="1779" s="14" customFormat="1">
      <c r="A1779" s="14"/>
      <c r="B1779" s="245"/>
      <c r="C1779" s="246"/>
      <c r="D1779" s="236" t="s">
        <v>341</v>
      </c>
      <c r="E1779" s="247" t="s">
        <v>19</v>
      </c>
      <c r="F1779" s="248" t="s">
        <v>2535</v>
      </c>
      <c r="G1779" s="246"/>
      <c r="H1779" s="249">
        <v>4.1680000000000001</v>
      </c>
      <c r="I1779" s="250"/>
      <c r="J1779" s="246"/>
      <c r="K1779" s="246"/>
      <c r="L1779" s="251"/>
      <c r="M1779" s="252"/>
      <c r="N1779" s="253"/>
      <c r="O1779" s="253"/>
      <c r="P1779" s="253"/>
      <c r="Q1779" s="253"/>
      <c r="R1779" s="253"/>
      <c r="S1779" s="253"/>
      <c r="T1779" s="254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5" t="s">
        <v>341</v>
      </c>
      <c r="AU1779" s="255" t="s">
        <v>85</v>
      </c>
      <c r="AV1779" s="14" t="s">
        <v>85</v>
      </c>
      <c r="AW1779" s="14" t="s">
        <v>35</v>
      </c>
      <c r="AX1779" s="14" t="s">
        <v>76</v>
      </c>
      <c r="AY1779" s="255" t="s">
        <v>331</v>
      </c>
    </row>
    <row r="1780" s="15" customFormat="1">
      <c r="A1780" s="15"/>
      <c r="B1780" s="256"/>
      <c r="C1780" s="257"/>
      <c r="D1780" s="236" t="s">
        <v>341</v>
      </c>
      <c r="E1780" s="258" t="s">
        <v>19</v>
      </c>
      <c r="F1780" s="259" t="s">
        <v>353</v>
      </c>
      <c r="G1780" s="257"/>
      <c r="H1780" s="260">
        <v>17.978000000000002</v>
      </c>
      <c r="I1780" s="261"/>
      <c r="J1780" s="257"/>
      <c r="K1780" s="257"/>
      <c r="L1780" s="262"/>
      <c r="M1780" s="263"/>
      <c r="N1780" s="264"/>
      <c r="O1780" s="264"/>
      <c r="P1780" s="264"/>
      <c r="Q1780" s="264"/>
      <c r="R1780" s="264"/>
      <c r="S1780" s="264"/>
      <c r="T1780" s="265"/>
      <c r="U1780" s="15"/>
      <c r="V1780" s="15"/>
      <c r="W1780" s="15"/>
      <c r="X1780" s="15"/>
      <c r="Y1780" s="15"/>
      <c r="Z1780" s="15"/>
      <c r="AA1780" s="15"/>
      <c r="AB1780" s="15"/>
      <c r="AC1780" s="15"/>
      <c r="AD1780" s="15"/>
      <c r="AE1780" s="15"/>
      <c r="AT1780" s="266" t="s">
        <v>341</v>
      </c>
      <c r="AU1780" s="266" t="s">
        <v>85</v>
      </c>
      <c r="AV1780" s="15" t="s">
        <v>126</v>
      </c>
      <c r="AW1780" s="15" t="s">
        <v>35</v>
      </c>
      <c r="AX1780" s="15" t="s">
        <v>83</v>
      </c>
      <c r="AY1780" s="266" t="s">
        <v>331</v>
      </c>
    </row>
    <row r="1781" s="2" customFormat="1" ht="37.8" customHeight="1">
      <c r="A1781" s="40"/>
      <c r="B1781" s="41"/>
      <c r="C1781" s="216" t="s">
        <v>2536</v>
      </c>
      <c r="D1781" s="216" t="s">
        <v>333</v>
      </c>
      <c r="E1781" s="217" t="s">
        <v>2537</v>
      </c>
      <c r="F1781" s="218" t="s">
        <v>2538</v>
      </c>
      <c r="G1781" s="219" t="s">
        <v>336</v>
      </c>
      <c r="H1781" s="220">
        <v>18.023</v>
      </c>
      <c r="I1781" s="221"/>
      <c r="J1781" s="222">
        <f>ROUND(I1781*H1781,2)</f>
        <v>0</v>
      </c>
      <c r="K1781" s="218" t="s">
        <v>337</v>
      </c>
      <c r="L1781" s="46"/>
      <c r="M1781" s="223" t="s">
        <v>19</v>
      </c>
      <c r="N1781" s="224" t="s">
        <v>47</v>
      </c>
      <c r="O1781" s="86"/>
      <c r="P1781" s="225">
        <f>O1781*H1781</f>
        <v>0</v>
      </c>
      <c r="Q1781" s="225">
        <v>0.052758899999999997</v>
      </c>
      <c r="R1781" s="225">
        <f>Q1781*H1781</f>
        <v>0.95087365469999996</v>
      </c>
      <c r="S1781" s="225">
        <v>0</v>
      </c>
      <c r="T1781" s="226">
        <f>S1781*H1781</f>
        <v>0</v>
      </c>
      <c r="U1781" s="40"/>
      <c r="V1781" s="40"/>
      <c r="W1781" s="40"/>
      <c r="X1781" s="40"/>
      <c r="Y1781" s="40"/>
      <c r="Z1781" s="40"/>
      <c r="AA1781" s="40"/>
      <c r="AB1781" s="40"/>
      <c r="AC1781" s="40"/>
      <c r="AD1781" s="40"/>
      <c r="AE1781" s="40"/>
      <c r="AR1781" s="227" t="s">
        <v>541</v>
      </c>
      <c r="AT1781" s="227" t="s">
        <v>333</v>
      </c>
      <c r="AU1781" s="227" t="s">
        <v>85</v>
      </c>
      <c r="AY1781" s="19" t="s">
        <v>331</v>
      </c>
      <c r="BE1781" s="228">
        <f>IF(N1781="základní",J1781,0)</f>
        <v>0</v>
      </c>
      <c r="BF1781" s="228">
        <f>IF(N1781="snížená",J1781,0)</f>
        <v>0</v>
      </c>
      <c r="BG1781" s="228">
        <f>IF(N1781="zákl. přenesená",J1781,0)</f>
        <v>0</v>
      </c>
      <c r="BH1781" s="228">
        <f>IF(N1781="sníž. přenesená",J1781,0)</f>
        <v>0</v>
      </c>
      <c r="BI1781" s="228">
        <f>IF(N1781="nulová",J1781,0)</f>
        <v>0</v>
      </c>
      <c r="BJ1781" s="19" t="s">
        <v>83</v>
      </c>
      <c r="BK1781" s="228">
        <f>ROUND(I1781*H1781,2)</f>
        <v>0</v>
      </c>
      <c r="BL1781" s="19" t="s">
        <v>541</v>
      </c>
      <c r="BM1781" s="227" t="s">
        <v>2539</v>
      </c>
    </row>
    <row r="1782" s="2" customFormat="1">
      <c r="A1782" s="40"/>
      <c r="B1782" s="41"/>
      <c r="C1782" s="42"/>
      <c r="D1782" s="229" t="s">
        <v>339</v>
      </c>
      <c r="E1782" s="42"/>
      <c r="F1782" s="230" t="s">
        <v>2540</v>
      </c>
      <c r="G1782" s="42"/>
      <c r="H1782" s="42"/>
      <c r="I1782" s="231"/>
      <c r="J1782" s="42"/>
      <c r="K1782" s="42"/>
      <c r="L1782" s="46"/>
      <c r="M1782" s="232"/>
      <c r="N1782" s="233"/>
      <c r="O1782" s="86"/>
      <c r="P1782" s="86"/>
      <c r="Q1782" s="86"/>
      <c r="R1782" s="86"/>
      <c r="S1782" s="86"/>
      <c r="T1782" s="87"/>
      <c r="U1782" s="40"/>
      <c r="V1782" s="40"/>
      <c r="W1782" s="40"/>
      <c r="X1782" s="40"/>
      <c r="Y1782" s="40"/>
      <c r="Z1782" s="40"/>
      <c r="AA1782" s="40"/>
      <c r="AB1782" s="40"/>
      <c r="AC1782" s="40"/>
      <c r="AD1782" s="40"/>
      <c r="AE1782" s="40"/>
      <c r="AT1782" s="19" t="s">
        <v>339</v>
      </c>
      <c r="AU1782" s="19" t="s">
        <v>85</v>
      </c>
    </row>
    <row r="1783" s="13" customFormat="1">
      <c r="A1783" s="13"/>
      <c r="B1783" s="234"/>
      <c r="C1783" s="235"/>
      <c r="D1783" s="236" t="s">
        <v>341</v>
      </c>
      <c r="E1783" s="237" t="s">
        <v>19</v>
      </c>
      <c r="F1783" s="238" t="s">
        <v>2541</v>
      </c>
      <c r="G1783" s="235"/>
      <c r="H1783" s="237" t="s">
        <v>19</v>
      </c>
      <c r="I1783" s="239"/>
      <c r="J1783" s="235"/>
      <c r="K1783" s="235"/>
      <c r="L1783" s="240"/>
      <c r="M1783" s="241"/>
      <c r="N1783" s="242"/>
      <c r="O1783" s="242"/>
      <c r="P1783" s="242"/>
      <c r="Q1783" s="242"/>
      <c r="R1783" s="242"/>
      <c r="S1783" s="242"/>
      <c r="T1783" s="243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4" t="s">
        <v>341</v>
      </c>
      <c r="AU1783" s="244" t="s">
        <v>85</v>
      </c>
      <c r="AV1783" s="13" t="s">
        <v>83</v>
      </c>
      <c r="AW1783" s="13" t="s">
        <v>35</v>
      </c>
      <c r="AX1783" s="13" t="s">
        <v>76</v>
      </c>
      <c r="AY1783" s="244" t="s">
        <v>331</v>
      </c>
    </row>
    <row r="1784" s="13" customFormat="1">
      <c r="A1784" s="13"/>
      <c r="B1784" s="234"/>
      <c r="C1784" s="235"/>
      <c r="D1784" s="236" t="s">
        <v>341</v>
      </c>
      <c r="E1784" s="237" t="s">
        <v>19</v>
      </c>
      <c r="F1784" s="238" t="s">
        <v>2542</v>
      </c>
      <c r="G1784" s="235"/>
      <c r="H1784" s="237" t="s">
        <v>19</v>
      </c>
      <c r="I1784" s="239"/>
      <c r="J1784" s="235"/>
      <c r="K1784" s="235"/>
      <c r="L1784" s="240"/>
      <c r="M1784" s="241"/>
      <c r="N1784" s="242"/>
      <c r="O1784" s="242"/>
      <c r="P1784" s="242"/>
      <c r="Q1784" s="242"/>
      <c r="R1784" s="242"/>
      <c r="S1784" s="242"/>
      <c r="T1784" s="243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4" t="s">
        <v>341</v>
      </c>
      <c r="AU1784" s="244" t="s">
        <v>85</v>
      </c>
      <c r="AV1784" s="13" t="s">
        <v>83</v>
      </c>
      <c r="AW1784" s="13" t="s">
        <v>35</v>
      </c>
      <c r="AX1784" s="13" t="s">
        <v>76</v>
      </c>
      <c r="AY1784" s="244" t="s">
        <v>331</v>
      </c>
    </row>
    <row r="1785" s="14" customFormat="1">
      <c r="A1785" s="14"/>
      <c r="B1785" s="245"/>
      <c r="C1785" s="246"/>
      <c r="D1785" s="236" t="s">
        <v>341</v>
      </c>
      <c r="E1785" s="247" t="s">
        <v>19</v>
      </c>
      <c r="F1785" s="248" t="s">
        <v>2543</v>
      </c>
      <c r="G1785" s="246"/>
      <c r="H1785" s="249">
        <v>10.327999999999999</v>
      </c>
      <c r="I1785" s="250"/>
      <c r="J1785" s="246"/>
      <c r="K1785" s="246"/>
      <c r="L1785" s="251"/>
      <c r="M1785" s="252"/>
      <c r="N1785" s="253"/>
      <c r="O1785" s="253"/>
      <c r="P1785" s="253"/>
      <c r="Q1785" s="253"/>
      <c r="R1785" s="253"/>
      <c r="S1785" s="253"/>
      <c r="T1785" s="254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5" t="s">
        <v>341</v>
      </c>
      <c r="AU1785" s="255" t="s">
        <v>85</v>
      </c>
      <c r="AV1785" s="14" t="s">
        <v>85</v>
      </c>
      <c r="AW1785" s="14" t="s">
        <v>35</v>
      </c>
      <c r="AX1785" s="14" t="s">
        <v>76</v>
      </c>
      <c r="AY1785" s="255" t="s">
        <v>331</v>
      </c>
    </row>
    <row r="1786" s="13" customFormat="1">
      <c r="A1786" s="13"/>
      <c r="B1786" s="234"/>
      <c r="C1786" s="235"/>
      <c r="D1786" s="236" t="s">
        <v>341</v>
      </c>
      <c r="E1786" s="237" t="s">
        <v>19</v>
      </c>
      <c r="F1786" s="238" t="s">
        <v>2544</v>
      </c>
      <c r="G1786" s="235"/>
      <c r="H1786" s="237" t="s">
        <v>19</v>
      </c>
      <c r="I1786" s="239"/>
      <c r="J1786" s="235"/>
      <c r="K1786" s="235"/>
      <c r="L1786" s="240"/>
      <c r="M1786" s="241"/>
      <c r="N1786" s="242"/>
      <c r="O1786" s="242"/>
      <c r="P1786" s="242"/>
      <c r="Q1786" s="242"/>
      <c r="R1786" s="242"/>
      <c r="S1786" s="242"/>
      <c r="T1786" s="243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44" t="s">
        <v>341</v>
      </c>
      <c r="AU1786" s="244" t="s">
        <v>85</v>
      </c>
      <c r="AV1786" s="13" t="s">
        <v>83</v>
      </c>
      <c r="AW1786" s="13" t="s">
        <v>35</v>
      </c>
      <c r="AX1786" s="13" t="s">
        <v>76</v>
      </c>
      <c r="AY1786" s="244" t="s">
        <v>331</v>
      </c>
    </row>
    <row r="1787" s="14" customFormat="1">
      <c r="A1787" s="14"/>
      <c r="B1787" s="245"/>
      <c r="C1787" s="246"/>
      <c r="D1787" s="236" t="s">
        <v>341</v>
      </c>
      <c r="E1787" s="247" t="s">
        <v>19</v>
      </c>
      <c r="F1787" s="248" t="s">
        <v>2498</v>
      </c>
      <c r="G1787" s="246"/>
      <c r="H1787" s="249">
        <v>7.6950000000000003</v>
      </c>
      <c r="I1787" s="250"/>
      <c r="J1787" s="246"/>
      <c r="K1787" s="246"/>
      <c r="L1787" s="251"/>
      <c r="M1787" s="252"/>
      <c r="N1787" s="253"/>
      <c r="O1787" s="253"/>
      <c r="P1787" s="253"/>
      <c r="Q1787" s="253"/>
      <c r="R1787" s="253"/>
      <c r="S1787" s="253"/>
      <c r="T1787" s="254"/>
      <c r="U1787" s="14"/>
      <c r="V1787" s="14"/>
      <c r="W1787" s="14"/>
      <c r="X1787" s="14"/>
      <c r="Y1787" s="14"/>
      <c r="Z1787" s="14"/>
      <c r="AA1787" s="14"/>
      <c r="AB1787" s="14"/>
      <c r="AC1787" s="14"/>
      <c r="AD1787" s="14"/>
      <c r="AE1787" s="14"/>
      <c r="AT1787" s="255" t="s">
        <v>341</v>
      </c>
      <c r="AU1787" s="255" t="s">
        <v>85</v>
      </c>
      <c r="AV1787" s="14" t="s">
        <v>85</v>
      </c>
      <c r="AW1787" s="14" t="s">
        <v>35</v>
      </c>
      <c r="AX1787" s="14" t="s">
        <v>76</v>
      </c>
      <c r="AY1787" s="255" t="s">
        <v>331</v>
      </c>
    </row>
    <row r="1788" s="15" customFormat="1">
      <c r="A1788" s="15"/>
      <c r="B1788" s="256"/>
      <c r="C1788" s="257"/>
      <c r="D1788" s="236" t="s">
        <v>341</v>
      </c>
      <c r="E1788" s="258" t="s">
        <v>19</v>
      </c>
      <c r="F1788" s="259" t="s">
        <v>353</v>
      </c>
      <c r="G1788" s="257"/>
      <c r="H1788" s="260">
        <v>18.023</v>
      </c>
      <c r="I1788" s="261"/>
      <c r="J1788" s="257"/>
      <c r="K1788" s="257"/>
      <c r="L1788" s="262"/>
      <c r="M1788" s="263"/>
      <c r="N1788" s="264"/>
      <c r="O1788" s="264"/>
      <c r="P1788" s="264"/>
      <c r="Q1788" s="264"/>
      <c r="R1788" s="264"/>
      <c r="S1788" s="264"/>
      <c r="T1788" s="265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66" t="s">
        <v>341</v>
      </c>
      <c r="AU1788" s="266" t="s">
        <v>85</v>
      </c>
      <c r="AV1788" s="15" t="s">
        <v>126</v>
      </c>
      <c r="AW1788" s="15" t="s">
        <v>35</v>
      </c>
      <c r="AX1788" s="15" t="s">
        <v>83</v>
      </c>
      <c r="AY1788" s="266" t="s">
        <v>331</v>
      </c>
    </row>
    <row r="1789" s="2" customFormat="1" ht="37.8" customHeight="1">
      <c r="A1789" s="40"/>
      <c r="B1789" s="41"/>
      <c r="C1789" s="216" t="s">
        <v>2545</v>
      </c>
      <c r="D1789" s="216" t="s">
        <v>333</v>
      </c>
      <c r="E1789" s="217" t="s">
        <v>2546</v>
      </c>
      <c r="F1789" s="218" t="s">
        <v>2547</v>
      </c>
      <c r="G1789" s="219" t="s">
        <v>336</v>
      </c>
      <c r="H1789" s="220">
        <v>8.4700000000000006</v>
      </c>
      <c r="I1789" s="221"/>
      <c r="J1789" s="222">
        <f>ROUND(I1789*H1789,2)</f>
        <v>0</v>
      </c>
      <c r="K1789" s="218" t="s">
        <v>19</v>
      </c>
      <c r="L1789" s="46"/>
      <c r="M1789" s="223" t="s">
        <v>19</v>
      </c>
      <c r="N1789" s="224" t="s">
        <v>47</v>
      </c>
      <c r="O1789" s="86"/>
      <c r="P1789" s="225">
        <f>O1789*H1789</f>
        <v>0</v>
      </c>
      <c r="Q1789" s="225">
        <v>0.052760000000000001</v>
      </c>
      <c r="R1789" s="225">
        <f>Q1789*H1789</f>
        <v>0.44687720000000003</v>
      </c>
      <c r="S1789" s="225">
        <v>0</v>
      </c>
      <c r="T1789" s="226">
        <f>S1789*H1789</f>
        <v>0</v>
      </c>
      <c r="U1789" s="40"/>
      <c r="V1789" s="40"/>
      <c r="W1789" s="40"/>
      <c r="X1789" s="40"/>
      <c r="Y1789" s="40"/>
      <c r="Z1789" s="40"/>
      <c r="AA1789" s="40"/>
      <c r="AB1789" s="40"/>
      <c r="AC1789" s="40"/>
      <c r="AD1789" s="40"/>
      <c r="AE1789" s="40"/>
      <c r="AR1789" s="227" t="s">
        <v>541</v>
      </c>
      <c r="AT1789" s="227" t="s">
        <v>333</v>
      </c>
      <c r="AU1789" s="227" t="s">
        <v>85</v>
      </c>
      <c r="AY1789" s="19" t="s">
        <v>331</v>
      </c>
      <c r="BE1789" s="228">
        <f>IF(N1789="základní",J1789,0)</f>
        <v>0</v>
      </c>
      <c r="BF1789" s="228">
        <f>IF(N1789="snížená",J1789,0)</f>
        <v>0</v>
      </c>
      <c r="BG1789" s="228">
        <f>IF(N1789="zákl. přenesená",J1789,0)</f>
        <v>0</v>
      </c>
      <c r="BH1789" s="228">
        <f>IF(N1789="sníž. přenesená",J1789,0)</f>
        <v>0</v>
      </c>
      <c r="BI1789" s="228">
        <f>IF(N1789="nulová",J1789,0)</f>
        <v>0</v>
      </c>
      <c r="BJ1789" s="19" t="s">
        <v>83</v>
      </c>
      <c r="BK1789" s="228">
        <f>ROUND(I1789*H1789,2)</f>
        <v>0</v>
      </c>
      <c r="BL1789" s="19" t="s">
        <v>541</v>
      </c>
      <c r="BM1789" s="227" t="s">
        <v>2548</v>
      </c>
    </row>
    <row r="1790" s="13" customFormat="1">
      <c r="A1790" s="13"/>
      <c r="B1790" s="234"/>
      <c r="C1790" s="235"/>
      <c r="D1790" s="236" t="s">
        <v>341</v>
      </c>
      <c r="E1790" s="237" t="s">
        <v>19</v>
      </c>
      <c r="F1790" s="238" t="s">
        <v>1946</v>
      </c>
      <c r="G1790" s="235"/>
      <c r="H1790" s="237" t="s">
        <v>19</v>
      </c>
      <c r="I1790" s="239"/>
      <c r="J1790" s="235"/>
      <c r="K1790" s="235"/>
      <c r="L1790" s="240"/>
      <c r="M1790" s="241"/>
      <c r="N1790" s="242"/>
      <c r="O1790" s="242"/>
      <c r="P1790" s="242"/>
      <c r="Q1790" s="242"/>
      <c r="R1790" s="242"/>
      <c r="S1790" s="242"/>
      <c r="T1790" s="243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4" t="s">
        <v>341</v>
      </c>
      <c r="AU1790" s="244" t="s">
        <v>85</v>
      </c>
      <c r="AV1790" s="13" t="s">
        <v>83</v>
      </c>
      <c r="AW1790" s="13" t="s">
        <v>35</v>
      </c>
      <c r="AX1790" s="13" t="s">
        <v>76</v>
      </c>
      <c r="AY1790" s="244" t="s">
        <v>331</v>
      </c>
    </row>
    <row r="1791" s="14" customFormat="1">
      <c r="A1791" s="14"/>
      <c r="B1791" s="245"/>
      <c r="C1791" s="246"/>
      <c r="D1791" s="236" t="s">
        <v>341</v>
      </c>
      <c r="E1791" s="247" t="s">
        <v>19</v>
      </c>
      <c r="F1791" s="248" t="s">
        <v>2549</v>
      </c>
      <c r="G1791" s="246"/>
      <c r="H1791" s="249">
        <v>8.4700000000000006</v>
      </c>
      <c r="I1791" s="250"/>
      <c r="J1791" s="246"/>
      <c r="K1791" s="246"/>
      <c r="L1791" s="251"/>
      <c r="M1791" s="252"/>
      <c r="N1791" s="253"/>
      <c r="O1791" s="253"/>
      <c r="P1791" s="253"/>
      <c r="Q1791" s="253"/>
      <c r="R1791" s="253"/>
      <c r="S1791" s="253"/>
      <c r="T1791" s="254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5" t="s">
        <v>341</v>
      </c>
      <c r="AU1791" s="255" t="s">
        <v>85</v>
      </c>
      <c r="AV1791" s="14" t="s">
        <v>85</v>
      </c>
      <c r="AW1791" s="14" t="s">
        <v>35</v>
      </c>
      <c r="AX1791" s="14" t="s">
        <v>83</v>
      </c>
      <c r="AY1791" s="255" t="s">
        <v>331</v>
      </c>
    </row>
    <row r="1792" s="2" customFormat="1" ht="37.8" customHeight="1">
      <c r="A1792" s="40"/>
      <c r="B1792" s="41"/>
      <c r="C1792" s="216" t="s">
        <v>2550</v>
      </c>
      <c r="D1792" s="216" t="s">
        <v>333</v>
      </c>
      <c r="E1792" s="217" t="s">
        <v>2551</v>
      </c>
      <c r="F1792" s="218" t="s">
        <v>2552</v>
      </c>
      <c r="G1792" s="219" t="s">
        <v>336</v>
      </c>
      <c r="H1792" s="220">
        <v>4.4660000000000002</v>
      </c>
      <c r="I1792" s="221"/>
      <c r="J1792" s="222">
        <f>ROUND(I1792*H1792,2)</f>
        <v>0</v>
      </c>
      <c r="K1792" s="218" t="s">
        <v>19</v>
      </c>
      <c r="L1792" s="46"/>
      <c r="M1792" s="223" t="s">
        <v>19</v>
      </c>
      <c r="N1792" s="224" t="s">
        <v>47</v>
      </c>
      <c r="O1792" s="86"/>
      <c r="P1792" s="225">
        <f>O1792*H1792</f>
        <v>0</v>
      </c>
      <c r="Q1792" s="225">
        <v>0.052760000000000001</v>
      </c>
      <c r="R1792" s="225">
        <f>Q1792*H1792</f>
        <v>0.23562616000000003</v>
      </c>
      <c r="S1792" s="225">
        <v>0</v>
      </c>
      <c r="T1792" s="226">
        <f>S1792*H1792</f>
        <v>0</v>
      </c>
      <c r="U1792" s="40"/>
      <c r="V1792" s="40"/>
      <c r="W1792" s="40"/>
      <c r="X1792" s="40"/>
      <c r="Y1792" s="40"/>
      <c r="Z1792" s="40"/>
      <c r="AA1792" s="40"/>
      <c r="AB1792" s="40"/>
      <c r="AC1792" s="40"/>
      <c r="AD1792" s="40"/>
      <c r="AE1792" s="40"/>
      <c r="AR1792" s="227" t="s">
        <v>541</v>
      </c>
      <c r="AT1792" s="227" t="s">
        <v>333</v>
      </c>
      <c r="AU1792" s="227" t="s">
        <v>85</v>
      </c>
      <c r="AY1792" s="19" t="s">
        <v>331</v>
      </c>
      <c r="BE1792" s="228">
        <f>IF(N1792="základní",J1792,0)</f>
        <v>0</v>
      </c>
      <c r="BF1792" s="228">
        <f>IF(N1792="snížená",J1792,0)</f>
        <v>0</v>
      </c>
      <c r="BG1792" s="228">
        <f>IF(N1792="zákl. přenesená",J1792,0)</f>
        <v>0</v>
      </c>
      <c r="BH1792" s="228">
        <f>IF(N1792="sníž. přenesená",J1792,0)</f>
        <v>0</v>
      </c>
      <c r="BI1792" s="228">
        <f>IF(N1792="nulová",J1792,0)</f>
        <v>0</v>
      </c>
      <c r="BJ1792" s="19" t="s">
        <v>83</v>
      </c>
      <c r="BK1792" s="228">
        <f>ROUND(I1792*H1792,2)</f>
        <v>0</v>
      </c>
      <c r="BL1792" s="19" t="s">
        <v>541</v>
      </c>
      <c r="BM1792" s="227" t="s">
        <v>2553</v>
      </c>
    </row>
    <row r="1793" s="13" customFormat="1">
      <c r="A1793" s="13"/>
      <c r="B1793" s="234"/>
      <c r="C1793" s="235"/>
      <c r="D1793" s="236" t="s">
        <v>341</v>
      </c>
      <c r="E1793" s="237" t="s">
        <v>19</v>
      </c>
      <c r="F1793" s="238" t="s">
        <v>1948</v>
      </c>
      <c r="G1793" s="235"/>
      <c r="H1793" s="237" t="s">
        <v>19</v>
      </c>
      <c r="I1793" s="239"/>
      <c r="J1793" s="235"/>
      <c r="K1793" s="235"/>
      <c r="L1793" s="240"/>
      <c r="M1793" s="241"/>
      <c r="N1793" s="242"/>
      <c r="O1793" s="242"/>
      <c r="P1793" s="242"/>
      <c r="Q1793" s="242"/>
      <c r="R1793" s="242"/>
      <c r="S1793" s="242"/>
      <c r="T1793" s="243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4" t="s">
        <v>341</v>
      </c>
      <c r="AU1793" s="244" t="s">
        <v>85</v>
      </c>
      <c r="AV1793" s="13" t="s">
        <v>83</v>
      </c>
      <c r="AW1793" s="13" t="s">
        <v>35</v>
      </c>
      <c r="AX1793" s="13" t="s">
        <v>76</v>
      </c>
      <c r="AY1793" s="244" t="s">
        <v>331</v>
      </c>
    </row>
    <row r="1794" s="14" customFormat="1">
      <c r="A1794" s="14"/>
      <c r="B1794" s="245"/>
      <c r="C1794" s="246"/>
      <c r="D1794" s="236" t="s">
        <v>341</v>
      </c>
      <c r="E1794" s="247" t="s">
        <v>19</v>
      </c>
      <c r="F1794" s="248" t="s">
        <v>2554</v>
      </c>
      <c r="G1794" s="246"/>
      <c r="H1794" s="249">
        <v>4.4660000000000002</v>
      </c>
      <c r="I1794" s="250"/>
      <c r="J1794" s="246"/>
      <c r="K1794" s="246"/>
      <c r="L1794" s="251"/>
      <c r="M1794" s="252"/>
      <c r="N1794" s="253"/>
      <c r="O1794" s="253"/>
      <c r="P1794" s="253"/>
      <c r="Q1794" s="253"/>
      <c r="R1794" s="253"/>
      <c r="S1794" s="253"/>
      <c r="T1794" s="254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55" t="s">
        <v>341</v>
      </c>
      <c r="AU1794" s="255" t="s">
        <v>85</v>
      </c>
      <c r="AV1794" s="14" t="s">
        <v>85</v>
      </c>
      <c r="AW1794" s="14" t="s">
        <v>35</v>
      </c>
      <c r="AX1794" s="14" t="s">
        <v>83</v>
      </c>
      <c r="AY1794" s="255" t="s">
        <v>331</v>
      </c>
    </row>
    <row r="1795" s="2" customFormat="1" ht="24.15" customHeight="1">
      <c r="A1795" s="40"/>
      <c r="B1795" s="41"/>
      <c r="C1795" s="216" t="s">
        <v>2555</v>
      </c>
      <c r="D1795" s="216" t="s">
        <v>333</v>
      </c>
      <c r="E1795" s="217" t="s">
        <v>2556</v>
      </c>
      <c r="F1795" s="218" t="s">
        <v>2557</v>
      </c>
      <c r="G1795" s="219" t="s">
        <v>336</v>
      </c>
      <c r="H1795" s="220">
        <v>99.296999999999997</v>
      </c>
      <c r="I1795" s="221"/>
      <c r="J1795" s="222">
        <f>ROUND(I1795*H1795,2)</f>
        <v>0</v>
      </c>
      <c r="K1795" s="218" t="s">
        <v>337</v>
      </c>
      <c r="L1795" s="46"/>
      <c r="M1795" s="223" t="s">
        <v>19</v>
      </c>
      <c r="N1795" s="224" t="s">
        <v>47</v>
      </c>
      <c r="O1795" s="86"/>
      <c r="P1795" s="225">
        <f>O1795*H1795</f>
        <v>0</v>
      </c>
      <c r="Q1795" s="225">
        <v>0</v>
      </c>
      <c r="R1795" s="225">
        <f>Q1795*H1795</f>
        <v>0</v>
      </c>
      <c r="S1795" s="225">
        <v>0</v>
      </c>
      <c r="T1795" s="226">
        <f>S1795*H1795</f>
        <v>0</v>
      </c>
      <c r="U1795" s="40"/>
      <c r="V1795" s="40"/>
      <c r="W1795" s="40"/>
      <c r="X1795" s="40"/>
      <c r="Y1795" s="40"/>
      <c r="Z1795" s="40"/>
      <c r="AA1795" s="40"/>
      <c r="AB1795" s="40"/>
      <c r="AC1795" s="40"/>
      <c r="AD1795" s="40"/>
      <c r="AE1795" s="40"/>
      <c r="AR1795" s="227" t="s">
        <v>541</v>
      </c>
      <c r="AT1795" s="227" t="s">
        <v>333</v>
      </c>
      <c r="AU1795" s="227" t="s">
        <v>85</v>
      </c>
      <c r="AY1795" s="19" t="s">
        <v>331</v>
      </c>
      <c r="BE1795" s="228">
        <f>IF(N1795="základní",J1795,0)</f>
        <v>0</v>
      </c>
      <c r="BF1795" s="228">
        <f>IF(N1795="snížená",J1795,0)</f>
        <v>0</v>
      </c>
      <c r="BG1795" s="228">
        <f>IF(N1795="zákl. přenesená",J1795,0)</f>
        <v>0</v>
      </c>
      <c r="BH1795" s="228">
        <f>IF(N1795="sníž. přenesená",J1795,0)</f>
        <v>0</v>
      </c>
      <c r="BI1795" s="228">
        <f>IF(N1795="nulová",J1795,0)</f>
        <v>0</v>
      </c>
      <c r="BJ1795" s="19" t="s">
        <v>83</v>
      </c>
      <c r="BK1795" s="228">
        <f>ROUND(I1795*H1795,2)</f>
        <v>0</v>
      </c>
      <c r="BL1795" s="19" t="s">
        <v>541</v>
      </c>
      <c r="BM1795" s="227" t="s">
        <v>2558</v>
      </c>
    </row>
    <row r="1796" s="2" customFormat="1">
      <c r="A1796" s="40"/>
      <c r="B1796" s="41"/>
      <c r="C1796" s="42"/>
      <c r="D1796" s="229" t="s">
        <v>339</v>
      </c>
      <c r="E1796" s="42"/>
      <c r="F1796" s="230" t="s">
        <v>2559</v>
      </c>
      <c r="G1796" s="42"/>
      <c r="H1796" s="42"/>
      <c r="I1796" s="231"/>
      <c r="J1796" s="42"/>
      <c r="K1796" s="42"/>
      <c r="L1796" s="46"/>
      <c r="M1796" s="232"/>
      <c r="N1796" s="233"/>
      <c r="O1796" s="86"/>
      <c r="P1796" s="86"/>
      <c r="Q1796" s="86"/>
      <c r="R1796" s="86"/>
      <c r="S1796" s="86"/>
      <c r="T1796" s="87"/>
      <c r="U1796" s="40"/>
      <c r="V1796" s="40"/>
      <c r="W1796" s="40"/>
      <c r="X1796" s="40"/>
      <c r="Y1796" s="40"/>
      <c r="Z1796" s="40"/>
      <c r="AA1796" s="40"/>
      <c r="AB1796" s="40"/>
      <c r="AC1796" s="40"/>
      <c r="AD1796" s="40"/>
      <c r="AE1796" s="40"/>
      <c r="AT1796" s="19" t="s">
        <v>339</v>
      </c>
      <c r="AU1796" s="19" t="s">
        <v>85</v>
      </c>
    </row>
    <row r="1797" s="13" customFormat="1">
      <c r="A1797" s="13"/>
      <c r="B1797" s="234"/>
      <c r="C1797" s="235"/>
      <c r="D1797" s="236" t="s">
        <v>341</v>
      </c>
      <c r="E1797" s="237" t="s">
        <v>19</v>
      </c>
      <c r="F1797" s="238" t="s">
        <v>2143</v>
      </c>
      <c r="G1797" s="235"/>
      <c r="H1797" s="237" t="s">
        <v>19</v>
      </c>
      <c r="I1797" s="239"/>
      <c r="J1797" s="235"/>
      <c r="K1797" s="235"/>
      <c r="L1797" s="240"/>
      <c r="M1797" s="241"/>
      <c r="N1797" s="242"/>
      <c r="O1797" s="242"/>
      <c r="P1797" s="242"/>
      <c r="Q1797" s="242"/>
      <c r="R1797" s="242"/>
      <c r="S1797" s="242"/>
      <c r="T1797" s="243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4" t="s">
        <v>341</v>
      </c>
      <c r="AU1797" s="244" t="s">
        <v>85</v>
      </c>
      <c r="AV1797" s="13" t="s">
        <v>83</v>
      </c>
      <c r="AW1797" s="13" t="s">
        <v>35</v>
      </c>
      <c r="AX1797" s="13" t="s">
        <v>76</v>
      </c>
      <c r="AY1797" s="244" t="s">
        <v>331</v>
      </c>
    </row>
    <row r="1798" s="13" customFormat="1">
      <c r="A1798" s="13"/>
      <c r="B1798" s="234"/>
      <c r="C1798" s="235"/>
      <c r="D1798" s="236" t="s">
        <v>341</v>
      </c>
      <c r="E1798" s="237" t="s">
        <v>19</v>
      </c>
      <c r="F1798" s="238" t="s">
        <v>2144</v>
      </c>
      <c r="G1798" s="235"/>
      <c r="H1798" s="237" t="s">
        <v>19</v>
      </c>
      <c r="I1798" s="239"/>
      <c r="J1798" s="235"/>
      <c r="K1798" s="235"/>
      <c r="L1798" s="240"/>
      <c r="M1798" s="241"/>
      <c r="N1798" s="242"/>
      <c r="O1798" s="242"/>
      <c r="P1798" s="242"/>
      <c r="Q1798" s="242"/>
      <c r="R1798" s="242"/>
      <c r="S1798" s="242"/>
      <c r="T1798" s="243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4" t="s">
        <v>341</v>
      </c>
      <c r="AU1798" s="244" t="s">
        <v>85</v>
      </c>
      <c r="AV1798" s="13" t="s">
        <v>83</v>
      </c>
      <c r="AW1798" s="13" t="s">
        <v>35</v>
      </c>
      <c r="AX1798" s="13" t="s">
        <v>76</v>
      </c>
      <c r="AY1798" s="244" t="s">
        <v>331</v>
      </c>
    </row>
    <row r="1799" s="14" customFormat="1">
      <c r="A1799" s="14"/>
      <c r="B1799" s="245"/>
      <c r="C1799" s="246"/>
      <c r="D1799" s="236" t="s">
        <v>341</v>
      </c>
      <c r="E1799" s="247" t="s">
        <v>19</v>
      </c>
      <c r="F1799" s="248" t="s">
        <v>2145</v>
      </c>
      <c r="G1799" s="246"/>
      <c r="H1799" s="249">
        <v>32.985999999999997</v>
      </c>
      <c r="I1799" s="250"/>
      <c r="J1799" s="246"/>
      <c r="K1799" s="246"/>
      <c r="L1799" s="251"/>
      <c r="M1799" s="252"/>
      <c r="N1799" s="253"/>
      <c r="O1799" s="253"/>
      <c r="P1799" s="253"/>
      <c r="Q1799" s="253"/>
      <c r="R1799" s="253"/>
      <c r="S1799" s="253"/>
      <c r="T1799" s="254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5" t="s">
        <v>341</v>
      </c>
      <c r="AU1799" s="255" t="s">
        <v>85</v>
      </c>
      <c r="AV1799" s="14" t="s">
        <v>85</v>
      </c>
      <c r="AW1799" s="14" t="s">
        <v>35</v>
      </c>
      <c r="AX1799" s="14" t="s">
        <v>76</v>
      </c>
      <c r="AY1799" s="255" t="s">
        <v>331</v>
      </c>
    </row>
    <row r="1800" s="13" customFormat="1">
      <c r="A1800" s="13"/>
      <c r="B1800" s="234"/>
      <c r="C1800" s="235"/>
      <c r="D1800" s="236" t="s">
        <v>341</v>
      </c>
      <c r="E1800" s="237" t="s">
        <v>19</v>
      </c>
      <c r="F1800" s="238" t="s">
        <v>2146</v>
      </c>
      <c r="G1800" s="235"/>
      <c r="H1800" s="237" t="s">
        <v>19</v>
      </c>
      <c r="I1800" s="239"/>
      <c r="J1800" s="235"/>
      <c r="K1800" s="235"/>
      <c r="L1800" s="240"/>
      <c r="M1800" s="241"/>
      <c r="N1800" s="242"/>
      <c r="O1800" s="242"/>
      <c r="P1800" s="242"/>
      <c r="Q1800" s="242"/>
      <c r="R1800" s="242"/>
      <c r="S1800" s="242"/>
      <c r="T1800" s="243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4" t="s">
        <v>341</v>
      </c>
      <c r="AU1800" s="244" t="s">
        <v>85</v>
      </c>
      <c r="AV1800" s="13" t="s">
        <v>83</v>
      </c>
      <c r="AW1800" s="13" t="s">
        <v>35</v>
      </c>
      <c r="AX1800" s="13" t="s">
        <v>76</v>
      </c>
      <c r="AY1800" s="244" t="s">
        <v>331</v>
      </c>
    </row>
    <row r="1801" s="14" customFormat="1">
      <c r="A1801" s="14"/>
      <c r="B1801" s="245"/>
      <c r="C1801" s="246"/>
      <c r="D1801" s="236" t="s">
        <v>341</v>
      </c>
      <c r="E1801" s="247" t="s">
        <v>19</v>
      </c>
      <c r="F1801" s="248" t="s">
        <v>2147</v>
      </c>
      <c r="G1801" s="246"/>
      <c r="H1801" s="249">
        <v>33.366</v>
      </c>
      <c r="I1801" s="250"/>
      <c r="J1801" s="246"/>
      <c r="K1801" s="246"/>
      <c r="L1801" s="251"/>
      <c r="M1801" s="252"/>
      <c r="N1801" s="253"/>
      <c r="O1801" s="253"/>
      <c r="P1801" s="253"/>
      <c r="Q1801" s="253"/>
      <c r="R1801" s="253"/>
      <c r="S1801" s="253"/>
      <c r="T1801" s="254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5" t="s">
        <v>341</v>
      </c>
      <c r="AU1801" s="255" t="s">
        <v>85</v>
      </c>
      <c r="AV1801" s="14" t="s">
        <v>85</v>
      </c>
      <c r="AW1801" s="14" t="s">
        <v>35</v>
      </c>
      <c r="AX1801" s="14" t="s">
        <v>76</v>
      </c>
      <c r="AY1801" s="255" t="s">
        <v>331</v>
      </c>
    </row>
    <row r="1802" s="13" customFormat="1">
      <c r="A1802" s="13"/>
      <c r="B1802" s="234"/>
      <c r="C1802" s="235"/>
      <c r="D1802" s="236" t="s">
        <v>341</v>
      </c>
      <c r="E1802" s="237" t="s">
        <v>19</v>
      </c>
      <c r="F1802" s="238" t="s">
        <v>2148</v>
      </c>
      <c r="G1802" s="235"/>
      <c r="H1802" s="237" t="s">
        <v>19</v>
      </c>
      <c r="I1802" s="239"/>
      <c r="J1802" s="235"/>
      <c r="K1802" s="235"/>
      <c r="L1802" s="240"/>
      <c r="M1802" s="241"/>
      <c r="N1802" s="242"/>
      <c r="O1802" s="242"/>
      <c r="P1802" s="242"/>
      <c r="Q1802" s="242"/>
      <c r="R1802" s="242"/>
      <c r="S1802" s="242"/>
      <c r="T1802" s="243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4" t="s">
        <v>341</v>
      </c>
      <c r="AU1802" s="244" t="s">
        <v>85</v>
      </c>
      <c r="AV1802" s="13" t="s">
        <v>83</v>
      </c>
      <c r="AW1802" s="13" t="s">
        <v>35</v>
      </c>
      <c r="AX1802" s="13" t="s">
        <v>76</v>
      </c>
      <c r="AY1802" s="244" t="s">
        <v>331</v>
      </c>
    </row>
    <row r="1803" s="14" customFormat="1">
      <c r="A1803" s="14"/>
      <c r="B1803" s="245"/>
      <c r="C1803" s="246"/>
      <c r="D1803" s="236" t="s">
        <v>341</v>
      </c>
      <c r="E1803" s="247" t="s">
        <v>19</v>
      </c>
      <c r="F1803" s="248" t="s">
        <v>2149</v>
      </c>
      <c r="G1803" s="246"/>
      <c r="H1803" s="249">
        <v>15.6</v>
      </c>
      <c r="I1803" s="250"/>
      <c r="J1803" s="246"/>
      <c r="K1803" s="246"/>
      <c r="L1803" s="251"/>
      <c r="M1803" s="252"/>
      <c r="N1803" s="253"/>
      <c r="O1803" s="253"/>
      <c r="P1803" s="253"/>
      <c r="Q1803" s="253"/>
      <c r="R1803" s="253"/>
      <c r="S1803" s="253"/>
      <c r="T1803" s="254"/>
      <c r="U1803" s="14"/>
      <c r="V1803" s="14"/>
      <c r="W1803" s="14"/>
      <c r="X1803" s="14"/>
      <c r="Y1803" s="14"/>
      <c r="Z1803" s="14"/>
      <c r="AA1803" s="14"/>
      <c r="AB1803" s="14"/>
      <c r="AC1803" s="14"/>
      <c r="AD1803" s="14"/>
      <c r="AE1803" s="14"/>
      <c r="AT1803" s="255" t="s">
        <v>341</v>
      </c>
      <c r="AU1803" s="255" t="s">
        <v>85</v>
      </c>
      <c r="AV1803" s="14" t="s">
        <v>85</v>
      </c>
      <c r="AW1803" s="14" t="s">
        <v>35</v>
      </c>
      <c r="AX1803" s="14" t="s">
        <v>76</v>
      </c>
      <c r="AY1803" s="255" t="s">
        <v>331</v>
      </c>
    </row>
    <row r="1804" s="13" customFormat="1">
      <c r="A1804" s="13"/>
      <c r="B1804" s="234"/>
      <c r="C1804" s="235"/>
      <c r="D1804" s="236" t="s">
        <v>341</v>
      </c>
      <c r="E1804" s="237" t="s">
        <v>19</v>
      </c>
      <c r="F1804" s="238" t="s">
        <v>2150</v>
      </c>
      <c r="G1804" s="235"/>
      <c r="H1804" s="237" t="s">
        <v>19</v>
      </c>
      <c r="I1804" s="239"/>
      <c r="J1804" s="235"/>
      <c r="K1804" s="235"/>
      <c r="L1804" s="240"/>
      <c r="M1804" s="241"/>
      <c r="N1804" s="242"/>
      <c r="O1804" s="242"/>
      <c r="P1804" s="242"/>
      <c r="Q1804" s="242"/>
      <c r="R1804" s="242"/>
      <c r="S1804" s="242"/>
      <c r="T1804" s="243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4" t="s">
        <v>341</v>
      </c>
      <c r="AU1804" s="244" t="s">
        <v>85</v>
      </c>
      <c r="AV1804" s="13" t="s">
        <v>83</v>
      </c>
      <c r="AW1804" s="13" t="s">
        <v>35</v>
      </c>
      <c r="AX1804" s="13" t="s">
        <v>76</v>
      </c>
      <c r="AY1804" s="244" t="s">
        <v>331</v>
      </c>
    </row>
    <row r="1805" s="14" customFormat="1">
      <c r="A1805" s="14"/>
      <c r="B1805" s="245"/>
      <c r="C1805" s="246"/>
      <c r="D1805" s="236" t="s">
        <v>341</v>
      </c>
      <c r="E1805" s="247" t="s">
        <v>19</v>
      </c>
      <c r="F1805" s="248" t="s">
        <v>2560</v>
      </c>
      <c r="G1805" s="246"/>
      <c r="H1805" s="249">
        <v>17.344999999999999</v>
      </c>
      <c r="I1805" s="250"/>
      <c r="J1805" s="246"/>
      <c r="K1805" s="246"/>
      <c r="L1805" s="251"/>
      <c r="M1805" s="252"/>
      <c r="N1805" s="253"/>
      <c r="O1805" s="253"/>
      <c r="P1805" s="253"/>
      <c r="Q1805" s="253"/>
      <c r="R1805" s="253"/>
      <c r="S1805" s="253"/>
      <c r="T1805" s="254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5" t="s">
        <v>341</v>
      </c>
      <c r="AU1805" s="255" t="s">
        <v>85</v>
      </c>
      <c r="AV1805" s="14" t="s">
        <v>85</v>
      </c>
      <c r="AW1805" s="14" t="s">
        <v>35</v>
      </c>
      <c r="AX1805" s="14" t="s">
        <v>76</v>
      </c>
      <c r="AY1805" s="255" t="s">
        <v>331</v>
      </c>
    </row>
    <row r="1806" s="15" customFormat="1">
      <c r="A1806" s="15"/>
      <c r="B1806" s="256"/>
      <c r="C1806" s="257"/>
      <c r="D1806" s="236" t="s">
        <v>341</v>
      </c>
      <c r="E1806" s="258" t="s">
        <v>19</v>
      </c>
      <c r="F1806" s="259" t="s">
        <v>353</v>
      </c>
      <c r="G1806" s="257"/>
      <c r="H1806" s="260">
        <v>99.296999999999997</v>
      </c>
      <c r="I1806" s="261"/>
      <c r="J1806" s="257"/>
      <c r="K1806" s="257"/>
      <c r="L1806" s="262"/>
      <c r="M1806" s="263"/>
      <c r="N1806" s="264"/>
      <c r="O1806" s="264"/>
      <c r="P1806" s="264"/>
      <c r="Q1806" s="264"/>
      <c r="R1806" s="264"/>
      <c r="S1806" s="264"/>
      <c r="T1806" s="265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T1806" s="266" t="s">
        <v>341</v>
      </c>
      <c r="AU1806" s="266" t="s">
        <v>85</v>
      </c>
      <c r="AV1806" s="15" t="s">
        <v>126</v>
      </c>
      <c r="AW1806" s="15" t="s">
        <v>35</v>
      </c>
      <c r="AX1806" s="15" t="s">
        <v>83</v>
      </c>
      <c r="AY1806" s="266" t="s">
        <v>331</v>
      </c>
    </row>
    <row r="1807" s="2" customFormat="1" ht="16.5" customHeight="1">
      <c r="A1807" s="40"/>
      <c r="B1807" s="41"/>
      <c r="C1807" s="284" t="s">
        <v>2561</v>
      </c>
      <c r="D1807" s="284" t="s">
        <v>968</v>
      </c>
      <c r="E1807" s="285" t="s">
        <v>2562</v>
      </c>
      <c r="F1807" s="286" t="s">
        <v>2563</v>
      </c>
      <c r="G1807" s="287" t="s">
        <v>336</v>
      </c>
      <c r="H1807" s="288">
        <v>114.19199999999999</v>
      </c>
      <c r="I1807" s="289"/>
      <c r="J1807" s="290">
        <f>ROUND(I1807*H1807,2)</f>
        <v>0</v>
      </c>
      <c r="K1807" s="286" t="s">
        <v>337</v>
      </c>
      <c r="L1807" s="291"/>
      <c r="M1807" s="292" t="s">
        <v>19</v>
      </c>
      <c r="N1807" s="293" t="s">
        <v>47</v>
      </c>
      <c r="O1807" s="86"/>
      <c r="P1807" s="225">
        <f>O1807*H1807</f>
        <v>0</v>
      </c>
      <c r="Q1807" s="225">
        <v>0.00013999999999999999</v>
      </c>
      <c r="R1807" s="225">
        <f>Q1807*H1807</f>
        <v>0.015986879999999998</v>
      </c>
      <c r="S1807" s="225">
        <v>0</v>
      </c>
      <c r="T1807" s="226">
        <f>S1807*H1807</f>
        <v>0</v>
      </c>
      <c r="U1807" s="40"/>
      <c r="V1807" s="40"/>
      <c r="W1807" s="40"/>
      <c r="X1807" s="40"/>
      <c r="Y1807" s="40"/>
      <c r="Z1807" s="40"/>
      <c r="AA1807" s="40"/>
      <c r="AB1807" s="40"/>
      <c r="AC1807" s="40"/>
      <c r="AD1807" s="40"/>
      <c r="AE1807" s="40"/>
      <c r="AR1807" s="227" t="s">
        <v>624</v>
      </c>
      <c r="AT1807" s="227" t="s">
        <v>968</v>
      </c>
      <c r="AU1807" s="227" t="s">
        <v>85</v>
      </c>
      <c r="AY1807" s="19" t="s">
        <v>331</v>
      </c>
      <c r="BE1807" s="228">
        <f>IF(N1807="základní",J1807,0)</f>
        <v>0</v>
      </c>
      <c r="BF1807" s="228">
        <f>IF(N1807="snížená",J1807,0)</f>
        <v>0</v>
      </c>
      <c r="BG1807" s="228">
        <f>IF(N1807="zákl. přenesená",J1807,0)</f>
        <v>0</v>
      </c>
      <c r="BH1807" s="228">
        <f>IF(N1807="sníž. přenesená",J1807,0)</f>
        <v>0</v>
      </c>
      <c r="BI1807" s="228">
        <f>IF(N1807="nulová",J1807,0)</f>
        <v>0</v>
      </c>
      <c r="BJ1807" s="19" t="s">
        <v>83</v>
      </c>
      <c r="BK1807" s="228">
        <f>ROUND(I1807*H1807,2)</f>
        <v>0</v>
      </c>
      <c r="BL1807" s="19" t="s">
        <v>541</v>
      </c>
      <c r="BM1807" s="227" t="s">
        <v>2564</v>
      </c>
    </row>
    <row r="1808" s="14" customFormat="1">
      <c r="A1808" s="14"/>
      <c r="B1808" s="245"/>
      <c r="C1808" s="246"/>
      <c r="D1808" s="236" t="s">
        <v>341</v>
      </c>
      <c r="E1808" s="247" t="s">
        <v>19</v>
      </c>
      <c r="F1808" s="248" t="s">
        <v>2565</v>
      </c>
      <c r="G1808" s="246"/>
      <c r="H1808" s="249">
        <v>114.19199999999999</v>
      </c>
      <c r="I1808" s="250"/>
      <c r="J1808" s="246"/>
      <c r="K1808" s="246"/>
      <c r="L1808" s="251"/>
      <c r="M1808" s="252"/>
      <c r="N1808" s="253"/>
      <c r="O1808" s="253"/>
      <c r="P1808" s="253"/>
      <c r="Q1808" s="253"/>
      <c r="R1808" s="253"/>
      <c r="S1808" s="253"/>
      <c r="T1808" s="254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5" t="s">
        <v>341</v>
      </c>
      <c r="AU1808" s="255" t="s">
        <v>85</v>
      </c>
      <c r="AV1808" s="14" t="s">
        <v>85</v>
      </c>
      <c r="AW1808" s="14" t="s">
        <v>35</v>
      </c>
      <c r="AX1808" s="14" t="s">
        <v>83</v>
      </c>
      <c r="AY1808" s="255" t="s">
        <v>331</v>
      </c>
    </row>
    <row r="1809" s="2" customFormat="1" ht="33" customHeight="1">
      <c r="A1809" s="40"/>
      <c r="B1809" s="41"/>
      <c r="C1809" s="216" t="s">
        <v>2566</v>
      </c>
      <c r="D1809" s="216" t="s">
        <v>333</v>
      </c>
      <c r="E1809" s="217" t="s">
        <v>2567</v>
      </c>
      <c r="F1809" s="218" t="s">
        <v>2568</v>
      </c>
      <c r="G1809" s="219" t="s">
        <v>336</v>
      </c>
      <c r="H1809" s="220">
        <v>4.4550000000000001</v>
      </c>
      <c r="I1809" s="221"/>
      <c r="J1809" s="222">
        <f>ROUND(I1809*H1809,2)</f>
        <v>0</v>
      </c>
      <c r="K1809" s="218" t="s">
        <v>337</v>
      </c>
      <c r="L1809" s="46"/>
      <c r="M1809" s="223" t="s">
        <v>19</v>
      </c>
      <c r="N1809" s="224" t="s">
        <v>47</v>
      </c>
      <c r="O1809" s="86"/>
      <c r="P1809" s="225">
        <f>O1809*H1809</f>
        <v>0</v>
      </c>
      <c r="Q1809" s="225">
        <v>0.025558600000000001</v>
      </c>
      <c r="R1809" s="225">
        <f>Q1809*H1809</f>
        <v>0.113863563</v>
      </c>
      <c r="S1809" s="225">
        <v>0</v>
      </c>
      <c r="T1809" s="226">
        <f>S1809*H1809</f>
        <v>0</v>
      </c>
      <c r="U1809" s="40"/>
      <c r="V1809" s="40"/>
      <c r="W1809" s="40"/>
      <c r="X1809" s="40"/>
      <c r="Y1809" s="40"/>
      <c r="Z1809" s="40"/>
      <c r="AA1809" s="40"/>
      <c r="AB1809" s="40"/>
      <c r="AC1809" s="40"/>
      <c r="AD1809" s="40"/>
      <c r="AE1809" s="40"/>
      <c r="AR1809" s="227" t="s">
        <v>541</v>
      </c>
      <c r="AT1809" s="227" t="s">
        <v>333</v>
      </c>
      <c r="AU1809" s="227" t="s">
        <v>85</v>
      </c>
      <c r="AY1809" s="19" t="s">
        <v>331</v>
      </c>
      <c r="BE1809" s="228">
        <f>IF(N1809="základní",J1809,0)</f>
        <v>0</v>
      </c>
      <c r="BF1809" s="228">
        <f>IF(N1809="snížená",J1809,0)</f>
        <v>0</v>
      </c>
      <c r="BG1809" s="228">
        <f>IF(N1809="zákl. přenesená",J1809,0)</f>
        <v>0</v>
      </c>
      <c r="BH1809" s="228">
        <f>IF(N1809="sníž. přenesená",J1809,0)</f>
        <v>0</v>
      </c>
      <c r="BI1809" s="228">
        <f>IF(N1809="nulová",J1809,0)</f>
        <v>0</v>
      </c>
      <c r="BJ1809" s="19" t="s">
        <v>83</v>
      </c>
      <c r="BK1809" s="228">
        <f>ROUND(I1809*H1809,2)</f>
        <v>0</v>
      </c>
      <c r="BL1809" s="19" t="s">
        <v>541</v>
      </c>
      <c r="BM1809" s="227" t="s">
        <v>2569</v>
      </c>
    </row>
    <row r="1810" s="2" customFormat="1">
      <c r="A1810" s="40"/>
      <c r="B1810" s="41"/>
      <c r="C1810" s="42"/>
      <c r="D1810" s="229" t="s">
        <v>339</v>
      </c>
      <c r="E1810" s="42"/>
      <c r="F1810" s="230" t="s">
        <v>2570</v>
      </c>
      <c r="G1810" s="42"/>
      <c r="H1810" s="42"/>
      <c r="I1810" s="231"/>
      <c r="J1810" s="42"/>
      <c r="K1810" s="42"/>
      <c r="L1810" s="46"/>
      <c r="M1810" s="232"/>
      <c r="N1810" s="233"/>
      <c r="O1810" s="86"/>
      <c r="P1810" s="86"/>
      <c r="Q1810" s="86"/>
      <c r="R1810" s="86"/>
      <c r="S1810" s="86"/>
      <c r="T1810" s="87"/>
      <c r="U1810" s="40"/>
      <c r="V1810" s="40"/>
      <c r="W1810" s="40"/>
      <c r="X1810" s="40"/>
      <c r="Y1810" s="40"/>
      <c r="Z1810" s="40"/>
      <c r="AA1810" s="40"/>
      <c r="AB1810" s="40"/>
      <c r="AC1810" s="40"/>
      <c r="AD1810" s="40"/>
      <c r="AE1810" s="40"/>
      <c r="AT1810" s="19" t="s">
        <v>339</v>
      </c>
      <c r="AU1810" s="19" t="s">
        <v>85</v>
      </c>
    </row>
    <row r="1811" s="13" customFormat="1">
      <c r="A1811" s="13"/>
      <c r="B1811" s="234"/>
      <c r="C1811" s="235"/>
      <c r="D1811" s="236" t="s">
        <v>341</v>
      </c>
      <c r="E1811" s="237" t="s">
        <v>19</v>
      </c>
      <c r="F1811" s="238" t="s">
        <v>1095</v>
      </c>
      <c r="G1811" s="235"/>
      <c r="H1811" s="237" t="s">
        <v>19</v>
      </c>
      <c r="I1811" s="239"/>
      <c r="J1811" s="235"/>
      <c r="K1811" s="235"/>
      <c r="L1811" s="240"/>
      <c r="M1811" s="241"/>
      <c r="N1811" s="242"/>
      <c r="O1811" s="242"/>
      <c r="P1811" s="242"/>
      <c r="Q1811" s="242"/>
      <c r="R1811" s="242"/>
      <c r="S1811" s="242"/>
      <c r="T1811" s="243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4" t="s">
        <v>341</v>
      </c>
      <c r="AU1811" s="244" t="s">
        <v>85</v>
      </c>
      <c r="AV1811" s="13" t="s">
        <v>83</v>
      </c>
      <c r="AW1811" s="13" t="s">
        <v>35</v>
      </c>
      <c r="AX1811" s="13" t="s">
        <v>76</v>
      </c>
      <c r="AY1811" s="244" t="s">
        <v>331</v>
      </c>
    </row>
    <row r="1812" s="14" customFormat="1">
      <c r="A1812" s="14"/>
      <c r="B1812" s="245"/>
      <c r="C1812" s="246"/>
      <c r="D1812" s="236" t="s">
        <v>341</v>
      </c>
      <c r="E1812" s="247" t="s">
        <v>19</v>
      </c>
      <c r="F1812" s="248" t="s">
        <v>2571</v>
      </c>
      <c r="G1812" s="246"/>
      <c r="H1812" s="249">
        <v>4.4550000000000001</v>
      </c>
      <c r="I1812" s="250"/>
      <c r="J1812" s="246"/>
      <c r="K1812" s="246"/>
      <c r="L1812" s="251"/>
      <c r="M1812" s="252"/>
      <c r="N1812" s="253"/>
      <c r="O1812" s="253"/>
      <c r="P1812" s="253"/>
      <c r="Q1812" s="253"/>
      <c r="R1812" s="253"/>
      <c r="S1812" s="253"/>
      <c r="T1812" s="254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55" t="s">
        <v>341</v>
      </c>
      <c r="AU1812" s="255" t="s">
        <v>85</v>
      </c>
      <c r="AV1812" s="14" t="s">
        <v>85</v>
      </c>
      <c r="AW1812" s="14" t="s">
        <v>35</v>
      </c>
      <c r="AX1812" s="14" t="s">
        <v>83</v>
      </c>
      <c r="AY1812" s="255" t="s">
        <v>331</v>
      </c>
    </row>
    <row r="1813" s="2" customFormat="1" ht="37.8" customHeight="1">
      <c r="A1813" s="40"/>
      <c r="B1813" s="41"/>
      <c r="C1813" s="216" t="s">
        <v>2572</v>
      </c>
      <c r="D1813" s="216" t="s">
        <v>333</v>
      </c>
      <c r="E1813" s="217" t="s">
        <v>2573</v>
      </c>
      <c r="F1813" s="218" t="s">
        <v>2574</v>
      </c>
      <c r="G1813" s="219" t="s">
        <v>336</v>
      </c>
      <c r="H1813" s="220">
        <v>36.613999999999997</v>
      </c>
      <c r="I1813" s="221"/>
      <c r="J1813" s="222">
        <f>ROUND(I1813*H1813,2)</f>
        <v>0</v>
      </c>
      <c r="K1813" s="218" t="s">
        <v>337</v>
      </c>
      <c r="L1813" s="46"/>
      <c r="M1813" s="223" t="s">
        <v>19</v>
      </c>
      <c r="N1813" s="224" t="s">
        <v>47</v>
      </c>
      <c r="O1813" s="86"/>
      <c r="P1813" s="225">
        <f>O1813*H1813</f>
        <v>0</v>
      </c>
      <c r="Q1813" s="225">
        <v>0.0271992</v>
      </c>
      <c r="R1813" s="225">
        <f>Q1813*H1813</f>
        <v>0.99587150879999986</v>
      </c>
      <c r="S1813" s="225">
        <v>0</v>
      </c>
      <c r="T1813" s="226">
        <f>S1813*H1813</f>
        <v>0</v>
      </c>
      <c r="U1813" s="40"/>
      <c r="V1813" s="40"/>
      <c r="W1813" s="40"/>
      <c r="X1813" s="40"/>
      <c r="Y1813" s="40"/>
      <c r="Z1813" s="40"/>
      <c r="AA1813" s="40"/>
      <c r="AB1813" s="40"/>
      <c r="AC1813" s="40"/>
      <c r="AD1813" s="40"/>
      <c r="AE1813" s="40"/>
      <c r="AR1813" s="227" t="s">
        <v>541</v>
      </c>
      <c r="AT1813" s="227" t="s">
        <v>333</v>
      </c>
      <c r="AU1813" s="227" t="s">
        <v>85</v>
      </c>
      <c r="AY1813" s="19" t="s">
        <v>331</v>
      </c>
      <c r="BE1813" s="228">
        <f>IF(N1813="základní",J1813,0)</f>
        <v>0</v>
      </c>
      <c r="BF1813" s="228">
        <f>IF(N1813="snížená",J1813,0)</f>
        <v>0</v>
      </c>
      <c r="BG1813" s="228">
        <f>IF(N1813="zákl. přenesená",J1813,0)</f>
        <v>0</v>
      </c>
      <c r="BH1813" s="228">
        <f>IF(N1813="sníž. přenesená",J1813,0)</f>
        <v>0</v>
      </c>
      <c r="BI1813" s="228">
        <f>IF(N1813="nulová",J1813,0)</f>
        <v>0</v>
      </c>
      <c r="BJ1813" s="19" t="s">
        <v>83</v>
      </c>
      <c r="BK1813" s="228">
        <f>ROUND(I1813*H1813,2)</f>
        <v>0</v>
      </c>
      <c r="BL1813" s="19" t="s">
        <v>541</v>
      </c>
      <c r="BM1813" s="227" t="s">
        <v>2575</v>
      </c>
    </row>
    <row r="1814" s="2" customFormat="1">
      <c r="A1814" s="40"/>
      <c r="B1814" s="41"/>
      <c r="C1814" s="42"/>
      <c r="D1814" s="229" t="s">
        <v>339</v>
      </c>
      <c r="E1814" s="42"/>
      <c r="F1814" s="230" t="s">
        <v>2576</v>
      </c>
      <c r="G1814" s="42"/>
      <c r="H1814" s="42"/>
      <c r="I1814" s="231"/>
      <c r="J1814" s="42"/>
      <c r="K1814" s="42"/>
      <c r="L1814" s="46"/>
      <c r="M1814" s="232"/>
      <c r="N1814" s="233"/>
      <c r="O1814" s="86"/>
      <c r="P1814" s="86"/>
      <c r="Q1814" s="86"/>
      <c r="R1814" s="86"/>
      <c r="S1814" s="86"/>
      <c r="T1814" s="87"/>
      <c r="U1814" s="40"/>
      <c r="V1814" s="40"/>
      <c r="W1814" s="40"/>
      <c r="X1814" s="40"/>
      <c r="Y1814" s="40"/>
      <c r="Z1814" s="40"/>
      <c r="AA1814" s="40"/>
      <c r="AB1814" s="40"/>
      <c r="AC1814" s="40"/>
      <c r="AD1814" s="40"/>
      <c r="AE1814" s="40"/>
      <c r="AT1814" s="19" t="s">
        <v>339</v>
      </c>
      <c r="AU1814" s="19" t="s">
        <v>85</v>
      </c>
    </row>
    <row r="1815" s="13" customFormat="1">
      <c r="A1815" s="13"/>
      <c r="B1815" s="234"/>
      <c r="C1815" s="235"/>
      <c r="D1815" s="236" t="s">
        <v>341</v>
      </c>
      <c r="E1815" s="237" t="s">
        <v>19</v>
      </c>
      <c r="F1815" s="238" t="s">
        <v>1185</v>
      </c>
      <c r="G1815" s="235"/>
      <c r="H1815" s="237" t="s">
        <v>19</v>
      </c>
      <c r="I1815" s="239"/>
      <c r="J1815" s="235"/>
      <c r="K1815" s="235"/>
      <c r="L1815" s="240"/>
      <c r="M1815" s="241"/>
      <c r="N1815" s="242"/>
      <c r="O1815" s="242"/>
      <c r="P1815" s="242"/>
      <c r="Q1815" s="242"/>
      <c r="R1815" s="242"/>
      <c r="S1815" s="242"/>
      <c r="T1815" s="243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4" t="s">
        <v>341</v>
      </c>
      <c r="AU1815" s="244" t="s">
        <v>85</v>
      </c>
      <c r="AV1815" s="13" t="s">
        <v>83</v>
      </c>
      <c r="AW1815" s="13" t="s">
        <v>35</v>
      </c>
      <c r="AX1815" s="13" t="s">
        <v>76</v>
      </c>
      <c r="AY1815" s="244" t="s">
        <v>331</v>
      </c>
    </row>
    <row r="1816" s="14" customFormat="1">
      <c r="A1816" s="14"/>
      <c r="B1816" s="245"/>
      <c r="C1816" s="246"/>
      <c r="D1816" s="236" t="s">
        <v>341</v>
      </c>
      <c r="E1816" s="247" t="s">
        <v>19</v>
      </c>
      <c r="F1816" s="248" t="s">
        <v>2577</v>
      </c>
      <c r="G1816" s="246"/>
      <c r="H1816" s="249">
        <v>9.8179999999999996</v>
      </c>
      <c r="I1816" s="250"/>
      <c r="J1816" s="246"/>
      <c r="K1816" s="246"/>
      <c r="L1816" s="251"/>
      <c r="M1816" s="252"/>
      <c r="N1816" s="253"/>
      <c r="O1816" s="253"/>
      <c r="P1816" s="253"/>
      <c r="Q1816" s="253"/>
      <c r="R1816" s="253"/>
      <c r="S1816" s="253"/>
      <c r="T1816" s="254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5" t="s">
        <v>341</v>
      </c>
      <c r="AU1816" s="255" t="s">
        <v>85</v>
      </c>
      <c r="AV1816" s="14" t="s">
        <v>85</v>
      </c>
      <c r="AW1816" s="14" t="s">
        <v>35</v>
      </c>
      <c r="AX1816" s="14" t="s">
        <v>76</v>
      </c>
      <c r="AY1816" s="255" t="s">
        <v>331</v>
      </c>
    </row>
    <row r="1817" s="13" customFormat="1">
      <c r="A1817" s="13"/>
      <c r="B1817" s="234"/>
      <c r="C1817" s="235"/>
      <c r="D1817" s="236" t="s">
        <v>341</v>
      </c>
      <c r="E1817" s="237" t="s">
        <v>19</v>
      </c>
      <c r="F1817" s="238" t="s">
        <v>2578</v>
      </c>
      <c r="G1817" s="235"/>
      <c r="H1817" s="237" t="s">
        <v>19</v>
      </c>
      <c r="I1817" s="239"/>
      <c r="J1817" s="235"/>
      <c r="K1817" s="235"/>
      <c r="L1817" s="240"/>
      <c r="M1817" s="241"/>
      <c r="N1817" s="242"/>
      <c r="O1817" s="242"/>
      <c r="P1817" s="242"/>
      <c r="Q1817" s="242"/>
      <c r="R1817" s="242"/>
      <c r="S1817" s="242"/>
      <c r="T1817" s="243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4" t="s">
        <v>341</v>
      </c>
      <c r="AU1817" s="244" t="s">
        <v>85</v>
      </c>
      <c r="AV1817" s="13" t="s">
        <v>83</v>
      </c>
      <c r="AW1817" s="13" t="s">
        <v>35</v>
      </c>
      <c r="AX1817" s="13" t="s">
        <v>76</v>
      </c>
      <c r="AY1817" s="244" t="s">
        <v>331</v>
      </c>
    </row>
    <row r="1818" s="14" customFormat="1">
      <c r="A1818" s="14"/>
      <c r="B1818" s="245"/>
      <c r="C1818" s="246"/>
      <c r="D1818" s="236" t="s">
        <v>341</v>
      </c>
      <c r="E1818" s="247" t="s">
        <v>19</v>
      </c>
      <c r="F1818" s="248" t="s">
        <v>2579</v>
      </c>
      <c r="G1818" s="246"/>
      <c r="H1818" s="249">
        <v>26.795999999999999</v>
      </c>
      <c r="I1818" s="250"/>
      <c r="J1818" s="246"/>
      <c r="K1818" s="246"/>
      <c r="L1818" s="251"/>
      <c r="M1818" s="252"/>
      <c r="N1818" s="253"/>
      <c r="O1818" s="253"/>
      <c r="P1818" s="253"/>
      <c r="Q1818" s="253"/>
      <c r="R1818" s="253"/>
      <c r="S1818" s="253"/>
      <c r="T1818" s="254"/>
      <c r="U1818" s="14"/>
      <c r="V1818" s="14"/>
      <c r="W1818" s="14"/>
      <c r="X1818" s="14"/>
      <c r="Y1818" s="14"/>
      <c r="Z1818" s="14"/>
      <c r="AA1818" s="14"/>
      <c r="AB1818" s="14"/>
      <c r="AC1818" s="14"/>
      <c r="AD1818" s="14"/>
      <c r="AE1818" s="14"/>
      <c r="AT1818" s="255" t="s">
        <v>341</v>
      </c>
      <c r="AU1818" s="255" t="s">
        <v>85</v>
      </c>
      <c r="AV1818" s="14" t="s">
        <v>85</v>
      </c>
      <c r="AW1818" s="14" t="s">
        <v>35</v>
      </c>
      <c r="AX1818" s="14" t="s">
        <v>76</v>
      </c>
      <c r="AY1818" s="255" t="s">
        <v>331</v>
      </c>
    </row>
    <row r="1819" s="15" customFormat="1">
      <c r="A1819" s="15"/>
      <c r="B1819" s="256"/>
      <c r="C1819" s="257"/>
      <c r="D1819" s="236" t="s">
        <v>341</v>
      </c>
      <c r="E1819" s="258" t="s">
        <v>19</v>
      </c>
      <c r="F1819" s="259" t="s">
        <v>353</v>
      </c>
      <c r="G1819" s="257"/>
      <c r="H1819" s="260">
        <v>36.613999999999997</v>
      </c>
      <c r="I1819" s="261"/>
      <c r="J1819" s="257"/>
      <c r="K1819" s="257"/>
      <c r="L1819" s="262"/>
      <c r="M1819" s="263"/>
      <c r="N1819" s="264"/>
      <c r="O1819" s="264"/>
      <c r="P1819" s="264"/>
      <c r="Q1819" s="264"/>
      <c r="R1819" s="264"/>
      <c r="S1819" s="264"/>
      <c r="T1819" s="265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66" t="s">
        <v>341</v>
      </c>
      <c r="AU1819" s="266" t="s">
        <v>85</v>
      </c>
      <c r="AV1819" s="15" t="s">
        <v>126</v>
      </c>
      <c r="AW1819" s="15" t="s">
        <v>35</v>
      </c>
      <c r="AX1819" s="15" t="s">
        <v>83</v>
      </c>
      <c r="AY1819" s="266" t="s">
        <v>331</v>
      </c>
    </row>
    <row r="1820" s="2" customFormat="1" ht="37.8" customHeight="1">
      <c r="A1820" s="40"/>
      <c r="B1820" s="41"/>
      <c r="C1820" s="216" t="s">
        <v>2580</v>
      </c>
      <c r="D1820" s="216" t="s">
        <v>333</v>
      </c>
      <c r="E1820" s="217" t="s">
        <v>2581</v>
      </c>
      <c r="F1820" s="218" t="s">
        <v>2582</v>
      </c>
      <c r="G1820" s="219" t="s">
        <v>336</v>
      </c>
      <c r="H1820" s="220">
        <v>59.046999999999997</v>
      </c>
      <c r="I1820" s="221"/>
      <c r="J1820" s="222">
        <f>ROUND(I1820*H1820,2)</f>
        <v>0</v>
      </c>
      <c r="K1820" s="218" t="s">
        <v>337</v>
      </c>
      <c r="L1820" s="46"/>
      <c r="M1820" s="223" t="s">
        <v>19</v>
      </c>
      <c r="N1820" s="224" t="s">
        <v>47</v>
      </c>
      <c r="O1820" s="86"/>
      <c r="P1820" s="225">
        <f>O1820*H1820</f>
        <v>0</v>
      </c>
      <c r="Q1820" s="225">
        <v>0.0285486</v>
      </c>
      <c r="R1820" s="225">
        <f>Q1820*H1820</f>
        <v>1.6857091842</v>
      </c>
      <c r="S1820" s="225">
        <v>0</v>
      </c>
      <c r="T1820" s="226">
        <f>S1820*H1820</f>
        <v>0</v>
      </c>
      <c r="U1820" s="40"/>
      <c r="V1820" s="40"/>
      <c r="W1820" s="40"/>
      <c r="X1820" s="40"/>
      <c r="Y1820" s="40"/>
      <c r="Z1820" s="40"/>
      <c r="AA1820" s="40"/>
      <c r="AB1820" s="40"/>
      <c r="AC1820" s="40"/>
      <c r="AD1820" s="40"/>
      <c r="AE1820" s="40"/>
      <c r="AR1820" s="227" t="s">
        <v>541</v>
      </c>
      <c r="AT1820" s="227" t="s">
        <v>333</v>
      </c>
      <c r="AU1820" s="227" t="s">
        <v>85</v>
      </c>
      <c r="AY1820" s="19" t="s">
        <v>331</v>
      </c>
      <c r="BE1820" s="228">
        <f>IF(N1820="základní",J1820,0)</f>
        <v>0</v>
      </c>
      <c r="BF1820" s="228">
        <f>IF(N1820="snížená",J1820,0)</f>
        <v>0</v>
      </c>
      <c r="BG1820" s="228">
        <f>IF(N1820="zákl. přenesená",J1820,0)</f>
        <v>0</v>
      </c>
      <c r="BH1820" s="228">
        <f>IF(N1820="sníž. přenesená",J1820,0)</f>
        <v>0</v>
      </c>
      <c r="BI1820" s="228">
        <f>IF(N1820="nulová",J1820,0)</f>
        <v>0</v>
      </c>
      <c r="BJ1820" s="19" t="s">
        <v>83</v>
      </c>
      <c r="BK1820" s="228">
        <f>ROUND(I1820*H1820,2)</f>
        <v>0</v>
      </c>
      <c r="BL1820" s="19" t="s">
        <v>541</v>
      </c>
      <c r="BM1820" s="227" t="s">
        <v>2583</v>
      </c>
    </row>
    <row r="1821" s="2" customFormat="1">
      <c r="A1821" s="40"/>
      <c r="B1821" s="41"/>
      <c r="C1821" s="42"/>
      <c r="D1821" s="229" t="s">
        <v>339</v>
      </c>
      <c r="E1821" s="42"/>
      <c r="F1821" s="230" t="s">
        <v>2584</v>
      </c>
      <c r="G1821" s="42"/>
      <c r="H1821" s="42"/>
      <c r="I1821" s="231"/>
      <c r="J1821" s="42"/>
      <c r="K1821" s="42"/>
      <c r="L1821" s="46"/>
      <c r="M1821" s="232"/>
      <c r="N1821" s="233"/>
      <c r="O1821" s="86"/>
      <c r="P1821" s="86"/>
      <c r="Q1821" s="86"/>
      <c r="R1821" s="86"/>
      <c r="S1821" s="86"/>
      <c r="T1821" s="87"/>
      <c r="U1821" s="40"/>
      <c r="V1821" s="40"/>
      <c r="W1821" s="40"/>
      <c r="X1821" s="40"/>
      <c r="Y1821" s="40"/>
      <c r="Z1821" s="40"/>
      <c r="AA1821" s="40"/>
      <c r="AB1821" s="40"/>
      <c r="AC1821" s="40"/>
      <c r="AD1821" s="40"/>
      <c r="AE1821" s="40"/>
      <c r="AT1821" s="19" t="s">
        <v>339</v>
      </c>
      <c r="AU1821" s="19" t="s">
        <v>85</v>
      </c>
    </row>
    <row r="1822" s="13" customFormat="1">
      <c r="A1822" s="13"/>
      <c r="B1822" s="234"/>
      <c r="C1822" s="235"/>
      <c r="D1822" s="236" t="s">
        <v>341</v>
      </c>
      <c r="E1822" s="237" t="s">
        <v>19</v>
      </c>
      <c r="F1822" s="238" t="s">
        <v>2585</v>
      </c>
      <c r="G1822" s="235"/>
      <c r="H1822" s="237" t="s">
        <v>19</v>
      </c>
      <c r="I1822" s="239"/>
      <c r="J1822" s="235"/>
      <c r="K1822" s="235"/>
      <c r="L1822" s="240"/>
      <c r="M1822" s="241"/>
      <c r="N1822" s="242"/>
      <c r="O1822" s="242"/>
      <c r="P1822" s="242"/>
      <c r="Q1822" s="242"/>
      <c r="R1822" s="242"/>
      <c r="S1822" s="242"/>
      <c r="T1822" s="243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4" t="s">
        <v>341</v>
      </c>
      <c r="AU1822" s="244" t="s">
        <v>85</v>
      </c>
      <c r="AV1822" s="13" t="s">
        <v>83</v>
      </c>
      <c r="AW1822" s="13" t="s">
        <v>35</v>
      </c>
      <c r="AX1822" s="13" t="s">
        <v>76</v>
      </c>
      <c r="AY1822" s="244" t="s">
        <v>331</v>
      </c>
    </row>
    <row r="1823" s="13" customFormat="1">
      <c r="A1823" s="13"/>
      <c r="B1823" s="234"/>
      <c r="C1823" s="235"/>
      <c r="D1823" s="236" t="s">
        <v>341</v>
      </c>
      <c r="E1823" s="237" t="s">
        <v>19</v>
      </c>
      <c r="F1823" s="238" t="s">
        <v>1929</v>
      </c>
      <c r="G1823" s="235"/>
      <c r="H1823" s="237" t="s">
        <v>19</v>
      </c>
      <c r="I1823" s="239"/>
      <c r="J1823" s="235"/>
      <c r="K1823" s="235"/>
      <c r="L1823" s="240"/>
      <c r="M1823" s="241"/>
      <c r="N1823" s="242"/>
      <c r="O1823" s="242"/>
      <c r="P1823" s="242"/>
      <c r="Q1823" s="242"/>
      <c r="R1823" s="242"/>
      <c r="S1823" s="242"/>
      <c r="T1823" s="243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4" t="s">
        <v>341</v>
      </c>
      <c r="AU1823" s="244" t="s">
        <v>85</v>
      </c>
      <c r="AV1823" s="13" t="s">
        <v>83</v>
      </c>
      <c r="AW1823" s="13" t="s">
        <v>35</v>
      </c>
      <c r="AX1823" s="13" t="s">
        <v>76</v>
      </c>
      <c r="AY1823" s="244" t="s">
        <v>331</v>
      </c>
    </row>
    <row r="1824" s="14" customFormat="1">
      <c r="A1824" s="14"/>
      <c r="B1824" s="245"/>
      <c r="C1824" s="246"/>
      <c r="D1824" s="236" t="s">
        <v>341</v>
      </c>
      <c r="E1824" s="247" t="s">
        <v>19</v>
      </c>
      <c r="F1824" s="248" t="s">
        <v>2498</v>
      </c>
      <c r="G1824" s="246"/>
      <c r="H1824" s="249">
        <v>7.6950000000000003</v>
      </c>
      <c r="I1824" s="250"/>
      <c r="J1824" s="246"/>
      <c r="K1824" s="246"/>
      <c r="L1824" s="251"/>
      <c r="M1824" s="252"/>
      <c r="N1824" s="253"/>
      <c r="O1824" s="253"/>
      <c r="P1824" s="253"/>
      <c r="Q1824" s="253"/>
      <c r="R1824" s="253"/>
      <c r="S1824" s="253"/>
      <c r="T1824" s="254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5" t="s">
        <v>341</v>
      </c>
      <c r="AU1824" s="255" t="s">
        <v>85</v>
      </c>
      <c r="AV1824" s="14" t="s">
        <v>85</v>
      </c>
      <c r="AW1824" s="14" t="s">
        <v>35</v>
      </c>
      <c r="AX1824" s="14" t="s">
        <v>76</v>
      </c>
      <c r="AY1824" s="255" t="s">
        <v>331</v>
      </c>
    </row>
    <row r="1825" s="13" customFormat="1">
      <c r="A1825" s="13"/>
      <c r="B1825" s="234"/>
      <c r="C1825" s="235"/>
      <c r="D1825" s="236" t="s">
        <v>341</v>
      </c>
      <c r="E1825" s="237" t="s">
        <v>19</v>
      </c>
      <c r="F1825" s="238" t="s">
        <v>2586</v>
      </c>
      <c r="G1825" s="235"/>
      <c r="H1825" s="237" t="s">
        <v>19</v>
      </c>
      <c r="I1825" s="239"/>
      <c r="J1825" s="235"/>
      <c r="K1825" s="235"/>
      <c r="L1825" s="240"/>
      <c r="M1825" s="241"/>
      <c r="N1825" s="242"/>
      <c r="O1825" s="242"/>
      <c r="P1825" s="242"/>
      <c r="Q1825" s="242"/>
      <c r="R1825" s="242"/>
      <c r="S1825" s="242"/>
      <c r="T1825" s="243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4" t="s">
        <v>341</v>
      </c>
      <c r="AU1825" s="244" t="s">
        <v>85</v>
      </c>
      <c r="AV1825" s="13" t="s">
        <v>83</v>
      </c>
      <c r="AW1825" s="13" t="s">
        <v>35</v>
      </c>
      <c r="AX1825" s="13" t="s">
        <v>76</v>
      </c>
      <c r="AY1825" s="244" t="s">
        <v>331</v>
      </c>
    </row>
    <row r="1826" s="14" customFormat="1">
      <c r="A1826" s="14"/>
      <c r="B1826" s="245"/>
      <c r="C1826" s="246"/>
      <c r="D1826" s="236" t="s">
        <v>341</v>
      </c>
      <c r="E1826" s="247" t="s">
        <v>19</v>
      </c>
      <c r="F1826" s="248" t="s">
        <v>2587</v>
      </c>
      <c r="G1826" s="246"/>
      <c r="H1826" s="249">
        <v>25.486000000000001</v>
      </c>
      <c r="I1826" s="250"/>
      <c r="J1826" s="246"/>
      <c r="K1826" s="246"/>
      <c r="L1826" s="251"/>
      <c r="M1826" s="252"/>
      <c r="N1826" s="253"/>
      <c r="O1826" s="253"/>
      <c r="P1826" s="253"/>
      <c r="Q1826" s="253"/>
      <c r="R1826" s="253"/>
      <c r="S1826" s="253"/>
      <c r="T1826" s="254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5" t="s">
        <v>341</v>
      </c>
      <c r="AU1826" s="255" t="s">
        <v>85</v>
      </c>
      <c r="AV1826" s="14" t="s">
        <v>85</v>
      </c>
      <c r="AW1826" s="14" t="s">
        <v>35</v>
      </c>
      <c r="AX1826" s="14" t="s">
        <v>76</v>
      </c>
      <c r="AY1826" s="255" t="s">
        <v>331</v>
      </c>
    </row>
    <row r="1827" s="13" customFormat="1">
      <c r="A1827" s="13"/>
      <c r="B1827" s="234"/>
      <c r="C1827" s="235"/>
      <c r="D1827" s="236" t="s">
        <v>341</v>
      </c>
      <c r="E1827" s="237" t="s">
        <v>19</v>
      </c>
      <c r="F1827" s="238" t="s">
        <v>2588</v>
      </c>
      <c r="G1827" s="235"/>
      <c r="H1827" s="237" t="s">
        <v>19</v>
      </c>
      <c r="I1827" s="239"/>
      <c r="J1827" s="235"/>
      <c r="K1827" s="235"/>
      <c r="L1827" s="240"/>
      <c r="M1827" s="241"/>
      <c r="N1827" s="242"/>
      <c r="O1827" s="242"/>
      <c r="P1827" s="242"/>
      <c r="Q1827" s="242"/>
      <c r="R1827" s="242"/>
      <c r="S1827" s="242"/>
      <c r="T1827" s="243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4" t="s">
        <v>341</v>
      </c>
      <c r="AU1827" s="244" t="s">
        <v>85</v>
      </c>
      <c r="AV1827" s="13" t="s">
        <v>83</v>
      </c>
      <c r="AW1827" s="13" t="s">
        <v>35</v>
      </c>
      <c r="AX1827" s="13" t="s">
        <v>76</v>
      </c>
      <c r="AY1827" s="244" t="s">
        <v>331</v>
      </c>
    </row>
    <row r="1828" s="14" customFormat="1">
      <c r="A1828" s="14"/>
      <c r="B1828" s="245"/>
      <c r="C1828" s="246"/>
      <c r="D1828" s="236" t="s">
        <v>341</v>
      </c>
      <c r="E1828" s="247" t="s">
        <v>19</v>
      </c>
      <c r="F1828" s="248" t="s">
        <v>2589</v>
      </c>
      <c r="G1828" s="246"/>
      <c r="H1828" s="249">
        <v>25.866</v>
      </c>
      <c r="I1828" s="250"/>
      <c r="J1828" s="246"/>
      <c r="K1828" s="246"/>
      <c r="L1828" s="251"/>
      <c r="M1828" s="252"/>
      <c r="N1828" s="253"/>
      <c r="O1828" s="253"/>
      <c r="P1828" s="253"/>
      <c r="Q1828" s="253"/>
      <c r="R1828" s="253"/>
      <c r="S1828" s="253"/>
      <c r="T1828" s="254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55" t="s">
        <v>341</v>
      </c>
      <c r="AU1828" s="255" t="s">
        <v>85</v>
      </c>
      <c r="AV1828" s="14" t="s">
        <v>85</v>
      </c>
      <c r="AW1828" s="14" t="s">
        <v>35</v>
      </c>
      <c r="AX1828" s="14" t="s">
        <v>76</v>
      </c>
      <c r="AY1828" s="255" t="s">
        <v>331</v>
      </c>
    </row>
    <row r="1829" s="15" customFormat="1">
      <c r="A1829" s="15"/>
      <c r="B1829" s="256"/>
      <c r="C1829" s="257"/>
      <c r="D1829" s="236" t="s">
        <v>341</v>
      </c>
      <c r="E1829" s="258" t="s">
        <v>19</v>
      </c>
      <c r="F1829" s="259" t="s">
        <v>353</v>
      </c>
      <c r="G1829" s="257"/>
      <c r="H1829" s="260">
        <v>59.046999999999997</v>
      </c>
      <c r="I1829" s="261"/>
      <c r="J1829" s="257"/>
      <c r="K1829" s="257"/>
      <c r="L1829" s="262"/>
      <c r="M1829" s="263"/>
      <c r="N1829" s="264"/>
      <c r="O1829" s="264"/>
      <c r="P1829" s="264"/>
      <c r="Q1829" s="264"/>
      <c r="R1829" s="264"/>
      <c r="S1829" s="264"/>
      <c r="T1829" s="265"/>
      <c r="U1829" s="15"/>
      <c r="V1829" s="15"/>
      <c r="W1829" s="15"/>
      <c r="X1829" s="15"/>
      <c r="Y1829" s="15"/>
      <c r="Z1829" s="15"/>
      <c r="AA1829" s="15"/>
      <c r="AB1829" s="15"/>
      <c r="AC1829" s="15"/>
      <c r="AD1829" s="15"/>
      <c r="AE1829" s="15"/>
      <c r="AT1829" s="266" t="s">
        <v>341</v>
      </c>
      <c r="AU1829" s="266" t="s">
        <v>85</v>
      </c>
      <c r="AV1829" s="15" t="s">
        <v>126</v>
      </c>
      <c r="AW1829" s="15" t="s">
        <v>35</v>
      </c>
      <c r="AX1829" s="15" t="s">
        <v>83</v>
      </c>
      <c r="AY1829" s="266" t="s">
        <v>331</v>
      </c>
    </row>
    <row r="1830" s="2" customFormat="1" ht="33" customHeight="1">
      <c r="A1830" s="40"/>
      <c r="B1830" s="41"/>
      <c r="C1830" s="216" t="s">
        <v>2590</v>
      </c>
      <c r="D1830" s="216" t="s">
        <v>333</v>
      </c>
      <c r="E1830" s="217" t="s">
        <v>2591</v>
      </c>
      <c r="F1830" s="218" t="s">
        <v>2592</v>
      </c>
      <c r="G1830" s="219" t="s">
        <v>336</v>
      </c>
      <c r="H1830" s="220">
        <v>66.352000000000004</v>
      </c>
      <c r="I1830" s="221"/>
      <c r="J1830" s="222">
        <f>ROUND(I1830*H1830,2)</f>
        <v>0</v>
      </c>
      <c r="K1830" s="218" t="s">
        <v>337</v>
      </c>
      <c r="L1830" s="46"/>
      <c r="M1830" s="223" t="s">
        <v>19</v>
      </c>
      <c r="N1830" s="224" t="s">
        <v>47</v>
      </c>
      <c r="O1830" s="86"/>
      <c r="P1830" s="225">
        <f>O1830*H1830</f>
        <v>0</v>
      </c>
      <c r="Q1830" s="225">
        <v>0.0206736</v>
      </c>
      <c r="R1830" s="225">
        <f>Q1830*H1830</f>
        <v>1.3717347072000001</v>
      </c>
      <c r="S1830" s="225">
        <v>0</v>
      </c>
      <c r="T1830" s="226">
        <f>S1830*H1830</f>
        <v>0</v>
      </c>
      <c r="U1830" s="40"/>
      <c r="V1830" s="40"/>
      <c r="W1830" s="40"/>
      <c r="X1830" s="40"/>
      <c r="Y1830" s="40"/>
      <c r="Z1830" s="40"/>
      <c r="AA1830" s="40"/>
      <c r="AB1830" s="40"/>
      <c r="AC1830" s="40"/>
      <c r="AD1830" s="40"/>
      <c r="AE1830" s="40"/>
      <c r="AR1830" s="227" t="s">
        <v>541</v>
      </c>
      <c r="AT1830" s="227" t="s">
        <v>333</v>
      </c>
      <c r="AU1830" s="227" t="s">
        <v>85</v>
      </c>
      <c r="AY1830" s="19" t="s">
        <v>331</v>
      </c>
      <c r="BE1830" s="228">
        <f>IF(N1830="základní",J1830,0)</f>
        <v>0</v>
      </c>
      <c r="BF1830" s="228">
        <f>IF(N1830="snížená",J1830,0)</f>
        <v>0</v>
      </c>
      <c r="BG1830" s="228">
        <f>IF(N1830="zákl. přenesená",J1830,0)</f>
        <v>0</v>
      </c>
      <c r="BH1830" s="228">
        <f>IF(N1830="sníž. přenesená",J1830,0)</f>
        <v>0</v>
      </c>
      <c r="BI1830" s="228">
        <f>IF(N1830="nulová",J1830,0)</f>
        <v>0</v>
      </c>
      <c r="BJ1830" s="19" t="s">
        <v>83</v>
      </c>
      <c r="BK1830" s="228">
        <f>ROUND(I1830*H1830,2)</f>
        <v>0</v>
      </c>
      <c r="BL1830" s="19" t="s">
        <v>541</v>
      </c>
      <c r="BM1830" s="227" t="s">
        <v>2593</v>
      </c>
    </row>
    <row r="1831" s="2" customFormat="1">
      <c r="A1831" s="40"/>
      <c r="B1831" s="41"/>
      <c r="C1831" s="42"/>
      <c r="D1831" s="229" t="s">
        <v>339</v>
      </c>
      <c r="E1831" s="42"/>
      <c r="F1831" s="230" t="s">
        <v>2594</v>
      </c>
      <c r="G1831" s="42"/>
      <c r="H1831" s="42"/>
      <c r="I1831" s="231"/>
      <c r="J1831" s="42"/>
      <c r="K1831" s="42"/>
      <c r="L1831" s="46"/>
      <c r="M1831" s="232"/>
      <c r="N1831" s="233"/>
      <c r="O1831" s="86"/>
      <c r="P1831" s="86"/>
      <c r="Q1831" s="86"/>
      <c r="R1831" s="86"/>
      <c r="S1831" s="86"/>
      <c r="T1831" s="87"/>
      <c r="U1831" s="40"/>
      <c r="V1831" s="40"/>
      <c r="W1831" s="40"/>
      <c r="X1831" s="40"/>
      <c r="Y1831" s="40"/>
      <c r="Z1831" s="40"/>
      <c r="AA1831" s="40"/>
      <c r="AB1831" s="40"/>
      <c r="AC1831" s="40"/>
      <c r="AD1831" s="40"/>
      <c r="AE1831" s="40"/>
      <c r="AT1831" s="19" t="s">
        <v>339</v>
      </c>
      <c r="AU1831" s="19" t="s">
        <v>85</v>
      </c>
    </row>
    <row r="1832" s="13" customFormat="1">
      <c r="A1832" s="13"/>
      <c r="B1832" s="234"/>
      <c r="C1832" s="235"/>
      <c r="D1832" s="236" t="s">
        <v>341</v>
      </c>
      <c r="E1832" s="237" t="s">
        <v>19</v>
      </c>
      <c r="F1832" s="238" t="s">
        <v>2143</v>
      </c>
      <c r="G1832" s="235"/>
      <c r="H1832" s="237" t="s">
        <v>19</v>
      </c>
      <c r="I1832" s="239"/>
      <c r="J1832" s="235"/>
      <c r="K1832" s="235"/>
      <c r="L1832" s="240"/>
      <c r="M1832" s="241"/>
      <c r="N1832" s="242"/>
      <c r="O1832" s="242"/>
      <c r="P1832" s="242"/>
      <c r="Q1832" s="242"/>
      <c r="R1832" s="242"/>
      <c r="S1832" s="242"/>
      <c r="T1832" s="243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4" t="s">
        <v>341</v>
      </c>
      <c r="AU1832" s="244" t="s">
        <v>85</v>
      </c>
      <c r="AV1832" s="13" t="s">
        <v>83</v>
      </c>
      <c r="AW1832" s="13" t="s">
        <v>35</v>
      </c>
      <c r="AX1832" s="13" t="s">
        <v>76</v>
      </c>
      <c r="AY1832" s="244" t="s">
        <v>331</v>
      </c>
    </row>
    <row r="1833" s="13" customFormat="1">
      <c r="A1833" s="13"/>
      <c r="B1833" s="234"/>
      <c r="C1833" s="235"/>
      <c r="D1833" s="236" t="s">
        <v>341</v>
      </c>
      <c r="E1833" s="237" t="s">
        <v>19</v>
      </c>
      <c r="F1833" s="238" t="s">
        <v>2144</v>
      </c>
      <c r="G1833" s="235"/>
      <c r="H1833" s="237" t="s">
        <v>19</v>
      </c>
      <c r="I1833" s="239"/>
      <c r="J1833" s="235"/>
      <c r="K1833" s="235"/>
      <c r="L1833" s="240"/>
      <c r="M1833" s="241"/>
      <c r="N1833" s="242"/>
      <c r="O1833" s="242"/>
      <c r="P1833" s="242"/>
      <c r="Q1833" s="242"/>
      <c r="R1833" s="242"/>
      <c r="S1833" s="242"/>
      <c r="T1833" s="243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4" t="s">
        <v>341</v>
      </c>
      <c r="AU1833" s="244" t="s">
        <v>85</v>
      </c>
      <c r="AV1833" s="13" t="s">
        <v>83</v>
      </c>
      <c r="AW1833" s="13" t="s">
        <v>35</v>
      </c>
      <c r="AX1833" s="13" t="s">
        <v>76</v>
      </c>
      <c r="AY1833" s="244" t="s">
        <v>331</v>
      </c>
    </row>
    <row r="1834" s="14" customFormat="1">
      <c r="A1834" s="14"/>
      <c r="B1834" s="245"/>
      <c r="C1834" s="246"/>
      <c r="D1834" s="236" t="s">
        <v>341</v>
      </c>
      <c r="E1834" s="247" t="s">
        <v>19</v>
      </c>
      <c r="F1834" s="248" t="s">
        <v>2145</v>
      </c>
      <c r="G1834" s="246"/>
      <c r="H1834" s="249">
        <v>32.985999999999997</v>
      </c>
      <c r="I1834" s="250"/>
      <c r="J1834" s="246"/>
      <c r="K1834" s="246"/>
      <c r="L1834" s="251"/>
      <c r="M1834" s="252"/>
      <c r="N1834" s="253"/>
      <c r="O1834" s="253"/>
      <c r="P1834" s="253"/>
      <c r="Q1834" s="253"/>
      <c r="R1834" s="253"/>
      <c r="S1834" s="253"/>
      <c r="T1834" s="254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55" t="s">
        <v>341</v>
      </c>
      <c r="AU1834" s="255" t="s">
        <v>85</v>
      </c>
      <c r="AV1834" s="14" t="s">
        <v>85</v>
      </c>
      <c r="AW1834" s="14" t="s">
        <v>35</v>
      </c>
      <c r="AX1834" s="14" t="s">
        <v>76</v>
      </c>
      <c r="AY1834" s="255" t="s">
        <v>331</v>
      </c>
    </row>
    <row r="1835" s="13" customFormat="1">
      <c r="A1835" s="13"/>
      <c r="B1835" s="234"/>
      <c r="C1835" s="235"/>
      <c r="D1835" s="236" t="s">
        <v>341</v>
      </c>
      <c r="E1835" s="237" t="s">
        <v>19</v>
      </c>
      <c r="F1835" s="238" t="s">
        <v>2146</v>
      </c>
      <c r="G1835" s="235"/>
      <c r="H1835" s="237" t="s">
        <v>19</v>
      </c>
      <c r="I1835" s="239"/>
      <c r="J1835" s="235"/>
      <c r="K1835" s="235"/>
      <c r="L1835" s="240"/>
      <c r="M1835" s="241"/>
      <c r="N1835" s="242"/>
      <c r="O1835" s="242"/>
      <c r="P1835" s="242"/>
      <c r="Q1835" s="242"/>
      <c r="R1835" s="242"/>
      <c r="S1835" s="242"/>
      <c r="T1835" s="243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4" t="s">
        <v>341</v>
      </c>
      <c r="AU1835" s="244" t="s">
        <v>85</v>
      </c>
      <c r="AV1835" s="13" t="s">
        <v>83</v>
      </c>
      <c r="AW1835" s="13" t="s">
        <v>35</v>
      </c>
      <c r="AX1835" s="13" t="s">
        <v>76</v>
      </c>
      <c r="AY1835" s="244" t="s">
        <v>331</v>
      </c>
    </row>
    <row r="1836" s="14" customFormat="1">
      <c r="A1836" s="14"/>
      <c r="B1836" s="245"/>
      <c r="C1836" s="246"/>
      <c r="D1836" s="236" t="s">
        <v>341</v>
      </c>
      <c r="E1836" s="247" t="s">
        <v>19</v>
      </c>
      <c r="F1836" s="248" t="s">
        <v>2147</v>
      </c>
      <c r="G1836" s="246"/>
      <c r="H1836" s="249">
        <v>33.366</v>
      </c>
      <c r="I1836" s="250"/>
      <c r="J1836" s="246"/>
      <c r="K1836" s="246"/>
      <c r="L1836" s="251"/>
      <c r="M1836" s="252"/>
      <c r="N1836" s="253"/>
      <c r="O1836" s="253"/>
      <c r="P1836" s="253"/>
      <c r="Q1836" s="253"/>
      <c r="R1836" s="253"/>
      <c r="S1836" s="253"/>
      <c r="T1836" s="254"/>
      <c r="U1836" s="14"/>
      <c r="V1836" s="14"/>
      <c r="W1836" s="14"/>
      <c r="X1836" s="14"/>
      <c r="Y1836" s="14"/>
      <c r="Z1836" s="14"/>
      <c r="AA1836" s="14"/>
      <c r="AB1836" s="14"/>
      <c r="AC1836" s="14"/>
      <c r="AD1836" s="14"/>
      <c r="AE1836" s="14"/>
      <c r="AT1836" s="255" t="s">
        <v>341</v>
      </c>
      <c r="AU1836" s="255" t="s">
        <v>85</v>
      </c>
      <c r="AV1836" s="14" t="s">
        <v>85</v>
      </c>
      <c r="AW1836" s="14" t="s">
        <v>35</v>
      </c>
      <c r="AX1836" s="14" t="s">
        <v>76</v>
      </c>
      <c r="AY1836" s="255" t="s">
        <v>331</v>
      </c>
    </row>
    <row r="1837" s="15" customFormat="1">
      <c r="A1837" s="15"/>
      <c r="B1837" s="256"/>
      <c r="C1837" s="257"/>
      <c r="D1837" s="236" t="s">
        <v>341</v>
      </c>
      <c r="E1837" s="258" t="s">
        <v>19</v>
      </c>
      <c r="F1837" s="259" t="s">
        <v>353</v>
      </c>
      <c r="G1837" s="257"/>
      <c r="H1837" s="260">
        <v>66.352000000000004</v>
      </c>
      <c r="I1837" s="261"/>
      <c r="J1837" s="257"/>
      <c r="K1837" s="257"/>
      <c r="L1837" s="262"/>
      <c r="M1837" s="263"/>
      <c r="N1837" s="264"/>
      <c r="O1837" s="264"/>
      <c r="P1837" s="264"/>
      <c r="Q1837" s="264"/>
      <c r="R1837" s="264"/>
      <c r="S1837" s="264"/>
      <c r="T1837" s="265"/>
      <c r="U1837" s="15"/>
      <c r="V1837" s="15"/>
      <c r="W1837" s="15"/>
      <c r="X1837" s="15"/>
      <c r="Y1837" s="15"/>
      <c r="Z1837" s="15"/>
      <c r="AA1837" s="15"/>
      <c r="AB1837" s="15"/>
      <c r="AC1837" s="15"/>
      <c r="AD1837" s="15"/>
      <c r="AE1837" s="15"/>
      <c r="AT1837" s="266" t="s">
        <v>341</v>
      </c>
      <c r="AU1837" s="266" t="s">
        <v>85</v>
      </c>
      <c r="AV1837" s="15" t="s">
        <v>126</v>
      </c>
      <c r="AW1837" s="15" t="s">
        <v>35</v>
      </c>
      <c r="AX1837" s="15" t="s">
        <v>83</v>
      </c>
      <c r="AY1837" s="266" t="s">
        <v>331</v>
      </c>
    </row>
    <row r="1838" s="2" customFormat="1" ht="33" customHeight="1">
      <c r="A1838" s="40"/>
      <c r="B1838" s="41"/>
      <c r="C1838" s="216" t="s">
        <v>2595</v>
      </c>
      <c r="D1838" s="216" t="s">
        <v>333</v>
      </c>
      <c r="E1838" s="217" t="s">
        <v>2596</v>
      </c>
      <c r="F1838" s="218" t="s">
        <v>2597</v>
      </c>
      <c r="G1838" s="219" t="s">
        <v>336</v>
      </c>
      <c r="H1838" s="220">
        <v>26.163</v>
      </c>
      <c r="I1838" s="221"/>
      <c r="J1838" s="222">
        <f>ROUND(I1838*H1838,2)</f>
        <v>0</v>
      </c>
      <c r="K1838" s="218" t="s">
        <v>337</v>
      </c>
      <c r="L1838" s="46"/>
      <c r="M1838" s="223" t="s">
        <v>19</v>
      </c>
      <c r="N1838" s="224" t="s">
        <v>47</v>
      </c>
      <c r="O1838" s="86"/>
      <c r="P1838" s="225">
        <f>O1838*H1838</f>
        <v>0</v>
      </c>
      <c r="Q1838" s="225">
        <v>0.032358100000000001</v>
      </c>
      <c r="R1838" s="225">
        <f>Q1838*H1838</f>
        <v>0.84658497030000002</v>
      </c>
      <c r="S1838" s="225">
        <v>0</v>
      </c>
      <c r="T1838" s="226">
        <f>S1838*H1838</f>
        <v>0</v>
      </c>
      <c r="U1838" s="40"/>
      <c r="V1838" s="40"/>
      <c r="W1838" s="40"/>
      <c r="X1838" s="40"/>
      <c r="Y1838" s="40"/>
      <c r="Z1838" s="40"/>
      <c r="AA1838" s="40"/>
      <c r="AB1838" s="40"/>
      <c r="AC1838" s="40"/>
      <c r="AD1838" s="40"/>
      <c r="AE1838" s="40"/>
      <c r="AR1838" s="227" t="s">
        <v>541</v>
      </c>
      <c r="AT1838" s="227" t="s">
        <v>333</v>
      </c>
      <c r="AU1838" s="227" t="s">
        <v>85</v>
      </c>
      <c r="AY1838" s="19" t="s">
        <v>331</v>
      </c>
      <c r="BE1838" s="228">
        <f>IF(N1838="základní",J1838,0)</f>
        <v>0</v>
      </c>
      <c r="BF1838" s="228">
        <f>IF(N1838="snížená",J1838,0)</f>
        <v>0</v>
      </c>
      <c r="BG1838" s="228">
        <f>IF(N1838="zákl. přenesená",J1838,0)</f>
        <v>0</v>
      </c>
      <c r="BH1838" s="228">
        <f>IF(N1838="sníž. přenesená",J1838,0)</f>
        <v>0</v>
      </c>
      <c r="BI1838" s="228">
        <f>IF(N1838="nulová",J1838,0)</f>
        <v>0</v>
      </c>
      <c r="BJ1838" s="19" t="s">
        <v>83</v>
      </c>
      <c r="BK1838" s="228">
        <f>ROUND(I1838*H1838,2)</f>
        <v>0</v>
      </c>
      <c r="BL1838" s="19" t="s">
        <v>541</v>
      </c>
      <c r="BM1838" s="227" t="s">
        <v>2598</v>
      </c>
    </row>
    <row r="1839" s="2" customFormat="1">
      <c r="A1839" s="40"/>
      <c r="B1839" s="41"/>
      <c r="C1839" s="42"/>
      <c r="D1839" s="229" t="s">
        <v>339</v>
      </c>
      <c r="E1839" s="42"/>
      <c r="F1839" s="230" t="s">
        <v>2599</v>
      </c>
      <c r="G1839" s="42"/>
      <c r="H1839" s="42"/>
      <c r="I1839" s="231"/>
      <c r="J1839" s="42"/>
      <c r="K1839" s="42"/>
      <c r="L1839" s="46"/>
      <c r="M1839" s="232"/>
      <c r="N1839" s="233"/>
      <c r="O1839" s="86"/>
      <c r="P1839" s="86"/>
      <c r="Q1839" s="86"/>
      <c r="R1839" s="86"/>
      <c r="S1839" s="86"/>
      <c r="T1839" s="87"/>
      <c r="U1839" s="40"/>
      <c r="V1839" s="40"/>
      <c r="W1839" s="40"/>
      <c r="X1839" s="40"/>
      <c r="Y1839" s="40"/>
      <c r="Z1839" s="40"/>
      <c r="AA1839" s="40"/>
      <c r="AB1839" s="40"/>
      <c r="AC1839" s="40"/>
      <c r="AD1839" s="40"/>
      <c r="AE1839" s="40"/>
      <c r="AT1839" s="19" t="s">
        <v>339</v>
      </c>
      <c r="AU1839" s="19" t="s">
        <v>85</v>
      </c>
    </row>
    <row r="1840" s="13" customFormat="1">
      <c r="A1840" s="13"/>
      <c r="B1840" s="234"/>
      <c r="C1840" s="235"/>
      <c r="D1840" s="236" t="s">
        <v>341</v>
      </c>
      <c r="E1840" s="237" t="s">
        <v>19</v>
      </c>
      <c r="F1840" s="238" t="s">
        <v>2600</v>
      </c>
      <c r="G1840" s="235"/>
      <c r="H1840" s="237" t="s">
        <v>19</v>
      </c>
      <c r="I1840" s="239"/>
      <c r="J1840" s="235"/>
      <c r="K1840" s="235"/>
      <c r="L1840" s="240"/>
      <c r="M1840" s="241"/>
      <c r="N1840" s="242"/>
      <c r="O1840" s="242"/>
      <c r="P1840" s="242"/>
      <c r="Q1840" s="242"/>
      <c r="R1840" s="242"/>
      <c r="S1840" s="242"/>
      <c r="T1840" s="243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4" t="s">
        <v>341</v>
      </c>
      <c r="AU1840" s="244" t="s">
        <v>85</v>
      </c>
      <c r="AV1840" s="13" t="s">
        <v>83</v>
      </c>
      <c r="AW1840" s="13" t="s">
        <v>35</v>
      </c>
      <c r="AX1840" s="13" t="s">
        <v>76</v>
      </c>
      <c r="AY1840" s="244" t="s">
        <v>331</v>
      </c>
    </row>
    <row r="1841" s="13" customFormat="1">
      <c r="A1841" s="13"/>
      <c r="B1841" s="234"/>
      <c r="C1841" s="235"/>
      <c r="D1841" s="236" t="s">
        <v>341</v>
      </c>
      <c r="E1841" s="237" t="s">
        <v>19</v>
      </c>
      <c r="F1841" s="238" t="s">
        <v>2601</v>
      </c>
      <c r="G1841" s="235"/>
      <c r="H1841" s="237" t="s">
        <v>19</v>
      </c>
      <c r="I1841" s="239"/>
      <c r="J1841" s="235"/>
      <c r="K1841" s="235"/>
      <c r="L1841" s="240"/>
      <c r="M1841" s="241"/>
      <c r="N1841" s="242"/>
      <c r="O1841" s="242"/>
      <c r="P1841" s="242"/>
      <c r="Q1841" s="242"/>
      <c r="R1841" s="242"/>
      <c r="S1841" s="242"/>
      <c r="T1841" s="243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4" t="s">
        <v>341</v>
      </c>
      <c r="AU1841" s="244" t="s">
        <v>85</v>
      </c>
      <c r="AV1841" s="13" t="s">
        <v>83</v>
      </c>
      <c r="AW1841" s="13" t="s">
        <v>35</v>
      </c>
      <c r="AX1841" s="13" t="s">
        <v>76</v>
      </c>
      <c r="AY1841" s="244" t="s">
        <v>331</v>
      </c>
    </row>
    <row r="1842" s="14" customFormat="1">
      <c r="A1842" s="14"/>
      <c r="B1842" s="245"/>
      <c r="C1842" s="246"/>
      <c r="D1842" s="236" t="s">
        <v>341</v>
      </c>
      <c r="E1842" s="247" t="s">
        <v>19</v>
      </c>
      <c r="F1842" s="248" t="s">
        <v>2602</v>
      </c>
      <c r="G1842" s="246"/>
      <c r="H1842" s="249">
        <v>16.847999999999999</v>
      </c>
      <c r="I1842" s="250"/>
      <c r="J1842" s="246"/>
      <c r="K1842" s="246"/>
      <c r="L1842" s="251"/>
      <c r="M1842" s="252"/>
      <c r="N1842" s="253"/>
      <c r="O1842" s="253"/>
      <c r="P1842" s="253"/>
      <c r="Q1842" s="253"/>
      <c r="R1842" s="253"/>
      <c r="S1842" s="253"/>
      <c r="T1842" s="254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5" t="s">
        <v>341</v>
      </c>
      <c r="AU1842" s="255" t="s">
        <v>85</v>
      </c>
      <c r="AV1842" s="14" t="s">
        <v>85</v>
      </c>
      <c r="AW1842" s="14" t="s">
        <v>35</v>
      </c>
      <c r="AX1842" s="14" t="s">
        <v>76</v>
      </c>
      <c r="AY1842" s="255" t="s">
        <v>331</v>
      </c>
    </row>
    <row r="1843" s="13" customFormat="1">
      <c r="A1843" s="13"/>
      <c r="B1843" s="234"/>
      <c r="C1843" s="235"/>
      <c r="D1843" s="236" t="s">
        <v>341</v>
      </c>
      <c r="E1843" s="237" t="s">
        <v>19</v>
      </c>
      <c r="F1843" s="238" t="s">
        <v>2603</v>
      </c>
      <c r="G1843" s="235"/>
      <c r="H1843" s="237" t="s">
        <v>19</v>
      </c>
      <c r="I1843" s="239"/>
      <c r="J1843" s="235"/>
      <c r="K1843" s="235"/>
      <c r="L1843" s="240"/>
      <c r="M1843" s="241"/>
      <c r="N1843" s="242"/>
      <c r="O1843" s="242"/>
      <c r="P1843" s="242"/>
      <c r="Q1843" s="242"/>
      <c r="R1843" s="242"/>
      <c r="S1843" s="242"/>
      <c r="T1843" s="243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4" t="s">
        <v>341</v>
      </c>
      <c r="AU1843" s="244" t="s">
        <v>85</v>
      </c>
      <c r="AV1843" s="13" t="s">
        <v>83</v>
      </c>
      <c r="AW1843" s="13" t="s">
        <v>35</v>
      </c>
      <c r="AX1843" s="13" t="s">
        <v>76</v>
      </c>
      <c r="AY1843" s="244" t="s">
        <v>331</v>
      </c>
    </row>
    <row r="1844" s="14" customFormat="1">
      <c r="A1844" s="14"/>
      <c r="B1844" s="245"/>
      <c r="C1844" s="246"/>
      <c r="D1844" s="236" t="s">
        <v>341</v>
      </c>
      <c r="E1844" s="247" t="s">
        <v>19</v>
      </c>
      <c r="F1844" s="248" t="s">
        <v>2604</v>
      </c>
      <c r="G1844" s="246"/>
      <c r="H1844" s="249">
        <v>9.3149999999999995</v>
      </c>
      <c r="I1844" s="250"/>
      <c r="J1844" s="246"/>
      <c r="K1844" s="246"/>
      <c r="L1844" s="251"/>
      <c r="M1844" s="252"/>
      <c r="N1844" s="253"/>
      <c r="O1844" s="253"/>
      <c r="P1844" s="253"/>
      <c r="Q1844" s="253"/>
      <c r="R1844" s="253"/>
      <c r="S1844" s="253"/>
      <c r="T1844" s="254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55" t="s">
        <v>341</v>
      </c>
      <c r="AU1844" s="255" t="s">
        <v>85</v>
      </c>
      <c r="AV1844" s="14" t="s">
        <v>85</v>
      </c>
      <c r="AW1844" s="14" t="s">
        <v>35</v>
      </c>
      <c r="AX1844" s="14" t="s">
        <v>76</v>
      </c>
      <c r="AY1844" s="255" t="s">
        <v>331</v>
      </c>
    </row>
    <row r="1845" s="15" customFormat="1">
      <c r="A1845" s="15"/>
      <c r="B1845" s="256"/>
      <c r="C1845" s="257"/>
      <c r="D1845" s="236" t="s">
        <v>341</v>
      </c>
      <c r="E1845" s="258" t="s">
        <v>19</v>
      </c>
      <c r="F1845" s="259" t="s">
        <v>353</v>
      </c>
      <c r="G1845" s="257"/>
      <c r="H1845" s="260">
        <v>26.163</v>
      </c>
      <c r="I1845" s="261"/>
      <c r="J1845" s="257"/>
      <c r="K1845" s="257"/>
      <c r="L1845" s="262"/>
      <c r="M1845" s="263"/>
      <c r="N1845" s="264"/>
      <c r="O1845" s="264"/>
      <c r="P1845" s="264"/>
      <c r="Q1845" s="264"/>
      <c r="R1845" s="264"/>
      <c r="S1845" s="264"/>
      <c r="T1845" s="265"/>
      <c r="U1845" s="15"/>
      <c r="V1845" s="15"/>
      <c r="W1845" s="15"/>
      <c r="X1845" s="15"/>
      <c r="Y1845" s="15"/>
      <c r="Z1845" s="15"/>
      <c r="AA1845" s="15"/>
      <c r="AB1845" s="15"/>
      <c r="AC1845" s="15"/>
      <c r="AD1845" s="15"/>
      <c r="AE1845" s="15"/>
      <c r="AT1845" s="266" t="s">
        <v>341</v>
      </c>
      <c r="AU1845" s="266" t="s">
        <v>85</v>
      </c>
      <c r="AV1845" s="15" t="s">
        <v>126</v>
      </c>
      <c r="AW1845" s="15" t="s">
        <v>35</v>
      </c>
      <c r="AX1845" s="15" t="s">
        <v>83</v>
      </c>
      <c r="AY1845" s="266" t="s">
        <v>331</v>
      </c>
    </row>
    <row r="1846" s="2" customFormat="1" ht="24.15" customHeight="1">
      <c r="A1846" s="40"/>
      <c r="B1846" s="41"/>
      <c r="C1846" s="216" t="s">
        <v>2605</v>
      </c>
      <c r="D1846" s="216" t="s">
        <v>333</v>
      </c>
      <c r="E1846" s="217" t="s">
        <v>2606</v>
      </c>
      <c r="F1846" s="218" t="s">
        <v>2607</v>
      </c>
      <c r="G1846" s="219" t="s">
        <v>336</v>
      </c>
      <c r="H1846" s="220">
        <v>42.241999999999997</v>
      </c>
      <c r="I1846" s="221"/>
      <c r="J1846" s="222">
        <f>ROUND(I1846*H1846,2)</f>
        <v>0</v>
      </c>
      <c r="K1846" s="218" t="s">
        <v>337</v>
      </c>
      <c r="L1846" s="46"/>
      <c r="M1846" s="223" t="s">
        <v>19</v>
      </c>
      <c r="N1846" s="224" t="s">
        <v>47</v>
      </c>
      <c r="O1846" s="86"/>
      <c r="P1846" s="225">
        <f>O1846*H1846</f>
        <v>0</v>
      </c>
      <c r="Q1846" s="225">
        <v>0.021891490900000001</v>
      </c>
      <c r="R1846" s="225">
        <f>Q1846*H1846</f>
        <v>0.92474035859780002</v>
      </c>
      <c r="S1846" s="225">
        <v>0</v>
      </c>
      <c r="T1846" s="226">
        <f>S1846*H1846</f>
        <v>0</v>
      </c>
      <c r="U1846" s="40"/>
      <c r="V1846" s="40"/>
      <c r="W1846" s="40"/>
      <c r="X1846" s="40"/>
      <c r="Y1846" s="40"/>
      <c r="Z1846" s="40"/>
      <c r="AA1846" s="40"/>
      <c r="AB1846" s="40"/>
      <c r="AC1846" s="40"/>
      <c r="AD1846" s="40"/>
      <c r="AE1846" s="40"/>
      <c r="AR1846" s="227" t="s">
        <v>541</v>
      </c>
      <c r="AT1846" s="227" t="s">
        <v>333</v>
      </c>
      <c r="AU1846" s="227" t="s">
        <v>85</v>
      </c>
      <c r="AY1846" s="19" t="s">
        <v>331</v>
      </c>
      <c r="BE1846" s="228">
        <f>IF(N1846="základní",J1846,0)</f>
        <v>0</v>
      </c>
      <c r="BF1846" s="228">
        <f>IF(N1846="snížená",J1846,0)</f>
        <v>0</v>
      </c>
      <c r="BG1846" s="228">
        <f>IF(N1846="zákl. přenesená",J1846,0)</f>
        <v>0</v>
      </c>
      <c r="BH1846" s="228">
        <f>IF(N1846="sníž. přenesená",J1846,0)</f>
        <v>0</v>
      </c>
      <c r="BI1846" s="228">
        <f>IF(N1846="nulová",J1846,0)</f>
        <v>0</v>
      </c>
      <c r="BJ1846" s="19" t="s">
        <v>83</v>
      </c>
      <c r="BK1846" s="228">
        <f>ROUND(I1846*H1846,2)</f>
        <v>0</v>
      </c>
      <c r="BL1846" s="19" t="s">
        <v>541</v>
      </c>
      <c r="BM1846" s="227" t="s">
        <v>2608</v>
      </c>
    </row>
    <row r="1847" s="2" customFormat="1">
      <c r="A1847" s="40"/>
      <c r="B1847" s="41"/>
      <c r="C1847" s="42"/>
      <c r="D1847" s="229" t="s">
        <v>339</v>
      </c>
      <c r="E1847" s="42"/>
      <c r="F1847" s="230" t="s">
        <v>2609</v>
      </c>
      <c r="G1847" s="42"/>
      <c r="H1847" s="42"/>
      <c r="I1847" s="231"/>
      <c r="J1847" s="42"/>
      <c r="K1847" s="42"/>
      <c r="L1847" s="46"/>
      <c r="M1847" s="232"/>
      <c r="N1847" s="233"/>
      <c r="O1847" s="86"/>
      <c r="P1847" s="86"/>
      <c r="Q1847" s="86"/>
      <c r="R1847" s="86"/>
      <c r="S1847" s="86"/>
      <c r="T1847" s="87"/>
      <c r="U1847" s="40"/>
      <c r="V1847" s="40"/>
      <c r="W1847" s="40"/>
      <c r="X1847" s="40"/>
      <c r="Y1847" s="40"/>
      <c r="Z1847" s="40"/>
      <c r="AA1847" s="40"/>
      <c r="AB1847" s="40"/>
      <c r="AC1847" s="40"/>
      <c r="AD1847" s="40"/>
      <c r="AE1847" s="40"/>
      <c r="AT1847" s="19" t="s">
        <v>339</v>
      </c>
      <c r="AU1847" s="19" t="s">
        <v>85</v>
      </c>
    </row>
    <row r="1848" s="13" customFormat="1">
      <c r="A1848" s="13"/>
      <c r="B1848" s="234"/>
      <c r="C1848" s="235"/>
      <c r="D1848" s="236" t="s">
        <v>341</v>
      </c>
      <c r="E1848" s="237" t="s">
        <v>19</v>
      </c>
      <c r="F1848" s="238" t="s">
        <v>1185</v>
      </c>
      <c r="G1848" s="235"/>
      <c r="H1848" s="237" t="s">
        <v>19</v>
      </c>
      <c r="I1848" s="239"/>
      <c r="J1848" s="235"/>
      <c r="K1848" s="235"/>
      <c r="L1848" s="240"/>
      <c r="M1848" s="241"/>
      <c r="N1848" s="242"/>
      <c r="O1848" s="242"/>
      <c r="P1848" s="242"/>
      <c r="Q1848" s="242"/>
      <c r="R1848" s="242"/>
      <c r="S1848" s="242"/>
      <c r="T1848" s="243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4" t="s">
        <v>341</v>
      </c>
      <c r="AU1848" s="244" t="s">
        <v>85</v>
      </c>
      <c r="AV1848" s="13" t="s">
        <v>83</v>
      </c>
      <c r="AW1848" s="13" t="s">
        <v>35</v>
      </c>
      <c r="AX1848" s="13" t="s">
        <v>76</v>
      </c>
      <c r="AY1848" s="244" t="s">
        <v>331</v>
      </c>
    </row>
    <row r="1849" s="14" customFormat="1">
      <c r="A1849" s="14"/>
      <c r="B1849" s="245"/>
      <c r="C1849" s="246"/>
      <c r="D1849" s="236" t="s">
        <v>341</v>
      </c>
      <c r="E1849" s="247" t="s">
        <v>19</v>
      </c>
      <c r="F1849" s="248" t="s">
        <v>2610</v>
      </c>
      <c r="G1849" s="246"/>
      <c r="H1849" s="249">
        <v>28.370000000000001</v>
      </c>
      <c r="I1849" s="250"/>
      <c r="J1849" s="246"/>
      <c r="K1849" s="246"/>
      <c r="L1849" s="251"/>
      <c r="M1849" s="252"/>
      <c r="N1849" s="253"/>
      <c r="O1849" s="253"/>
      <c r="P1849" s="253"/>
      <c r="Q1849" s="253"/>
      <c r="R1849" s="253"/>
      <c r="S1849" s="253"/>
      <c r="T1849" s="254"/>
      <c r="U1849" s="14"/>
      <c r="V1849" s="14"/>
      <c r="W1849" s="14"/>
      <c r="X1849" s="14"/>
      <c r="Y1849" s="14"/>
      <c r="Z1849" s="14"/>
      <c r="AA1849" s="14"/>
      <c r="AB1849" s="14"/>
      <c r="AC1849" s="14"/>
      <c r="AD1849" s="14"/>
      <c r="AE1849" s="14"/>
      <c r="AT1849" s="255" t="s">
        <v>341</v>
      </c>
      <c r="AU1849" s="255" t="s">
        <v>85</v>
      </c>
      <c r="AV1849" s="14" t="s">
        <v>85</v>
      </c>
      <c r="AW1849" s="14" t="s">
        <v>35</v>
      </c>
      <c r="AX1849" s="14" t="s">
        <v>76</v>
      </c>
      <c r="AY1849" s="255" t="s">
        <v>331</v>
      </c>
    </row>
    <row r="1850" s="13" customFormat="1">
      <c r="A1850" s="13"/>
      <c r="B1850" s="234"/>
      <c r="C1850" s="235"/>
      <c r="D1850" s="236" t="s">
        <v>341</v>
      </c>
      <c r="E1850" s="237" t="s">
        <v>19</v>
      </c>
      <c r="F1850" s="238" t="s">
        <v>1187</v>
      </c>
      <c r="G1850" s="235"/>
      <c r="H1850" s="237" t="s">
        <v>19</v>
      </c>
      <c r="I1850" s="239"/>
      <c r="J1850" s="235"/>
      <c r="K1850" s="235"/>
      <c r="L1850" s="240"/>
      <c r="M1850" s="241"/>
      <c r="N1850" s="242"/>
      <c r="O1850" s="242"/>
      <c r="P1850" s="242"/>
      <c r="Q1850" s="242"/>
      <c r="R1850" s="242"/>
      <c r="S1850" s="242"/>
      <c r="T1850" s="243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4" t="s">
        <v>341</v>
      </c>
      <c r="AU1850" s="244" t="s">
        <v>85</v>
      </c>
      <c r="AV1850" s="13" t="s">
        <v>83</v>
      </c>
      <c r="AW1850" s="13" t="s">
        <v>35</v>
      </c>
      <c r="AX1850" s="13" t="s">
        <v>76</v>
      </c>
      <c r="AY1850" s="244" t="s">
        <v>331</v>
      </c>
    </row>
    <row r="1851" s="14" customFormat="1">
      <c r="A1851" s="14"/>
      <c r="B1851" s="245"/>
      <c r="C1851" s="246"/>
      <c r="D1851" s="236" t="s">
        <v>341</v>
      </c>
      <c r="E1851" s="247" t="s">
        <v>19</v>
      </c>
      <c r="F1851" s="248" t="s">
        <v>2611</v>
      </c>
      <c r="G1851" s="246"/>
      <c r="H1851" s="249">
        <v>13.872</v>
      </c>
      <c r="I1851" s="250"/>
      <c r="J1851" s="246"/>
      <c r="K1851" s="246"/>
      <c r="L1851" s="251"/>
      <c r="M1851" s="252"/>
      <c r="N1851" s="253"/>
      <c r="O1851" s="253"/>
      <c r="P1851" s="253"/>
      <c r="Q1851" s="253"/>
      <c r="R1851" s="253"/>
      <c r="S1851" s="253"/>
      <c r="T1851" s="254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55" t="s">
        <v>341</v>
      </c>
      <c r="AU1851" s="255" t="s">
        <v>85</v>
      </c>
      <c r="AV1851" s="14" t="s">
        <v>85</v>
      </c>
      <c r="AW1851" s="14" t="s">
        <v>35</v>
      </c>
      <c r="AX1851" s="14" t="s">
        <v>76</v>
      </c>
      <c r="AY1851" s="255" t="s">
        <v>331</v>
      </c>
    </row>
    <row r="1852" s="15" customFormat="1">
      <c r="A1852" s="15"/>
      <c r="B1852" s="256"/>
      <c r="C1852" s="257"/>
      <c r="D1852" s="236" t="s">
        <v>341</v>
      </c>
      <c r="E1852" s="258" t="s">
        <v>19</v>
      </c>
      <c r="F1852" s="259" t="s">
        <v>353</v>
      </c>
      <c r="G1852" s="257"/>
      <c r="H1852" s="260">
        <v>42.241999999999997</v>
      </c>
      <c r="I1852" s="261"/>
      <c r="J1852" s="257"/>
      <c r="K1852" s="257"/>
      <c r="L1852" s="262"/>
      <c r="M1852" s="263"/>
      <c r="N1852" s="264"/>
      <c r="O1852" s="264"/>
      <c r="P1852" s="264"/>
      <c r="Q1852" s="264"/>
      <c r="R1852" s="264"/>
      <c r="S1852" s="264"/>
      <c r="T1852" s="265"/>
      <c r="U1852" s="15"/>
      <c r="V1852" s="15"/>
      <c r="W1852" s="15"/>
      <c r="X1852" s="15"/>
      <c r="Y1852" s="15"/>
      <c r="Z1852" s="15"/>
      <c r="AA1852" s="15"/>
      <c r="AB1852" s="15"/>
      <c r="AC1852" s="15"/>
      <c r="AD1852" s="15"/>
      <c r="AE1852" s="15"/>
      <c r="AT1852" s="266" t="s">
        <v>341</v>
      </c>
      <c r="AU1852" s="266" t="s">
        <v>85</v>
      </c>
      <c r="AV1852" s="15" t="s">
        <v>126</v>
      </c>
      <c r="AW1852" s="15" t="s">
        <v>35</v>
      </c>
      <c r="AX1852" s="15" t="s">
        <v>83</v>
      </c>
      <c r="AY1852" s="266" t="s">
        <v>331</v>
      </c>
    </row>
    <row r="1853" s="2" customFormat="1" ht="24.15" customHeight="1">
      <c r="A1853" s="40"/>
      <c r="B1853" s="41"/>
      <c r="C1853" s="216" t="s">
        <v>2612</v>
      </c>
      <c r="D1853" s="216" t="s">
        <v>333</v>
      </c>
      <c r="E1853" s="217" t="s">
        <v>2613</v>
      </c>
      <c r="F1853" s="218" t="s">
        <v>2614</v>
      </c>
      <c r="G1853" s="219" t="s">
        <v>336</v>
      </c>
      <c r="H1853" s="220">
        <v>10.699999999999999</v>
      </c>
      <c r="I1853" s="221"/>
      <c r="J1853" s="222">
        <f>ROUND(I1853*H1853,2)</f>
        <v>0</v>
      </c>
      <c r="K1853" s="218" t="s">
        <v>337</v>
      </c>
      <c r="L1853" s="46"/>
      <c r="M1853" s="223" t="s">
        <v>19</v>
      </c>
      <c r="N1853" s="224" t="s">
        <v>47</v>
      </c>
      <c r="O1853" s="86"/>
      <c r="P1853" s="225">
        <f>O1853*H1853</f>
        <v>0</v>
      </c>
      <c r="Q1853" s="225">
        <v>0.025050290900000001</v>
      </c>
      <c r="R1853" s="225">
        <f>Q1853*H1853</f>
        <v>0.26803811262999999</v>
      </c>
      <c r="S1853" s="225">
        <v>0</v>
      </c>
      <c r="T1853" s="226">
        <f>S1853*H1853</f>
        <v>0</v>
      </c>
      <c r="U1853" s="40"/>
      <c r="V1853" s="40"/>
      <c r="W1853" s="40"/>
      <c r="X1853" s="40"/>
      <c r="Y1853" s="40"/>
      <c r="Z1853" s="40"/>
      <c r="AA1853" s="40"/>
      <c r="AB1853" s="40"/>
      <c r="AC1853" s="40"/>
      <c r="AD1853" s="40"/>
      <c r="AE1853" s="40"/>
      <c r="AR1853" s="227" t="s">
        <v>541</v>
      </c>
      <c r="AT1853" s="227" t="s">
        <v>333</v>
      </c>
      <c r="AU1853" s="227" t="s">
        <v>85</v>
      </c>
      <c r="AY1853" s="19" t="s">
        <v>331</v>
      </c>
      <c r="BE1853" s="228">
        <f>IF(N1853="základní",J1853,0)</f>
        <v>0</v>
      </c>
      <c r="BF1853" s="228">
        <f>IF(N1853="snížená",J1853,0)</f>
        <v>0</v>
      </c>
      <c r="BG1853" s="228">
        <f>IF(N1853="zákl. přenesená",J1853,0)</f>
        <v>0</v>
      </c>
      <c r="BH1853" s="228">
        <f>IF(N1853="sníž. přenesená",J1853,0)</f>
        <v>0</v>
      </c>
      <c r="BI1853" s="228">
        <f>IF(N1853="nulová",J1853,0)</f>
        <v>0</v>
      </c>
      <c r="BJ1853" s="19" t="s">
        <v>83</v>
      </c>
      <c r="BK1853" s="228">
        <f>ROUND(I1853*H1853,2)</f>
        <v>0</v>
      </c>
      <c r="BL1853" s="19" t="s">
        <v>541</v>
      </c>
      <c r="BM1853" s="227" t="s">
        <v>2615</v>
      </c>
    </row>
    <row r="1854" s="2" customFormat="1">
      <c r="A1854" s="40"/>
      <c r="B1854" s="41"/>
      <c r="C1854" s="42"/>
      <c r="D1854" s="229" t="s">
        <v>339</v>
      </c>
      <c r="E1854" s="42"/>
      <c r="F1854" s="230" t="s">
        <v>2616</v>
      </c>
      <c r="G1854" s="42"/>
      <c r="H1854" s="42"/>
      <c r="I1854" s="231"/>
      <c r="J1854" s="42"/>
      <c r="K1854" s="42"/>
      <c r="L1854" s="46"/>
      <c r="M1854" s="232"/>
      <c r="N1854" s="233"/>
      <c r="O1854" s="86"/>
      <c r="P1854" s="86"/>
      <c r="Q1854" s="86"/>
      <c r="R1854" s="86"/>
      <c r="S1854" s="86"/>
      <c r="T1854" s="87"/>
      <c r="U1854" s="40"/>
      <c r="V1854" s="40"/>
      <c r="W1854" s="40"/>
      <c r="X1854" s="40"/>
      <c r="Y1854" s="40"/>
      <c r="Z1854" s="40"/>
      <c r="AA1854" s="40"/>
      <c r="AB1854" s="40"/>
      <c r="AC1854" s="40"/>
      <c r="AD1854" s="40"/>
      <c r="AE1854" s="40"/>
      <c r="AT1854" s="19" t="s">
        <v>339</v>
      </c>
      <c r="AU1854" s="19" t="s">
        <v>85</v>
      </c>
    </row>
    <row r="1855" s="13" customFormat="1">
      <c r="A1855" s="13"/>
      <c r="B1855" s="234"/>
      <c r="C1855" s="235"/>
      <c r="D1855" s="236" t="s">
        <v>341</v>
      </c>
      <c r="E1855" s="237" t="s">
        <v>19</v>
      </c>
      <c r="F1855" s="238" t="s">
        <v>1946</v>
      </c>
      <c r="G1855" s="235"/>
      <c r="H1855" s="237" t="s">
        <v>19</v>
      </c>
      <c r="I1855" s="239"/>
      <c r="J1855" s="235"/>
      <c r="K1855" s="235"/>
      <c r="L1855" s="240"/>
      <c r="M1855" s="241"/>
      <c r="N1855" s="242"/>
      <c r="O1855" s="242"/>
      <c r="P1855" s="242"/>
      <c r="Q1855" s="242"/>
      <c r="R1855" s="242"/>
      <c r="S1855" s="242"/>
      <c r="T1855" s="243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4" t="s">
        <v>341</v>
      </c>
      <c r="AU1855" s="244" t="s">
        <v>85</v>
      </c>
      <c r="AV1855" s="13" t="s">
        <v>83</v>
      </c>
      <c r="AW1855" s="13" t="s">
        <v>35</v>
      </c>
      <c r="AX1855" s="13" t="s">
        <v>76</v>
      </c>
      <c r="AY1855" s="244" t="s">
        <v>331</v>
      </c>
    </row>
    <row r="1856" s="14" customFormat="1">
      <c r="A1856" s="14"/>
      <c r="B1856" s="245"/>
      <c r="C1856" s="246"/>
      <c r="D1856" s="236" t="s">
        <v>341</v>
      </c>
      <c r="E1856" s="247" t="s">
        <v>19</v>
      </c>
      <c r="F1856" s="248" t="s">
        <v>2617</v>
      </c>
      <c r="G1856" s="246"/>
      <c r="H1856" s="249">
        <v>3.7000000000000002</v>
      </c>
      <c r="I1856" s="250"/>
      <c r="J1856" s="246"/>
      <c r="K1856" s="246"/>
      <c r="L1856" s="251"/>
      <c r="M1856" s="252"/>
      <c r="N1856" s="253"/>
      <c r="O1856" s="253"/>
      <c r="P1856" s="253"/>
      <c r="Q1856" s="253"/>
      <c r="R1856" s="253"/>
      <c r="S1856" s="253"/>
      <c r="T1856" s="254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55" t="s">
        <v>341</v>
      </c>
      <c r="AU1856" s="255" t="s">
        <v>85</v>
      </c>
      <c r="AV1856" s="14" t="s">
        <v>85</v>
      </c>
      <c r="AW1856" s="14" t="s">
        <v>35</v>
      </c>
      <c r="AX1856" s="14" t="s">
        <v>76</v>
      </c>
      <c r="AY1856" s="255" t="s">
        <v>331</v>
      </c>
    </row>
    <row r="1857" s="13" customFormat="1">
      <c r="A1857" s="13"/>
      <c r="B1857" s="234"/>
      <c r="C1857" s="235"/>
      <c r="D1857" s="236" t="s">
        <v>341</v>
      </c>
      <c r="E1857" s="237" t="s">
        <v>19</v>
      </c>
      <c r="F1857" s="238" t="s">
        <v>1948</v>
      </c>
      <c r="G1857" s="235"/>
      <c r="H1857" s="237" t="s">
        <v>19</v>
      </c>
      <c r="I1857" s="239"/>
      <c r="J1857" s="235"/>
      <c r="K1857" s="235"/>
      <c r="L1857" s="240"/>
      <c r="M1857" s="241"/>
      <c r="N1857" s="242"/>
      <c r="O1857" s="242"/>
      <c r="P1857" s="242"/>
      <c r="Q1857" s="242"/>
      <c r="R1857" s="242"/>
      <c r="S1857" s="242"/>
      <c r="T1857" s="243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4" t="s">
        <v>341</v>
      </c>
      <c r="AU1857" s="244" t="s">
        <v>85</v>
      </c>
      <c r="AV1857" s="13" t="s">
        <v>83</v>
      </c>
      <c r="AW1857" s="13" t="s">
        <v>35</v>
      </c>
      <c r="AX1857" s="13" t="s">
        <v>76</v>
      </c>
      <c r="AY1857" s="244" t="s">
        <v>331</v>
      </c>
    </row>
    <row r="1858" s="14" customFormat="1">
      <c r="A1858" s="14"/>
      <c r="B1858" s="245"/>
      <c r="C1858" s="246"/>
      <c r="D1858" s="236" t="s">
        <v>341</v>
      </c>
      <c r="E1858" s="247" t="s">
        <v>19</v>
      </c>
      <c r="F1858" s="248" t="s">
        <v>2618</v>
      </c>
      <c r="G1858" s="246"/>
      <c r="H1858" s="249">
        <v>1.7</v>
      </c>
      <c r="I1858" s="250"/>
      <c r="J1858" s="246"/>
      <c r="K1858" s="246"/>
      <c r="L1858" s="251"/>
      <c r="M1858" s="252"/>
      <c r="N1858" s="253"/>
      <c r="O1858" s="253"/>
      <c r="P1858" s="253"/>
      <c r="Q1858" s="253"/>
      <c r="R1858" s="253"/>
      <c r="S1858" s="253"/>
      <c r="T1858" s="254"/>
      <c r="U1858" s="14"/>
      <c r="V1858" s="14"/>
      <c r="W1858" s="14"/>
      <c r="X1858" s="14"/>
      <c r="Y1858" s="14"/>
      <c r="Z1858" s="14"/>
      <c r="AA1858" s="14"/>
      <c r="AB1858" s="14"/>
      <c r="AC1858" s="14"/>
      <c r="AD1858" s="14"/>
      <c r="AE1858" s="14"/>
      <c r="AT1858" s="255" t="s">
        <v>341</v>
      </c>
      <c r="AU1858" s="255" t="s">
        <v>85</v>
      </c>
      <c r="AV1858" s="14" t="s">
        <v>85</v>
      </c>
      <c r="AW1858" s="14" t="s">
        <v>35</v>
      </c>
      <c r="AX1858" s="14" t="s">
        <v>76</v>
      </c>
      <c r="AY1858" s="255" t="s">
        <v>331</v>
      </c>
    </row>
    <row r="1859" s="13" customFormat="1">
      <c r="A1859" s="13"/>
      <c r="B1859" s="234"/>
      <c r="C1859" s="235"/>
      <c r="D1859" s="236" t="s">
        <v>341</v>
      </c>
      <c r="E1859" s="237" t="s">
        <v>19</v>
      </c>
      <c r="F1859" s="238" t="s">
        <v>1950</v>
      </c>
      <c r="G1859" s="235"/>
      <c r="H1859" s="237" t="s">
        <v>19</v>
      </c>
      <c r="I1859" s="239"/>
      <c r="J1859" s="235"/>
      <c r="K1859" s="235"/>
      <c r="L1859" s="240"/>
      <c r="M1859" s="241"/>
      <c r="N1859" s="242"/>
      <c r="O1859" s="242"/>
      <c r="P1859" s="242"/>
      <c r="Q1859" s="242"/>
      <c r="R1859" s="242"/>
      <c r="S1859" s="242"/>
      <c r="T1859" s="243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4" t="s">
        <v>341</v>
      </c>
      <c r="AU1859" s="244" t="s">
        <v>85</v>
      </c>
      <c r="AV1859" s="13" t="s">
        <v>83</v>
      </c>
      <c r="AW1859" s="13" t="s">
        <v>35</v>
      </c>
      <c r="AX1859" s="13" t="s">
        <v>76</v>
      </c>
      <c r="AY1859" s="244" t="s">
        <v>331</v>
      </c>
    </row>
    <row r="1860" s="14" customFormat="1">
      <c r="A1860" s="14"/>
      <c r="B1860" s="245"/>
      <c r="C1860" s="246"/>
      <c r="D1860" s="236" t="s">
        <v>341</v>
      </c>
      <c r="E1860" s="247" t="s">
        <v>19</v>
      </c>
      <c r="F1860" s="248" t="s">
        <v>2618</v>
      </c>
      <c r="G1860" s="246"/>
      <c r="H1860" s="249">
        <v>1.7</v>
      </c>
      <c r="I1860" s="250"/>
      <c r="J1860" s="246"/>
      <c r="K1860" s="246"/>
      <c r="L1860" s="251"/>
      <c r="M1860" s="252"/>
      <c r="N1860" s="253"/>
      <c r="O1860" s="253"/>
      <c r="P1860" s="253"/>
      <c r="Q1860" s="253"/>
      <c r="R1860" s="253"/>
      <c r="S1860" s="253"/>
      <c r="T1860" s="254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55" t="s">
        <v>341</v>
      </c>
      <c r="AU1860" s="255" t="s">
        <v>85</v>
      </c>
      <c r="AV1860" s="14" t="s">
        <v>85</v>
      </c>
      <c r="AW1860" s="14" t="s">
        <v>35</v>
      </c>
      <c r="AX1860" s="14" t="s">
        <v>76</v>
      </c>
      <c r="AY1860" s="255" t="s">
        <v>331</v>
      </c>
    </row>
    <row r="1861" s="13" customFormat="1">
      <c r="A1861" s="13"/>
      <c r="B1861" s="234"/>
      <c r="C1861" s="235"/>
      <c r="D1861" s="236" t="s">
        <v>341</v>
      </c>
      <c r="E1861" s="237" t="s">
        <v>19</v>
      </c>
      <c r="F1861" s="238" t="s">
        <v>1951</v>
      </c>
      <c r="G1861" s="235"/>
      <c r="H1861" s="237" t="s">
        <v>19</v>
      </c>
      <c r="I1861" s="239"/>
      <c r="J1861" s="235"/>
      <c r="K1861" s="235"/>
      <c r="L1861" s="240"/>
      <c r="M1861" s="241"/>
      <c r="N1861" s="242"/>
      <c r="O1861" s="242"/>
      <c r="P1861" s="242"/>
      <c r="Q1861" s="242"/>
      <c r="R1861" s="242"/>
      <c r="S1861" s="242"/>
      <c r="T1861" s="243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4" t="s">
        <v>341</v>
      </c>
      <c r="AU1861" s="244" t="s">
        <v>85</v>
      </c>
      <c r="AV1861" s="13" t="s">
        <v>83</v>
      </c>
      <c r="AW1861" s="13" t="s">
        <v>35</v>
      </c>
      <c r="AX1861" s="13" t="s">
        <v>76</v>
      </c>
      <c r="AY1861" s="244" t="s">
        <v>331</v>
      </c>
    </row>
    <row r="1862" s="14" customFormat="1">
      <c r="A1862" s="14"/>
      <c r="B1862" s="245"/>
      <c r="C1862" s="246"/>
      <c r="D1862" s="236" t="s">
        <v>341</v>
      </c>
      <c r="E1862" s="247" t="s">
        <v>19</v>
      </c>
      <c r="F1862" s="248" t="s">
        <v>2619</v>
      </c>
      <c r="G1862" s="246"/>
      <c r="H1862" s="249">
        <v>3.6000000000000001</v>
      </c>
      <c r="I1862" s="250"/>
      <c r="J1862" s="246"/>
      <c r="K1862" s="246"/>
      <c r="L1862" s="251"/>
      <c r="M1862" s="252"/>
      <c r="N1862" s="253"/>
      <c r="O1862" s="253"/>
      <c r="P1862" s="253"/>
      <c r="Q1862" s="253"/>
      <c r="R1862" s="253"/>
      <c r="S1862" s="253"/>
      <c r="T1862" s="254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55" t="s">
        <v>341</v>
      </c>
      <c r="AU1862" s="255" t="s">
        <v>85</v>
      </c>
      <c r="AV1862" s="14" t="s">
        <v>85</v>
      </c>
      <c r="AW1862" s="14" t="s">
        <v>35</v>
      </c>
      <c r="AX1862" s="14" t="s">
        <v>76</v>
      </c>
      <c r="AY1862" s="255" t="s">
        <v>331</v>
      </c>
    </row>
    <row r="1863" s="15" customFormat="1">
      <c r="A1863" s="15"/>
      <c r="B1863" s="256"/>
      <c r="C1863" s="257"/>
      <c r="D1863" s="236" t="s">
        <v>341</v>
      </c>
      <c r="E1863" s="258" t="s">
        <v>19</v>
      </c>
      <c r="F1863" s="259" t="s">
        <v>353</v>
      </c>
      <c r="G1863" s="257"/>
      <c r="H1863" s="260">
        <v>10.699999999999999</v>
      </c>
      <c r="I1863" s="261"/>
      <c r="J1863" s="257"/>
      <c r="K1863" s="257"/>
      <c r="L1863" s="262"/>
      <c r="M1863" s="263"/>
      <c r="N1863" s="264"/>
      <c r="O1863" s="264"/>
      <c r="P1863" s="264"/>
      <c r="Q1863" s="264"/>
      <c r="R1863" s="264"/>
      <c r="S1863" s="264"/>
      <c r="T1863" s="265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66" t="s">
        <v>341</v>
      </c>
      <c r="AU1863" s="266" t="s">
        <v>85</v>
      </c>
      <c r="AV1863" s="15" t="s">
        <v>126</v>
      </c>
      <c r="AW1863" s="15" t="s">
        <v>35</v>
      </c>
      <c r="AX1863" s="15" t="s">
        <v>83</v>
      </c>
      <c r="AY1863" s="266" t="s">
        <v>331</v>
      </c>
    </row>
    <row r="1864" s="2" customFormat="1" ht="37.8" customHeight="1">
      <c r="A1864" s="40"/>
      <c r="B1864" s="41"/>
      <c r="C1864" s="216" t="s">
        <v>2620</v>
      </c>
      <c r="D1864" s="216" t="s">
        <v>333</v>
      </c>
      <c r="E1864" s="217" t="s">
        <v>2621</v>
      </c>
      <c r="F1864" s="218" t="s">
        <v>2622</v>
      </c>
      <c r="G1864" s="219" t="s">
        <v>336</v>
      </c>
      <c r="H1864" s="220">
        <v>53.646999999999998</v>
      </c>
      <c r="I1864" s="221"/>
      <c r="J1864" s="222">
        <f>ROUND(I1864*H1864,2)</f>
        <v>0</v>
      </c>
      <c r="K1864" s="218" t="s">
        <v>19</v>
      </c>
      <c r="L1864" s="46"/>
      <c r="M1864" s="223" t="s">
        <v>19</v>
      </c>
      <c r="N1864" s="224" t="s">
        <v>47</v>
      </c>
      <c r="O1864" s="86"/>
      <c r="P1864" s="225">
        <f>O1864*H1864</f>
        <v>0</v>
      </c>
      <c r="Q1864" s="225">
        <v>0.01537</v>
      </c>
      <c r="R1864" s="225">
        <f>Q1864*H1864</f>
        <v>0.82455438999999997</v>
      </c>
      <c r="S1864" s="225">
        <v>0</v>
      </c>
      <c r="T1864" s="226">
        <f>S1864*H1864</f>
        <v>0</v>
      </c>
      <c r="U1864" s="40"/>
      <c r="V1864" s="40"/>
      <c r="W1864" s="40"/>
      <c r="X1864" s="40"/>
      <c r="Y1864" s="40"/>
      <c r="Z1864" s="40"/>
      <c r="AA1864" s="40"/>
      <c r="AB1864" s="40"/>
      <c r="AC1864" s="40"/>
      <c r="AD1864" s="40"/>
      <c r="AE1864" s="40"/>
      <c r="AR1864" s="227" t="s">
        <v>541</v>
      </c>
      <c r="AT1864" s="227" t="s">
        <v>333</v>
      </c>
      <c r="AU1864" s="227" t="s">
        <v>85</v>
      </c>
      <c r="AY1864" s="19" t="s">
        <v>331</v>
      </c>
      <c r="BE1864" s="228">
        <f>IF(N1864="základní",J1864,0)</f>
        <v>0</v>
      </c>
      <c r="BF1864" s="228">
        <f>IF(N1864="snížená",J1864,0)</f>
        <v>0</v>
      </c>
      <c r="BG1864" s="228">
        <f>IF(N1864="zákl. přenesená",J1864,0)</f>
        <v>0</v>
      </c>
      <c r="BH1864" s="228">
        <f>IF(N1864="sníž. přenesená",J1864,0)</f>
        <v>0</v>
      </c>
      <c r="BI1864" s="228">
        <f>IF(N1864="nulová",J1864,0)</f>
        <v>0</v>
      </c>
      <c r="BJ1864" s="19" t="s">
        <v>83</v>
      </c>
      <c r="BK1864" s="228">
        <f>ROUND(I1864*H1864,2)</f>
        <v>0</v>
      </c>
      <c r="BL1864" s="19" t="s">
        <v>541</v>
      </c>
      <c r="BM1864" s="227" t="s">
        <v>2623</v>
      </c>
    </row>
    <row r="1865" s="13" customFormat="1">
      <c r="A1865" s="13"/>
      <c r="B1865" s="234"/>
      <c r="C1865" s="235"/>
      <c r="D1865" s="236" t="s">
        <v>341</v>
      </c>
      <c r="E1865" s="237" t="s">
        <v>19</v>
      </c>
      <c r="F1865" s="238" t="s">
        <v>2091</v>
      </c>
      <c r="G1865" s="235"/>
      <c r="H1865" s="237" t="s">
        <v>19</v>
      </c>
      <c r="I1865" s="239"/>
      <c r="J1865" s="235"/>
      <c r="K1865" s="235"/>
      <c r="L1865" s="240"/>
      <c r="M1865" s="241"/>
      <c r="N1865" s="242"/>
      <c r="O1865" s="242"/>
      <c r="P1865" s="242"/>
      <c r="Q1865" s="242"/>
      <c r="R1865" s="242"/>
      <c r="S1865" s="242"/>
      <c r="T1865" s="243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4" t="s">
        <v>341</v>
      </c>
      <c r="AU1865" s="244" t="s">
        <v>85</v>
      </c>
      <c r="AV1865" s="13" t="s">
        <v>83</v>
      </c>
      <c r="AW1865" s="13" t="s">
        <v>35</v>
      </c>
      <c r="AX1865" s="13" t="s">
        <v>76</v>
      </c>
      <c r="AY1865" s="244" t="s">
        <v>331</v>
      </c>
    </row>
    <row r="1866" s="14" customFormat="1">
      <c r="A1866" s="14"/>
      <c r="B1866" s="245"/>
      <c r="C1866" s="246"/>
      <c r="D1866" s="236" t="s">
        <v>341</v>
      </c>
      <c r="E1866" s="247" t="s">
        <v>19</v>
      </c>
      <c r="F1866" s="248" t="s">
        <v>2092</v>
      </c>
      <c r="G1866" s="246"/>
      <c r="H1866" s="249">
        <v>53.646999999999998</v>
      </c>
      <c r="I1866" s="250"/>
      <c r="J1866" s="246"/>
      <c r="K1866" s="246"/>
      <c r="L1866" s="251"/>
      <c r="M1866" s="252"/>
      <c r="N1866" s="253"/>
      <c r="O1866" s="253"/>
      <c r="P1866" s="253"/>
      <c r="Q1866" s="253"/>
      <c r="R1866" s="253"/>
      <c r="S1866" s="253"/>
      <c r="T1866" s="254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55" t="s">
        <v>341</v>
      </c>
      <c r="AU1866" s="255" t="s">
        <v>85</v>
      </c>
      <c r="AV1866" s="14" t="s">
        <v>85</v>
      </c>
      <c r="AW1866" s="14" t="s">
        <v>35</v>
      </c>
      <c r="AX1866" s="14" t="s">
        <v>83</v>
      </c>
      <c r="AY1866" s="255" t="s">
        <v>331</v>
      </c>
    </row>
    <row r="1867" s="2" customFormat="1" ht="24.15" customHeight="1">
      <c r="A1867" s="40"/>
      <c r="B1867" s="41"/>
      <c r="C1867" s="216" t="s">
        <v>2624</v>
      </c>
      <c r="D1867" s="216" t="s">
        <v>333</v>
      </c>
      <c r="E1867" s="217" t="s">
        <v>2625</v>
      </c>
      <c r="F1867" s="218" t="s">
        <v>2626</v>
      </c>
      <c r="G1867" s="219" t="s">
        <v>336</v>
      </c>
      <c r="H1867" s="220">
        <v>1.2</v>
      </c>
      <c r="I1867" s="221"/>
      <c r="J1867" s="222">
        <f>ROUND(I1867*H1867,2)</f>
        <v>0</v>
      </c>
      <c r="K1867" s="218" t="s">
        <v>337</v>
      </c>
      <c r="L1867" s="46"/>
      <c r="M1867" s="223" t="s">
        <v>19</v>
      </c>
      <c r="N1867" s="224" t="s">
        <v>47</v>
      </c>
      <c r="O1867" s="86"/>
      <c r="P1867" s="225">
        <f>O1867*H1867</f>
        <v>0</v>
      </c>
      <c r="Q1867" s="225">
        <v>0.022537490899999998</v>
      </c>
      <c r="R1867" s="225">
        <f>Q1867*H1867</f>
        <v>0.027044989079999998</v>
      </c>
      <c r="S1867" s="225">
        <v>0</v>
      </c>
      <c r="T1867" s="226">
        <f>S1867*H1867</f>
        <v>0</v>
      </c>
      <c r="U1867" s="40"/>
      <c r="V1867" s="40"/>
      <c r="W1867" s="40"/>
      <c r="X1867" s="40"/>
      <c r="Y1867" s="40"/>
      <c r="Z1867" s="40"/>
      <c r="AA1867" s="40"/>
      <c r="AB1867" s="40"/>
      <c r="AC1867" s="40"/>
      <c r="AD1867" s="40"/>
      <c r="AE1867" s="40"/>
      <c r="AR1867" s="227" t="s">
        <v>541</v>
      </c>
      <c r="AT1867" s="227" t="s">
        <v>333</v>
      </c>
      <c r="AU1867" s="227" t="s">
        <v>85</v>
      </c>
      <c r="AY1867" s="19" t="s">
        <v>331</v>
      </c>
      <c r="BE1867" s="228">
        <f>IF(N1867="základní",J1867,0)</f>
        <v>0</v>
      </c>
      <c r="BF1867" s="228">
        <f>IF(N1867="snížená",J1867,0)</f>
        <v>0</v>
      </c>
      <c r="BG1867" s="228">
        <f>IF(N1867="zákl. přenesená",J1867,0)</f>
        <v>0</v>
      </c>
      <c r="BH1867" s="228">
        <f>IF(N1867="sníž. přenesená",J1867,0)</f>
        <v>0</v>
      </c>
      <c r="BI1867" s="228">
        <f>IF(N1867="nulová",J1867,0)</f>
        <v>0</v>
      </c>
      <c r="BJ1867" s="19" t="s">
        <v>83</v>
      </c>
      <c r="BK1867" s="228">
        <f>ROUND(I1867*H1867,2)</f>
        <v>0</v>
      </c>
      <c r="BL1867" s="19" t="s">
        <v>541</v>
      </c>
      <c r="BM1867" s="227" t="s">
        <v>2627</v>
      </c>
    </row>
    <row r="1868" s="2" customFormat="1">
      <c r="A1868" s="40"/>
      <c r="B1868" s="41"/>
      <c r="C1868" s="42"/>
      <c r="D1868" s="229" t="s">
        <v>339</v>
      </c>
      <c r="E1868" s="42"/>
      <c r="F1868" s="230" t="s">
        <v>2628</v>
      </c>
      <c r="G1868" s="42"/>
      <c r="H1868" s="42"/>
      <c r="I1868" s="231"/>
      <c r="J1868" s="42"/>
      <c r="K1868" s="42"/>
      <c r="L1868" s="46"/>
      <c r="M1868" s="232"/>
      <c r="N1868" s="233"/>
      <c r="O1868" s="86"/>
      <c r="P1868" s="86"/>
      <c r="Q1868" s="86"/>
      <c r="R1868" s="86"/>
      <c r="S1868" s="86"/>
      <c r="T1868" s="87"/>
      <c r="U1868" s="40"/>
      <c r="V1868" s="40"/>
      <c r="W1868" s="40"/>
      <c r="X1868" s="40"/>
      <c r="Y1868" s="40"/>
      <c r="Z1868" s="40"/>
      <c r="AA1868" s="40"/>
      <c r="AB1868" s="40"/>
      <c r="AC1868" s="40"/>
      <c r="AD1868" s="40"/>
      <c r="AE1868" s="40"/>
      <c r="AT1868" s="19" t="s">
        <v>339</v>
      </c>
      <c r="AU1868" s="19" t="s">
        <v>85</v>
      </c>
    </row>
    <row r="1869" s="13" customFormat="1">
      <c r="A1869" s="13"/>
      <c r="B1869" s="234"/>
      <c r="C1869" s="235"/>
      <c r="D1869" s="236" t="s">
        <v>341</v>
      </c>
      <c r="E1869" s="237" t="s">
        <v>19</v>
      </c>
      <c r="F1869" s="238" t="s">
        <v>2629</v>
      </c>
      <c r="G1869" s="235"/>
      <c r="H1869" s="237" t="s">
        <v>19</v>
      </c>
      <c r="I1869" s="239"/>
      <c r="J1869" s="235"/>
      <c r="K1869" s="235"/>
      <c r="L1869" s="240"/>
      <c r="M1869" s="241"/>
      <c r="N1869" s="242"/>
      <c r="O1869" s="242"/>
      <c r="P1869" s="242"/>
      <c r="Q1869" s="242"/>
      <c r="R1869" s="242"/>
      <c r="S1869" s="242"/>
      <c r="T1869" s="243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4" t="s">
        <v>341</v>
      </c>
      <c r="AU1869" s="244" t="s">
        <v>85</v>
      </c>
      <c r="AV1869" s="13" t="s">
        <v>83</v>
      </c>
      <c r="AW1869" s="13" t="s">
        <v>35</v>
      </c>
      <c r="AX1869" s="13" t="s">
        <v>76</v>
      </c>
      <c r="AY1869" s="244" t="s">
        <v>331</v>
      </c>
    </row>
    <row r="1870" s="14" customFormat="1">
      <c r="A1870" s="14"/>
      <c r="B1870" s="245"/>
      <c r="C1870" s="246"/>
      <c r="D1870" s="236" t="s">
        <v>341</v>
      </c>
      <c r="E1870" s="247" t="s">
        <v>19</v>
      </c>
      <c r="F1870" s="248" t="s">
        <v>2630</v>
      </c>
      <c r="G1870" s="246"/>
      <c r="H1870" s="249">
        <v>1.2</v>
      </c>
      <c r="I1870" s="250"/>
      <c r="J1870" s="246"/>
      <c r="K1870" s="246"/>
      <c r="L1870" s="251"/>
      <c r="M1870" s="252"/>
      <c r="N1870" s="253"/>
      <c r="O1870" s="253"/>
      <c r="P1870" s="253"/>
      <c r="Q1870" s="253"/>
      <c r="R1870" s="253"/>
      <c r="S1870" s="253"/>
      <c r="T1870" s="254"/>
      <c r="U1870" s="14"/>
      <c r="V1870" s="14"/>
      <c r="W1870" s="14"/>
      <c r="X1870" s="14"/>
      <c r="Y1870" s="14"/>
      <c r="Z1870" s="14"/>
      <c r="AA1870" s="14"/>
      <c r="AB1870" s="14"/>
      <c r="AC1870" s="14"/>
      <c r="AD1870" s="14"/>
      <c r="AE1870" s="14"/>
      <c r="AT1870" s="255" t="s">
        <v>341</v>
      </c>
      <c r="AU1870" s="255" t="s">
        <v>85</v>
      </c>
      <c r="AV1870" s="14" t="s">
        <v>85</v>
      </c>
      <c r="AW1870" s="14" t="s">
        <v>35</v>
      </c>
      <c r="AX1870" s="14" t="s">
        <v>83</v>
      </c>
      <c r="AY1870" s="255" t="s">
        <v>331</v>
      </c>
    </row>
    <row r="1871" s="2" customFormat="1" ht="24.15" customHeight="1">
      <c r="A1871" s="40"/>
      <c r="B1871" s="41"/>
      <c r="C1871" s="216" t="s">
        <v>2631</v>
      </c>
      <c r="D1871" s="216" t="s">
        <v>333</v>
      </c>
      <c r="E1871" s="217" t="s">
        <v>2632</v>
      </c>
      <c r="F1871" s="218" t="s">
        <v>2633</v>
      </c>
      <c r="G1871" s="219" t="s">
        <v>336</v>
      </c>
      <c r="H1871" s="220">
        <v>108.92700000000001</v>
      </c>
      <c r="I1871" s="221"/>
      <c r="J1871" s="222">
        <f>ROUND(I1871*H1871,2)</f>
        <v>0</v>
      </c>
      <c r="K1871" s="218" t="s">
        <v>337</v>
      </c>
      <c r="L1871" s="46"/>
      <c r="M1871" s="223" t="s">
        <v>19</v>
      </c>
      <c r="N1871" s="224" t="s">
        <v>47</v>
      </c>
      <c r="O1871" s="86"/>
      <c r="P1871" s="225">
        <f>O1871*H1871</f>
        <v>0</v>
      </c>
      <c r="Q1871" s="225">
        <v>0</v>
      </c>
      <c r="R1871" s="225">
        <f>Q1871*H1871</f>
        <v>0</v>
      </c>
      <c r="S1871" s="225">
        <v>0</v>
      </c>
      <c r="T1871" s="226">
        <f>S1871*H1871</f>
        <v>0</v>
      </c>
      <c r="U1871" s="40"/>
      <c r="V1871" s="40"/>
      <c r="W1871" s="40"/>
      <c r="X1871" s="40"/>
      <c r="Y1871" s="40"/>
      <c r="Z1871" s="40"/>
      <c r="AA1871" s="40"/>
      <c r="AB1871" s="40"/>
      <c r="AC1871" s="40"/>
      <c r="AD1871" s="40"/>
      <c r="AE1871" s="40"/>
      <c r="AR1871" s="227" t="s">
        <v>541</v>
      </c>
      <c r="AT1871" s="227" t="s">
        <v>333</v>
      </c>
      <c r="AU1871" s="227" t="s">
        <v>85</v>
      </c>
      <c r="AY1871" s="19" t="s">
        <v>331</v>
      </c>
      <c r="BE1871" s="228">
        <f>IF(N1871="základní",J1871,0)</f>
        <v>0</v>
      </c>
      <c r="BF1871" s="228">
        <f>IF(N1871="snížená",J1871,0)</f>
        <v>0</v>
      </c>
      <c r="BG1871" s="228">
        <f>IF(N1871="zákl. přenesená",J1871,0)</f>
        <v>0</v>
      </c>
      <c r="BH1871" s="228">
        <f>IF(N1871="sníž. přenesená",J1871,0)</f>
        <v>0</v>
      </c>
      <c r="BI1871" s="228">
        <f>IF(N1871="nulová",J1871,0)</f>
        <v>0</v>
      </c>
      <c r="BJ1871" s="19" t="s">
        <v>83</v>
      </c>
      <c r="BK1871" s="228">
        <f>ROUND(I1871*H1871,2)</f>
        <v>0</v>
      </c>
      <c r="BL1871" s="19" t="s">
        <v>541</v>
      </c>
      <c r="BM1871" s="227" t="s">
        <v>2634</v>
      </c>
    </row>
    <row r="1872" s="2" customFormat="1">
      <c r="A1872" s="40"/>
      <c r="B1872" s="41"/>
      <c r="C1872" s="42"/>
      <c r="D1872" s="229" t="s">
        <v>339</v>
      </c>
      <c r="E1872" s="42"/>
      <c r="F1872" s="230" t="s">
        <v>2635</v>
      </c>
      <c r="G1872" s="42"/>
      <c r="H1872" s="42"/>
      <c r="I1872" s="231"/>
      <c r="J1872" s="42"/>
      <c r="K1872" s="42"/>
      <c r="L1872" s="46"/>
      <c r="M1872" s="232"/>
      <c r="N1872" s="233"/>
      <c r="O1872" s="86"/>
      <c r="P1872" s="86"/>
      <c r="Q1872" s="86"/>
      <c r="R1872" s="86"/>
      <c r="S1872" s="86"/>
      <c r="T1872" s="87"/>
      <c r="U1872" s="40"/>
      <c r="V1872" s="40"/>
      <c r="W1872" s="40"/>
      <c r="X1872" s="40"/>
      <c r="Y1872" s="40"/>
      <c r="Z1872" s="40"/>
      <c r="AA1872" s="40"/>
      <c r="AB1872" s="40"/>
      <c r="AC1872" s="40"/>
      <c r="AD1872" s="40"/>
      <c r="AE1872" s="40"/>
      <c r="AT1872" s="19" t="s">
        <v>339</v>
      </c>
      <c r="AU1872" s="19" t="s">
        <v>85</v>
      </c>
    </row>
    <row r="1873" s="13" customFormat="1">
      <c r="A1873" s="13"/>
      <c r="B1873" s="234"/>
      <c r="C1873" s="235"/>
      <c r="D1873" s="236" t="s">
        <v>341</v>
      </c>
      <c r="E1873" s="237" t="s">
        <v>19</v>
      </c>
      <c r="F1873" s="238" t="s">
        <v>2089</v>
      </c>
      <c r="G1873" s="235"/>
      <c r="H1873" s="237" t="s">
        <v>19</v>
      </c>
      <c r="I1873" s="239"/>
      <c r="J1873" s="235"/>
      <c r="K1873" s="235"/>
      <c r="L1873" s="240"/>
      <c r="M1873" s="241"/>
      <c r="N1873" s="242"/>
      <c r="O1873" s="242"/>
      <c r="P1873" s="242"/>
      <c r="Q1873" s="242"/>
      <c r="R1873" s="242"/>
      <c r="S1873" s="242"/>
      <c r="T1873" s="243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4" t="s">
        <v>341</v>
      </c>
      <c r="AU1873" s="244" t="s">
        <v>85</v>
      </c>
      <c r="AV1873" s="13" t="s">
        <v>83</v>
      </c>
      <c r="AW1873" s="13" t="s">
        <v>35</v>
      </c>
      <c r="AX1873" s="13" t="s">
        <v>76</v>
      </c>
      <c r="AY1873" s="244" t="s">
        <v>331</v>
      </c>
    </row>
    <row r="1874" s="14" customFormat="1">
      <c r="A1874" s="14"/>
      <c r="B1874" s="245"/>
      <c r="C1874" s="246"/>
      <c r="D1874" s="236" t="s">
        <v>341</v>
      </c>
      <c r="E1874" s="247" t="s">
        <v>19</v>
      </c>
      <c r="F1874" s="248" t="s">
        <v>2407</v>
      </c>
      <c r="G1874" s="246"/>
      <c r="H1874" s="249">
        <v>55.280000000000001</v>
      </c>
      <c r="I1874" s="250"/>
      <c r="J1874" s="246"/>
      <c r="K1874" s="246"/>
      <c r="L1874" s="251"/>
      <c r="M1874" s="252"/>
      <c r="N1874" s="253"/>
      <c r="O1874" s="253"/>
      <c r="P1874" s="253"/>
      <c r="Q1874" s="253"/>
      <c r="R1874" s="253"/>
      <c r="S1874" s="253"/>
      <c r="T1874" s="254"/>
      <c r="U1874" s="14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T1874" s="255" t="s">
        <v>341</v>
      </c>
      <c r="AU1874" s="255" t="s">
        <v>85</v>
      </c>
      <c r="AV1874" s="14" t="s">
        <v>85</v>
      </c>
      <c r="AW1874" s="14" t="s">
        <v>35</v>
      </c>
      <c r="AX1874" s="14" t="s">
        <v>76</v>
      </c>
      <c r="AY1874" s="255" t="s">
        <v>331</v>
      </c>
    </row>
    <row r="1875" s="13" customFormat="1">
      <c r="A1875" s="13"/>
      <c r="B1875" s="234"/>
      <c r="C1875" s="235"/>
      <c r="D1875" s="236" t="s">
        <v>341</v>
      </c>
      <c r="E1875" s="237" t="s">
        <v>19</v>
      </c>
      <c r="F1875" s="238" t="s">
        <v>2091</v>
      </c>
      <c r="G1875" s="235"/>
      <c r="H1875" s="237" t="s">
        <v>19</v>
      </c>
      <c r="I1875" s="239"/>
      <c r="J1875" s="235"/>
      <c r="K1875" s="235"/>
      <c r="L1875" s="240"/>
      <c r="M1875" s="241"/>
      <c r="N1875" s="242"/>
      <c r="O1875" s="242"/>
      <c r="P1875" s="242"/>
      <c r="Q1875" s="242"/>
      <c r="R1875" s="242"/>
      <c r="S1875" s="242"/>
      <c r="T1875" s="243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4" t="s">
        <v>341</v>
      </c>
      <c r="AU1875" s="244" t="s">
        <v>85</v>
      </c>
      <c r="AV1875" s="13" t="s">
        <v>83</v>
      </c>
      <c r="AW1875" s="13" t="s">
        <v>35</v>
      </c>
      <c r="AX1875" s="13" t="s">
        <v>76</v>
      </c>
      <c r="AY1875" s="244" t="s">
        <v>331</v>
      </c>
    </row>
    <row r="1876" s="14" customFormat="1">
      <c r="A1876" s="14"/>
      <c r="B1876" s="245"/>
      <c r="C1876" s="246"/>
      <c r="D1876" s="236" t="s">
        <v>341</v>
      </c>
      <c r="E1876" s="247" t="s">
        <v>19</v>
      </c>
      <c r="F1876" s="248" t="s">
        <v>2092</v>
      </c>
      <c r="G1876" s="246"/>
      <c r="H1876" s="249">
        <v>53.646999999999998</v>
      </c>
      <c r="I1876" s="250"/>
      <c r="J1876" s="246"/>
      <c r="K1876" s="246"/>
      <c r="L1876" s="251"/>
      <c r="M1876" s="252"/>
      <c r="N1876" s="253"/>
      <c r="O1876" s="253"/>
      <c r="P1876" s="253"/>
      <c r="Q1876" s="253"/>
      <c r="R1876" s="253"/>
      <c r="S1876" s="253"/>
      <c r="T1876" s="254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55" t="s">
        <v>341</v>
      </c>
      <c r="AU1876" s="255" t="s">
        <v>85</v>
      </c>
      <c r="AV1876" s="14" t="s">
        <v>85</v>
      </c>
      <c r="AW1876" s="14" t="s">
        <v>35</v>
      </c>
      <c r="AX1876" s="14" t="s">
        <v>76</v>
      </c>
      <c r="AY1876" s="255" t="s">
        <v>331</v>
      </c>
    </row>
    <row r="1877" s="15" customFormat="1">
      <c r="A1877" s="15"/>
      <c r="B1877" s="256"/>
      <c r="C1877" s="257"/>
      <c r="D1877" s="236" t="s">
        <v>341</v>
      </c>
      <c r="E1877" s="258" t="s">
        <v>19</v>
      </c>
      <c r="F1877" s="259" t="s">
        <v>353</v>
      </c>
      <c r="G1877" s="257"/>
      <c r="H1877" s="260">
        <v>108.92700000000001</v>
      </c>
      <c r="I1877" s="261"/>
      <c r="J1877" s="257"/>
      <c r="K1877" s="257"/>
      <c r="L1877" s="262"/>
      <c r="M1877" s="263"/>
      <c r="N1877" s="264"/>
      <c r="O1877" s="264"/>
      <c r="P1877" s="264"/>
      <c r="Q1877" s="264"/>
      <c r="R1877" s="264"/>
      <c r="S1877" s="264"/>
      <c r="T1877" s="265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66" t="s">
        <v>341</v>
      </c>
      <c r="AU1877" s="266" t="s">
        <v>85</v>
      </c>
      <c r="AV1877" s="15" t="s">
        <v>126</v>
      </c>
      <c r="AW1877" s="15" t="s">
        <v>35</v>
      </c>
      <c r="AX1877" s="15" t="s">
        <v>83</v>
      </c>
      <c r="AY1877" s="266" t="s">
        <v>331</v>
      </c>
    </row>
    <row r="1878" s="2" customFormat="1" ht="16.5" customHeight="1">
      <c r="A1878" s="40"/>
      <c r="B1878" s="41"/>
      <c r="C1878" s="284" t="s">
        <v>2636</v>
      </c>
      <c r="D1878" s="284" t="s">
        <v>968</v>
      </c>
      <c r="E1878" s="285" t="s">
        <v>2562</v>
      </c>
      <c r="F1878" s="286" t="s">
        <v>2563</v>
      </c>
      <c r="G1878" s="287" t="s">
        <v>336</v>
      </c>
      <c r="H1878" s="288">
        <v>125.26600000000001</v>
      </c>
      <c r="I1878" s="289"/>
      <c r="J1878" s="290">
        <f>ROUND(I1878*H1878,2)</f>
        <v>0</v>
      </c>
      <c r="K1878" s="286" t="s">
        <v>337</v>
      </c>
      <c r="L1878" s="291"/>
      <c r="M1878" s="292" t="s">
        <v>19</v>
      </c>
      <c r="N1878" s="293" t="s">
        <v>47</v>
      </c>
      <c r="O1878" s="86"/>
      <c r="P1878" s="225">
        <f>O1878*H1878</f>
        <v>0</v>
      </c>
      <c r="Q1878" s="225">
        <v>0.00013999999999999999</v>
      </c>
      <c r="R1878" s="225">
        <f>Q1878*H1878</f>
        <v>0.017537239999999999</v>
      </c>
      <c r="S1878" s="225">
        <v>0</v>
      </c>
      <c r="T1878" s="226">
        <f>S1878*H1878</f>
        <v>0</v>
      </c>
      <c r="U1878" s="40"/>
      <c r="V1878" s="40"/>
      <c r="W1878" s="40"/>
      <c r="X1878" s="40"/>
      <c r="Y1878" s="40"/>
      <c r="Z1878" s="40"/>
      <c r="AA1878" s="40"/>
      <c r="AB1878" s="40"/>
      <c r="AC1878" s="40"/>
      <c r="AD1878" s="40"/>
      <c r="AE1878" s="40"/>
      <c r="AR1878" s="227" t="s">
        <v>624</v>
      </c>
      <c r="AT1878" s="227" t="s">
        <v>968</v>
      </c>
      <c r="AU1878" s="227" t="s">
        <v>85</v>
      </c>
      <c r="AY1878" s="19" t="s">
        <v>331</v>
      </c>
      <c r="BE1878" s="228">
        <f>IF(N1878="základní",J1878,0)</f>
        <v>0</v>
      </c>
      <c r="BF1878" s="228">
        <f>IF(N1878="snížená",J1878,0)</f>
        <v>0</v>
      </c>
      <c r="BG1878" s="228">
        <f>IF(N1878="zákl. přenesená",J1878,0)</f>
        <v>0</v>
      </c>
      <c r="BH1878" s="228">
        <f>IF(N1878="sníž. přenesená",J1878,0)</f>
        <v>0</v>
      </c>
      <c r="BI1878" s="228">
        <f>IF(N1878="nulová",J1878,0)</f>
        <v>0</v>
      </c>
      <c r="BJ1878" s="19" t="s">
        <v>83</v>
      </c>
      <c r="BK1878" s="228">
        <f>ROUND(I1878*H1878,2)</f>
        <v>0</v>
      </c>
      <c r="BL1878" s="19" t="s">
        <v>541</v>
      </c>
      <c r="BM1878" s="227" t="s">
        <v>2637</v>
      </c>
    </row>
    <row r="1879" s="13" customFormat="1">
      <c r="A1879" s="13"/>
      <c r="B1879" s="234"/>
      <c r="C1879" s="235"/>
      <c r="D1879" s="236" t="s">
        <v>341</v>
      </c>
      <c r="E1879" s="237" t="s">
        <v>19</v>
      </c>
      <c r="F1879" s="238" t="s">
        <v>2089</v>
      </c>
      <c r="G1879" s="235"/>
      <c r="H1879" s="237" t="s">
        <v>19</v>
      </c>
      <c r="I1879" s="239"/>
      <c r="J1879" s="235"/>
      <c r="K1879" s="235"/>
      <c r="L1879" s="240"/>
      <c r="M1879" s="241"/>
      <c r="N1879" s="242"/>
      <c r="O1879" s="242"/>
      <c r="P1879" s="242"/>
      <c r="Q1879" s="242"/>
      <c r="R1879" s="242"/>
      <c r="S1879" s="242"/>
      <c r="T1879" s="243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4" t="s">
        <v>341</v>
      </c>
      <c r="AU1879" s="244" t="s">
        <v>85</v>
      </c>
      <c r="AV1879" s="13" t="s">
        <v>83</v>
      </c>
      <c r="AW1879" s="13" t="s">
        <v>35</v>
      </c>
      <c r="AX1879" s="13" t="s">
        <v>76</v>
      </c>
      <c r="AY1879" s="244" t="s">
        <v>331</v>
      </c>
    </row>
    <row r="1880" s="14" customFormat="1">
      <c r="A1880" s="14"/>
      <c r="B1880" s="245"/>
      <c r="C1880" s="246"/>
      <c r="D1880" s="236" t="s">
        <v>341</v>
      </c>
      <c r="E1880" s="247" t="s">
        <v>19</v>
      </c>
      <c r="F1880" s="248" t="s">
        <v>2638</v>
      </c>
      <c r="G1880" s="246"/>
      <c r="H1880" s="249">
        <v>63.572000000000003</v>
      </c>
      <c r="I1880" s="250"/>
      <c r="J1880" s="246"/>
      <c r="K1880" s="246"/>
      <c r="L1880" s="251"/>
      <c r="M1880" s="252"/>
      <c r="N1880" s="253"/>
      <c r="O1880" s="253"/>
      <c r="P1880" s="253"/>
      <c r="Q1880" s="253"/>
      <c r="R1880" s="253"/>
      <c r="S1880" s="253"/>
      <c r="T1880" s="254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55" t="s">
        <v>341</v>
      </c>
      <c r="AU1880" s="255" t="s">
        <v>85</v>
      </c>
      <c r="AV1880" s="14" t="s">
        <v>85</v>
      </c>
      <c r="AW1880" s="14" t="s">
        <v>35</v>
      </c>
      <c r="AX1880" s="14" t="s">
        <v>76</v>
      </c>
      <c r="AY1880" s="255" t="s">
        <v>331</v>
      </c>
    </row>
    <row r="1881" s="13" customFormat="1">
      <c r="A1881" s="13"/>
      <c r="B1881" s="234"/>
      <c r="C1881" s="235"/>
      <c r="D1881" s="236" t="s">
        <v>341</v>
      </c>
      <c r="E1881" s="237" t="s">
        <v>19</v>
      </c>
      <c r="F1881" s="238" t="s">
        <v>2091</v>
      </c>
      <c r="G1881" s="235"/>
      <c r="H1881" s="237" t="s">
        <v>19</v>
      </c>
      <c r="I1881" s="239"/>
      <c r="J1881" s="235"/>
      <c r="K1881" s="235"/>
      <c r="L1881" s="240"/>
      <c r="M1881" s="241"/>
      <c r="N1881" s="242"/>
      <c r="O1881" s="242"/>
      <c r="P1881" s="242"/>
      <c r="Q1881" s="242"/>
      <c r="R1881" s="242"/>
      <c r="S1881" s="242"/>
      <c r="T1881" s="243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4" t="s">
        <v>341</v>
      </c>
      <c r="AU1881" s="244" t="s">
        <v>85</v>
      </c>
      <c r="AV1881" s="13" t="s">
        <v>83</v>
      </c>
      <c r="AW1881" s="13" t="s">
        <v>35</v>
      </c>
      <c r="AX1881" s="13" t="s">
        <v>76</v>
      </c>
      <c r="AY1881" s="244" t="s">
        <v>331</v>
      </c>
    </row>
    <row r="1882" s="14" customFormat="1">
      <c r="A1882" s="14"/>
      <c r="B1882" s="245"/>
      <c r="C1882" s="246"/>
      <c r="D1882" s="236" t="s">
        <v>341</v>
      </c>
      <c r="E1882" s="247" t="s">
        <v>19</v>
      </c>
      <c r="F1882" s="248" t="s">
        <v>2639</v>
      </c>
      <c r="G1882" s="246"/>
      <c r="H1882" s="249">
        <v>61.694000000000003</v>
      </c>
      <c r="I1882" s="250"/>
      <c r="J1882" s="246"/>
      <c r="K1882" s="246"/>
      <c r="L1882" s="251"/>
      <c r="M1882" s="252"/>
      <c r="N1882" s="253"/>
      <c r="O1882" s="253"/>
      <c r="P1882" s="253"/>
      <c r="Q1882" s="253"/>
      <c r="R1882" s="253"/>
      <c r="S1882" s="253"/>
      <c r="T1882" s="254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55" t="s">
        <v>341</v>
      </c>
      <c r="AU1882" s="255" t="s">
        <v>85</v>
      </c>
      <c r="AV1882" s="14" t="s">
        <v>85</v>
      </c>
      <c r="AW1882" s="14" t="s">
        <v>35</v>
      </c>
      <c r="AX1882" s="14" t="s">
        <v>76</v>
      </c>
      <c r="AY1882" s="255" t="s">
        <v>331</v>
      </c>
    </row>
    <row r="1883" s="15" customFormat="1">
      <c r="A1883" s="15"/>
      <c r="B1883" s="256"/>
      <c r="C1883" s="257"/>
      <c r="D1883" s="236" t="s">
        <v>341</v>
      </c>
      <c r="E1883" s="258" t="s">
        <v>19</v>
      </c>
      <c r="F1883" s="259" t="s">
        <v>353</v>
      </c>
      <c r="G1883" s="257"/>
      <c r="H1883" s="260">
        <v>125.26600000000001</v>
      </c>
      <c r="I1883" s="261"/>
      <c r="J1883" s="257"/>
      <c r="K1883" s="257"/>
      <c r="L1883" s="262"/>
      <c r="M1883" s="263"/>
      <c r="N1883" s="264"/>
      <c r="O1883" s="264"/>
      <c r="P1883" s="264"/>
      <c r="Q1883" s="264"/>
      <c r="R1883" s="264"/>
      <c r="S1883" s="264"/>
      <c r="T1883" s="265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T1883" s="266" t="s">
        <v>341</v>
      </c>
      <c r="AU1883" s="266" t="s">
        <v>85</v>
      </c>
      <c r="AV1883" s="15" t="s">
        <v>126</v>
      </c>
      <c r="AW1883" s="15" t="s">
        <v>35</v>
      </c>
      <c r="AX1883" s="15" t="s">
        <v>83</v>
      </c>
      <c r="AY1883" s="266" t="s">
        <v>331</v>
      </c>
    </row>
    <row r="1884" s="2" customFormat="1" ht="24.15" customHeight="1">
      <c r="A1884" s="40"/>
      <c r="B1884" s="41"/>
      <c r="C1884" s="216" t="s">
        <v>2640</v>
      </c>
      <c r="D1884" s="216" t="s">
        <v>333</v>
      </c>
      <c r="E1884" s="217" t="s">
        <v>2641</v>
      </c>
      <c r="F1884" s="218" t="s">
        <v>2642</v>
      </c>
      <c r="G1884" s="219" t="s">
        <v>336</v>
      </c>
      <c r="H1884" s="220">
        <v>5.54</v>
      </c>
      <c r="I1884" s="221"/>
      <c r="J1884" s="222">
        <f>ROUND(I1884*H1884,2)</f>
        <v>0</v>
      </c>
      <c r="K1884" s="218" t="s">
        <v>337</v>
      </c>
      <c r="L1884" s="46"/>
      <c r="M1884" s="223" t="s">
        <v>19</v>
      </c>
      <c r="N1884" s="224" t="s">
        <v>47</v>
      </c>
      <c r="O1884" s="86"/>
      <c r="P1884" s="225">
        <f>O1884*H1884</f>
        <v>0</v>
      </c>
      <c r="Q1884" s="225">
        <v>0.00125314</v>
      </c>
      <c r="R1884" s="225">
        <f>Q1884*H1884</f>
        <v>0.0069423955999999998</v>
      </c>
      <c r="S1884" s="225">
        <v>0</v>
      </c>
      <c r="T1884" s="226">
        <f>S1884*H1884</f>
        <v>0</v>
      </c>
      <c r="U1884" s="40"/>
      <c r="V1884" s="40"/>
      <c r="W1884" s="40"/>
      <c r="X1884" s="40"/>
      <c r="Y1884" s="40"/>
      <c r="Z1884" s="40"/>
      <c r="AA1884" s="40"/>
      <c r="AB1884" s="40"/>
      <c r="AC1884" s="40"/>
      <c r="AD1884" s="40"/>
      <c r="AE1884" s="40"/>
      <c r="AR1884" s="227" t="s">
        <v>541</v>
      </c>
      <c r="AT1884" s="227" t="s">
        <v>333</v>
      </c>
      <c r="AU1884" s="227" t="s">
        <v>85</v>
      </c>
      <c r="AY1884" s="19" t="s">
        <v>331</v>
      </c>
      <c r="BE1884" s="228">
        <f>IF(N1884="základní",J1884,0)</f>
        <v>0</v>
      </c>
      <c r="BF1884" s="228">
        <f>IF(N1884="snížená",J1884,0)</f>
        <v>0</v>
      </c>
      <c r="BG1884" s="228">
        <f>IF(N1884="zákl. přenesená",J1884,0)</f>
        <v>0</v>
      </c>
      <c r="BH1884" s="228">
        <f>IF(N1884="sníž. přenesená",J1884,0)</f>
        <v>0</v>
      </c>
      <c r="BI1884" s="228">
        <f>IF(N1884="nulová",J1884,0)</f>
        <v>0</v>
      </c>
      <c r="BJ1884" s="19" t="s">
        <v>83</v>
      </c>
      <c r="BK1884" s="228">
        <f>ROUND(I1884*H1884,2)</f>
        <v>0</v>
      </c>
      <c r="BL1884" s="19" t="s">
        <v>541</v>
      </c>
      <c r="BM1884" s="227" t="s">
        <v>2643</v>
      </c>
    </row>
    <row r="1885" s="2" customFormat="1">
      <c r="A1885" s="40"/>
      <c r="B1885" s="41"/>
      <c r="C1885" s="42"/>
      <c r="D1885" s="229" t="s">
        <v>339</v>
      </c>
      <c r="E1885" s="42"/>
      <c r="F1885" s="230" t="s">
        <v>2644</v>
      </c>
      <c r="G1885" s="42"/>
      <c r="H1885" s="42"/>
      <c r="I1885" s="231"/>
      <c r="J1885" s="42"/>
      <c r="K1885" s="42"/>
      <c r="L1885" s="46"/>
      <c r="M1885" s="232"/>
      <c r="N1885" s="233"/>
      <c r="O1885" s="86"/>
      <c r="P1885" s="86"/>
      <c r="Q1885" s="86"/>
      <c r="R1885" s="86"/>
      <c r="S1885" s="86"/>
      <c r="T1885" s="87"/>
      <c r="U1885" s="40"/>
      <c r="V1885" s="40"/>
      <c r="W1885" s="40"/>
      <c r="X1885" s="40"/>
      <c r="Y1885" s="40"/>
      <c r="Z1885" s="40"/>
      <c r="AA1885" s="40"/>
      <c r="AB1885" s="40"/>
      <c r="AC1885" s="40"/>
      <c r="AD1885" s="40"/>
      <c r="AE1885" s="40"/>
      <c r="AT1885" s="19" t="s">
        <v>339</v>
      </c>
      <c r="AU1885" s="19" t="s">
        <v>85</v>
      </c>
    </row>
    <row r="1886" s="13" customFormat="1">
      <c r="A1886" s="13"/>
      <c r="B1886" s="234"/>
      <c r="C1886" s="235"/>
      <c r="D1886" s="236" t="s">
        <v>341</v>
      </c>
      <c r="E1886" s="237" t="s">
        <v>19</v>
      </c>
      <c r="F1886" s="238" t="s">
        <v>1187</v>
      </c>
      <c r="G1886" s="235"/>
      <c r="H1886" s="237" t="s">
        <v>19</v>
      </c>
      <c r="I1886" s="239"/>
      <c r="J1886" s="235"/>
      <c r="K1886" s="235"/>
      <c r="L1886" s="240"/>
      <c r="M1886" s="241"/>
      <c r="N1886" s="242"/>
      <c r="O1886" s="242"/>
      <c r="P1886" s="242"/>
      <c r="Q1886" s="242"/>
      <c r="R1886" s="242"/>
      <c r="S1886" s="242"/>
      <c r="T1886" s="243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4" t="s">
        <v>341</v>
      </c>
      <c r="AU1886" s="244" t="s">
        <v>85</v>
      </c>
      <c r="AV1886" s="13" t="s">
        <v>83</v>
      </c>
      <c r="AW1886" s="13" t="s">
        <v>35</v>
      </c>
      <c r="AX1886" s="13" t="s">
        <v>76</v>
      </c>
      <c r="AY1886" s="244" t="s">
        <v>331</v>
      </c>
    </row>
    <row r="1887" s="14" customFormat="1">
      <c r="A1887" s="14"/>
      <c r="B1887" s="245"/>
      <c r="C1887" s="246"/>
      <c r="D1887" s="236" t="s">
        <v>341</v>
      </c>
      <c r="E1887" s="247" t="s">
        <v>19</v>
      </c>
      <c r="F1887" s="248" t="s">
        <v>2645</v>
      </c>
      <c r="G1887" s="246"/>
      <c r="H1887" s="249">
        <v>5.54</v>
      </c>
      <c r="I1887" s="250"/>
      <c r="J1887" s="246"/>
      <c r="K1887" s="246"/>
      <c r="L1887" s="251"/>
      <c r="M1887" s="252"/>
      <c r="N1887" s="253"/>
      <c r="O1887" s="253"/>
      <c r="P1887" s="253"/>
      <c r="Q1887" s="253"/>
      <c r="R1887" s="253"/>
      <c r="S1887" s="253"/>
      <c r="T1887" s="254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55" t="s">
        <v>341</v>
      </c>
      <c r="AU1887" s="255" t="s">
        <v>85</v>
      </c>
      <c r="AV1887" s="14" t="s">
        <v>85</v>
      </c>
      <c r="AW1887" s="14" t="s">
        <v>35</v>
      </c>
      <c r="AX1887" s="14" t="s">
        <v>83</v>
      </c>
      <c r="AY1887" s="255" t="s">
        <v>331</v>
      </c>
    </row>
    <row r="1888" s="2" customFormat="1" ht="16.5" customHeight="1">
      <c r="A1888" s="40"/>
      <c r="B1888" s="41"/>
      <c r="C1888" s="284" t="s">
        <v>2646</v>
      </c>
      <c r="D1888" s="284" t="s">
        <v>968</v>
      </c>
      <c r="E1888" s="285" t="s">
        <v>2647</v>
      </c>
      <c r="F1888" s="286" t="s">
        <v>2648</v>
      </c>
      <c r="G1888" s="287" t="s">
        <v>336</v>
      </c>
      <c r="H1888" s="288">
        <v>6.3710000000000004</v>
      </c>
      <c r="I1888" s="289"/>
      <c r="J1888" s="290">
        <f>ROUND(I1888*H1888,2)</f>
        <v>0</v>
      </c>
      <c r="K1888" s="286" t="s">
        <v>19</v>
      </c>
      <c r="L1888" s="291"/>
      <c r="M1888" s="292" t="s">
        <v>19</v>
      </c>
      <c r="N1888" s="293" t="s">
        <v>47</v>
      </c>
      <c r="O1888" s="86"/>
      <c r="P1888" s="225">
        <f>O1888*H1888</f>
        <v>0</v>
      </c>
      <c r="Q1888" s="225">
        <v>0.0080000000000000002</v>
      </c>
      <c r="R1888" s="225">
        <f>Q1888*H1888</f>
        <v>0.050968000000000006</v>
      </c>
      <c r="S1888" s="225">
        <v>0</v>
      </c>
      <c r="T1888" s="226">
        <f>S1888*H1888</f>
        <v>0</v>
      </c>
      <c r="U1888" s="40"/>
      <c r="V1888" s="40"/>
      <c r="W1888" s="40"/>
      <c r="X1888" s="40"/>
      <c r="Y1888" s="40"/>
      <c r="Z1888" s="40"/>
      <c r="AA1888" s="40"/>
      <c r="AB1888" s="40"/>
      <c r="AC1888" s="40"/>
      <c r="AD1888" s="40"/>
      <c r="AE1888" s="40"/>
      <c r="AR1888" s="227" t="s">
        <v>624</v>
      </c>
      <c r="AT1888" s="227" t="s">
        <v>968</v>
      </c>
      <c r="AU1888" s="227" t="s">
        <v>85</v>
      </c>
      <c r="AY1888" s="19" t="s">
        <v>331</v>
      </c>
      <c r="BE1888" s="228">
        <f>IF(N1888="základní",J1888,0)</f>
        <v>0</v>
      </c>
      <c r="BF1888" s="228">
        <f>IF(N1888="snížená",J1888,0)</f>
        <v>0</v>
      </c>
      <c r="BG1888" s="228">
        <f>IF(N1888="zákl. přenesená",J1888,0)</f>
        <v>0</v>
      </c>
      <c r="BH1888" s="228">
        <f>IF(N1888="sníž. přenesená",J1888,0)</f>
        <v>0</v>
      </c>
      <c r="BI1888" s="228">
        <f>IF(N1888="nulová",J1888,0)</f>
        <v>0</v>
      </c>
      <c r="BJ1888" s="19" t="s">
        <v>83</v>
      </c>
      <c r="BK1888" s="228">
        <f>ROUND(I1888*H1888,2)</f>
        <v>0</v>
      </c>
      <c r="BL1888" s="19" t="s">
        <v>541</v>
      </c>
      <c r="BM1888" s="227" t="s">
        <v>2649</v>
      </c>
    </row>
    <row r="1889" s="14" customFormat="1">
      <c r="A1889" s="14"/>
      <c r="B1889" s="245"/>
      <c r="C1889" s="246"/>
      <c r="D1889" s="236" t="s">
        <v>341</v>
      </c>
      <c r="E1889" s="247" t="s">
        <v>19</v>
      </c>
      <c r="F1889" s="248" t="s">
        <v>2650</v>
      </c>
      <c r="G1889" s="246"/>
      <c r="H1889" s="249">
        <v>6.3710000000000004</v>
      </c>
      <c r="I1889" s="250"/>
      <c r="J1889" s="246"/>
      <c r="K1889" s="246"/>
      <c r="L1889" s="251"/>
      <c r="M1889" s="252"/>
      <c r="N1889" s="253"/>
      <c r="O1889" s="253"/>
      <c r="P1889" s="253"/>
      <c r="Q1889" s="253"/>
      <c r="R1889" s="253"/>
      <c r="S1889" s="253"/>
      <c r="T1889" s="254"/>
      <c r="U1889" s="14"/>
      <c r="V1889" s="14"/>
      <c r="W1889" s="14"/>
      <c r="X1889" s="14"/>
      <c r="Y1889" s="14"/>
      <c r="Z1889" s="14"/>
      <c r="AA1889" s="14"/>
      <c r="AB1889" s="14"/>
      <c r="AC1889" s="14"/>
      <c r="AD1889" s="14"/>
      <c r="AE1889" s="14"/>
      <c r="AT1889" s="255" t="s">
        <v>341</v>
      </c>
      <c r="AU1889" s="255" t="s">
        <v>85</v>
      </c>
      <c r="AV1889" s="14" t="s">
        <v>85</v>
      </c>
      <c r="AW1889" s="14" t="s">
        <v>35</v>
      </c>
      <c r="AX1889" s="14" t="s">
        <v>83</v>
      </c>
      <c r="AY1889" s="255" t="s">
        <v>331</v>
      </c>
    </row>
    <row r="1890" s="2" customFormat="1" ht="24.15" customHeight="1">
      <c r="A1890" s="40"/>
      <c r="B1890" s="41"/>
      <c r="C1890" s="216" t="s">
        <v>2651</v>
      </c>
      <c r="D1890" s="216" t="s">
        <v>333</v>
      </c>
      <c r="E1890" s="217" t="s">
        <v>2652</v>
      </c>
      <c r="F1890" s="218" t="s">
        <v>2653</v>
      </c>
      <c r="G1890" s="219" t="s">
        <v>336</v>
      </c>
      <c r="H1890" s="220">
        <v>43.701999999999998</v>
      </c>
      <c r="I1890" s="221"/>
      <c r="J1890" s="222">
        <f>ROUND(I1890*H1890,2)</f>
        <v>0</v>
      </c>
      <c r="K1890" s="218" t="s">
        <v>19</v>
      </c>
      <c r="L1890" s="46"/>
      <c r="M1890" s="223" t="s">
        <v>19</v>
      </c>
      <c r="N1890" s="224" t="s">
        <v>47</v>
      </c>
      <c r="O1890" s="86"/>
      <c r="P1890" s="225">
        <f>O1890*H1890</f>
        <v>0</v>
      </c>
      <c r="Q1890" s="225">
        <v>0.01315</v>
      </c>
      <c r="R1890" s="225">
        <f>Q1890*H1890</f>
        <v>0.57468129999999995</v>
      </c>
      <c r="S1890" s="225">
        <v>0</v>
      </c>
      <c r="T1890" s="226">
        <f>S1890*H1890</f>
        <v>0</v>
      </c>
      <c r="U1890" s="40"/>
      <c r="V1890" s="40"/>
      <c r="W1890" s="40"/>
      <c r="X1890" s="40"/>
      <c r="Y1890" s="40"/>
      <c r="Z1890" s="40"/>
      <c r="AA1890" s="40"/>
      <c r="AB1890" s="40"/>
      <c r="AC1890" s="40"/>
      <c r="AD1890" s="40"/>
      <c r="AE1890" s="40"/>
      <c r="AR1890" s="227" t="s">
        <v>541</v>
      </c>
      <c r="AT1890" s="227" t="s">
        <v>333</v>
      </c>
      <c r="AU1890" s="227" t="s">
        <v>85</v>
      </c>
      <c r="AY1890" s="19" t="s">
        <v>331</v>
      </c>
      <c r="BE1890" s="228">
        <f>IF(N1890="základní",J1890,0)</f>
        <v>0</v>
      </c>
      <c r="BF1890" s="228">
        <f>IF(N1890="snížená",J1890,0)</f>
        <v>0</v>
      </c>
      <c r="BG1890" s="228">
        <f>IF(N1890="zákl. přenesená",J1890,0)</f>
        <v>0</v>
      </c>
      <c r="BH1890" s="228">
        <f>IF(N1890="sníž. přenesená",J1890,0)</f>
        <v>0</v>
      </c>
      <c r="BI1890" s="228">
        <f>IF(N1890="nulová",J1890,0)</f>
        <v>0</v>
      </c>
      <c r="BJ1890" s="19" t="s">
        <v>83</v>
      </c>
      <c r="BK1890" s="228">
        <f>ROUND(I1890*H1890,2)</f>
        <v>0</v>
      </c>
      <c r="BL1890" s="19" t="s">
        <v>541</v>
      </c>
      <c r="BM1890" s="227" t="s">
        <v>2654</v>
      </c>
    </row>
    <row r="1891" s="13" customFormat="1">
      <c r="A1891" s="13"/>
      <c r="B1891" s="234"/>
      <c r="C1891" s="235"/>
      <c r="D1891" s="236" t="s">
        <v>341</v>
      </c>
      <c r="E1891" s="237" t="s">
        <v>19</v>
      </c>
      <c r="F1891" s="238" t="s">
        <v>1944</v>
      </c>
      <c r="G1891" s="235"/>
      <c r="H1891" s="237" t="s">
        <v>19</v>
      </c>
      <c r="I1891" s="239"/>
      <c r="J1891" s="235"/>
      <c r="K1891" s="235"/>
      <c r="L1891" s="240"/>
      <c r="M1891" s="241"/>
      <c r="N1891" s="242"/>
      <c r="O1891" s="242"/>
      <c r="P1891" s="242"/>
      <c r="Q1891" s="242"/>
      <c r="R1891" s="242"/>
      <c r="S1891" s="242"/>
      <c r="T1891" s="243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4" t="s">
        <v>341</v>
      </c>
      <c r="AU1891" s="244" t="s">
        <v>85</v>
      </c>
      <c r="AV1891" s="13" t="s">
        <v>83</v>
      </c>
      <c r="AW1891" s="13" t="s">
        <v>35</v>
      </c>
      <c r="AX1891" s="13" t="s">
        <v>76</v>
      </c>
      <c r="AY1891" s="244" t="s">
        <v>331</v>
      </c>
    </row>
    <row r="1892" s="14" customFormat="1">
      <c r="A1892" s="14"/>
      <c r="B1892" s="245"/>
      <c r="C1892" s="246"/>
      <c r="D1892" s="236" t="s">
        <v>341</v>
      </c>
      <c r="E1892" s="247" t="s">
        <v>19</v>
      </c>
      <c r="F1892" s="248" t="s">
        <v>2655</v>
      </c>
      <c r="G1892" s="246"/>
      <c r="H1892" s="249">
        <v>21.120000000000001</v>
      </c>
      <c r="I1892" s="250"/>
      <c r="J1892" s="246"/>
      <c r="K1892" s="246"/>
      <c r="L1892" s="251"/>
      <c r="M1892" s="252"/>
      <c r="N1892" s="253"/>
      <c r="O1892" s="253"/>
      <c r="P1892" s="253"/>
      <c r="Q1892" s="253"/>
      <c r="R1892" s="253"/>
      <c r="S1892" s="253"/>
      <c r="T1892" s="254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55" t="s">
        <v>341</v>
      </c>
      <c r="AU1892" s="255" t="s">
        <v>85</v>
      </c>
      <c r="AV1892" s="14" t="s">
        <v>85</v>
      </c>
      <c r="AW1892" s="14" t="s">
        <v>35</v>
      </c>
      <c r="AX1892" s="14" t="s">
        <v>76</v>
      </c>
      <c r="AY1892" s="255" t="s">
        <v>331</v>
      </c>
    </row>
    <row r="1893" s="13" customFormat="1">
      <c r="A1893" s="13"/>
      <c r="B1893" s="234"/>
      <c r="C1893" s="235"/>
      <c r="D1893" s="236" t="s">
        <v>341</v>
      </c>
      <c r="E1893" s="237" t="s">
        <v>19</v>
      </c>
      <c r="F1893" s="238" t="s">
        <v>1180</v>
      </c>
      <c r="G1893" s="235"/>
      <c r="H1893" s="237" t="s">
        <v>19</v>
      </c>
      <c r="I1893" s="239"/>
      <c r="J1893" s="235"/>
      <c r="K1893" s="235"/>
      <c r="L1893" s="240"/>
      <c r="M1893" s="241"/>
      <c r="N1893" s="242"/>
      <c r="O1893" s="242"/>
      <c r="P1893" s="242"/>
      <c r="Q1893" s="242"/>
      <c r="R1893" s="242"/>
      <c r="S1893" s="242"/>
      <c r="T1893" s="243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4" t="s">
        <v>341</v>
      </c>
      <c r="AU1893" s="244" t="s">
        <v>85</v>
      </c>
      <c r="AV1893" s="13" t="s">
        <v>83</v>
      </c>
      <c r="AW1893" s="13" t="s">
        <v>35</v>
      </c>
      <c r="AX1893" s="13" t="s">
        <v>76</v>
      </c>
      <c r="AY1893" s="244" t="s">
        <v>331</v>
      </c>
    </row>
    <row r="1894" s="14" customFormat="1">
      <c r="A1894" s="14"/>
      <c r="B1894" s="245"/>
      <c r="C1894" s="246"/>
      <c r="D1894" s="236" t="s">
        <v>341</v>
      </c>
      <c r="E1894" s="247" t="s">
        <v>19</v>
      </c>
      <c r="F1894" s="248" t="s">
        <v>2656</v>
      </c>
      <c r="G1894" s="246"/>
      <c r="H1894" s="249">
        <v>22.582000000000001</v>
      </c>
      <c r="I1894" s="250"/>
      <c r="J1894" s="246"/>
      <c r="K1894" s="246"/>
      <c r="L1894" s="251"/>
      <c r="M1894" s="252"/>
      <c r="N1894" s="253"/>
      <c r="O1894" s="253"/>
      <c r="P1894" s="253"/>
      <c r="Q1894" s="253"/>
      <c r="R1894" s="253"/>
      <c r="S1894" s="253"/>
      <c r="T1894" s="254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55" t="s">
        <v>341</v>
      </c>
      <c r="AU1894" s="255" t="s">
        <v>85</v>
      </c>
      <c r="AV1894" s="14" t="s">
        <v>85</v>
      </c>
      <c r="AW1894" s="14" t="s">
        <v>35</v>
      </c>
      <c r="AX1894" s="14" t="s">
        <v>76</v>
      </c>
      <c r="AY1894" s="255" t="s">
        <v>331</v>
      </c>
    </row>
    <row r="1895" s="15" customFormat="1">
      <c r="A1895" s="15"/>
      <c r="B1895" s="256"/>
      <c r="C1895" s="257"/>
      <c r="D1895" s="236" t="s">
        <v>341</v>
      </c>
      <c r="E1895" s="258" t="s">
        <v>19</v>
      </c>
      <c r="F1895" s="259" t="s">
        <v>353</v>
      </c>
      <c r="G1895" s="257"/>
      <c r="H1895" s="260">
        <v>43.701999999999998</v>
      </c>
      <c r="I1895" s="261"/>
      <c r="J1895" s="257"/>
      <c r="K1895" s="257"/>
      <c r="L1895" s="262"/>
      <c r="M1895" s="263"/>
      <c r="N1895" s="264"/>
      <c r="O1895" s="264"/>
      <c r="P1895" s="264"/>
      <c r="Q1895" s="264"/>
      <c r="R1895" s="264"/>
      <c r="S1895" s="264"/>
      <c r="T1895" s="265"/>
      <c r="U1895" s="15"/>
      <c r="V1895" s="15"/>
      <c r="W1895" s="15"/>
      <c r="X1895" s="15"/>
      <c r="Y1895" s="15"/>
      <c r="Z1895" s="15"/>
      <c r="AA1895" s="15"/>
      <c r="AB1895" s="15"/>
      <c r="AC1895" s="15"/>
      <c r="AD1895" s="15"/>
      <c r="AE1895" s="15"/>
      <c r="AT1895" s="266" t="s">
        <v>341</v>
      </c>
      <c r="AU1895" s="266" t="s">
        <v>85</v>
      </c>
      <c r="AV1895" s="15" t="s">
        <v>126</v>
      </c>
      <c r="AW1895" s="15" t="s">
        <v>35</v>
      </c>
      <c r="AX1895" s="15" t="s">
        <v>83</v>
      </c>
      <c r="AY1895" s="266" t="s">
        <v>331</v>
      </c>
    </row>
    <row r="1896" s="2" customFormat="1" ht="24.15" customHeight="1">
      <c r="A1896" s="40"/>
      <c r="B1896" s="41"/>
      <c r="C1896" s="216" t="s">
        <v>2657</v>
      </c>
      <c r="D1896" s="216" t="s">
        <v>333</v>
      </c>
      <c r="E1896" s="217" t="s">
        <v>2658</v>
      </c>
      <c r="F1896" s="218" t="s">
        <v>2659</v>
      </c>
      <c r="G1896" s="219" t="s">
        <v>425</v>
      </c>
      <c r="H1896" s="220">
        <v>4</v>
      </c>
      <c r="I1896" s="221"/>
      <c r="J1896" s="222">
        <f>ROUND(I1896*H1896,2)</f>
        <v>0</v>
      </c>
      <c r="K1896" s="218" t="s">
        <v>337</v>
      </c>
      <c r="L1896" s="46"/>
      <c r="M1896" s="223" t="s">
        <v>19</v>
      </c>
      <c r="N1896" s="224" t="s">
        <v>47</v>
      </c>
      <c r="O1896" s="86"/>
      <c r="P1896" s="225">
        <f>O1896*H1896</f>
        <v>0</v>
      </c>
      <c r="Q1896" s="225">
        <v>2.5999999999999998E-05</v>
      </c>
      <c r="R1896" s="225">
        <f>Q1896*H1896</f>
        <v>0.00010399999999999999</v>
      </c>
      <c r="S1896" s="225">
        <v>0</v>
      </c>
      <c r="T1896" s="226">
        <f>S1896*H1896</f>
        <v>0</v>
      </c>
      <c r="U1896" s="40"/>
      <c r="V1896" s="40"/>
      <c r="W1896" s="40"/>
      <c r="X1896" s="40"/>
      <c r="Y1896" s="40"/>
      <c r="Z1896" s="40"/>
      <c r="AA1896" s="40"/>
      <c r="AB1896" s="40"/>
      <c r="AC1896" s="40"/>
      <c r="AD1896" s="40"/>
      <c r="AE1896" s="40"/>
      <c r="AR1896" s="227" t="s">
        <v>541</v>
      </c>
      <c r="AT1896" s="227" t="s">
        <v>333</v>
      </c>
      <c r="AU1896" s="227" t="s">
        <v>85</v>
      </c>
      <c r="AY1896" s="19" t="s">
        <v>331</v>
      </c>
      <c r="BE1896" s="228">
        <f>IF(N1896="základní",J1896,0)</f>
        <v>0</v>
      </c>
      <c r="BF1896" s="228">
        <f>IF(N1896="snížená",J1896,0)</f>
        <v>0</v>
      </c>
      <c r="BG1896" s="228">
        <f>IF(N1896="zákl. přenesená",J1896,0)</f>
        <v>0</v>
      </c>
      <c r="BH1896" s="228">
        <f>IF(N1896="sníž. přenesená",J1896,0)</f>
        <v>0</v>
      </c>
      <c r="BI1896" s="228">
        <f>IF(N1896="nulová",J1896,0)</f>
        <v>0</v>
      </c>
      <c r="BJ1896" s="19" t="s">
        <v>83</v>
      </c>
      <c r="BK1896" s="228">
        <f>ROUND(I1896*H1896,2)</f>
        <v>0</v>
      </c>
      <c r="BL1896" s="19" t="s">
        <v>541</v>
      </c>
      <c r="BM1896" s="227" t="s">
        <v>2660</v>
      </c>
    </row>
    <row r="1897" s="2" customFormat="1">
      <c r="A1897" s="40"/>
      <c r="B1897" s="41"/>
      <c r="C1897" s="42"/>
      <c r="D1897" s="229" t="s">
        <v>339</v>
      </c>
      <c r="E1897" s="42"/>
      <c r="F1897" s="230" t="s">
        <v>2661</v>
      </c>
      <c r="G1897" s="42"/>
      <c r="H1897" s="42"/>
      <c r="I1897" s="231"/>
      <c r="J1897" s="42"/>
      <c r="K1897" s="42"/>
      <c r="L1897" s="46"/>
      <c r="M1897" s="232"/>
      <c r="N1897" s="233"/>
      <c r="O1897" s="86"/>
      <c r="P1897" s="86"/>
      <c r="Q1897" s="86"/>
      <c r="R1897" s="86"/>
      <c r="S1897" s="86"/>
      <c r="T1897" s="87"/>
      <c r="U1897" s="40"/>
      <c r="V1897" s="40"/>
      <c r="W1897" s="40"/>
      <c r="X1897" s="40"/>
      <c r="Y1897" s="40"/>
      <c r="Z1897" s="40"/>
      <c r="AA1897" s="40"/>
      <c r="AB1897" s="40"/>
      <c r="AC1897" s="40"/>
      <c r="AD1897" s="40"/>
      <c r="AE1897" s="40"/>
      <c r="AT1897" s="19" t="s">
        <v>339</v>
      </c>
      <c r="AU1897" s="19" t="s">
        <v>85</v>
      </c>
    </row>
    <row r="1898" s="2" customFormat="1" ht="16.5" customHeight="1">
      <c r="A1898" s="40"/>
      <c r="B1898" s="41"/>
      <c r="C1898" s="284" t="s">
        <v>2662</v>
      </c>
      <c r="D1898" s="284" t="s">
        <v>968</v>
      </c>
      <c r="E1898" s="285" t="s">
        <v>2663</v>
      </c>
      <c r="F1898" s="286" t="s">
        <v>2664</v>
      </c>
      <c r="G1898" s="287" t="s">
        <v>425</v>
      </c>
      <c r="H1898" s="288">
        <v>4</v>
      </c>
      <c r="I1898" s="289"/>
      <c r="J1898" s="290">
        <f>ROUND(I1898*H1898,2)</f>
        <v>0</v>
      </c>
      <c r="K1898" s="286" t="s">
        <v>337</v>
      </c>
      <c r="L1898" s="291"/>
      <c r="M1898" s="292" t="s">
        <v>19</v>
      </c>
      <c r="N1898" s="293" t="s">
        <v>47</v>
      </c>
      <c r="O1898" s="86"/>
      <c r="P1898" s="225">
        <f>O1898*H1898</f>
        <v>0</v>
      </c>
      <c r="Q1898" s="225">
        <v>0.0025000000000000001</v>
      </c>
      <c r="R1898" s="225">
        <f>Q1898*H1898</f>
        <v>0.01</v>
      </c>
      <c r="S1898" s="225">
        <v>0</v>
      </c>
      <c r="T1898" s="226">
        <f>S1898*H1898</f>
        <v>0</v>
      </c>
      <c r="U1898" s="40"/>
      <c r="V1898" s="40"/>
      <c r="W1898" s="40"/>
      <c r="X1898" s="40"/>
      <c r="Y1898" s="40"/>
      <c r="Z1898" s="40"/>
      <c r="AA1898" s="40"/>
      <c r="AB1898" s="40"/>
      <c r="AC1898" s="40"/>
      <c r="AD1898" s="40"/>
      <c r="AE1898" s="40"/>
      <c r="AR1898" s="227" t="s">
        <v>624</v>
      </c>
      <c r="AT1898" s="227" t="s">
        <v>968</v>
      </c>
      <c r="AU1898" s="227" t="s">
        <v>85</v>
      </c>
      <c r="AY1898" s="19" t="s">
        <v>331</v>
      </c>
      <c r="BE1898" s="228">
        <f>IF(N1898="základní",J1898,0)</f>
        <v>0</v>
      </c>
      <c r="BF1898" s="228">
        <f>IF(N1898="snížená",J1898,0)</f>
        <v>0</v>
      </c>
      <c r="BG1898" s="228">
        <f>IF(N1898="zákl. přenesená",J1898,0)</f>
        <v>0</v>
      </c>
      <c r="BH1898" s="228">
        <f>IF(N1898="sníž. přenesená",J1898,0)</f>
        <v>0</v>
      </c>
      <c r="BI1898" s="228">
        <f>IF(N1898="nulová",J1898,0)</f>
        <v>0</v>
      </c>
      <c r="BJ1898" s="19" t="s">
        <v>83</v>
      </c>
      <c r="BK1898" s="228">
        <f>ROUND(I1898*H1898,2)</f>
        <v>0</v>
      </c>
      <c r="BL1898" s="19" t="s">
        <v>541</v>
      </c>
      <c r="BM1898" s="227" t="s">
        <v>2665</v>
      </c>
    </row>
    <row r="1899" s="2" customFormat="1" ht="37.8" customHeight="1">
      <c r="A1899" s="40"/>
      <c r="B1899" s="41"/>
      <c r="C1899" s="216" t="s">
        <v>2666</v>
      </c>
      <c r="D1899" s="216" t="s">
        <v>333</v>
      </c>
      <c r="E1899" s="217" t="s">
        <v>2667</v>
      </c>
      <c r="F1899" s="218" t="s">
        <v>2668</v>
      </c>
      <c r="G1899" s="219" t="s">
        <v>384</v>
      </c>
      <c r="H1899" s="220">
        <v>22.942</v>
      </c>
      <c r="I1899" s="221"/>
      <c r="J1899" s="222">
        <f>ROUND(I1899*H1899,2)</f>
        <v>0</v>
      </c>
      <c r="K1899" s="218" t="s">
        <v>337</v>
      </c>
      <c r="L1899" s="46"/>
      <c r="M1899" s="223" t="s">
        <v>19</v>
      </c>
      <c r="N1899" s="224" t="s">
        <v>47</v>
      </c>
      <c r="O1899" s="86"/>
      <c r="P1899" s="225">
        <f>O1899*H1899</f>
        <v>0</v>
      </c>
      <c r="Q1899" s="225">
        <v>0</v>
      </c>
      <c r="R1899" s="225">
        <f>Q1899*H1899</f>
        <v>0</v>
      </c>
      <c r="S1899" s="225">
        <v>0</v>
      </c>
      <c r="T1899" s="226">
        <f>S1899*H1899</f>
        <v>0</v>
      </c>
      <c r="U1899" s="40"/>
      <c r="V1899" s="40"/>
      <c r="W1899" s="40"/>
      <c r="X1899" s="40"/>
      <c r="Y1899" s="40"/>
      <c r="Z1899" s="40"/>
      <c r="AA1899" s="40"/>
      <c r="AB1899" s="40"/>
      <c r="AC1899" s="40"/>
      <c r="AD1899" s="40"/>
      <c r="AE1899" s="40"/>
      <c r="AR1899" s="227" t="s">
        <v>541</v>
      </c>
      <c r="AT1899" s="227" t="s">
        <v>333</v>
      </c>
      <c r="AU1899" s="227" t="s">
        <v>85</v>
      </c>
      <c r="AY1899" s="19" t="s">
        <v>331</v>
      </c>
      <c r="BE1899" s="228">
        <f>IF(N1899="základní",J1899,0)</f>
        <v>0</v>
      </c>
      <c r="BF1899" s="228">
        <f>IF(N1899="snížená",J1899,0)</f>
        <v>0</v>
      </c>
      <c r="BG1899" s="228">
        <f>IF(N1899="zákl. přenesená",J1899,0)</f>
        <v>0</v>
      </c>
      <c r="BH1899" s="228">
        <f>IF(N1899="sníž. přenesená",J1899,0)</f>
        <v>0</v>
      </c>
      <c r="BI1899" s="228">
        <f>IF(N1899="nulová",J1899,0)</f>
        <v>0</v>
      </c>
      <c r="BJ1899" s="19" t="s">
        <v>83</v>
      </c>
      <c r="BK1899" s="228">
        <f>ROUND(I1899*H1899,2)</f>
        <v>0</v>
      </c>
      <c r="BL1899" s="19" t="s">
        <v>541</v>
      </c>
      <c r="BM1899" s="227" t="s">
        <v>2669</v>
      </c>
    </row>
    <row r="1900" s="2" customFormat="1">
      <c r="A1900" s="40"/>
      <c r="B1900" s="41"/>
      <c r="C1900" s="42"/>
      <c r="D1900" s="229" t="s">
        <v>339</v>
      </c>
      <c r="E1900" s="42"/>
      <c r="F1900" s="230" t="s">
        <v>2670</v>
      </c>
      <c r="G1900" s="42"/>
      <c r="H1900" s="42"/>
      <c r="I1900" s="231"/>
      <c r="J1900" s="42"/>
      <c r="K1900" s="42"/>
      <c r="L1900" s="46"/>
      <c r="M1900" s="232"/>
      <c r="N1900" s="233"/>
      <c r="O1900" s="86"/>
      <c r="P1900" s="86"/>
      <c r="Q1900" s="86"/>
      <c r="R1900" s="86"/>
      <c r="S1900" s="86"/>
      <c r="T1900" s="87"/>
      <c r="U1900" s="40"/>
      <c r="V1900" s="40"/>
      <c r="W1900" s="40"/>
      <c r="X1900" s="40"/>
      <c r="Y1900" s="40"/>
      <c r="Z1900" s="40"/>
      <c r="AA1900" s="40"/>
      <c r="AB1900" s="40"/>
      <c r="AC1900" s="40"/>
      <c r="AD1900" s="40"/>
      <c r="AE1900" s="40"/>
      <c r="AT1900" s="19" t="s">
        <v>339</v>
      </c>
      <c r="AU1900" s="19" t="s">
        <v>85</v>
      </c>
    </row>
    <row r="1901" s="12" customFormat="1" ht="22.8" customHeight="1">
      <c r="A1901" s="12"/>
      <c r="B1901" s="200"/>
      <c r="C1901" s="201"/>
      <c r="D1901" s="202" t="s">
        <v>75</v>
      </c>
      <c r="E1901" s="214" t="s">
        <v>2671</v>
      </c>
      <c r="F1901" s="214" t="s">
        <v>2672</v>
      </c>
      <c r="G1901" s="201"/>
      <c r="H1901" s="201"/>
      <c r="I1901" s="204"/>
      <c r="J1901" s="215">
        <f>BK1901</f>
        <v>0</v>
      </c>
      <c r="K1901" s="201"/>
      <c r="L1901" s="206"/>
      <c r="M1901" s="207"/>
      <c r="N1901" s="208"/>
      <c r="O1901" s="208"/>
      <c r="P1901" s="209">
        <f>SUM(P1902:P1971)</f>
        <v>0</v>
      </c>
      <c r="Q1901" s="208"/>
      <c r="R1901" s="209">
        <f>SUM(R1902:R1971)</f>
        <v>0.38767733599999998</v>
      </c>
      <c r="S1901" s="208"/>
      <c r="T1901" s="210">
        <f>SUM(T1902:T1971)</f>
        <v>1.4267234499999999</v>
      </c>
      <c r="U1901" s="12"/>
      <c r="V1901" s="12"/>
      <c r="W1901" s="12"/>
      <c r="X1901" s="12"/>
      <c r="Y1901" s="12"/>
      <c r="Z1901" s="12"/>
      <c r="AA1901" s="12"/>
      <c r="AB1901" s="12"/>
      <c r="AC1901" s="12"/>
      <c r="AD1901" s="12"/>
      <c r="AE1901" s="12"/>
      <c r="AR1901" s="211" t="s">
        <v>85</v>
      </c>
      <c r="AT1901" s="212" t="s">
        <v>75</v>
      </c>
      <c r="AU1901" s="212" t="s">
        <v>83</v>
      </c>
      <c r="AY1901" s="211" t="s">
        <v>331</v>
      </c>
      <c r="BK1901" s="213">
        <f>SUM(BK1902:BK1971)</f>
        <v>0</v>
      </c>
    </row>
    <row r="1902" s="2" customFormat="1" ht="16.5" customHeight="1">
      <c r="A1902" s="40"/>
      <c r="B1902" s="41"/>
      <c r="C1902" s="216" t="s">
        <v>2673</v>
      </c>
      <c r="D1902" s="216" t="s">
        <v>333</v>
      </c>
      <c r="E1902" s="217" t="s">
        <v>2674</v>
      </c>
      <c r="F1902" s="218" t="s">
        <v>2675</v>
      </c>
      <c r="G1902" s="219" t="s">
        <v>376</v>
      </c>
      <c r="H1902" s="220">
        <v>3.2999999999999998</v>
      </c>
      <c r="I1902" s="221"/>
      <c r="J1902" s="222">
        <f>ROUND(I1902*H1902,2)</f>
        <v>0</v>
      </c>
      <c r="K1902" s="218" t="s">
        <v>19</v>
      </c>
      <c r="L1902" s="46"/>
      <c r="M1902" s="223" t="s">
        <v>19</v>
      </c>
      <c r="N1902" s="224" t="s">
        <v>47</v>
      </c>
      <c r="O1902" s="86"/>
      <c r="P1902" s="225">
        <f>O1902*H1902</f>
        <v>0</v>
      </c>
      <c r="Q1902" s="225">
        <v>0</v>
      </c>
      <c r="R1902" s="225">
        <f>Q1902*H1902</f>
        <v>0</v>
      </c>
      <c r="S1902" s="225">
        <v>0</v>
      </c>
      <c r="T1902" s="226">
        <f>S1902*H1902</f>
        <v>0</v>
      </c>
      <c r="U1902" s="40"/>
      <c r="V1902" s="40"/>
      <c r="W1902" s="40"/>
      <c r="X1902" s="40"/>
      <c r="Y1902" s="40"/>
      <c r="Z1902" s="40"/>
      <c r="AA1902" s="40"/>
      <c r="AB1902" s="40"/>
      <c r="AC1902" s="40"/>
      <c r="AD1902" s="40"/>
      <c r="AE1902" s="40"/>
      <c r="AR1902" s="227" t="s">
        <v>541</v>
      </c>
      <c r="AT1902" s="227" t="s">
        <v>333</v>
      </c>
      <c r="AU1902" s="227" t="s">
        <v>85</v>
      </c>
      <c r="AY1902" s="19" t="s">
        <v>331</v>
      </c>
      <c r="BE1902" s="228">
        <f>IF(N1902="základní",J1902,0)</f>
        <v>0</v>
      </c>
      <c r="BF1902" s="228">
        <f>IF(N1902="snížená",J1902,0)</f>
        <v>0</v>
      </c>
      <c r="BG1902" s="228">
        <f>IF(N1902="zákl. přenesená",J1902,0)</f>
        <v>0</v>
      </c>
      <c r="BH1902" s="228">
        <f>IF(N1902="sníž. přenesená",J1902,0)</f>
        <v>0</v>
      </c>
      <c r="BI1902" s="228">
        <f>IF(N1902="nulová",J1902,0)</f>
        <v>0</v>
      </c>
      <c r="BJ1902" s="19" t="s">
        <v>83</v>
      </c>
      <c r="BK1902" s="228">
        <f>ROUND(I1902*H1902,2)</f>
        <v>0</v>
      </c>
      <c r="BL1902" s="19" t="s">
        <v>541</v>
      </c>
      <c r="BM1902" s="227" t="s">
        <v>2676</v>
      </c>
    </row>
    <row r="1903" s="2" customFormat="1" ht="16.5" customHeight="1">
      <c r="A1903" s="40"/>
      <c r="B1903" s="41"/>
      <c r="C1903" s="216" t="s">
        <v>2677</v>
      </c>
      <c r="D1903" s="216" t="s">
        <v>333</v>
      </c>
      <c r="E1903" s="217" t="s">
        <v>2678</v>
      </c>
      <c r="F1903" s="218" t="s">
        <v>2679</v>
      </c>
      <c r="G1903" s="219" t="s">
        <v>376</v>
      </c>
      <c r="H1903" s="220">
        <v>1.54</v>
      </c>
      <c r="I1903" s="221"/>
      <c r="J1903" s="222">
        <f>ROUND(I1903*H1903,2)</f>
        <v>0</v>
      </c>
      <c r="K1903" s="218" t="s">
        <v>19</v>
      </c>
      <c r="L1903" s="46"/>
      <c r="M1903" s="223" t="s">
        <v>19</v>
      </c>
      <c r="N1903" s="224" t="s">
        <v>47</v>
      </c>
      <c r="O1903" s="86"/>
      <c r="P1903" s="225">
        <f>O1903*H1903</f>
        <v>0</v>
      </c>
      <c r="Q1903" s="225">
        <v>0</v>
      </c>
      <c r="R1903" s="225">
        <f>Q1903*H1903</f>
        <v>0</v>
      </c>
      <c r="S1903" s="225">
        <v>0</v>
      </c>
      <c r="T1903" s="226">
        <f>S1903*H1903</f>
        <v>0</v>
      </c>
      <c r="U1903" s="40"/>
      <c r="V1903" s="40"/>
      <c r="W1903" s="40"/>
      <c r="X1903" s="40"/>
      <c r="Y1903" s="40"/>
      <c r="Z1903" s="40"/>
      <c r="AA1903" s="40"/>
      <c r="AB1903" s="40"/>
      <c r="AC1903" s="40"/>
      <c r="AD1903" s="40"/>
      <c r="AE1903" s="40"/>
      <c r="AR1903" s="227" t="s">
        <v>541</v>
      </c>
      <c r="AT1903" s="227" t="s">
        <v>333</v>
      </c>
      <c r="AU1903" s="227" t="s">
        <v>85</v>
      </c>
      <c r="AY1903" s="19" t="s">
        <v>331</v>
      </c>
      <c r="BE1903" s="228">
        <f>IF(N1903="základní",J1903,0)</f>
        <v>0</v>
      </c>
      <c r="BF1903" s="228">
        <f>IF(N1903="snížená",J1903,0)</f>
        <v>0</v>
      </c>
      <c r="BG1903" s="228">
        <f>IF(N1903="zákl. přenesená",J1903,0)</f>
        <v>0</v>
      </c>
      <c r="BH1903" s="228">
        <f>IF(N1903="sníž. přenesená",J1903,0)</f>
        <v>0</v>
      </c>
      <c r="BI1903" s="228">
        <f>IF(N1903="nulová",J1903,0)</f>
        <v>0</v>
      </c>
      <c r="BJ1903" s="19" t="s">
        <v>83</v>
      </c>
      <c r="BK1903" s="228">
        <f>ROUND(I1903*H1903,2)</f>
        <v>0</v>
      </c>
      <c r="BL1903" s="19" t="s">
        <v>541</v>
      </c>
      <c r="BM1903" s="227" t="s">
        <v>2680</v>
      </c>
    </row>
    <row r="1904" s="2" customFormat="1" ht="16.5" customHeight="1">
      <c r="A1904" s="40"/>
      <c r="B1904" s="41"/>
      <c r="C1904" s="216" t="s">
        <v>2681</v>
      </c>
      <c r="D1904" s="216" t="s">
        <v>333</v>
      </c>
      <c r="E1904" s="217" t="s">
        <v>2682</v>
      </c>
      <c r="F1904" s="218" t="s">
        <v>2683</v>
      </c>
      <c r="G1904" s="219" t="s">
        <v>425</v>
      </c>
      <c r="H1904" s="220">
        <v>1</v>
      </c>
      <c r="I1904" s="221"/>
      <c r="J1904" s="222">
        <f>ROUND(I1904*H1904,2)</f>
        <v>0</v>
      </c>
      <c r="K1904" s="218" t="s">
        <v>19</v>
      </c>
      <c r="L1904" s="46"/>
      <c r="M1904" s="223" t="s">
        <v>19</v>
      </c>
      <c r="N1904" s="224" t="s">
        <v>47</v>
      </c>
      <c r="O1904" s="86"/>
      <c r="P1904" s="225">
        <f>O1904*H1904</f>
        <v>0</v>
      </c>
      <c r="Q1904" s="225">
        <v>0</v>
      </c>
      <c r="R1904" s="225">
        <f>Q1904*H1904</f>
        <v>0</v>
      </c>
      <c r="S1904" s="225">
        <v>0</v>
      </c>
      <c r="T1904" s="226">
        <f>S1904*H1904</f>
        <v>0</v>
      </c>
      <c r="U1904" s="40"/>
      <c r="V1904" s="40"/>
      <c r="W1904" s="40"/>
      <c r="X1904" s="40"/>
      <c r="Y1904" s="40"/>
      <c r="Z1904" s="40"/>
      <c r="AA1904" s="40"/>
      <c r="AB1904" s="40"/>
      <c r="AC1904" s="40"/>
      <c r="AD1904" s="40"/>
      <c r="AE1904" s="40"/>
      <c r="AR1904" s="227" t="s">
        <v>541</v>
      </c>
      <c r="AT1904" s="227" t="s">
        <v>333</v>
      </c>
      <c r="AU1904" s="227" t="s">
        <v>85</v>
      </c>
      <c r="AY1904" s="19" t="s">
        <v>331</v>
      </c>
      <c r="BE1904" s="228">
        <f>IF(N1904="základní",J1904,0)</f>
        <v>0</v>
      </c>
      <c r="BF1904" s="228">
        <f>IF(N1904="snížená",J1904,0)</f>
        <v>0</v>
      </c>
      <c r="BG1904" s="228">
        <f>IF(N1904="zákl. přenesená",J1904,0)</f>
        <v>0</v>
      </c>
      <c r="BH1904" s="228">
        <f>IF(N1904="sníž. přenesená",J1904,0)</f>
        <v>0</v>
      </c>
      <c r="BI1904" s="228">
        <f>IF(N1904="nulová",J1904,0)</f>
        <v>0</v>
      </c>
      <c r="BJ1904" s="19" t="s">
        <v>83</v>
      </c>
      <c r="BK1904" s="228">
        <f>ROUND(I1904*H1904,2)</f>
        <v>0</v>
      </c>
      <c r="BL1904" s="19" t="s">
        <v>541</v>
      </c>
      <c r="BM1904" s="227" t="s">
        <v>2684</v>
      </c>
    </row>
    <row r="1905" s="2" customFormat="1" ht="16.5" customHeight="1">
      <c r="A1905" s="40"/>
      <c r="B1905" s="41"/>
      <c r="C1905" s="216" t="s">
        <v>2685</v>
      </c>
      <c r="D1905" s="216" t="s">
        <v>333</v>
      </c>
      <c r="E1905" s="217" t="s">
        <v>2686</v>
      </c>
      <c r="F1905" s="218" t="s">
        <v>2687</v>
      </c>
      <c r="G1905" s="219" t="s">
        <v>425</v>
      </c>
      <c r="H1905" s="220">
        <v>2</v>
      </c>
      <c r="I1905" s="221"/>
      <c r="J1905" s="222">
        <f>ROUND(I1905*H1905,2)</f>
        <v>0</v>
      </c>
      <c r="K1905" s="218" t="s">
        <v>19</v>
      </c>
      <c r="L1905" s="46"/>
      <c r="M1905" s="223" t="s">
        <v>19</v>
      </c>
      <c r="N1905" s="224" t="s">
        <v>47</v>
      </c>
      <c r="O1905" s="86"/>
      <c r="P1905" s="225">
        <f>O1905*H1905</f>
        <v>0</v>
      </c>
      <c r="Q1905" s="225">
        <v>0</v>
      </c>
      <c r="R1905" s="225">
        <f>Q1905*H1905</f>
        <v>0</v>
      </c>
      <c r="S1905" s="225">
        <v>0</v>
      </c>
      <c r="T1905" s="226">
        <f>S1905*H1905</f>
        <v>0</v>
      </c>
      <c r="U1905" s="40"/>
      <c r="V1905" s="40"/>
      <c r="W1905" s="40"/>
      <c r="X1905" s="40"/>
      <c r="Y1905" s="40"/>
      <c r="Z1905" s="40"/>
      <c r="AA1905" s="40"/>
      <c r="AB1905" s="40"/>
      <c r="AC1905" s="40"/>
      <c r="AD1905" s="40"/>
      <c r="AE1905" s="40"/>
      <c r="AR1905" s="227" t="s">
        <v>541</v>
      </c>
      <c r="AT1905" s="227" t="s">
        <v>333</v>
      </c>
      <c r="AU1905" s="227" t="s">
        <v>85</v>
      </c>
      <c r="AY1905" s="19" t="s">
        <v>331</v>
      </c>
      <c r="BE1905" s="228">
        <f>IF(N1905="základní",J1905,0)</f>
        <v>0</v>
      </c>
      <c r="BF1905" s="228">
        <f>IF(N1905="snížená",J1905,0)</f>
        <v>0</v>
      </c>
      <c r="BG1905" s="228">
        <f>IF(N1905="zákl. přenesená",J1905,0)</f>
        <v>0</v>
      </c>
      <c r="BH1905" s="228">
        <f>IF(N1905="sníž. přenesená",J1905,0)</f>
        <v>0</v>
      </c>
      <c r="BI1905" s="228">
        <f>IF(N1905="nulová",J1905,0)</f>
        <v>0</v>
      </c>
      <c r="BJ1905" s="19" t="s">
        <v>83</v>
      </c>
      <c r="BK1905" s="228">
        <f>ROUND(I1905*H1905,2)</f>
        <v>0</v>
      </c>
      <c r="BL1905" s="19" t="s">
        <v>541</v>
      </c>
      <c r="BM1905" s="227" t="s">
        <v>2688</v>
      </c>
    </row>
    <row r="1906" s="2" customFormat="1" ht="16.5" customHeight="1">
      <c r="A1906" s="40"/>
      <c r="B1906" s="41"/>
      <c r="C1906" s="216" t="s">
        <v>2689</v>
      </c>
      <c r="D1906" s="216" t="s">
        <v>333</v>
      </c>
      <c r="E1906" s="217" t="s">
        <v>2690</v>
      </c>
      <c r="F1906" s="218" t="s">
        <v>2691</v>
      </c>
      <c r="G1906" s="219" t="s">
        <v>425</v>
      </c>
      <c r="H1906" s="220">
        <v>4</v>
      </c>
      <c r="I1906" s="221"/>
      <c r="J1906" s="222">
        <f>ROUND(I1906*H1906,2)</f>
        <v>0</v>
      </c>
      <c r="K1906" s="218" t="s">
        <v>19</v>
      </c>
      <c r="L1906" s="46"/>
      <c r="M1906" s="223" t="s">
        <v>19</v>
      </c>
      <c r="N1906" s="224" t="s">
        <v>47</v>
      </c>
      <c r="O1906" s="86"/>
      <c r="P1906" s="225">
        <f>O1906*H1906</f>
        <v>0</v>
      </c>
      <c r="Q1906" s="225">
        <v>0</v>
      </c>
      <c r="R1906" s="225">
        <f>Q1906*H1906</f>
        <v>0</v>
      </c>
      <c r="S1906" s="225">
        <v>0</v>
      </c>
      <c r="T1906" s="226">
        <f>S1906*H1906</f>
        <v>0</v>
      </c>
      <c r="U1906" s="40"/>
      <c r="V1906" s="40"/>
      <c r="W1906" s="40"/>
      <c r="X1906" s="40"/>
      <c r="Y1906" s="40"/>
      <c r="Z1906" s="40"/>
      <c r="AA1906" s="40"/>
      <c r="AB1906" s="40"/>
      <c r="AC1906" s="40"/>
      <c r="AD1906" s="40"/>
      <c r="AE1906" s="40"/>
      <c r="AR1906" s="227" t="s">
        <v>541</v>
      </c>
      <c r="AT1906" s="227" t="s">
        <v>333</v>
      </c>
      <c r="AU1906" s="227" t="s">
        <v>85</v>
      </c>
      <c r="AY1906" s="19" t="s">
        <v>331</v>
      </c>
      <c r="BE1906" s="228">
        <f>IF(N1906="základní",J1906,0)</f>
        <v>0</v>
      </c>
      <c r="BF1906" s="228">
        <f>IF(N1906="snížená",J1906,0)</f>
        <v>0</v>
      </c>
      <c r="BG1906" s="228">
        <f>IF(N1906="zákl. přenesená",J1906,0)</f>
        <v>0</v>
      </c>
      <c r="BH1906" s="228">
        <f>IF(N1906="sníž. přenesená",J1906,0)</f>
        <v>0</v>
      </c>
      <c r="BI1906" s="228">
        <f>IF(N1906="nulová",J1906,0)</f>
        <v>0</v>
      </c>
      <c r="BJ1906" s="19" t="s">
        <v>83</v>
      </c>
      <c r="BK1906" s="228">
        <f>ROUND(I1906*H1906,2)</f>
        <v>0</v>
      </c>
      <c r="BL1906" s="19" t="s">
        <v>541</v>
      </c>
      <c r="BM1906" s="227" t="s">
        <v>2692</v>
      </c>
    </row>
    <row r="1907" s="2" customFormat="1" ht="24.15" customHeight="1">
      <c r="A1907" s="40"/>
      <c r="B1907" s="41"/>
      <c r="C1907" s="216" t="s">
        <v>2693</v>
      </c>
      <c r="D1907" s="216" t="s">
        <v>333</v>
      </c>
      <c r="E1907" s="217" t="s">
        <v>2694</v>
      </c>
      <c r="F1907" s="218" t="s">
        <v>2695</v>
      </c>
      <c r="G1907" s="219" t="s">
        <v>376</v>
      </c>
      <c r="H1907" s="220">
        <v>46.32</v>
      </c>
      <c r="I1907" s="221"/>
      <c r="J1907" s="222">
        <f>ROUND(I1907*H1907,2)</f>
        <v>0</v>
      </c>
      <c r="K1907" s="218" t="s">
        <v>19</v>
      </c>
      <c r="L1907" s="46"/>
      <c r="M1907" s="223" t="s">
        <v>19</v>
      </c>
      <c r="N1907" s="224" t="s">
        <v>47</v>
      </c>
      <c r="O1907" s="86"/>
      <c r="P1907" s="225">
        <f>O1907*H1907</f>
        <v>0</v>
      </c>
      <c r="Q1907" s="225">
        <v>0</v>
      </c>
      <c r="R1907" s="225">
        <f>Q1907*H1907</f>
        <v>0</v>
      </c>
      <c r="S1907" s="225">
        <v>0</v>
      </c>
      <c r="T1907" s="226">
        <f>S1907*H1907</f>
        <v>0</v>
      </c>
      <c r="U1907" s="40"/>
      <c r="V1907" s="40"/>
      <c r="W1907" s="40"/>
      <c r="X1907" s="40"/>
      <c r="Y1907" s="40"/>
      <c r="Z1907" s="40"/>
      <c r="AA1907" s="40"/>
      <c r="AB1907" s="40"/>
      <c r="AC1907" s="40"/>
      <c r="AD1907" s="40"/>
      <c r="AE1907" s="40"/>
      <c r="AR1907" s="227" t="s">
        <v>541</v>
      </c>
      <c r="AT1907" s="227" t="s">
        <v>333</v>
      </c>
      <c r="AU1907" s="227" t="s">
        <v>85</v>
      </c>
      <c r="AY1907" s="19" t="s">
        <v>331</v>
      </c>
      <c r="BE1907" s="228">
        <f>IF(N1907="základní",J1907,0)</f>
        <v>0</v>
      </c>
      <c r="BF1907" s="228">
        <f>IF(N1907="snížená",J1907,0)</f>
        <v>0</v>
      </c>
      <c r="BG1907" s="228">
        <f>IF(N1907="zákl. přenesená",J1907,0)</f>
        <v>0</v>
      </c>
      <c r="BH1907" s="228">
        <f>IF(N1907="sníž. přenesená",J1907,0)</f>
        <v>0</v>
      </c>
      <c r="BI1907" s="228">
        <f>IF(N1907="nulová",J1907,0)</f>
        <v>0</v>
      </c>
      <c r="BJ1907" s="19" t="s">
        <v>83</v>
      </c>
      <c r="BK1907" s="228">
        <f>ROUND(I1907*H1907,2)</f>
        <v>0</v>
      </c>
      <c r="BL1907" s="19" t="s">
        <v>541</v>
      </c>
      <c r="BM1907" s="227" t="s">
        <v>2696</v>
      </c>
    </row>
    <row r="1908" s="2" customFormat="1" ht="21.75" customHeight="1">
      <c r="A1908" s="40"/>
      <c r="B1908" s="41"/>
      <c r="C1908" s="216" t="s">
        <v>2697</v>
      </c>
      <c r="D1908" s="216" t="s">
        <v>333</v>
      </c>
      <c r="E1908" s="217" t="s">
        <v>2698</v>
      </c>
      <c r="F1908" s="218" t="s">
        <v>2699</v>
      </c>
      <c r="G1908" s="219" t="s">
        <v>376</v>
      </c>
      <c r="H1908" s="220">
        <v>47.020000000000003</v>
      </c>
      <c r="I1908" s="221"/>
      <c r="J1908" s="222">
        <f>ROUND(I1908*H1908,2)</f>
        <v>0</v>
      </c>
      <c r="K1908" s="218" t="s">
        <v>19</v>
      </c>
      <c r="L1908" s="46"/>
      <c r="M1908" s="223" t="s">
        <v>19</v>
      </c>
      <c r="N1908" s="224" t="s">
        <v>47</v>
      </c>
      <c r="O1908" s="86"/>
      <c r="P1908" s="225">
        <f>O1908*H1908</f>
        <v>0</v>
      </c>
      <c r="Q1908" s="225">
        <v>0</v>
      </c>
      <c r="R1908" s="225">
        <f>Q1908*H1908</f>
        <v>0</v>
      </c>
      <c r="S1908" s="225">
        <v>0</v>
      </c>
      <c r="T1908" s="226">
        <f>S1908*H1908</f>
        <v>0</v>
      </c>
      <c r="U1908" s="40"/>
      <c r="V1908" s="40"/>
      <c r="W1908" s="40"/>
      <c r="X1908" s="40"/>
      <c r="Y1908" s="40"/>
      <c r="Z1908" s="40"/>
      <c r="AA1908" s="40"/>
      <c r="AB1908" s="40"/>
      <c r="AC1908" s="40"/>
      <c r="AD1908" s="40"/>
      <c r="AE1908" s="40"/>
      <c r="AR1908" s="227" t="s">
        <v>541</v>
      </c>
      <c r="AT1908" s="227" t="s">
        <v>333</v>
      </c>
      <c r="AU1908" s="227" t="s">
        <v>85</v>
      </c>
      <c r="AY1908" s="19" t="s">
        <v>331</v>
      </c>
      <c r="BE1908" s="228">
        <f>IF(N1908="základní",J1908,0)</f>
        <v>0</v>
      </c>
      <c r="BF1908" s="228">
        <f>IF(N1908="snížená",J1908,0)</f>
        <v>0</v>
      </c>
      <c r="BG1908" s="228">
        <f>IF(N1908="zákl. přenesená",J1908,0)</f>
        <v>0</v>
      </c>
      <c r="BH1908" s="228">
        <f>IF(N1908="sníž. přenesená",J1908,0)</f>
        <v>0</v>
      </c>
      <c r="BI1908" s="228">
        <f>IF(N1908="nulová",J1908,0)</f>
        <v>0</v>
      </c>
      <c r="BJ1908" s="19" t="s">
        <v>83</v>
      </c>
      <c r="BK1908" s="228">
        <f>ROUND(I1908*H1908,2)</f>
        <v>0</v>
      </c>
      <c r="BL1908" s="19" t="s">
        <v>541</v>
      </c>
      <c r="BM1908" s="227" t="s">
        <v>2700</v>
      </c>
    </row>
    <row r="1909" s="2" customFormat="1" ht="16.5" customHeight="1">
      <c r="A1909" s="40"/>
      <c r="B1909" s="41"/>
      <c r="C1909" s="216" t="s">
        <v>2701</v>
      </c>
      <c r="D1909" s="216" t="s">
        <v>333</v>
      </c>
      <c r="E1909" s="217" t="s">
        <v>2702</v>
      </c>
      <c r="F1909" s="218" t="s">
        <v>2703</v>
      </c>
      <c r="G1909" s="219" t="s">
        <v>376</v>
      </c>
      <c r="H1909" s="220">
        <v>5.2000000000000002</v>
      </c>
      <c r="I1909" s="221"/>
      <c r="J1909" s="222">
        <f>ROUND(I1909*H1909,2)</f>
        <v>0</v>
      </c>
      <c r="K1909" s="218" t="s">
        <v>19</v>
      </c>
      <c r="L1909" s="46"/>
      <c r="M1909" s="223" t="s">
        <v>19</v>
      </c>
      <c r="N1909" s="224" t="s">
        <v>47</v>
      </c>
      <c r="O1909" s="86"/>
      <c r="P1909" s="225">
        <f>O1909*H1909</f>
        <v>0</v>
      </c>
      <c r="Q1909" s="225">
        <v>0</v>
      </c>
      <c r="R1909" s="225">
        <f>Q1909*H1909</f>
        <v>0</v>
      </c>
      <c r="S1909" s="225">
        <v>0</v>
      </c>
      <c r="T1909" s="226">
        <f>S1909*H1909</f>
        <v>0</v>
      </c>
      <c r="U1909" s="40"/>
      <c r="V1909" s="40"/>
      <c r="W1909" s="40"/>
      <c r="X1909" s="40"/>
      <c r="Y1909" s="40"/>
      <c r="Z1909" s="40"/>
      <c r="AA1909" s="40"/>
      <c r="AB1909" s="40"/>
      <c r="AC1909" s="40"/>
      <c r="AD1909" s="40"/>
      <c r="AE1909" s="40"/>
      <c r="AR1909" s="227" t="s">
        <v>541</v>
      </c>
      <c r="AT1909" s="227" t="s">
        <v>333</v>
      </c>
      <c r="AU1909" s="227" t="s">
        <v>85</v>
      </c>
      <c r="AY1909" s="19" t="s">
        <v>331</v>
      </c>
      <c r="BE1909" s="228">
        <f>IF(N1909="základní",J1909,0)</f>
        <v>0</v>
      </c>
      <c r="BF1909" s="228">
        <f>IF(N1909="snížená",J1909,0)</f>
        <v>0</v>
      </c>
      <c r="BG1909" s="228">
        <f>IF(N1909="zákl. přenesená",J1909,0)</f>
        <v>0</v>
      </c>
      <c r="BH1909" s="228">
        <f>IF(N1909="sníž. přenesená",J1909,0)</f>
        <v>0</v>
      </c>
      <c r="BI1909" s="228">
        <f>IF(N1909="nulová",J1909,0)</f>
        <v>0</v>
      </c>
      <c r="BJ1909" s="19" t="s">
        <v>83</v>
      </c>
      <c r="BK1909" s="228">
        <f>ROUND(I1909*H1909,2)</f>
        <v>0</v>
      </c>
      <c r="BL1909" s="19" t="s">
        <v>541</v>
      </c>
      <c r="BM1909" s="227" t="s">
        <v>2704</v>
      </c>
    </row>
    <row r="1910" s="2" customFormat="1" ht="16.5" customHeight="1">
      <c r="A1910" s="40"/>
      <c r="B1910" s="41"/>
      <c r="C1910" s="216" t="s">
        <v>2705</v>
      </c>
      <c r="D1910" s="216" t="s">
        <v>333</v>
      </c>
      <c r="E1910" s="217" t="s">
        <v>2706</v>
      </c>
      <c r="F1910" s="218" t="s">
        <v>2707</v>
      </c>
      <c r="G1910" s="219" t="s">
        <v>376</v>
      </c>
      <c r="H1910" s="220">
        <v>1.0700000000000001</v>
      </c>
      <c r="I1910" s="221"/>
      <c r="J1910" s="222">
        <f>ROUND(I1910*H1910,2)</f>
        <v>0</v>
      </c>
      <c r="K1910" s="218" t="s">
        <v>19</v>
      </c>
      <c r="L1910" s="46"/>
      <c r="M1910" s="223" t="s">
        <v>19</v>
      </c>
      <c r="N1910" s="224" t="s">
        <v>47</v>
      </c>
      <c r="O1910" s="86"/>
      <c r="P1910" s="225">
        <f>O1910*H1910</f>
        <v>0</v>
      </c>
      <c r="Q1910" s="225">
        <v>0</v>
      </c>
      <c r="R1910" s="225">
        <f>Q1910*H1910</f>
        <v>0</v>
      </c>
      <c r="S1910" s="225">
        <v>0</v>
      </c>
      <c r="T1910" s="226">
        <f>S1910*H1910</f>
        <v>0</v>
      </c>
      <c r="U1910" s="40"/>
      <c r="V1910" s="40"/>
      <c r="W1910" s="40"/>
      <c r="X1910" s="40"/>
      <c r="Y1910" s="40"/>
      <c r="Z1910" s="40"/>
      <c r="AA1910" s="40"/>
      <c r="AB1910" s="40"/>
      <c r="AC1910" s="40"/>
      <c r="AD1910" s="40"/>
      <c r="AE1910" s="40"/>
      <c r="AR1910" s="227" t="s">
        <v>541</v>
      </c>
      <c r="AT1910" s="227" t="s">
        <v>333</v>
      </c>
      <c r="AU1910" s="227" t="s">
        <v>85</v>
      </c>
      <c r="AY1910" s="19" t="s">
        <v>331</v>
      </c>
      <c r="BE1910" s="228">
        <f>IF(N1910="základní",J1910,0)</f>
        <v>0</v>
      </c>
      <c r="BF1910" s="228">
        <f>IF(N1910="snížená",J1910,0)</f>
        <v>0</v>
      </c>
      <c r="BG1910" s="228">
        <f>IF(N1910="zákl. přenesená",J1910,0)</f>
        <v>0</v>
      </c>
      <c r="BH1910" s="228">
        <f>IF(N1910="sníž. přenesená",J1910,0)</f>
        <v>0</v>
      </c>
      <c r="BI1910" s="228">
        <f>IF(N1910="nulová",J1910,0)</f>
        <v>0</v>
      </c>
      <c r="BJ1910" s="19" t="s">
        <v>83</v>
      </c>
      <c r="BK1910" s="228">
        <f>ROUND(I1910*H1910,2)</f>
        <v>0</v>
      </c>
      <c r="BL1910" s="19" t="s">
        <v>541</v>
      </c>
      <c r="BM1910" s="227" t="s">
        <v>2708</v>
      </c>
    </row>
    <row r="1911" s="2" customFormat="1" ht="16.5" customHeight="1">
      <c r="A1911" s="40"/>
      <c r="B1911" s="41"/>
      <c r="C1911" s="216" t="s">
        <v>2709</v>
      </c>
      <c r="D1911" s="216" t="s">
        <v>333</v>
      </c>
      <c r="E1911" s="217" t="s">
        <v>2710</v>
      </c>
      <c r="F1911" s="218" t="s">
        <v>2711</v>
      </c>
      <c r="G1911" s="219" t="s">
        <v>376</v>
      </c>
      <c r="H1911" s="220">
        <v>13.1</v>
      </c>
      <c r="I1911" s="221"/>
      <c r="J1911" s="222">
        <f>ROUND(I1911*H1911,2)</f>
        <v>0</v>
      </c>
      <c r="K1911" s="218" t="s">
        <v>19</v>
      </c>
      <c r="L1911" s="46"/>
      <c r="M1911" s="223" t="s">
        <v>19</v>
      </c>
      <c r="N1911" s="224" t="s">
        <v>47</v>
      </c>
      <c r="O1911" s="86"/>
      <c r="P1911" s="225">
        <f>O1911*H1911</f>
        <v>0</v>
      </c>
      <c r="Q1911" s="225">
        <v>0</v>
      </c>
      <c r="R1911" s="225">
        <f>Q1911*H1911</f>
        <v>0</v>
      </c>
      <c r="S1911" s="225">
        <v>0</v>
      </c>
      <c r="T1911" s="226">
        <f>S1911*H1911</f>
        <v>0</v>
      </c>
      <c r="U1911" s="40"/>
      <c r="V1911" s="40"/>
      <c r="W1911" s="40"/>
      <c r="X1911" s="40"/>
      <c r="Y1911" s="40"/>
      <c r="Z1911" s="40"/>
      <c r="AA1911" s="40"/>
      <c r="AB1911" s="40"/>
      <c r="AC1911" s="40"/>
      <c r="AD1911" s="40"/>
      <c r="AE1911" s="40"/>
      <c r="AR1911" s="227" t="s">
        <v>541</v>
      </c>
      <c r="AT1911" s="227" t="s">
        <v>333</v>
      </c>
      <c r="AU1911" s="227" t="s">
        <v>85</v>
      </c>
      <c r="AY1911" s="19" t="s">
        <v>331</v>
      </c>
      <c r="BE1911" s="228">
        <f>IF(N1911="základní",J1911,0)</f>
        <v>0</v>
      </c>
      <c r="BF1911" s="228">
        <f>IF(N1911="snížená",J1911,0)</f>
        <v>0</v>
      </c>
      <c r="BG1911" s="228">
        <f>IF(N1911="zákl. přenesená",J1911,0)</f>
        <v>0</v>
      </c>
      <c r="BH1911" s="228">
        <f>IF(N1911="sníž. přenesená",J1911,0)</f>
        <v>0</v>
      </c>
      <c r="BI1911" s="228">
        <f>IF(N1911="nulová",J1911,0)</f>
        <v>0</v>
      </c>
      <c r="BJ1911" s="19" t="s">
        <v>83</v>
      </c>
      <c r="BK1911" s="228">
        <f>ROUND(I1911*H1911,2)</f>
        <v>0</v>
      </c>
      <c r="BL1911" s="19" t="s">
        <v>541</v>
      </c>
      <c r="BM1911" s="227" t="s">
        <v>2712</v>
      </c>
    </row>
    <row r="1912" s="2" customFormat="1" ht="16.5" customHeight="1">
      <c r="A1912" s="40"/>
      <c r="B1912" s="41"/>
      <c r="C1912" s="216" t="s">
        <v>2713</v>
      </c>
      <c r="D1912" s="216" t="s">
        <v>333</v>
      </c>
      <c r="E1912" s="217" t="s">
        <v>2714</v>
      </c>
      <c r="F1912" s="218" t="s">
        <v>2715</v>
      </c>
      <c r="G1912" s="219" t="s">
        <v>376</v>
      </c>
      <c r="H1912" s="220">
        <v>16</v>
      </c>
      <c r="I1912" s="221"/>
      <c r="J1912" s="222">
        <f>ROUND(I1912*H1912,2)</f>
        <v>0</v>
      </c>
      <c r="K1912" s="218" t="s">
        <v>19</v>
      </c>
      <c r="L1912" s="46"/>
      <c r="M1912" s="223" t="s">
        <v>19</v>
      </c>
      <c r="N1912" s="224" t="s">
        <v>47</v>
      </c>
      <c r="O1912" s="86"/>
      <c r="P1912" s="225">
        <f>O1912*H1912</f>
        <v>0</v>
      </c>
      <c r="Q1912" s="225">
        <v>0</v>
      </c>
      <c r="R1912" s="225">
        <f>Q1912*H1912</f>
        <v>0</v>
      </c>
      <c r="S1912" s="225">
        <v>0</v>
      </c>
      <c r="T1912" s="226">
        <f>S1912*H1912</f>
        <v>0</v>
      </c>
      <c r="U1912" s="40"/>
      <c r="V1912" s="40"/>
      <c r="W1912" s="40"/>
      <c r="X1912" s="40"/>
      <c r="Y1912" s="40"/>
      <c r="Z1912" s="40"/>
      <c r="AA1912" s="40"/>
      <c r="AB1912" s="40"/>
      <c r="AC1912" s="40"/>
      <c r="AD1912" s="40"/>
      <c r="AE1912" s="40"/>
      <c r="AR1912" s="227" t="s">
        <v>541</v>
      </c>
      <c r="AT1912" s="227" t="s">
        <v>333</v>
      </c>
      <c r="AU1912" s="227" t="s">
        <v>85</v>
      </c>
      <c r="AY1912" s="19" t="s">
        <v>331</v>
      </c>
      <c r="BE1912" s="228">
        <f>IF(N1912="základní",J1912,0)</f>
        <v>0</v>
      </c>
      <c r="BF1912" s="228">
        <f>IF(N1912="snížená",J1912,0)</f>
        <v>0</v>
      </c>
      <c r="BG1912" s="228">
        <f>IF(N1912="zákl. přenesená",J1912,0)</f>
        <v>0</v>
      </c>
      <c r="BH1912" s="228">
        <f>IF(N1912="sníž. přenesená",J1912,0)</f>
        <v>0</v>
      </c>
      <c r="BI1912" s="228">
        <f>IF(N1912="nulová",J1912,0)</f>
        <v>0</v>
      </c>
      <c r="BJ1912" s="19" t="s">
        <v>83</v>
      </c>
      <c r="BK1912" s="228">
        <f>ROUND(I1912*H1912,2)</f>
        <v>0</v>
      </c>
      <c r="BL1912" s="19" t="s">
        <v>541</v>
      </c>
      <c r="BM1912" s="227" t="s">
        <v>2716</v>
      </c>
    </row>
    <row r="1913" s="2" customFormat="1" ht="16.5" customHeight="1">
      <c r="A1913" s="40"/>
      <c r="B1913" s="41"/>
      <c r="C1913" s="216" t="s">
        <v>2717</v>
      </c>
      <c r="D1913" s="216" t="s">
        <v>333</v>
      </c>
      <c r="E1913" s="217" t="s">
        <v>2718</v>
      </c>
      <c r="F1913" s="218" t="s">
        <v>2719</v>
      </c>
      <c r="G1913" s="219" t="s">
        <v>376</v>
      </c>
      <c r="H1913" s="220">
        <v>47.899999999999999</v>
      </c>
      <c r="I1913" s="221"/>
      <c r="J1913" s="222">
        <f>ROUND(I1913*H1913,2)</f>
        <v>0</v>
      </c>
      <c r="K1913" s="218" t="s">
        <v>19</v>
      </c>
      <c r="L1913" s="46"/>
      <c r="M1913" s="223" t="s">
        <v>19</v>
      </c>
      <c r="N1913" s="224" t="s">
        <v>47</v>
      </c>
      <c r="O1913" s="86"/>
      <c r="P1913" s="225">
        <f>O1913*H1913</f>
        <v>0</v>
      </c>
      <c r="Q1913" s="225">
        <v>0</v>
      </c>
      <c r="R1913" s="225">
        <f>Q1913*H1913</f>
        <v>0</v>
      </c>
      <c r="S1913" s="225">
        <v>0</v>
      </c>
      <c r="T1913" s="226">
        <f>S1913*H1913</f>
        <v>0</v>
      </c>
      <c r="U1913" s="40"/>
      <c r="V1913" s="40"/>
      <c r="W1913" s="40"/>
      <c r="X1913" s="40"/>
      <c r="Y1913" s="40"/>
      <c r="Z1913" s="40"/>
      <c r="AA1913" s="40"/>
      <c r="AB1913" s="40"/>
      <c r="AC1913" s="40"/>
      <c r="AD1913" s="40"/>
      <c r="AE1913" s="40"/>
      <c r="AR1913" s="227" t="s">
        <v>541</v>
      </c>
      <c r="AT1913" s="227" t="s">
        <v>333</v>
      </c>
      <c r="AU1913" s="227" t="s">
        <v>85</v>
      </c>
      <c r="AY1913" s="19" t="s">
        <v>331</v>
      </c>
      <c r="BE1913" s="228">
        <f>IF(N1913="základní",J1913,0)</f>
        <v>0</v>
      </c>
      <c r="BF1913" s="228">
        <f>IF(N1913="snížená",J1913,0)</f>
        <v>0</v>
      </c>
      <c r="BG1913" s="228">
        <f>IF(N1913="zákl. přenesená",J1913,0)</f>
        <v>0</v>
      </c>
      <c r="BH1913" s="228">
        <f>IF(N1913="sníž. přenesená",J1913,0)</f>
        <v>0</v>
      </c>
      <c r="BI1913" s="228">
        <f>IF(N1913="nulová",J1913,0)</f>
        <v>0</v>
      </c>
      <c r="BJ1913" s="19" t="s">
        <v>83</v>
      </c>
      <c r="BK1913" s="228">
        <f>ROUND(I1913*H1913,2)</f>
        <v>0</v>
      </c>
      <c r="BL1913" s="19" t="s">
        <v>541</v>
      </c>
      <c r="BM1913" s="227" t="s">
        <v>2720</v>
      </c>
    </row>
    <row r="1914" s="2" customFormat="1" ht="24.15" customHeight="1">
      <c r="A1914" s="40"/>
      <c r="B1914" s="41"/>
      <c r="C1914" s="216" t="s">
        <v>2721</v>
      </c>
      <c r="D1914" s="216" t="s">
        <v>333</v>
      </c>
      <c r="E1914" s="217" t="s">
        <v>2722</v>
      </c>
      <c r="F1914" s="218" t="s">
        <v>2723</v>
      </c>
      <c r="G1914" s="219" t="s">
        <v>376</v>
      </c>
      <c r="H1914" s="220">
        <v>11.5</v>
      </c>
      <c r="I1914" s="221"/>
      <c r="J1914" s="222">
        <f>ROUND(I1914*H1914,2)</f>
        <v>0</v>
      </c>
      <c r="K1914" s="218" t="s">
        <v>19</v>
      </c>
      <c r="L1914" s="46"/>
      <c r="M1914" s="223" t="s">
        <v>19</v>
      </c>
      <c r="N1914" s="224" t="s">
        <v>47</v>
      </c>
      <c r="O1914" s="86"/>
      <c r="P1914" s="225">
        <f>O1914*H1914</f>
        <v>0</v>
      </c>
      <c r="Q1914" s="225">
        <v>0</v>
      </c>
      <c r="R1914" s="225">
        <f>Q1914*H1914</f>
        <v>0</v>
      </c>
      <c r="S1914" s="225">
        <v>0</v>
      </c>
      <c r="T1914" s="226">
        <f>S1914*H1914</f>
        <v>0</v>
      </c>
      <c r="U1914" s="40"/>
      <c r="V1914" s="40"/>
      <c r="W1914" s="40"/>
      <c r="X1914" s="40"/>
      <c r="Y1914" s="40"/>
      <c r="Z1914" s="40"/>
      <c r="AA1914" s="40"/>
      <c r="AB1914" s="40"/>
      <c r="AC1914" s="40"/>
      <c r="AD1914" s="40"/>
      <c r="AE1914" s="40"/>
      <c r="AR1914" s="227" t="s">
        <v>541</v>
      </c>
      <c r="AT1914" s="227" t="s">
        <v>333</v>
      </c>
      <c r="AU1914" s="227" t="s">
        <v>85</v>
      </c>
      <c r="AY1914" s="19" t="s">
        <v>331</v>
      </c>
      <c r="BE1914" s="228">
        <f>IF(N1914="základní",J1914,0)</f>
        <v>0</v>
      </c>
      <c r="BF1914" s="228">
        <f>IF(N1914="snížená",J1914,0)</f>
        <v>0</v>
      </c>
      <c r="BG1914" s="228">
        <f>IF(N1914="zákl. přenesená",J1914,0)</f>
        <v>0</v>
      </c>
      <c r="BH1914" s="228">
        <f>IF(N1914="sníž. přenesená",J1914,0)</f>
        <v>0</v>
      </c>
      <c r="BI1914" s="228">
        <f>IF(N1914="nulová",J1914,0)</f>
        <v>0</v>
      </c>
      <c r="BJ1914" s="19" t="s">
        <v>83</v>
      </c>
      <c r="BK1914" s="228">
        <f>ROUND(I1914*H1914,2)</f>
        <v>0</v>
      </c>
      <c r="BL1914" s="19" t="s">
        <v>541</v>
      </c>
      <c r="BM1914" s="227" t="s">
        <v>2724</v>
      </c>
    </row>
    <row r="1915" s="2" customFormat="1" ht="24.15" customHeight="1">
      <c r="A1915" s="40"/>
      <c r="B1915" s="41"/>
      <c r="C1915" s="216" t="s">
        <v>2725</v>
      </c>
      <c r="D1915" s="216" t="s">
        <v>333</v>
      </c>
      <c r="E1915" s="217" t="s">
        <v>2726</v>
      </c>
      <c r="F1915" s="218" t="s">
        <v>2727</v>
      </c>
      <c r="G1915" s="219" t="s">
        <v>376</v>
      </c>
      <c r="H1915" s="220">
        <v>17</v>
      </c>
      <c r="I1915" s="221"/>
      <c r="J1915" s="222">
        <f>ROUND(I1915*H1915,2)</f>
        <v>0</v>
      </c>
      <c r="K1915" s="218" t="s">
        <v>19</v>
      </c>
      <c r="L1915" s="46"/>
      <c r="M1915" s="223" t="s">
        <v>19</v>
      </c>
      <c r="N1915" s="224" t="s">
        <v>47</v>
      </c>
      <c r="O1915" s="86"/>
      <c r="P1915" s="225">
        <f>O1915*H1915</f>
        <v>0</v>
      </c>
      <c r="Q1915" s="225">
        <v>0</v>
      </c>
      <c r="R1915" s="225">
        <f>Q1915*H1915</f>
        <v>0</v>
      </c>
      <c r="S1915" s="225">
        <v>0</v>
      </c>
      <c r="T1915" s="226">
        <f>S1915*H1915</f>
        <v>0</v>
      </c>
      <c r="U1915" s="40"/>
      <c r="V1915" s="40"/>
      <c r="W1915" s="40"/>
      <c r="X1915" s="40"/>
      <c r="Y1915" s="40"/>
      <c r="Z1915" s="40"/>
      <c r="AA1915" s="40"/>
      <c r="AB1915" s="40"/>
      <c r="AC1915" s="40"/>
      <c r="AD1915" s="40"/>
      <c r="AE1915" s="40"/>
      <c r="AR1915" s="227" t="s">
        <v>541</v>
      </c>
      <c r="AT1915" s="227" t="s">
        <v>333</v>
      </c>
      <c r="AU1915" s="227" t="s">
        <v>85</v>
      </c>
      <c r="AY1915" s="19" t="s">
        <v>331</v>
      </c>
      <c r="BE1915" s="228">
        <f>IF(N1915="základní",J1915,0)</f>
        <v>0</v>
      </c>
      <c r="BF1915" s="228">
        <f>IF(N1915="snížená",J1915,0)</f>
        <v>0</v>
      </c>
      <c r="BG1915" s="228">
        <f>IF(N1915="zákl. přenesená",J1915,0)</f>
        <v>0</v>
      </c>
      <c r="BH1915" s="228">
        <f>IF(N1915="sníž. přenesená",J1915,0)</f>
        <v>0</v>
      </c>
      <c r="BI1915" s="228">
        <f>IF(N1915="nulová",J1915,0)</f>
        <v>0</v>
      </c>
      <c r="BJ1915" s="19" t="s">
        <v>83</v>
      </c>
      <c r="BK1915" s="228">
        <f>ROUND(I1915*H1915,2)</f>
        <v>0</v>
      </c>
      <c r="BL1915" s="19" t="s">
        <v>541</v>
      </c>
      <c r="BM1915" s="227" t="s">
        <v>2728</v>
      </c>
    </row>
    <row r="1916" s="2" customFormat="1" ht="16.5" customHeight="1">
      <c r="A1916" s="40"/>
      <c r="B1916" s="41"/>
      <c r="C1916" s="216" t="s">
        <v>2729</v>
      </c>
      <c r="D1916" s="216" t="s">
        <v>333</v>
      </c>
      <c r="E1916" s="217" t="s">
        <v>2730</v>
      </c>
      <c r="F1916" s="218" t="s">
        <v>2731</v>
      </c>
      <c r="G1916" s="219" t="s">
        <v>376</v>
      </c>
      <c r="H1916" s="220">
        <v>18.670000000000002</v>
      </c>
      <c r="I1916" s="221"/>
      <c r="J1916" s="222">
        <f>ROUND(I1916*H1916,2)</f>
        <v>0</v>
      </c>
      <c r="K1916" s="218" t="s">
        <v>19</v>
      </c>
      <c r="L1916" s="46"/>
      <c r="M1916" s="223" t="s">
        <v>19</v>
      </c>
      <c r="N1916" s="224" t="s">
        <v>47</v>
      </c>
      <c r="O1916" s="86"/>
      <c r="P1916" s="225">
        <f>O1916*H1916</f>
        <v>0</v>
      </c>
      <c r="Q1916" s="225">
        <v>0</v>
      </c>
      <c r="R1916" s="225">
        <f>Q1916*H1916</f>
        <v>0</v>
      </c>
      <c r="S1916" s="225">
        <v>0</v>
      </c>
      <c r="T1916" s="226">
        <f>S1916*H1916</f>
        <v>0</v>
      </c>
      <c r="U1916" s="40"/>
      <c r="V1916" s="40"/>
      <c r="W1916" s="40"/>
      <c r="X1916" s="40"/>
      <c r="Y1916" s="40"/>
      <c r="Z1916" s="40"/>
      <c r="AA1916" s="40"/>
      <c r="AB1916" s="40"/>
      <c r="AC1916" s="40"/>
      <c r="AD1916" s="40"/>
      <c r="AE1916" s="40"/>
      <c r="AR1916" s="227" t="s">
        <v>541</v>
      </c>
      <c r="AT1916" s="227" t="s">
        <v>333</v>
      </c>
      <c r="AU1916" s="227" t="s">
        <v>85</v>
      </c>
      <c r="AY1916" s="19" t="s">
        <v>331</v>
      </c>
      <c r="BE1916" s="228">
        <f>IF(N1916="základní",J1916,0)</f>
        <v>0</v>
      </c>
      <c r="BF1916" s="228">
        <f>IF(N1916="snížená",J1916,0)</f>
        <v>0</v>
      </c>
      <c r="BG1916" s="228">
        <f>IF(N1916="zákl. přenesená",J1916,0)</f>
        <v>0</v>
      </c>
      <c r="BH1916" s="228">
        <f>IF(N1916="sníž. přenesená",J1916,0)</f>
        <v>0</v>
      </c>
      <c r="BI1916" s="228">
        <f>IF(N1916="nulová",J1916,0)</f>
        <v>0</v>
      </c>
      <c r="BJ1916" s="19" t="s">
        <v>83</v>
      </c>
      <c r="BK1916" s="228">
        <f>ROUND(I1916*H1916,2)</f>
        <v>0</v>
      </c>
      <c r="BL1916" s="19" t="s">
        <v>541</v>
      </c>
      <c r="BM1916" s="227" t="s">
        <v>2732</v>
      </c>
    </row>
    <row r="1917" s="2" customFormat="1" ht="16.5" customHeight="1">
      <c r="A1917" s="40"/>
      <c r="B1917" s="41"/>
      <c r="C1917" s="216" t="s">
        <v>2733</v>
      </c>
      <c r="D1917" s="216" t="s">
        <v>333</v>
      </c>
      <c r="E1917" s="217" t="s">
        <v>2734</v>
      </c>
      <c r="F1917" s="218" t="s">
        <v>2735</v>
      </c>
      <c r="G1917" s="219" t="s">
        <v>376</v>
      </c>
      <c r="H1917" s="220">
        <v>15.16</v>
      </c>
      <c r="I1917" s="221"/>
      <c r="J1917" s="222">
        <f>ROUND(I1917*H1917,2)</f>
        <v>0</v>
      </c>
      <c r="K1917" s="218" t="s">
        <v>19</v>
      </c>
      <c r="L1917" s="46"/>
      <c r="M1917" s="223" t="s">
        <v>19</v>
      </c>
      <c r="N1917" s="224" t="s">
        <v>47</v>
      </c>
      <c r="O1917" s="86"/>
      <c r="P1917" s="225">
        <f>O1917*H1917</f>
        <v>0</v>
      </c>
      <c r="Q1917" s="225">
        <v>0</v>
      </c>
      <c r="R1917" s="225">
        <f>Q1917*H1917</f>
        <v>0</v>
      </c>
      <c r="S1917" s="225">
        <v>0</v>
      </c>
      <c r="T1917" s="226">
        <f>S1917*H1917</f>
        <v>0</v>
      </c>
      <c r="U1917" s="40"/>
      <c r="V1917" s="40"/>
      <c r="W1917" s="40"/>
      <c r="X1917" s="40"/>
      <c r="Y1917" s="40"/>
      <c r="Z1917" s="40"/>
      <c r="AA1917" s="40"/>
      <c r="AB1917" s="40"/>
      <c r="AC1917" s="40"/>
      <c r="AD1917" s="40"/>
      <c r="AE1917" s="40"/>
      <c r="AR1917" s="227" t="s">
        <v>541</v>
      </c>
      <c r="AT1917" s="227" t="s">
        <v>333</v>
      </c>
      <c r="AU1917" s="227" t="s">
        <v>85</v>
      </c>
      <c r="AY1917" s="19" t="s">
        <v>331</v>
      </c>
      <c r="BE1917" s="228">
        <f>IF(N1917="základní",J1917,0)</f>
        <v>0</v>
      </c>
      <c r="BF1917" s="228">
        <f>IF(N1917="snížená",J1917,0)</f>
        <v>0</v>
      </c>
      <c r="BG1917" s="228">
        <f>IF(N1917="zákl. přenesená",J1917,0)</f>
        <v>0</v>
      </c>
      <c r="BH1917" s="228">
        <f>IF(N1917="sníž. přenesená",J1917,0)</f>
        <v>0</v>
      </c>
      <c r="BI1917" s="228">
        <f>IF(N1917="nulová",J1917,0)</f>
        <v>0</v>
      </c>
      <c r="BJ1917" s="19" t="s">
        <v>83</v>
      </c>
      <c r="BK1917" s="228">
        <f>ROUND(I1917*H1917,2)</f>
        <v>0</v>
      </c>
      <c r="BL1917" s="19" t="s">
        <v>541</v>
      </c>
      <c r="BM1917" s="227" t="s">
        <v>2736</v>
      </c>
    </row>
    <row r="1918" s="2" customFormat="1" ht="16.5" customHeight="1">
      <c r="A1918" s="40"/>
      <c r="B1918" s="41"/>
      <c r="C1918" s="216" t="s">
        <v>2737</v>
      </c>
      <c r="D1918" s="216" t="s">
        <v>333</v>
      </c>
      <c r="E1918" s="217" t="s">
        <v>2738</v>
      </c>
      <c r="F1918" s="218" t="s">
        <v>2739</v>
      </c>
      <c r="G1918" s="219" t="s">
        <v>376</v>
      </c>
      <c r="H1918" s="220">
        <v>6.2000000000000002</v>
      </c>
      <c r="I1918" s="221"/>
      <c r="J1918" s="222">
        <f>ROUND(I1918*H1918,2)</f>
        <v>0</v>
      </c>
      <c r="K1918" s="218" t="s">
        <v>19</v>
      </c>
      <c r="L1918" s="46"/>
      <c r="M1918" s="223" t="s">
        <v>19</v>
      </c>
      <c r="N1918" s="224" t="s">
        <v>47</v>
      </c>
      <c r="O1918" s="86"/>
      <c r="P1918" s="225">
        <f>O1918*H1918</f>
        <v>0</v>
      </c>
      <c r="Q1918" s="225">
        <v>0</v>
      </c>
      <c r="R1918" s="225">
        <f>Q1918*H1918</f>
        <v>0</v>
      </c>
      <c r="S1918" s="225">
        <v>0</v>
      </c>
      <c r="T1918" s="226">
        <f>S1918*H1918</f>
        <v>0</v>
      </c>
      <c r="U1918" s="40"/>
      <c r="V1918" s="40"/>
      <c r="W1918" s="40"/>
      <c r="X1918" s="40"/>
      <c r="Y1918" s="40"/>
      <c r="Z1918" s="40"/>
      <c r="AA1918" s="40"/>
      <c r="AB1918" s="40"/>
      <c r="AC1918" s="40"/>
      <c r="AD1918" s="40"/>
      <c r="AE1918" s="40"/>
      <c r="AR1918" s="227" t="s">
        <v>541</v>
      </c>
      <c r="AT1918" s="227" t="s">
        <v>333</v>
      </c>
      <c r="AU1918" s="227" t="s">
        <v>85</v>
      </c>
      <c r="AY1918" s="19" t="s">
        <v>331</v>
      </c>
      <c r="BE1918" s="228">
        <f>IF(N1918="základní",J1918,0)</f>
        <v>0</v>
      </c>
      <c r="BF1918" s="228">
        <f>IF(N1918="snížená",J1918,0)</f>
        <v>0</v>
      </c>
      <c r="BG1918" s="228">
        <f>IF(N1918="zákl. přenesená",J1918,0)</f>
        <v>0</v>
      </c>
      <c r="BH1918" s="228">
        <f>IF(N1918="sníž. přenesená",J1918,0)</f>
        <v>0</v>
      </c>
      <c r="BI1918" s="228">
        <f>IF(N1918="nulová",J1918,0)</f>
        <v>0</v>
      </c>
      <c r="BJ1918" s="19" t="s">
        <v>83</v>
      </c>
      <c r="BK1918" s="228">
        <f>ROUND(I1918*H1918,2)</f>
        <v>0</v>
      </c>
      <c r="BL1918" s="19" t="s">
        <v>541</v>
      </c>
      <c r="BM1918" s="227" t="s">
        <v>2740</v>
      </c>
    </row>
    <row r="1919" s="2" customFormat="1" ht="16.5" customHeight="1">
      <c r="A1919" s="40"/>
      <c r="B1919" s="41"/>
      <c r="C1919" s="216" t="s">
        <v>2741</v>
      </c>
      <c r="D1919" s="216" t="s">
        <v>333</v>
      </c>
      <c r="E1919" s="217" t="s">
        <v>2742</v>
      </c>
      <c r="F1919" s="218" t="s">
        <v>2743</v>
      </c>
      <c r="G1919" s="219" t="s">
        <v>336</v>
      </c>
      <c r="H1919" s="220">
        <v>0.29999999999999999</v>
      </c>
      <c r="I1919" s="221"/>
      <c r="J1919" s="222">
        <f>ROUND(I1919*H1919,2)</f>
        <v>0</v>
      </c>
      <c r="K1919" s="218" t="s">
        <v>19</v>
      </c>
      <c r="L1919" s="46"/>
      <c r="M1919" s="223" t="s">
        <v>19</v>
      </c>
      <c r="N1919" s="224" t="s">
        <v>47</v>
      </c>
      <c r="O1919" s="86"/>
      <c r="P1919" s="225">
        <f>O1919*H1919</f>
        <v>0</v>
      </c>
      <c r="Q1919" s="225">
        <v>0</v>
      </c>
      <c r="R1919" s="225">
        <f>Q1919*H1919</f>
        <v>0</v>
      </c>
      <c r="S1919" s="225">
        <v>0</v>
      </c>
      <c r="T1919" s="226">
        <f>S1919*H1919</f>
        <v>0</v>
      </c>
      <c r="U1919" s="40"/>
      <c r="V1919" s="40"/>
      <c r="W1919" s="40"/>
      <c r="X1919" s="40"/>
      <c r="Y1919" s="40"/>
      <c r="Z1919" s="40"/>
      <c r="AA1919" s="40"/>
      <c r="AB1919" s="40"/>
      <c r="AC1919" s="40"/>
      <c r="AD1919" s="40"/>
      <c r="AE1919" s="40"/>
      <c r="AR1919" s="227" t="s">
        <v>541</v>
      </c>
      <c r="AT1919" s="227" t="s">
        <v>333</v>
      </c>
      <c r="AU1919" s="227" t="s">
        <v>85</v>
      </c>
      <c r="AY1919" s="19" t="s">
        <v>331</v>
      </c>
      <c r="BE1919" s="228">
        <f>IF(N1919="základní",J1919,0)</f>
        <v>0</v>
      </c>
      <c r="BF1919" s="228">
        <f>IF(N1919="snížená",J1919,0)</f>
        <v>0</v>
      </c>
      <c r="BG1919" s="228">
        <f>IF(N1919="zákl. přenesená",J1919,0)</f>
        <v>0</v>
      </c>
      <c r="BH1919" s="228">
        <f>IF(N1919="sníž. přenesená",J1919,0)</f>
        <v>0</v>
      </c>
      <c r="BI1919" s="228">
        <f>IF(N1919="nulová",J1919,0)</f>
        <v>0</v>
      </c>
      <c r="BJ1919" s="19" t="s">
        <v>83</v>
      </c>
      <c r="BK1919" s="228">
        <f>ROUND(I1919*H1919,2)</f>
        <v>0</v>
      </c>
      <c r="BL1919" s="19" t="s">
        <v>541</v>
      </c>
      <c r="BM1919" s="227" t="s">
        <v>2744</v>
      </c>
    </row>
    <row r="1920" s="14" customFormat="1">
      <c r="A1920" s="14"/>
      <c r="B1920" s="245"/>
      <c r="C1920" s="246"/>
      <c r="D1920" s="236" t="s">
        <v>341</v>
      </c>
      <c r="E1920" s="247" t="s">
        <v>19</v>
      </c>
      <c r="F1920" s="248" t="s">
        <v>2745</v>
      </c>
      <c r="G1920" s="246"/>
      <c r="H1920" s="249">
        <v>0.29999999999999999</v>
      </c>
      <c r="I1920" s="250"/>
      <c r="J1920" s="246"/>
      <c r="K1920" s="246"/>
      <c r="L1920" s="251"/>
      <c r="M1920" s="252"/>
      <c r="N1920" s="253"/>
      <c r="O1920" s="253"/>
      <c r="P1920" s="253"/>
      <c r="Q1920" s="253"/>
      <c r="R1920" s="253"/>
      <c r="S1920" s="253"/>
      <c r="T1920" s="254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55" t="s">
        <v>341</v>
      </c>
      <c r="AU1920" s="255" t="s">
        <v>85</v>
      </c>
      <c r="AV1920" s="14" t="s">
        <v>85</v>
      </c>
      <c r="AW1920" s="14" t="s">
        <v>35</v>
      </c>
      <c r="AX1920" s="14" t="s">
        <v>83</v>
      </c>
      <c r="AY1920" s="255" t="s">
        <v>331</v>
      </c>
    </row>
    <row r="1921" s="2" customFormat="1" ht="16.5" customHeight="1">
      <c r="A1921" s="40"/>
      <c r="B1921" s="41"/>
      <c r="C1921" s="216" t="s">
        <v>2746</v>
      </c>
      <c r="D1921" s="216" t="s">
        <v>333</v>
      </c>
      <c r="E1921" s="217" t="s">
        <v>2747</v>
      </c>
      <c r="F1921" s="218" t="s">
        <v>2748</v>
      </c>
      <c r="G1921" s="219" t="s">
        <v>376</v>
      </c>
      <c r="H1921" s="220">
        <v>23</v>
      </c>
      <c r="I1921" s="221"/>
      <c r="J1921" s="222">
        <f>ROUND(I1921*H1921,2)</f>
        <v>0</v>
      </c>
      <c r="K1921" s="218" t="s">
        <v>19</v>
      </c>
      <c r="L1921" s="46"/>
      <c r="M1921" s="223" t="s">
        <v>19</v>
      </c>
      <c r="N1921" s="224" t="s">
        <v>47</v>
      </c>
      <c r="O1921" s="86"/>
      <c r="P1921" s="225">
        <f>O1921*H1921</f>
        <v>0</v>
      </c>
      <c r="Q1921" s="225">
        <v>0</v>
      </c>
      <c r="R1921" s="225">
        <f>Q1921*H1921</f>
        <v>0</v>
      </c>
      <c r="S1921" s="225">
        <v>0</v>
      </c>
      <c r="T1921" s="226">
        <f>S1921*H1921</f>
        <v>0</v>
      </c>
      <c r="U1921" s="40"/>
      <c r="V1921" s="40"/>
      <c r="W1921" s="40"/>
      <c r="X1921" s="40"/>
      <c r="Y1921" s="40"/>
      <c r="Z1921" s="40"/>
      <c r="AA1921" s="40"/>
      <c r="AB1921" s="40"/>
      <c r="AC1921" s="40"/>
      <c r="AD1921" s="40"/>
      <c r="AE1921" s="40"/>
      <c r="AR1921" s="227" t="s">
        <v>541</v>
      </c>
      <c r="AT1921" s="227" t="s">
        <v>333</v>
      </c>
      <c r="AU1921" s="227" t="s">
        <v>85</v>
      </c>
      <c r="AY1921" s="19" t="s">
        <v>331</v>
      </c>
      <c r="BE1921" s="228">
        <f>IF(N1921="základní",J1921,0)</f>
        <v>0</v>
      </c>
      <c r="BF1921" s="228">
        <f>IF(N1921="snížená",J1921,0)</f>
        <v>0</v>
      </c>
      <c r="BG1921" s="228">
        <f>IF(N1921="zákl. přenesená",J1921,0)</f>
        <v>0</v>
      </c>
      <c r="BH1921" s="228">
        <f>IF(N1921="sníž. přenesená",J1921,0)</f>
        <v>0</v>
      </c>
      <c r="BI1921" s="228">
        <f>IF(N1921="nulová",J1921,0)</f>
        <v>0</v>
      </c>
      <c r="BJ1921" s="19" t="s">
        <v>83</v>
      </c>
      <c r="BK1921" s="228">
        <f>ROUND(I1921*H1921,2)</f>
        <v>0</v>
      </c>
      <c r="BL1921" s="19" t="s">
        <v>541</v>
      </c>
      <c r="BM1921" s="227" t="s">
        <v>2749</v>
      </c>
    </row>
    <row r="1922" s="2" customFormat="1" ht="16.5" customHeight="1">
      <c r="A1922" s="40"/>
      <c r="B1922" s="41"/>
      <c r="C1922" s="216" t="s">
        <v>2750</v>
      </c>
      <c r="D1922" s="216" t="s">
        <v>333</v>
      </c>
      <c r="E1922" s="217" t="s">
        <v>2751</v>
      </c>
      <c r="F1922" s="218" t="s">
        <v>2752</v>
      </c>
      <c r="G1922" s="219" t="s">
        <v>425</v>
      </c>
      <c r="H1922" s="220">
        <v>4</v>
      </c>
      <c r="I1922" s="221"/>
      <c r="J1922" s="222">
        <f>ROUND(I1922*H1922,2)</f>
        <v>0</v>
      </c>
      <c r="K1922" s="218" t="s">
        <v>19</v>
      </c>
      <c r="L1922" s="46"/>
      <c r="M1922" s="223" t="s">
        <v>19</v>
      </c>
      <c r="N1922" s="224" t="s">
        <v>47</v>
      </c>
      <c r="O1922" s="86"/>
      <c r="P1922" s="225">
        <f>O1922*H1922</f>
        <v>0</v>
      </c>
      <c r="Q1922" s="225">
        <v>0</v>
      </c>
      <c r="R1922" s="225">
        <f>Q1922*H1922</f>
        <v>0</v>
      </c>
      <c r="S1922" s="225">
        <v>0</v>
      </c>
      <c r="T1922" s="226">
        <f>S1922*H1922</f>
        <v>0</v>
      </c>
      <c r="U1922" s="40"/>
      <c r="V1922" s="40"/>
      <c r="W1922" s="40"/>
      <c r="X1922" s="40"/>
      <c r="Y1922" s="40"/>
      <c r="Z1922" s="40"/>
      <c r="AA1922" s="40"/>
      <c r="AB1922" s="40"/>
      <c r="AC1922" s="40"/>
      <c r="AD1922" s="40"/>
      <c r="AE1922" s="40"/>
      <c r="AR1922" s="227" t="s">
        <v>541</v>
      </c>
      <c r="AT1922" s="227" t="s">
        <v>333</v>
      </c>
      <c r="AU1922" s="227" t="s">
        <v>85</v>
      </c>
      <c r="AY1922" s="19" t="s">
        <v>331</v>
      </c>
      <c r="BE1922" s="228">
        <f>IF(N1922="základní",J1922,0)</f>
        <v>0</v>
      </c>
      <c r="BF1922" s="228">
        <f>IF(N1922="snížená",J1922,0)</f>
        <v>0</v>
      </c>
      <c r="BG1922" s="228">
        <f>IF(N1922="zákl. přenesená",J1922,0)</f>
        <v>0</v>
      </c>
      <c r="BH1922" s="228">
        <f>IF(N1922="sníž. přenesená",J1922,0)</f>
        <v>0</v>
      </c>
      <c r="BI1922" s="228">
        <f>IF(N1922="nulová",J1922,0)</f>
        <v>0</v>
      </c>
      <c r="BJ1922" s="19" t="s">
        <v>83</v>
      </c>
      <c r="BK1922" s="228">
        <f>ROUND(I1922*H1922,2)</f>
        <v>0</v>
      </c>
      <c r="BL1922" s="19" t="s">
        <v>541</v>
      </c>
      <c r="BM1922" s="227" t="s">
        <v>2753</v>
      </c>
    </row>
    <row r="1923" s="2" customFormat="1" ht="16.5" customHeight="1">
      <c r="A1923" s="40"/>
      <c r="B1923" s="41"/>
      <c r="C1923" s="216" t="s">
        <v>2754</v>
      </c>
      <c r="D1923" s="216" t="s">
        <v>333</v>
      </c>
      <c r="E1923" s="217" t="s">
        <v>2755</v>
      </c>
      <c r="F1923" s="218" t="s">
        <v>2756</v>
      </c>
      <c r="G1923" s="219" t="s">
        <v>336</v>
      </c>
      <c r="H1923" s="220">
        <v>12.48</v>
      </c>
      <c r="I1923" s="221"/>
      <c r="J1923" s="222">
        <f>ROUND(I1923*H1923,2)</f>
        <v>0</v>
      </c>
      <c r="K1923" s="218" t="s">
        <v>19</v>
      </c>
      <c r="L1923" s="46"/>
      <c r="M1923" s="223" t="s">
        <v>19</v>
      </c>
      <c r="N1923" s="224" t="s">
        <v>47</v>
      </c>
      <c r="O1923" s="86"/>
      <c r="P1923" s="225">
        <f>O1923*H1923</f>
        <v>0</v>
      </c>
      <c r="Q1923" s="225">
        <v>0</v>
      </c>
      <c r="R1923" s="225">
        <f>Q1923*H1923</f>
        <v>0</v>
      </c>
      <c r="S1923" s="225">
        <v>0</v>
      </c>
      <c r="T1923" s="226">
        <f>S1923*H1923</f>
        <v>0</v>
      </c>
      <c r="U1923" s="40"/>
      <c r="V1923" s="40"/>
      <c r="W1923" s="40"/>
      <c r="X1923" s="40"/>
      <c r="Y1923" s="40"/>
      <c r="Z1923" s="40"/>
      <c r="AA1923" s="40"/>
      <c r="AB1923" s="40"/>
      <c r="AC1923" s="40"/>
      <c r="AD1923" s="40"/>
      <c r="AE1923" s="40"/>
      <c r="AR1923" s="227" t="s">
        <v>541</v>
      </c>
      <c r="AT1923" s="227" t="s">
        <v>333</v>
      </c>
      <c r="AU1923" s="227" t="s">
        <v>85</v>
      </c>
      <c r="AY1923" s="19" t="s">
        <v>331</v>
      </c>
      <c r="BE1923" s="228">
        <f>IF(N1923="základní",J1923,0)</f>
        <v>0</v>
      </c>
      <c r="BF1923" s="228">
        <f>IF(N1923="snížená",J1923,0)</f>
        <v>0</v>
      </c>
      <c r="BG1923" s="228">
        <f>IF(N1923="zákl. přenesená",J1923,0)</f>
        <v>0</v>
      </c>
      <c r="BH1923" s="228">
        <f>IF(N1923="sníž. přenesená",J1923,0)</f>
        <v>0</v>
      </c>
      <c r="BI1923" s="228">
        <f>IF(N1923="nulová",J1923,0)</f>
        <v>0</v>
      </c>
      <c r="BJ1923" s="19" t="s">
        <v>83</v>
      </c>
      <c r="BK1923" s="228">
        <f>ROUND(I1923*H1923,2)</f>
        <v>0</v>
      </c>
      <c r="BL1923" s="19" t="s">
        <v>541</v>
      </c>
      <c r="BM1923" s="227" t="s">
        <v>2757</v>
      </c>
    </row>
    <row r="1924" s="14" customFormat="1">
      <c r="A1924" s="14"/>
      <c r="B1924" s="245"/>
      <c r="C1924" s="246"/>
      <c r="D1924" s="236" t="s">
        <v>341</v>
      </c>
      <c r="E1924" s="247" t="s">
        <v>19</v>
      </c>
      <c r="F1924" s="248" t="s">
        <v>2758</v>
      </c>
      <c r="G1924" s="246"/>
      <c r="H1924" s="249">
        <v>12.48</v>
      </c>
      <c r="I1924" s="250"/>
      <c r="J1924" s="246"/>
      <c r="K1924" s="246"/>
      <c r="L1924" s="251"/>
      <c r="M1924" s="252"/>
      <c r="N1924" s="253"/>
      <c r="O1924" s="253"/>
      <c r="P1924" s="253"/>
      <c r="Q1924" s="253"/>
      <c r="R1924" s="253"/>
      <c r="S1924" s="253"/>
      <c r="T1924" s="254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55" t="s">
        <v>341</v>
      </c>
      <c r="AU1924" s="255" t="s">
        <v>85</v>
      </c>
      <c r="AV1924" s="14" t="s">
        <v>85</v>
      </c>
      <c r="AW1924" s="14" t="s">
        <v>35</v>
      </c>
      <c r="AX1924" s="14" t="s">
        <v>83</v>
      </c>
      <c r="AY1924" s="255" t="s">
        <v>331</v>
      </c>
    </row>
    <row r="1925" s="2" customFormat="1" ht="16.5" customHeight="1">
      <c r="A1925" s="40"/>
      <c r="B1925" s="41"/>
      <c r="C1925" s="216" t="s">
        <v>2759</v>
      </c>
      <c r="D1925" s="216" t="s">
        <v>333</v>
      </c>
      <c r="E1925" s="217" t="s">
        <v>2760</v>
      </c>
      <c r="F1925" s="218" t="s">
        <v>2761</v>
      </c>
      <c r="G1925" s="219" t="s">
        <v>336</v>
      </c>
      <c r="H1925" s="220">
        <v>53.115000000000002</v>
      </c>
      <c r="I1925" s="221"/>
      <c r="J1925" s="222">
        <f>ROUND(I1925*H1925,2)</f>
        <v>0</v>
      </c>
      <c r="K1925" s="218" t="s">
        <v>337</v>
      </c>
      <c r="L1925" s="46"/>
      <c r="M1925" s="223" t="s">
        <v>19</v>
      </c>
      <c r="N1925" s="224" t="s">
        <v>47</v>
      </c>
      <c r="O1925" s="86"/>
      <c r="P1925" s="225">
        <f>O1925*H1925</f>
        <v>0</v>
      </c>
      <c r="Q1925" s="225">
        <v>0</v>
      </c>
      <c r="R1925" s="225">
        <f>Q1925*H1925</f>
        <v>0</v>
      </c>
      <c r="S1925" s="225">
        <v>0</v>
      </c>
      <c r="T1925" s="226">
        <f>S1925*H1925</f>
        <v>0</v>
      </c>
      <c r="U1925" s="40"/>
      <c r="V1925" s="40"/>
      <c r="W1925" s="40"/>
      <c r="X1925" s="40"/>
      <c r="Y1925" s="40"/>
      <c r="Z1925" s="40"/>
      <c r="AA1925" s="40"/>
      <c r="AB1925" s="40"/>
      <c r="AC1925" s="40"/>
      <c r="AD1925" s="40"/>
      <c r="AE1925" s="40"/>
      <c r="AR1925" s="227" t="s">
        <v>541</v>
      </c>
      <c r="AT1925" s="227" t="s">
        <v>333</v>
      </c>
      <c r="AU1925" s="227" t="s">
        <v>85</v>
      </c>
      <c r="AY1925" s="19" t="s">
        <v>331</v>
      </c>
      <c r="BE1925" s="228">
        <f>IF(N1925="základní",J1925,0)</f>
        <v>0</v>
      </c>
      <c r="BF1925" s="228">
        <f>IF(N1925="snížená",J1925,0)</f>
        <v>0</v>
      </c>
      <c r="BG1925" s="228">
        <f>IF(N1925="zákl. přenesená",J1925,0)</f>
        <v>0</v>
      </c>
      <c r="BH1925" s="228">
        <f>IF(N1925="sníž. přenesená",J1925,0)</f>
        <v>0</v>
      </c>
      <c r="BI1925" s="228">
        <f>IF(N1925="nulová",J1925,0)</f>
        <v>0</v>
      </c>
      <c r="BJ1925" s="19" t="s">
        <v>83</v>
      </c>
      <c r="BK1925" s="228">
        <f>ROUND(I1925*H1925,2)</f>
        <v>0</v>
      </c>
      <c r="BL1925" s="19" t="s">
        <v>541</v>
      </c>
      <c r="BM1925" s="227" t="s">
        <v>2762</v>
      </c>
    </row>
    <row r="1926" s="2" customFormat="1">
      <c r="A1926" s="40"/>
      <c r="B1926" s="41"/>
      <c r="C1926" s="42"/>
      <c r="D1926" s="229" t="s">
        <v>339</v>
      </c>
      <c r="E1926" s="42"/>
      <c r="F1926" s="230" t="s">
        <v>2763</v>
      </c>
      <c r="G1926" s="42"/>
      <c r="H1926" s="42"/>
      <c r="I1926" s="231"/>
      <c r="J1926" s="42"/>
      <c r="K1926" s="42"/>
      <c r="L1926" s="46"/>
      <c r="M1926" s="232"/>
      <c r="N1926" s="233"/>
      <c r="O1926" s="86"/>
      <c r="P1926" s="86"/>
      <c r="Q1926" s="86"/>
      <c r="R1926" s="86"/>
      <c r="S1926" s="86"/>
      <c r="T1926" s="87"/>
      <c r="U1926" s="40"/>
      <c r="V1926" s="40"/>
      <c r="W1926" s="40"/>
      <c r="X1926" s="40"/>
      <c r="Y1926" s="40"/>
      <c r="Z1926" s="40"/>
      <c r="AA1926" s="40"/>
      <c r="AB1926" s="40"/>
      <c r="AC1926" s="40"/>
      <c r="AD1926" s="40"/>
      <c r="AE1926" s="40"/>
      <c r="AT1926" s="19" t="s">
        <v>339</v>
      </c>
      <c r="AU1926" s="19" t="s">
        <v>85</v>
      </c>
    </row>
    <row r="1927" s="13" customFormat="1">
      <c r="A1927" s="13"/>
      <c r="B1927" s="234"/>
      <c r="C1927" s="235"/>
      <c r="D1927" s="236" t="s">
        <v>341</v>
      </c>
      <c r="E1927" s="237" t="s">
        <v>19</v>
      </c>
      <c r="F1927" s="238" t="s">
        <v>2289</v>
      </c>
      <c r="G1927" s="235"/>
      <c r="H1927" s="237" t="s">
        <v>19</v>
      </c>
      <c r="I1927" s="239"/>
      <c r="J1927" s="235"/>
      <c r="K1927" s="235"/>
      <c r="L1927" s="240"/>
      <c r="M1927" s="241"/>
      <c r="N1927" s="242"/>
      <c r="O1927" s="242"/>
      <c r="P1927" s="242"/>
      <c r="Q1927" s="242"/>
      <c r="R1927" s="242"/>
      <c r="S1927" s="242"/>
      <c r="T1927" s="243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4" t="s">
        <v>341</v>
      </c>
      <c r="AU1927" s="244" t="s">
        <v>85</v>
      </c>
      <c r="AV1927" s="13" t="s">
        <v>83</v>
      </c>
      <c r="AW1927" s="13" t="s">
        <v>35</v>
      </c>
      <c r="AX1927" s="13" t="s">
        <v>76</v>
      </c>
      <c r="AY1927" s="244" t="s">
        <v>331</v>
      </c>
    </row>
    <row r="1928" s="14" customFormat="1">
      <c r="A1928" s="14"/>
      <c r="B1928" s="245"/>
      <c r="C1928" s="246"/>
      <c r="D1928" s="236" t="s">
        <v>341</v>
      </c>
      <c r="E1928" s="247" t="s">
        <v>19</v>
      </c>
      <c r="F1928" s="248" t="s">
        <v>2764</v>
      </c>
      <c r="G1928" s="246"/>
      <c r="H1928" s="249">
        <v>12.74</v>
      </c>
      <c r="I1928" s="250"/>
      <c r="J1928" s="246"/>
      <c r="K1928" s="246"/>
      <c r="L1928" s="251"/>
      <c r="M1928" s="252"/>
      <c r="N1928" s="253"/>
      <c r="O1928" s="253"/>
      <c r="P1928" s="253"/>
      <c r="Q1928" s="253"/>
      <c r="R1928" s="253"/>
      <c r="S1928" s="253"/>
      <c r="T1928" s="254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5" t="s">
        <v>341</v>
      </c>
      <c r="AU1928" s="255" t="s">
        <v>85</v>
      </c>
      <c r="AV1928" s="14" t="s">
        <v>85</v>
      </c>
      <c r="AW1928" s="14" t="s">
        <v>35</v>
      </c>
      <c r="AX1928" s="14" t="s">
        <v>76</v>
      </c>
      <c r="AY1928" s="255" t="s">
        <v>331</v>
      </c>
    </row>
    <row r="1929" s="13" customFormat="1">
      <c r="A1929" s="13"/>
      <c r="B1929" s="234"/>
      <c r="C1929" s="235"/>
      <c r="D1929" s="236" t="s">
        <v>341</v>
      </c>
      <c r="E1929" s="237" t="s">
        <v>19</v>
      </c>
      <c r="F1929" s="238" t="s">
        <v>2356</v>
      </c>
      <c r="G1929" s="235"/>
      <c r="H1929" s="237" t="s">
        <v>19</v>
      </c>
      <c r="I1929" s="239"/>
      <c r="J1929" s="235"/>
      <c r="K1929" s="235"/>
      <c r="L1929" s="240"/>
      <c r="M1929" s="241"/>
      <c r="N1929" s="242"/>
      <c r="O1929" s="242"/>
      <c r="P1929" s="242"/>
      <c r="Q1929" s="242"/>
      <c r="R1929" s="242"/>
      <c r="S1929" s="242"/>
      <c r="T1929" s="243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4" t="s">
        <v>341</v>
      </c>
      <c r="AU1929" s="244" t="s">
        <v>85</v>
      </c>
      <c r="AV1929" s="13" t="s">
        <v>83</v>
      </c>
      <c r="AW1929" s="13" t="s">
        <v>35</v>
      </c>
      <c r="AX1929" s="13" t="s">
        <v>76</v>
      </c>
      <c r="AY1929" s="244" t="s">
        <v>331</v>
      </c>
    </row>
    <row r="1930" s="14" customFormat="1">
      <c r="A1930" s="14"/>
      <c r="B1930" s="245"/>
      <c r="C1930" s="246"/>
      <c r="D1930" s="236" t="s">
        <v>341</v>
      </c>
      <c r="E1930" s="247" t="s">
        <v>19</v>
      </c>
      <c r="F1930" s="248" t="s">
        <v>2357</v>
      </c>
      <c r="G1930" s="246"/>
      <c r="H1930" s="249">
        <v>12.960000000000001</v>
      </c>
      <c r="I1930" s="250"/>
      <c r="J1930" s="246"/>
      <c r="K1930" s="246"/>
      <c r="L1930" s="251"/>
      <c r="M1930" s="252"/>
      <c r="N1930" s="253"/>
      <c r="O1930" s="253"/>
      <c r="P1930" s="253"/>
      <c r="Q1930" s="253"/>
      <c r="R1930" s="253"/>
      <c r="S1930" s="253"/>
      <c r="T1930" s="254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5" t="s">
        <v>341</v>
      </c>
      <c r="AU1930" s="255" t="s">
        <v>85</v>
      </c>
      <c r="AV1930" s="14" t="s">
        <v>85</v>
      </c>
      <c r="AW1930" s="14" t="s">
        <v>35</v>
      </c>
      <c r="AX1930" s="14" t="s">
        <v>76</v>
      </c>
      <c r="AY1930" s="255" t="s">
        <v>331</v>
      </c>
    </row>
    <row r="1931" s="13" customFormat="1">
      <c r="A1931" s="13"/>
      <c r="B1931" s="234"/>
      <c r="C1931" s="235"/>
      <c r="D1931" s="236" t="s">
        <v>341</v>
      </c>
      <c r="E1931" s="237" t="s">
        <v>19</v>
      </c>
      <c r="F1931" s="238" t="s">
        <v>2358</v>
      </c>
      <c r="G1931" s="235"/>
      <c r="H1931" s="237" t="s">
        <v>19</v>
      </c>
      <c r="I1931" s="239"/>
      <c r="J1931" s="235"/>
      <c r="K1931" s="235"/>
      <c r="L1931" s="240"/>
      <c r="M1931" s="241"/>
      <c r="N1931" s="242"/>
      <c r="O1931" s="242"/>
      <c r="P1931" s="242"/>
      <c r="Q1931" s="242"/>
      <c r="R1931" s="242"/>
      <c r="S1931" s="242"/>
      <c r="T1931" s="243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4" t="s">
        <v>341</v>
      </c>
      <c r="AU1931" s="244" t="s">
        <v>85</v>
      </c>
      <c r="AV1931" s="13" t="s">
        <v>83</v>
      </c>
      <c r="AW1931" s="13" t="s">
        <v>35</v>
      </c>
      <c r="AX1931" s="13" t="s">
        <v>76</v>
      </c>
      <c r="AY1931" s="244" t="s">
        <v>331</v>
      </c>
    </row>
    <row r="1932" s="14" customFormat="1">
      <c r="A1932" s="14"/>
      <c r="B1932" s="245"/>
      <c r="C1932" s="246"/>
      <c r="D1932" s="236" t="s">
        <v>341</v>
      </c>
      <c r="E1932" s="247" t="s">
        <v>19</v>
      </c>
      <c r="F1932" s="248" t="s">
        <v>2149</v>
      </c>
      <c r="G1932" s="246"/>
      <c r="H1932" s="249">
        <v>15.6</v>
      </c>
      <c r="I1932" s="250"/>
      <c r="J1932" s="246"/>
      <c r="K1932" s="246"/>
      <c r="L1932" s="251"/>
      <c r="M1932" s="252"/>
      <c r="N1932" s="253"/>
      <c r="O1932" s="253"/>
      <c r="P1932" s="253"/>
      <c r="Q1932" s="253"/>
      <c r="R1932" s="253"/>
      <c r="S1932" s="253"/>
      <c r="T1932" s="254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55" t="s">
        <v>341</v>
      </c>
      <c r="AU1932" s="255" t="s">
        <v>85</v>
      </c>
      <c r="AV1932" s="14" t="s">
        <v>85</v>
      </c>
      <c r="AW1932" s="14" t="s">
        <v>35</v>
      </c>
      <c r="AX1932" s="14" t="s">
        <v>76</v>
      </c>
      <c r="AY1932" s="255" t="s">
        <v>331</v>
      </c>
    </row>
    <row r="1933" s="13" customFormat="1">
      <c r="A1933" s="13"/>
      <c r="B1933" s="234"/>
      <c r="C1933" s="235"/>
      <c r="D1933" s="236" t="s">
        <v>341</v>
      </c>
      <c r="E1933" s="237" t="s">
        <v>19</v>
      </c>
      <c r="F1933" s="238" t="s">
        <v>1980</v>
      </c>
      <c r="G1933" s="235"/>
      <c r="H1933" s="237" t="s">
        <v>19</v>
      </c>
      <c r="I1933" s="239"/>
      <c r="J1933" s="235"/>
      <c r="K1933" s="235"/>
      <c r="L1933" s="240"/>
      <c r="M1933" s="241"/>
      <c r="N1933" s="242"/>
      <c r="O1933" s="242"/>
      <c r="P1933" s="242"/>
      <c r="Q1933" s="242"/>
      <c r="R1933" s="242"/>
      <c r="S1933" s="242"/>
      <c r="T1933" s="243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4" t="s">
        <v>341</v>
      </c>
      <c r="AU1933" s="244" t="s">
        <v>85</v>
      </c>
      <c r="AV1933" s="13" t="s">
        <v>83</v>
      </c>
      <c r="AW1933" s="13" t="s">
        <v>35</v>
      </c>
      <c r="AX1933" s="13" t="s">
        <v>76</v>
      </c>
      <c r="AY1933" s="244" t="s">
        <v>331</v>
      </c>
    </row>
    <row r="1934" s="14" customFormat="1">
      <c r="A1934" s="14"/>
      <c r="B1934" s="245"/>
      <c r="C1934" s="246"/>
      <c r="D1934" s="236" t="s">
        <v>341</v>
      </c>
      <c r="E1934" s="247" t="s">
        <v>19</v>
      </c>
      <c r="F1934" s="248" t="s">
        <v>1981</v>
      </c>
      <c r="G1934" s="246"/>
      <c r="H1934" s="249">
        <v>11.815</v>
      </c>
      <c r="I1934" s="250"/>
      <c r="J1934" s="246"/>
      <c r="K1934" s="246"/>
      <c r="L1934" s="251"/>
      <c r="M1934" s="252"/>
      <c r="N1934" s="253"/>
      <c r="O1934" s="253"/>
      <c r="P1934" s="253"/>
      <c r="Q1934" s="253"/>
      <c r="R1934" s="253"/>
      <c r="S1934" s="253"/>
      <c r="T1934" s="254"/>
      <c r="U1934" s="14"/>
      <c r="V1934" s="14"/>
      <c r="W1934" s="14"/>
      <c r="X1934" s="14"/>
      <c r="Y1934" s="14"/>
      <c r="Z1934" s="14"/>
      <c r="AA1934" s="14"/>
      <c r="AB1934" s="14"/>
      <c r="AC1934" s="14"/>
      <c r="AD1934" s="14"/>
      <c r="AE1934" s="14"/>
      <c r="AT1934" s="255" t="s">
        <v>341</v>
      </c>
      <c r="AU1934" s="255" t="s">
        <v>85</v>
      </c>
      <c r="AV1934" s="14" t="s">
        <v>85</v>
      </c>
      <c r="AW1934" s="14" t="s">
        <v>35</v>
      </c>
      <c r="AX1934" s="14" t="s">
        <v>76</v>
      </c>
      <c r="AY1934" s="255" t="s">
        <v>331</v>
      </c>
    </row>
    <row r="1935" s="15" customFormat="1">
      <c r="A1935" s="15"/>
      <c r="B1935" s="256"/>
      <c r="C1935" s="257"/>
      <c r="D1935" s="236" t="s">
        <v>341</v>
      </c>
      <c r="E1935" s="258" t="s">
        <v>19</v>
      </c>
      <c r="F1935" s="259" t="s">
        <v>353</v>
      </c>
      <c r="G1935" s="257"/>
      <c r="H1935" s="260">
        <v>53.115000000000002</v>
      </c>
      <c r="I1935" s="261"/>
      <c r="J1935" s="257"/>
      <c r="K1935" s="257"/>
      <c r="L1935" s="262"/>
      <c r="M1935" s="263"/>
      <c r="N1935" s="264"/>
      <c r="O1935" s="264"/>
      <c r="P1935" s="264"/>
      <c r="Q1935" s="264"/>
      <c r="R1935" s="264"/>
      <c r="S1935" s="264"/>
      <c r="T1935" s="265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66" t="s">
        <v>341</v>
      </c>
      <c r="AU1935" s="266" t="s">
        <v>85</v>
      </c>
      <c r="AV1935" s="15" t="s">
        <v>126</v>
      </c>
      <c r="AW1935" s="15" t="s">
        <v>35</v>
      </c>
      <c r="AX1935" s="15" t="s">
        <v>83</v>
      </c>
      <c r="AY1935" s="266" t="s">
        <v>331</v>
      </c>
    </row>
    <row r="1936" s="2" customFormat="1" ht="16.5" customHeight="1">
      <c r="A1936" s="40"/>
      <c r="B1936" s="41"/>
      <c r="C1936" s="284" t="s">
        <v>2765</v>
      </c>
      <c r="D1936" s="284" t="s">
        <v>968</v>
      </c>
      <c r="E1936" s="285" t="s">
        <v>2766</v>
      </c>
      <c r="F1936" s="286" t="s">
        <v>2767</v>
      </c>
      <c r="G1936" s="287" t="s">
        <v>336</v>
      </c>
      <c r="H1936" s="288">
        <v>61.082000000000001</v>
      </c>
      <c r="I1936" s="289"/>
      <c r="J1936" s="290">
        <f>ROUND(I1936*H1936,2)</f>
        <v>0</v>
      </c>
      <c r="K1936" s="286" t="s">
        <v>19</v>
      </c>
      <c r="L1936" s="291"/>
      <c r="M1936" s="292" t="s">
        <v>19</v>
      </c>
      <c r="N1936" s="293" t="s">
        <v>47</v>
      </c>
      <c r="O1936" s="86"/>
      <c r="P1936" s="225">
        <f>O1936*H1936</f>
        <v>0</v>
      </c>
      <c r="Q1936" s="225">
        <v>0.00059999999999999995</v>
      </c>
      <c r="R1936" s="225">
        <f>Q1936*H1936</f>
        <v>0.0366492</v>
      </c>
      <c r="S1936" s="225">
        <v>0</v>
      </c>
      <c r="T1936" s="226">
        <f>S1936*H1936</f>
        <v>0</v>
      </c>
      <c r="U1936" s="40"/>
      <c r="V1936" s="40"/>
      <c r="W1936" s="40"/>
      <c r="X1936" s="40"/>
      <c r="Y1936" s="40"/>
      <c r="Z1936" s="40"/>
      <c r="AA1936" s="40"/>
      <c r="AB1936" s="40"/>
      <c r="AC1936" s="40"/>
      <c r="AD1936" s="40"/>
      <c r="AE1936" s="40"/>
      <c r="AR1936" s="227" t="s">
        <v>624</v>
      </c>
      <c r="AT1936" s="227" t="s">
        <v>968</v>
      </c>
      <c r="AU1936" s="227" t="s">
        <v>85</v>
      </c>
      <c r="AY1936" s="19" t="s">
        <v>331</v>
      </c>
      <c r="BE1936" s="228">
        <f>IF(N1936="základní",J1936,0)</f>
        <v>0</v>
      </c>
      <c r="BF1936" s="228">
        <f>IF(N1936="snížená",J1936,0)</f>
        <v>0</v>
      </c>
      <c r="BG1936" s="228">
        <f>IF(N1936="zákl. přenesená",J1936,0)</f>
        <v>0</v>
      </c>
      <c r="BH1936" s="228">
        <f>IF(N1936="sníž. přenesená",J1936,0)</f>
        <v>0</v>
      </c>
      <c r="BI1936" s="228">
        <f>IF(N1936="nulová",J1936,0)</f>
        <v>0</v>
      </c>
      <c r="BJ1936" s="19" t="s">
        <v>83</v>
      </c>
      <c r="BK1936" s="228">
        <f>ROUND(I1936*H1936,2)</f>
        <v>0</v>
      </c>
      <c r="BL1936" s="19" t="s">
        <v>541</v>
      </c>
      <c r="BM1936" s="227" t="s">
        <v>2768</v>
      </c>
    </row>
    <row r="1937" s="14" customFormat="1">
      <c r="A1937" s="14"/>
      <c r="B1937" s="245"/>
      <c r="C1937" s="246"/>
      <c r="D1937" s="236" t="s">
        <v>341</v>
      </c>
      <c r="E1937" s="247" t="s">
        <v>19</v>
      </c>
      <c r="F1937" s="248" t="s">
        <v>2769</v>
      </c>
      <c r="G1937" s="246"/>
      <c r="H1937" s="249">
        <v>61.082000000000001</v>
      </c>
      <c r="I1937" s="250"/>
      <c r="J1937" s="246"/>
      <c r="K1937" s="246"/>
      <c r="L1937" s="251"/>
      <c r="M1937" s="252"/>
      <c r="N1937" s="253"/>
      <c r="O1937" s="253"/>
      <c r="P1937" s="253"/>
      <c r="Q1937" s="253"/>
      <c r="R1937" s="253"/>
      <c r="S1937" s="253"/>
      <c r="T1937" s="254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55" t="s">
        <v>341</v>
      </c>
      <c r="AU1937" s="255" t="s">
        <v>85</v>
      </c>
      <c r="AV1937" s="14" t="s">
        <v>85</v>
      </c>
      <c r="AW1937" s="14" t="s">
        <v>35</v>
      </c>
      <c r="AX1937" s="14" t="s">
        <v>83</v>
      </c>
      <c r="AY1937" s="255" t="s">
        <v>331</v>
      </c>
    </row>
    <row r="1938" s="2" customFormat="1" ht="16.5" customHeight="1">
      <c r="A1938" s="40"/>
      <c r="B1938" s="41"/>
      <c r="C1938" s="216" t="s">
        <v>2770</v>
      </c>
      <c r="D1938" s="216" t="s">
        <v>333</v>
      </c>
      <c r="E1938" s="217" t="s">
        <v>2771</v>
      </c>
      <c r="F1938" s="218" t="s">
        <v>2772</v>
      </c>
      <c r="G1938" s="219" t="s">
        <v>376</v>
      </c>
      <c r="H1938" s="220">
        <v>128.55000000000001</v>
      </c>
      <c r="I1938" s="221"/>
      <c r="J1938" s="222">
        <f>ROUND(I1938*H1938,2)</f>
        <v>0</v>
      </c>
      <c r="K1938" s="218" t="s">
        <v>337</v>
      </c>
      <c r="L1938" s="46"/>
      <c r="M1938" s="223" t="s">
        <v>19</v>
      </c>
      <c r="N1938" s="224" t="s">
        <v>47</v>
      </c>
      <c r="O1938" s="86"/>
      <c r="P1938" s="225">
        <f>O1938*H1938</f>
        <v>0</v>
      </c>
      <c r="Q1938" s="225">
        <v>0</v>
      </c>
      <c r="R1938" s="225">
        <f>Q1938*H1938</f>
        <v>0</v>
      </c>
      <c r="S1938" s="225">
        <v>0.0017700000000000001</v>
      </c>
      <c r="T1938" s="226">
        <f>S1938*H1938</f>
        <v>0.22753350000000003</v>
      </c>
      <c r="U1938" s="40"/>
      <c r="V1938" s="40"/>
      <c r="W1938" s="40"/>
      <c r="X1938" s="40"/>
      <c r="Y1938" s="40"/>
      <c r="Z1938" s="40"/>
      <c r="AA1938" s="40"/>
      <c r="AB1938" s="40"/>
      <c r="AC1938" s="40"/>
      <c r="AD1938" s="40"/>
      <c r="AE1938" s="40"/>
      <c r="AR1938" s="227" t="s">
        <v>541</v>
      </c>
      <c r="AT1938" s="227" t="s">
        <v>333</v>
      </c>
      <c r="AU1938" s="227" t="s">
        <v>85</v>
      </c>
      <c r="AY1938" s="19" t="s">
        <v>331</v>
      </c>
      <c r="BE1938" s="228">
        <f>IF(N1938="základní",J1938,0)</f>
        <v>0</v>
      </c>
      <c r="BF1938" s="228">
        <f>IF(N1938="snížená",J1938,0)</f>
        <v>0</v>
      </c>
      <c r="BG1938" s="228">
        <f>IF(N1938="zákl. přenesená",J1938,0)</f>
        <v>0</v>
      </c>
      <c r="BH1938" s="228">
        <f>IF(N1938="sníž. přenesená",J1938,0)</f>
        <v>0</v>
      </c>
      <c r="BI1938" s="228">
        <f>IF(N1938="nulová",J1938,0)</f>
        <v>0</v>
      </c>
      <c r="BJ1938" s="19" t="s">
        <v>83</v>
      </c>
      <c r="BK1938" s="228">
        <f>ROUND(I1938*H1938,2)</f>
        <v>0</v>
      </c>
      <c r="BL1938" s="19" t="s">
        <v>541</v>
      </c>
      <c r="BM1938" s="227" t="s">
        <v>2773</v>
      </c>
    </row>
    <row r="1939" s="2" customFormat="1">
      <c r="A1939" s="40"/>
      <c r="B1939" s="41"/>
      <c r="C1939" s="42"/>
      <c r="D1939" s="229" t="s">
        <v>339</v>
      </c>
      <c r="E1939" s="42"/>
      <c r="F1939" s="230" t="s">
        <v>2774</v>
      </c>
      <c r="G1939" s="42"/>
      <c r="H1939" s="42"/>
      <c r="I1939" s="231"/>
      <c r="J1939" s="42"/>
      <c r="K1939" s="42"/>
      <c r="L1939" s="46"/>
      <c r="M1939" s="232"/>
      <c r="N1939" s="233"/>
      <c r="O1939" s="86"/>
      <c r="P1939" s="86"/>
      <c r="Q1939" s="86"/>
      <c r="R1939" s="86"/>
      <c r="S1939" s="86"/>
      <c r="T1939" s="87"/>
      <c r="U1939" s="40"/>
      <c r="V1939" s="40"/>
      <c r="W1939" s="40"/>
      <c r="X1939" s="40"/>
      <c r="Y1939" s="40"/>
      <c r="Z1939" s="40"/>
      <c r="AA1939" s="40"/>
      <c r="AB1939" s="40"/>
      <c r="AC1939" s="40"/>
      <c r="AD1939" s="40"/>
      <c r="AE1939" s="40"/>
      <c r="AT1939" s="19" t="s">
        <v>339</v>
      </c>
      <c r="AU1939" s="19" t="s">
        <v>85</v>
      </c>
    </row>
    <row r="1940" s="14" customFormat="1">
      <c r="A1940" s="14"/>
      <c r="B1940" s="245"/>
      <c r="C1940" s="246"/>
      <c r="D1940" s="236" t="s">
        <v>341</v>
      </c>
      <c r="E1940" s="247" t="s">
        <v>19</v>
      </c>
      <c r="F1940" s="248" t="s">
        <v>2775</v>
      </c>
      <c r="G1940" s="246"/>
      <c r="H1940" s="249">
        <v>128.55000000000001</v>
      </c>
      <c r="I1940" s="250"/>
      <c r="J1940" s="246"/>
      <c r="K1940" s="246"/>
      <c r="L1940" s="251"/>
      <c r="M1940" s="252"/>
      <c r="N1940" s="253"/>
      <c r="O1940" s="253"/>
      <c r="P1940" s="253"/>
      <c r="Q1940" s="253"/>
      <c r="R1940" s="253"/>
      <c r="S1940" s="253"/>
      <c r="T1940" s="254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5" t="s">
        <v>341</v>
      </c>
      <c r="AU1940" s="255" t="s">
        <v>85</v>
      </c>
      <c r="AV1940" s="14" t="s">
        <v>85</v>
      </c>
      <c r="AW1940" s="14" t="s">
        <v>35</v>
      </c>
      <c r="AX1940" s="14" t="s">
        <v>83</v>
      </c>
      <c r="AY1940" s="255" t="s">
        <v>331</v>
      </c>
    </row>
    <row r="1941" s="2" customFormat="1" ht="16.5" customHeight="1">
      <c r="A1941" s="40"/>
      <c r="B1941" s="41"/>
      <c r="C1941" s="216" t="s">
        <v>2776</v>
      </c>
      <c r="D1941" s="216" t="s">
        <v>333</v>
      </c>
      <c r="E1941" s="217" t="s">
        <v>2777</v>
      </c>
      <c r="F1941" s="218" t="s">
        <v>2778</v>
      </c>
      <c r="G1941" s="219" t="s">
        <v>376</v>
      </c>
      <c r="H1941" s="220">
        <v>18.184999999999999</v>
      </c>
      <c r="I1941" s="221"/>
      <c r="J1941" s="222">
        <f>ROUND(I1941*H1941,2)</f>
        <v>0</v>
      </c>
      <c r="K1941" s="218" t="s">
        <v>337</v>
      </c>
      <c r="L1941" s="46"/>
      <c r="M1941" s="223" t="s">
        <v>19</v>
      </c>
      <c r="N1941" s="224" t="s">
        <v>47</v>
      </c>
      <c r="O1941" s="86"/>
      <c r="P1941" s="225">
        <f>O1941*H1941</f>
        <v>0</v>
      </c>
      <c r="Q1941" s="225">
        <v>0</v>
      </c>
      <c r="R1941" s="225">
        <f>Q1941*H1941</f>
        <v>0</v>
      </c>
      <c r="S1941" s="225">
        <v>0.00167</v>
      </c>
      <c r="T1941" s="226">
        <f>S1941*H1941</f>
        <v>0.030368949999999999</v>
      </c>
      <c r="U1941" s="40"/>
      <c r="V1941" s="40"/>
      <c r="W1941" s="40"/>
      <c r="X1941" s="40"/>
      <c r="Y1941" s="40"/>
      <c r="Z1941" s="40"/>
      <c r="AA1941" s="40"/>
      <c r="AB1941" s="40"/>
      <c r="AC1941" s="40"/>
      <c r="AD1941" s="40"/>
      <c r="AE1941" s="40"/>
      <c r="AR1941" s="227" t="s">
        <v>541</v>
      </c>
      <c r="AT1941" s="227" t="s">
        <v>333</v>
      </c>
      <c r="AU1941" s="227" t="s">
        <v>85</v>
      </c>
      <c r="AY1941" s="19" t="s">
        <v>331</v>
      </c>
      <c r="BE1941" s="228">
        <f>IF(N1941="základní",J1941,0)</f>
        <v>0</v>
      </c>
      <c r="BF1941" s="228">
        <f>IF(N1941="snížená",J1941,0)</f>
        <v>0</v>
      </c>
      <c r="BG1941" s="228">
        <f>IF(N1941="zákl. přenesená",J1941,0)</f>
        <v>0</v>
      </c>
      <c r="BH1941" s="228">
        <f>IF(N1941="sníž. přenesená",J1941,0)</f>
        <v>0</v>
      </c>
      <c r="BI1941" s="228">
        <f>IF(N1941="nulová",J1941,0)</f>
        <v>0</v>
      </c>
      <c r="BJ1941" s="19" t="s">
        <v>83</v>
      </c>
      <c r="BK1941" s="228">
        <f>ROUND(I1941*H1941,2)</f>
        <v>0</v>
      </c>
      <c r="BL1941" s="19" t="s">
        <v>541</v>
      </c>
      <c r="BM1941" s="227" t="s">
        <v>2779</v>
      </c>
    </row>
    <row r="1942" s="2" customFormat="1">
      <c r="A1942" s="40"/>
      <c r="B1942" s="41"/>
      <c r="C1942" s="42"/>
      <c r="D1942" s="229" t="s">
        <v>339</v>
      </c>
      <c r="E1942" s="42"/>
      <c r="F1942" s="230" t="s">
        <v>2780</v>
      </c>
      <c r="G1942" s="42"/>
      <c r="H1942" s="42"/>
      <c r="I1942" s="231"/>
      <c r="J1942" s="42"/>
      <c r="K1942" s="42"/>
      <c r="L1942" s="46"/>
      <c r="M1942" s="232"/>
      <c r="N1942" s="233"/>
      <c r="O1942" s="86"/>
      <c r="P1942" s="86"/>
      <c r="Q1942" s="86"/>
      <c r="R1942" s="86"/>
      <c r="S1942" s="86"/>
      <c r="T1942" s="87"/>
      <c r="U1942" s="40"/>
      <c r="V1942" s="40"/>
      <c r="W1942" s="40"/>
      <c r="X1942" s="40"/>
      <c r="Y1942" s="40"/>
      <c r="Z1942" s="40"/>
      <c r="AA1942" s="40"/>
      <c r="AB1942" s="40"/>
      <c r="AC1942" s="40"/>
      <c r="AD1942" s="40"/>
      <c r="AE1942" s="40"/>
      <c r="AT1942" s="19" t="s">
        <v>339</v>
      </c>
      <c r="AU1942" s="19" t="s">
        <v>85</v>
      </c>
    </row>
    <row r="1943" s="2" customFormat="1" ht="16.5" customHeight="1">
      <c r="A1943" s="40"/>
      <c r="B1943" s="41"/>
      <c r="C1943" s="216" t="s">
        <v>2781</v>
      </c>
      <c r="D1943" s="216" t="s">
        <v>333</v>
      </c>
      <c r="E1943" s="217" t="s">
        <v>2782</v>
      </c>
      <c r="F1943" s="218" t="s">
        <v>2783</v>
      </c>
      <c r="G1943" s="219" t="s">
        <v>376</v>
      </c>
      <c r="H1943" s="220">
        <v>108.7</v>
      </c>
      <c r="I1943" s="221"/>
      <c r="J1943" s="222">
        <f>ROUND(I1943*H1943,2)</f>
        <v>0</v>
      </c>
      <c r="K1943" s="218" t="s">
        <v>337</v>
      </c>
      <c r="L1943" s="46"/>
      <c r="M1943" s="223" t="s">
        <v>19</v>
      </c>
      <c r="N1943" s="224" t="s">
        <v>47</v>
      </c>
      <c r="O1943" s="86"/>
      <c r="P1943" s="225">
        <f>O1943*H1943</f>
        <v>0</v>
      </c>
      <c r="Q1943" s="225">
        <v>0</v>
      </c>
      <c r="R1943" s="225">
        <f>Q1943*H1943</f>
        <v>0</v>
      </c>
      <c r="S1943" s="225">
        <v>0.0022300000000000002</v>
      </c>
      <c r="T1943" s="226">
        <f>S1943*H1943</f>
        <v>0.24240100000000003</v>
      </c>
      <c r="U1943" s="40"/>
      <c r="V1943" s="40"/>
      <c r="W1943" s="40"/>
      <c r="X1943" s="40"/>
      <c r="Y1943" s="40"/>
      <c r="Z1943" s="40"/>
      <c r="AA1943" s="40"/>
      <c r="AB1943" s="40"/>
      <c r="AC1943" s="40"/>
      <c r="AD1943" s="40"/>
      <c r="AE1943" s="40"/>
      <c r="AR1943" s="227" t="s">
        <v>541</v>
      </c>
      <c r="AT1943" s="227" t="s">
        <v>333</v>
      </c>
      <c r="AU1943" s="227" t="s">
        <v>85</v>
      </c>
      <c r="AY1943" s="19" t="s">
        <v>331</v>
      </c>
      <c r="BE1943" s="228">
        <f>IF(N1943="základní",J1943,0)</f>
        <v>0</v>
      </c>
      <c r="BF1943" s="228">
        <f>IF(N1943="snížená",J1943,0)</f>
        <v>0</v>
      </c>
      <c r="BG1943" s="228">
        <f>IF(N1943="zákl. přenesená",J1943,0)</f>
        <v>0</v>
      </c>
      <c r="BH1943" s="228">
        <f>IF(N1943="sníž. přenesená",J1943,0)</f>
        <v>0</v>
      </c>
      <c r="BI1943" s="228">
        <f>IF(N1943="nulová",J1943,0)</f>
        <v>0</v>
      </c>
      <c r="BJ1943" s="19" t="s">
        <v>83</v>
      </c>
      <c r="BK1943" s="228">
        <f>ROUND(I1943*H1943,2)</f>
        <v>0</v>
      </c>
      <c r="BL1943" s="19" t="s">
        <v>541</v>
      </c>
      <c r="BM1943" s="227" t="s">
        <v>2784</v>
      </c>
    </row>
    <row r="1944" s="2" customFormat="1">
      <c r="A1944" s="40"/>
      <c r="B1944" s="41"/>
      <c r="C1944" s="42"/>
      <c r="D1944" s="229" t="s">
        <v>339</v>
      </c>
      <c r="E1944" s="42"/>
      <c r="F1944" s="230" t="s">
        <v>2785</v>
      </c>
      <c r="G1944" s="42"/>
      <c r="H1944" s="42"/>
      <c r="I1944" s="231"/>
      <c r="J1944" s="42"/>
      <c r="K1944" s="42"/>
      <c r="L1944" s="46"/>
      <c r="M1944" s="232"/>
      <c r="N1944" s="233"/>
      <c r="O1944" s="86"/>
      <c r="P1944" s="86"/>
      <c r="Q1944" s="86"/>
      <c r="R1944" s="86"/>
      <c r="S1944" s="86"/>
      <c r="T1944" s="87"/>
      <c r="U1944" s="40"/>
      <c r="V1944" s="40"/>
      <c r="W1944" s="40"/>
      <c r="X1944" s="40"/>
      <c r="Y1944" s="40"/>
      <c r="Z1944" s="40"/>
      <c r="AA1944" s="40"/>
      <c r="AB1944" s="40"/>
      <c r="AC1944" s="40"/>
      <c r="AD1944" s="40"/>
      <c r="AE1944" s="40"/>
      <c r="AT1944" s="19" t="s">
        <v>339</v>
      </c>
      <c r="AU1944" s="19" t="s">
        <v>85</v>
      </c>
    </row>
    <row r="1945" s="14" customFormat="1">
      <c r="A1945" s="14"/>
      <c r="B1945" s="245"/>
      <c r="C1945" s="246"/>
      <c r="D1945" s="236" t="s">
        <v>341</v>
      </c>
      <c r="E1945" s="247" t="s">
        <v>19</v>
      </c>
      <c r="F1945" s="248" t="s">
        <v>2786</v>
      </c>
      <c r="G1945" s="246"/>
      <c r="H1945" s="249">
        <v>87.180000000000007</v>
      </c>
      <c r="I1945" s="250"/>
      <c r="J1945" s="246"/>
      <c r="K1945" s="246"/>
      <c r="L1945" s="251"/>
      <c r="M1945" s="252"/>
      <c r="N1945" s="253"/>
      <c r="O1945" s="253"/>
      <c r="P1945" s="253"/>
      <c r="Q1945" s="253"/>
      <c r="R1945" s="253"/>
      <c r="S1945" s="253"/>
      <c r="T1945" s="254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55" t="s">
        <v>341</v>
      </c>
      <c r="AU1945" s="255" t="s">
        <v>85</v>
      </c>
      <c r="AV1945" s="14" t="s">
        <v>85</v>
      </c>
      <c r="AW1945" s="14" t="s">
        <v>35</v>
      </c>
      <c r="AX1945" s="14" t="s">
        <v>76</v>
      </c>
      <c r="AY1945" s="255" t="s">
        <v>331</v>
      </c>
    </row>
    <row r="1946" s="14" customFormat="1">
      <c r="A1946" s="14"/>
      <c r="B1946" s="245"/>
      <c r="C1946" s="246"/>
      <c r="D1946" s="236" t="s">
        <v>341</v>
      </c>
      <c r="E1946" s="247" t="s">
        <v>19</v>
      </c>
      <c r="F1946" s="248" t="s">
        <v>2787</v>
      </c>
      <c r="G1946" s="246"/>
      <c r="H1946" s="249">
        <v>21.52</v>
      </c>
      <c r="I1946" s="250"/>
      <c r="J1946" s="246"/>
      <c r="K1946" s="246"/>
      <c r="L1946" s="251"/>
      <c r="M1946" s="252"/>
      <c r="N1946" s="253"/>
      <c r="O1946" s="253"/>
      <c r="P1946" s="253"/>
      <c r="Q1946" s="253"/>
      <c r="R1946" s="253"/>
      <c r="S1946" s="253"/>
      <c r="T1946" s="254"/>
      <c r="U1946" s="14"/>
      <c r="V1946" s="14"/>
      <c r="W1946" s="14"/>
      <c r="X1946" s="14"/>
      <c r="Y1946" s="14"/>
      <c r="Z1946" s="14"/>
      <c r="AA1946" s="14"/>
      <c r="AB1946" s="14"/>
      <c r="AC1946" s="14"/>
      <c r="AD1946" s="14"/>
      <c r="AE1946" s="14"/>
      <c r="AT1946" s="255" t="s">
        <v>341</v>
      </c>
      <c r="AU1946" s="255" t="s">
        <v>85</v>
      </c>
      <c r="AV1946" s="14" t="s">
        <v>85</v>
      </c>
      <c r="AW1946" s="14" t="s">
        <v>35</v>
      </c>
      <c r="AX1946" s="14" t="s">
        <v>76</v>
      </c>
      <c r="AY1946" s="255" t="s">
        <v>331</v>
      </c>
    </row>
    <row r="1947" s="15" customFormat="1">
      <c r="A1947" s="15"/>
      <c r="B1947" s="256"/>
      <c r="C1947" s="257"/>
      <c r="D1947" s="236" t="s">
        <v>341</v>
      </c>
      <c r="E1947" s="258" t="s">
        <v>19</v>
      </c>
      <c r="F1947" s="259" t="s">
        <v>353</v>
      </c>
      <c r="G1947" s="257"/>
      <c r="H1947" s="260">
        <v>108.7</v>
      </c>
      <c r="I1947" s="261"/>
      <c r="J1947" s="257"/>
      <c r="K1947" s="257"/>
      <c r="L1947" s="262"/>
      <c r="M1947" s="263"/>
      <c r="N1947" s="264"/>
      <c r="O1947" s="264"/>
      <c r="P1947" s="264"/>
      <c r="Q1947" s="264"/>
      <c r="R1947" s="264"/>
      <c r="S1947" s="264"/>
      <c r="T1947" s="265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66" t="s">
        <v>341</v>
      </c>
      <c r="AU1947" s="266" t="s">
        <v>85</v>
      </c>
      <c r="AV1947" s="15" t="s">
        <v>126</v>
      </c>
      <c r="AW1947" s="15" t="s">
        <v>35</v>
      </c>
      <c r="AX1947" s="15" t="s">
        <v>83</v>
      </c>
      <c r="AY1947" s="266" t="s">
        <v>331</v>
      </c>
    </row>
    <row r="1948" s="2" customFormat="1" ht="16.5" customHeight="1">
      <c r="A1948" s="40"/>
      <c r="B1948" s="41"/>
      <c r="C1948" s="216" t="s">
        <v>2788</v>
      </c>
      <c r="D1948" s="216" t="s">
        <v>333</v>
      </c>
      <c r="E1948" s="217" t="s">
        <v>2789</v>
      </c>
      <c r="F1948" s="218" t="s">
        <v>2790</v>
      </c>
      <c r="G1948" s="219" t="s">
        <v>376</v>
      </c>
      <c r="H1948" s="220">
        <v>34.310000000000002</v>
      </c>
      <c r="I1948" s="221"/>
      <c r="J1948" s="222">
        <f>ROUND(I1948*H1948,2)</f>
        <v>0</v>
      </c>
      <c r="K1948" s="218" t="s">
        <v>337</v>
      </c>
      <c r="L1948" s="46"/>
      <c r="M1948" s="223" t="s">
        <v>19</v>
      </c>
      <c r="N1948" s="224" t="s">
        <v>47</v>
      </c>
      <c r="O1948" s="86"/>
      <c r="P1948" s="225">
        <f>O1948*H1948</f>
        <v>0</v>
      </c>
      <c r="Q1948" s="225">
        <v>0</v>
      </c>
      <c r="R1948" s="225">
        <f>Q1948*H1948</f>
        <v>0</v>
      </c>
      <c r="S1948" s="225">
        <v>0.00175</v>
      </c>
      <c r="T1948" s="226">
        <f>S1948*H1948</f>
        <v>0.060042500000000006</v>
      </c>
      <c r="U1948" s="40"/>
      <c r="V1948" s="40"/>
      <c r="W1948" s="40"/>
      <c r="X1948" s="40"/>
      <c r="Y1948" s="40"/>
      <c r="Z1948" s="40"/>
      <c r="AA1948" s="40"/>
      <c r="AB1948" s="40"/>
      <c r="AC1948" s="40"/>
      <c r="AD1948" s="40"/>
      <c r="AE1948" s="40"/>
      <c r="AR1948" s="227" t="s">
        <v>541</v>
      </c>
      <c r="AT1948" s="227" t="s">
        <v>333</v>
      </c>
      <c r="AU1948" s="227" t="s">
        <v>85</v>
      </c>
      <c r="AY1948" s="19" t="s">
        <v>331</v>
      </c>
      <c r="BE1948" s="228">
        <f>IF(N1948="základní",J1948,0)</f>
        <v>0</v>
      </c>
      <c r="BF1948" s="228">
        <f>IF(N1948="snížená",J1948,0)</f>
        <v>0</v>
      </c>
      <c r="BG1948" s="228">
        <f>IF(N1948="zákl. přenesená",J1948,0)</f>
        <v>0</v>
      </c>
      <c r="BH1948" s="228">
        <f>IF(N1948="sníž. přenesená",J1948,0)</f>
        <v>0</v>
      </c>
      <c r="BI1948" s="228">
        <f>IF(N1948="nulová",J1948,0)</f>
        <v>0</v>
      </c>
      <c r="BJ1948" s="19" t="s">
        <v>83</v>
      </c>
      <c r="BK1948" s="228">
        <f>ROUND(I1948*H1948,2)</f>
        <v>0</v>
      </c>
      <c r="BL1948" s="19" t="s">
        <v>541</v>
      </c>
      <c r="BM1948" s="227" t="s">
        <v>2791</v>
      </c>
    </row>
    <row r="1949" s="2" customFormat="1">
      <c r="A1949" s="40"/>
      <c r="B1949" s="41"/>
      <c r="C1949" s="42"/>
      <c r="D1949" s="229" t="s">
        <v>339</v>
      </c>
      <c r="E1949" s="42"/>
      <c r="F1949" s="230" t="s">
        <v>2792</v>
      </c>
      <c r="G1949" s="42"/>
      <c r="H1949" s="42"/>
      <c r="I1949" s="231"/>
      <c r="J1949" s="42"/>
      <c r="K1949" s="42"/>
      <c r="L1949" s="46"/>
      <c r="M1949" s="232"/>
      <c r="N1949" s="233"/>
      <c r="O1949" s="86"/>
      <c r="P1949" s="86"/>
      <c r="Q1949" s="86"/>
      <c r="R1949" s="86"/>
      <c r="S1949" s="86"/>
      <c r="T1949" s="87"/>
      <c r="U1949" s="40"/>
      <c r="V1949" s="40"/>
      <c r="W1949" s="40"/>
      <c r="X1949" s="40"/>
      <c r="Y1949" s="40"/>
      <c r="Z1949" s="40"/>
      <c r="AA1949" s="40"/>
      <c r="AB1949" s="40"/>
      <c r="AC1949" s="40"/>
      <c r="AD1949" s="40"/>
      <c r="AE1949" s="40"/>
      <c r="AT1949" s="19" t="s">
        <v>339</v>
      </c>
      <c r="AU1949" s="19" t="s">
        <v>85</v>
      </c>
    </row>
    <row r="1950" s="14" customFormat="1">
      <c r="A1950" s="14"/>
      <c r="B1950" s="245"/>
      <c r="C1950" s="246"/>
      <c r="D1950" s="236" t="s">
        <v>341</v>
      </c>
      <c r="E1950" s="247" t="s">
        <v>19</v>
      </c>
      <c r="F1950" s="248" t="s">
        <v>2793</v>
      </c>
      <c r="G1950" s="246"/>
      <c r="H1950" s="249">
        <v>34.310000000000002</v>
      </c>
      <c r="I1950" s="250"/>
      <c r="J1950" s="246"/>
      <c r="K1950" s="246"/>
      <c r="L1950" s="251"/>
      <c r="M1950" s="252"/>
      <c r="N1950" s="253"/>
      <c r="O1950" s="253"/>
      <c r="P1950" s="253"/>
      <c r="Q1950" s="253"/>
      <c r="R1950" s="253"/>
      <c r="S1950" s="253"/>
      <c r="T1950" s="254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5" t="s">
        <v>341</v>
      </c>
      <c r="AU1950" s="255" t="s">
        <v>85</v>
      </c>
      <c r="AV1950" s="14" t="s">
        <v>85</v>
      </c>
      <c r="AW1950" s="14" t="s">
        <v>35</v>
      </c>
      <c r="AX1950" s="14" t="s">
        <v>83</v>
      </c>
      <c r="AY1950" s="255" t="s">
        <v>331</v>
      </c>
    </row>
    <row r="1951" s="2" customFormat="1" ht="16.5" customHeight="1">
      <c r="A1951" s="40"/>
      <c r="B1951" s="41"/>
      <c r="C1951" s="216" t="s">
        <v>2794</v>
      </c>
      <c r="D1951" s="216" t="s">
        <v>333</v>
      </c>
      <c r="E1951" s="217" t="s">
        <v>2795</v>
      </c>
      <c r="F1951" s="218" t="s">
        <v>2796</v>
      </c>
      <c r="G1951" s="219" t="s">
        <v>376</v>
      </c>
      <c r="H1951" s="220">
        <v>128.55000000000001</v>
      </c>
      <c r="I1951" s="221"/>
      <c r="J1951" s="222">
        <f>ROUND(I1951*H1951,2)</f>
        <v>0</v>
      </c>
      <c r="K1951" s="218" t="s">
        <v>337</v>
      </c>
      <c r="L1951" s="46"/>
      <c r="M1951" s="223" t="s">
        <v>19</v>
      </c>
      <c r="N1951" s="224" t="s">
        <v>47</v>
      </c>
      <c r="O1951" s="86"/>
      <c r="P1951" s="225">
        <f>O1951*H1951</f>
        <v>0</v>
      </c>
      <c r="Q1951" s="225">
        <v>0</v>
      </c>
      <c r="R1951" s="225">
        <f>Q1951*H1951</f>
        <v>0</v>
      </c>
      <c r="S1951" s="225">
        <v>0.0060499999999999998</v>
      </c>
      <c r="T1951" s="226">
        <f>S1951*H1951</f>
        <v>0.77772750000000002</v>
      </c>
      <c r="U1951" s="40"/>
      <c r="V1951" s="40"/>
      <c r="W1951" s="40"/>
      <c r="X1951" s="40"/>
      <c r="Y1951" s="40"/>
      <c r="Z1951" s="40"/>
      <c r="AA1951" s="40"/>
      <c r="AB1951" s="40"/>
      <c r="AC1951" s="40"/>
      <c r="AD1951" s="40"/>
      <c r="AE1951" s="40"/>
      <c r="AR1951" s="227" t="s">
        <v>541</v>
      </c>
      <c r="AT1951" s="227" t="s">
        <v>333</v>
      </c>
      <c r="AU1951" s="227" t="s">
        <v>85</v>
      </c>
      <c r="AY1951" s="19" t="s">
        <v>331</v>
      </c>
      <c r="BE1951" s="228">
        <f>IF(N1951="základní",J1951,0)</f>
        <v>0</v>
      </c>
      <c r="BF1951" s="228">
        <f>IF(N1951="snížená",J1951,0)</f>
        <v>0</v>
      </c>
      <c r="BG1951" s="228">
        <f>IF(N1951="zákl. přenesená",J1951,0)</f>
        <v>0</v>
      </c>
      <c r="BH1951" s="228">
        <f>IF(N1951="sníž. přenesená",J1951,0)</f>
        <v>0</v>
      </c>
      <c r="BI1951" s="228">
        <f>IF(N1951="nulová",J1951,0)</f>
        <v>0</v>
      </c>
      <c r="BJ1951" s="19" t="s">
        <v>83</v>
      </c>
      <c r="BK1951" s="228">
        <f>ROUND(I1951*H1951,2)</f>
        <v>0</v>
      </c>
      <c r="BL1951" s="19" t="s">
        <v>541</v>
      </c>
      <c r="BM1951" s="227" t="s">
        <v>2797</v>
      </c>
    </row>
    <row r="1952" s="2" customFormat="1">
      <c r="A1952" s="40"/>
      <c r="B1952" s="41"/>
      <c r="C1952" s="42"/>
      <c r="D1952" s="229" t="s">
        <v>339</v>
      </c>
      <c r="E1952" s="42"/>
      <c r="F1952" s="230" t="s">
        <v>2798</v>
      </c>
      <c r="G1952" s="42"/>
      <c r="H1952" s="42"/>
      <c r="I1952" s="231"/>
      <c r="J1952" s="42"/>
      <c r="K1952" s="42"/>
      <c r="L1952" s="46"/>
      <c r="M1952" s="232"/>
      <c r="N1952" s="233"/>
      <c r="O1952" s="86"/>
      <c r="P1952" s="86"/>
      <c r="Q1952" s="86"/>
      <c r="R1952" s="86"/>
      <c r="S1952" s="86"/>
      <c r="T1952" s="87"/>
      <c r="U1952" s="40"/>
      <c r="V1952" s="40"/>
      <c r="W1952" s="40"/>
      <c r="X1952" s="40"/>
      <c r="Y1952" s="40"/>
      <c r="Z1952" s="40"/>
      <c r="AA1952" s="40"/>
      <c r="AB1952" s="40"/>
      <c r="AC1952" s="40"/>
      <c r="AD1952" s="40"/>
      <c r="AE1952" s="40"/>
      <c r="AT1952" s="19" t="s">
        <v>339</v>
      </c>
      <c r="AU1952" s="19" t="s">
        <v>85</v>
      </c>
    </row>
    <row r="1953" s="14" customFormat="1">
      <c r="A1953" s="14"/>
      <c r="B1953" s="245"/>
      <c r="C1953" s="246"/>
      <c r="D1953" s="236" t="s">
        <v>341</v>
      </c>
      <c r="E1953" s="247" t="s">
        <v>19</v>
      </c>
      <c r="F1953" s="248" t="s">
        <v>2775</v>
      </c>
      <c r="G1953" s="246"/>
      <c r="H1953" s="249">
        <v>128.55000000000001</v>
      </c>
      <c r="I1953" s="250"/>
      <c r="J1953" s="246"/>
      <c r="K1953" s="246"/>
      <c r="L1953" s="251"/>
      <c r="M1953" s="252"/>
      <c r="N1953" s="253"/>
      <c r="O1953" s="253"/>
      <c r="P1953" s="253"/>
      <c r="Q1953" s="253"/>
      <c r="R1953" s="253"/>
      <c r="S1953" s="253"/>
      <c r="T1953" s="254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55" t="s">
        <v>341</v>
      </c>
      <c r="AU1953" s="255" t="s">
        <v>85</v>
      </c>
      <c r="AV1953" s="14" t="s">
        <v>85</v>
      </c>
      <c r="AW1953" s="14" t="s">
        <v>35</v>
      </c>
      <c r="AX1953" s="14" t="s">
        <v>83</v>
      </c>
      <c r="AY1953" s="255" t="s">
        <v>331</v>
      </c>
    </row>
    <row r="1954" s="2" customFormat="1" ht="16.5" customHeight="1">
      <c r="A1954" s="40"/>
      <c r="B1954" s="41"/>
      <c r="C1954" s="216" t="s">
        <v>2799</v>
      </c>
      <c r="D1954" s="216" t="s">
        <v>333</v>
      </c>
      <c r="E1954" s="217" t="s">
        <v>2800</v>
      </c>
      <c r="F1954" s="218" t="s">
        <v>2801</v>
      </c>
      <c r="G1954" s="219" t="s">
        <v>376</v>
      </c>
      <c r="H1954" s="220">
        <v>22.5</v>
      </c>
      <c r="I1954" s="221"/>
      <c r="J1954" s="222">
        <f>ROUND(I1954*H1954,2)</f>
        <v>0</v>
      </c>
      <c r="K1954" s="218" t="s">
        <v>337</v>
      </c>
      <c r="L1954" s="46"/>
      <c r="M1954" s="223" t="s">
        <v>19</v>
      </c>
      <c r="N1954" s="224" t="s">
        <v>47</v>
      </c>
      <c r="O1954" s="86"/>
      <c r="P1954" s="225">
        <f>O1954*H1954</f>
        <v>0</v>
      </c>
      <c r="Q1954" s="225">
        <v>0</v>
      </c>
      <c r="R1954" s="225">
        <f>Q1954*H1954</f>
        <v>0</v>
      </c>
      <c r="S1954" s="225">
        <v>0.0039399999999999999</v>
      </c>
      <c r="T1954" s="226">
        <f>S1954*H1954</f>
        <v>0.088649999999999993</v>
      </c>
      <c r="U1954" s="40"/>
      <c r="V1954" s="40"/>
      <c r="W1954" s="40"/>
      <c r="X1954" s="40"/>
      <c r="Y1954" s="40"/>
      <c r="Z1954" s="40"/>
      <c r="AA1954" s="40"/>
      <c r="AB1954" s="40"/>
      <c r="AC1954" s="40"/>
      <c r="AD1954" s="40"/>
      <c r="AE1954" s="40"/>
      <c r="AR1954" s="227" t="s">
        <v>541</v>
      </c>
      <c r="AT1954" s="227" t="s">
        <v>333</v>
      </c>
      <c r="AU1954" s="227" t="s">
        <v>85</v>
      </c>
      <c r="AY1954" s="19" t="s">
        <v>331</v>
      </c>
      <c r="BE1954" s="228">
        <f>IF(N1954="základní",J1954,0)</f>
        <v>0</v>
      </c>
      <c r="BF1954" s="228">
        <f>IF(N1954="snížená",J1954,0)</f>
        <v>0</v>
      </c>
      <c r="BG1954" s="228">
        <f>IF(N1954="zákl. přenesená",J1954,0)</f>
        <v>0</v>
      </c>
      <c r="BH1954" s="228">
        <f>IF(N1954="sníž. přenesená",J1954,0)</f>
        <v>0</v>
      </c>
      <c r="BI1954" s="228">
        <f>IF(N1954="nulová",J1954,0)</f>
        <v>0</v>
      </c>
      <c r="BJ1954" s="19" t="s">
        <v>83</v>
      </c>
      <c r="BK1954" s="228">
        <f>ROUND(I1954*H1954,2)</f>
        <v>0</v>
      </c>
      <c r="BL1954" s="19" t="s">
        <v>541</v>
      </c>
      <c r="BM1954" s="227" t="s">
        <v>2802</v>
      </c>
    </row>
    <row r="1955" s="2" customFormat="1">
      <c r="A1955" s="40"/>
      <c r="B1955" s="41"/>
      <c r="C1955" s="42"/>
      <c r="D1955" s="229" t="s">
        <v>339</v>
      </c>
      <c r="E1955" s="42"/>
      <c r="F1955" s="230" t="s">
        <v>2803</v>
      </c>
      <c r="G1955" s="42"/>
      <c r="H1955" s="42"/>
      <c r="I1955" s="231"/>
      <c r="J1955" s="42"/>
      <c r="K1955" s="42"/>
      <c r="L1955" s="46"/>
      <c r="M1955" s="232"/>
      <c r="N1955" s="233"/>
      <c r="O1955" s="86"/>
      <c r="P1955" s="86"/>
      <c r="Q1955" s="86"/>
      <c r="R1955" s="86"/>
      <c r="S1955" s="86"/>
      <c r="T1955" s="87"/>
      <c r="U1955" s="40"/>
      <c r="V1955" s="40"/>
      <c r="W1955" s="40"/>
      <c r="X1955" s="40"/>
      <c r="Y1955" s="40"/>
      <c r="Z1955" s="40"/>
      <c r="AA1955" s="40"/>
      <c r="AB1955" s="40"/>
      <c r="AC1955" s="40"/>
      <c r="AD1955" s="40"/>
      <c r="AE1955" s="40"/>
      <c r="AT1955" s="19" t="s">
        <v>339</v>
      </c>
      <c r="AU1955" s="19" t="s">
        <v>85</v>
      </c>
    </row>
    <row r="1956" s="14" customFormat="1">
      <c r="A1956" s="14"/>
      <c r="B1956" s="245"/>
      <c r="C1956" s="246"/>
      <c r="D1956" s="236" t="s">
        <v>341</v>
      </c>
      <c r="E1956" s="247" t="s">
        <v>19</v>
      </c>
      <c r="F1956" s="248" t="s">
        <v>2804</v>
      </c>
      <c r="G1956" s="246"/>
      <c r="H1956" s="249">
        <v>22.5</v>
      </c>
      <c r="I1956" s="250"/>
      <c r="J1956" s="246"/>
      <c r="K1956" s="246"/>
      <c r="L1956" s="251"/>
      <c r="M1956" s="252"/>
      <c r="N1956" s="253"/>
      <c r="O1956" s="253"/>
      <c r="P1956" s="253"/>
      <c r="Q1956" s="253"/>
      <c r="R1956" s="253"/>
      <c r="S1956" s="253"/>
      <c r="T1956" s="254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55" t="s">
        <v>341</v>
      </c>
      <c r="AU1956" s="255" t="s">
        <v>85</v>
      </c>
      <c r="AV1956" s="14" t="s">
        <v>85</v>
      </c>
      <c r="AW1956" s="14" t="s">
        <v>35</v>
      </c>
      <c r="AX1956" s="14" t="s">
        <v>83</v>
      </c>
      <c r="AY1956" s="255" t="s">
        <v>331</v>
      </c>
    </row>
    <row r="1957" s="2" customFormat="1" ht="33" customHeight="1">
      <c r="A1957" s="40"/>
      <c r="B1957" s="41"/>
      <c r="C1957" s="216" t="s">
        <v>2805</v>
      </c>
      <c r="D1957" s="216" t="s">
        <v>333</v>
      </c>
      <c r="E1957" s="217" t="s">
        <v>2806</v>
      </c>
      <c r="F1957" s="218" t="s">
        <v>2807</v>
      </c>
      <c r="G1957" s="219" t="s">
        <v>336</v>
      </c>
      <c r="H1957" s="220">
        <v>12.74</v>
      </c>
      <c r="I1957" s="221"/>
      <c r="J1957" s="222">
        <f>ROUND(I1957*H1957,2)</f>
        <v>0</v>
      </c>
      <c r="K1957" s="218" t="s">
        <v>337</v>
      </c>
      <c r="L1957" s="46"/>
      <c r="M1957" s="223" t="s">
        <v>19</v>
      </c>
      <c r="N1957" s="224" t="s">
        <v>47</v>
      </c>
      <c r="O1957" s="86"/>
      <c r="P1957" s="225">
        <f>O1957*H1957</f>
        <v>0</v>
      </c>
      <c r="Q1957" s="225">
        <v>0.0066064000000000001</v>
      </c>
      <c r="R1957" s="225">
        <f>Q1957*H1957</f>
        <v>0.084165535999999999</v>
      </c>
      <c r="S1957" s="225">
        <v>0</v>
      </c>
      <c r="T1957" s="226">
        <f>S1957*H1957</f>
        <v>0</v>
      </c>
      <c r="U1957" s="40"/>
      <c r="V1957" s="40"/>
      <c r="W1957" s="40"/>
      <c r="X1957" s="40"/>
      <c r="Y1957" s="40"/>
      <c r="Z1957" s="40"/>
      <c r="AA1957" s="40"/>
      <c r="AB1957" s="40"/>
      <c r="AC1957" s="40"/>
      <c r="AD1957" s="40"/>
      <c r="AE1957" s="40"/>
      <c r="AR1957" s="227" t="s">
        <v>541</v>
      </c>
      <c r="AT1957" s="227" t="s">
        <v>333</v>
      </c>
      <c r="AU1957" s="227" t="s">
        <v>85</v>
      </c>
      <c r="AY1957" s="19" t="s">
        <v>331</v>
      </c>
      <c r="BE1957" s="228">
        <f>IF(N1957="základní",J1957,0)</f>
        <v>0</v>
      </c>
      <c r="BF1957" s="228">
        <f>IF(N1957="snížená",J1957,0)</f>
        <v>0</v>
      </c>
      <c r="BG1957" s="228">
        <f>IF(N1957="zákl. přenesená",J1957,0)</f>
        <v>0</v>
      </c>
      <c r="BH1957" s="228">
        <f>IF(N1957="sníž. přenesená",J1957,0)</f>
        <v>0</v>
      </c>
      <c r="BI1957" s="228">
        <f>IF(N1957="nulová",J1957,0)</f>
        <v>0</v>
      </c>
      <c r="BJ1957" s="19" t="s">
        <v>83</v>
      </c>
      <c r="BK1957" s="228">
        <f>ROUND(I1957*H1957,2)</f>
        <v>0</v>
      </c>
      <c r="BL1957" s="19" t="s">
        <v>541</v>
      </c>
      <c r="BM1957" s="227" t="s">
        <v>2808</v>
      </c>
    </row>
    <row r="1958" s="2" customFormat="1">
      <c r="A1958" s="40"/>
      <c r="B1958" s="41"/>
      <c r="C1958" s="42"/>
      <c r="D1958" s="229" t="s">
        <v>339</v>
      </c>
      <c r="E1958" s="42"/>
      <c r="F1958" s="230" t="s">
        <v>2809</v>
      </c>
      <c r="G1958" s="42"/>
      <c r="H1958" s="42"/>
      <c r="I1958" s="231"/>
      <c r="J1958" s="42"/>
      <c r="K1958" s="42"/>
      <c r="L1958" s="46"/>
      <c r="M1958" s="232"/>
      <c r="N1958" s="233"/>
      <c r="O1958" s="86"/>
      <c r="P1958" s="86"/>
      <c r="Q1958" s="86"/>
      <c r="R1958" s="86"/>
      <c r="S1958" s="86"/>
      <c r="T1958" s="87"/>
      <c r="U1958" s="40"/>
      <c r="V1958" s="40"/>
      <c r="W1958" s="40"/>
      <c r="X1958" s="40"/>
      <c r="Y1958" s="40"/>
      <c r="Z1958" s="40"/>
      <c r="AA1958" s="40"/>
      <c r="AB1958" s="40"/>
      <c r="AC1958" s="40"/>
      <c r="AD1958" s="40"/>
      <c r="AE1958" s="40"/>
      <c r="AT1958" s="19" t="s">
        <v>339</v>
      </c>
      <c r="AU1958" s="19" t="s">
        <v>85</v>
      </c>
    </row>
    <row r="1959" s="13" customFormat="1">
      <c r="A1959" s="13"/>
      <c r="B1959" s="234"/>
      <c r="C1959" s="235"/>
      <c r="D1959" s="236" t="s">
        <v>341</v>
      </c>
      <c r="E1959" s="237" t="s">
        <v>19</v>
      </c>
      <c r="F1959" s="238" t="s">
        <v>2289</v>
      </c>
      <c r="G1959" s="235"/>
      <c r="H1959" s="237" t="s">
        <v>19</v>
      </c>
      <c r="I1959" s="239"/>
      <c r="J1959" s="235"/>
      <c r="K1959" s="235"/>
      <c r="L1959" s="240"/>
      <c r="M1959" s="241"/>
      <c r="N1959" s="242"/>
      <c r="O1959" s="242"/>
      <c r="P1959" s="242"/>
      <c r="Q1959" s="242"/>
      <c r="R1959" s="242"/>
      <c r="S1959" s="242"/>
      <c r="T1959" s="243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4" t="s">
        <v>341</v>
      </c>
      <c r="AU1959" s="244" t="s">
        <v>85</v>
      </c>
      <c r="AV1959" s="13" t="s">
        <v>83</v>
      </c>
      <c r="AW1959" s="13" t="s">
        <v>35</v>
      </c>
      <c r="AX1959" s="13" t="s">
        <v>76</v>
      </c>
      <c r="AY1959" s="244" t="s">
        <v>331</v>
      </c>
    </row>
    <row r="1960" s="14" customFormat="1">
      <c r="A1960" s="14"/>
      <c r="B1960" s="245"/>
      <c r="C1960" s="246"/>
      <c r="D1960" s="236" t="s">
        <v>341</v>
      </c>
      <c r="E1960" s="247" t="s">
        <v>19</v>
      </c>
      <c r="F1960" s="248" t="s">
        <v>2764</v>
      </c>
      <c r="G1960" s="246"/>
      <c r="H1960" s="249">
        <v>12.74</v>
      </c>
      <c r="I1960" s="250"/>
      <c r="J1960" s="246"/>
      <c r="K1960" s="246"/>
      <c r="L1960" s="251"/>
      <c r="M1960" s="252"/>
      <c r="N1960" s="253"/>
      <c r="O1960" s="253"/>
      <c r="P1960" s="253"/>
      <c r="Q1960" s="253"/>
      <c r="R1960" s="253"/>
      <c r="S1960" s="253"/>
      <c r="T1960" s="254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55" t="s">
        <v>341</v>
      </c>
      <c r="AU1960" s="255" t="s">
        <v>85</v>
      </c>
      <c r="AV1960" s="14" t="s">
        <v>85</v>
      </c>
      <c r="AW1960" s="14" t="s">
        <v>35</v>
      </c>
      <c r="AX1960" s="14" t="s">
        <v>83</v>
      </c>
      <c r="AY1960" s="255" t="s">
        <v>331</v>
      </c>
    </row>
    <row r="1961" s="2" customFormat="1" ht="33" customHeight="1">
      <c r="A1961" s="40"/>
      <c r="B1961" s="41"/>
      <c r="C1961" s="216" t="s">
        <v>2810</v>
      </c>
      <c r="D1961" s="216" t="s">
        <v>333</v>
      </c>
      <c r="E1961" s="217" t="s">
        <v>2811</v>
      </c>
      <c r="F1961" s="218" t="s">
        <v>2812</v>
      </c>
      <c r="G1961" s="219" t="s">
        <v>336</v>
      </c>
      <c r="H1961" s="220">
        <v>40.375</v>
      </c>
      <c r="I1961" s="221"/>
      <c r="J1961" s="222">
        <f>ROUND(I1961*H1961,2)</f>
        <v>0</v>
      </c>
      <c r="K1961" s="218" t="s">
        <v>337</v>
      </c>
      <c r="L1961" s="46"/>
      <c r="M1961" s="223" t="s">
        <v>19</v>
      </c>
      <c r="N1961" s="224" t="s">
        <v>47</v>
      </c>
      <c r="O1961" s="86"/>
      <c r="P1961" s="225">
        <f>O1961*H1961</f>
        <v>0</v>
      </c>
      <c r="Q1961" s="225">
        <v>0.0066096000000000002</v>
      </c>
      <c r="R1961" s="225">
        <f>Q1961*H1961</f>
        <v>0.26686260000000001</v>
      </c>
      <c r="S1961" s="225">
        <v>0</v>
      </c>
      <c r="T1961" s="226">
        <f>S1961*H1961</f>
        <v>0</v>
      </c>
      <c r="U1961" s="40"/>
      <c r="V1961" s="40"/>
      <c r="W1961" s="40"/>
      <c r="X1961" s="40"/>
      <c r="Y1961" s="40"/>
      <c r="Z1961" s="40"/>
      <c r="AA1961" s="40"/>
      <c r="AB1961" s="40"/>
      <c r="AC1961" s="40"/>
      <c r="AD1961" s="40"/>
      <c r="AE1961" s="40"/>
      <c r="AR1961" s="227" t="s">
        <v>541</v>
      </c>
      <c r="AT1961" s="227" t="s">
        <v>333</v>
      </c>
      <c r="AU1961" s="227" t="s">
        <v>85</v>
      </c>
      <c r="AY1961" s="19" t="s">
        <v>331</v>
      </c>
      <c r="BE1961" s="228">
        <f>IF(N1961="základní",J1961,0)</f>
        <v>0</v>
      </c>
      <c r="BF1961" s="228">
        <f>IF(N1961="snížená",J1961,0)</f>
        <v>0</v>
      </c>
      <c r="BG1961" s="228">
        <f>IF(N1961="zákl. přenesená",J1961,0)</f>
        <v>0</v>
      </c>
      <c r="BH1961" s="228">
        <f>IF(N1961="sníž. přenesená",J1961,0)</f>
        <v>0</v>
      </c>
      <c r="BI1961" s="228">
        <f>IF(N1961="nulová",J1961,0)</f>
        <v>0</v>
      </c>
      <c r="BJ1961" s="19" t="s">
        <v>83</v>
      </c>
      <c r="BK1961" s="228">
        <f>ROUND(I1961*H1961,2)</f>
        <v>0</v>
      </c>
      <c r="BL1961" s="19" t="s">
        <v>541</v>
      </c>
      <c r="BM1961" s="227" t="s">
        <v>2813</v>
      </c>
    </row>
    <row r="1962" s="2" customFormat="1">
      <c r="A1962" s="40"/>
      <c r="B1962" s="41"/>
      <c r="C1962" s="42"/>
      <c r="D1962" s="229" t="s">
        <v>339</v>
      </c>
      <c r="E1962" s="42"/>
      <c r="F1962" s="230" t="s">
        <v>2814</v>
      </c>
      <c r="G1962" s="42"/>
      <c r="H1962" s="42"/>
      <c r="I1962" s="231"/>
      <c r="J1962" s="42"/>
      <c r="K1962" s="42"/>
      <c r="L1962" s="46"/>
      <c r="M1962" s="232"/>
      <c r="N1962" s="233"/>
      <c r="O1962" s="86"/>
      <c r="P1962" s="86"/>
      <c r="Q1962" s="86"/>
      <c r="R1962" s="86"/>
      <c r="S1962" s="86"/>
      <c r="T1962" s="87"/>
      <c r="U1962" s="40"/>
      <c r="V1962" s="40"/>
      <c r="W1962" s="40"/>
      <c r="X1962" s="40"/>
      <c r="Y1962" s="40"/>
      <c r="Z1962" s="40"/>
      <c r="AA1962" s="40"/>
      <c r="AB1962" s="40"/>
      <c r="AC1962" s="40"/>
      <c r="AD1962" s="40"/>
      <c r="AE1962" s="40"/>
      <c r="AT1962" s="19" t="s">
        <v>339</v>
      </c>
      <c r="AU1962" s="19" t="s">
        <v>85</v>
      </c>
    </row>
    <row r="1963" s="13" customFormat="1">
      <c r="A1963" s="13"/>
      <c r="B1963" s="234"/>
      <c r="C1963" s="235"/>
      <c r="D1963" s="236" t="s">
        <v>341</v>
      </c>
      <c r="E1963" s="237" t="s">
        <v>19</v>
      </c>
      <c r="F1963" s="238" t="s">
        <v>2356</v>
      </c>
      <c r="G1963" s="235"/>
      <c r="H1963" s="237" t="s">
        <v>19</v>
      </c>
      <c r="I1963" s="239"/>
      <c r="J1963" s="235"/>
      <c r="K1963" s="235"/>
      <c r="L1963" s="240"/>
      <c r="M1963" s="241"/>
      <c r="N1963" s="242"/>
      <c r="O1963" s="242"/>
      <c r="P1963" s="242"/>
      <c r="Q1963" s="242"/>
      <c r="R1963" s="242"/>
      <c r="S1963" s="242"/>
      <c r="T1963" s="243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4" t="s">
        <v>341</v>
      </c>
      <c r="AU1963" s="244" t="s">
        <v>85</v>
      </c>
      <c r="AV1963" s="13" t="s">
        <v>83</v>
      </c>
      <c r="AW1963" s="13" t="s">
        <v>35</v>
      </c>
      <c r="AX1963" s="13" t="s">
        <v>76</v>
      </c>
      <c r="AY1963" s="244" t="s">
        <v>331</v>
      </c>
    </row>
    <row r="1964" s="14" customFormat="1">
      <c r="A1964" s="14"/>
      <c r="B1964" s="245"/>
      <c r="C1964" s="246"/>
      <c r="D1964" s="236" t="s">
        <v>341</v>
      </c>
      <c r="E1964" s="247" t="s">
        <v>19</v>
      </c>
      <c r="F1964" s="248" t="s">
        <v>2357</v>
      </c>
      <c r="G1964" s="246"/>
      <c r="H1964" s="249">
        <v>12.960000000000001</v>
      </c>
      <c r="I1964" s="250"/>
      <c r="J1964" s="246"/>
      <c r="K1964" s="246"/>
      <c r="L1964" s="251"/>
      <c r="M1964" s="252"/>
      <c r="N1964" s="253"/>
      <c r="O1964" s="253"/>
      <c r="P1964" s="253"/>
      <c r="Q1964" s="253"/>
      <c r="R1964" s="253"/>
      <c r="S1964" s="253"/>
      <c r="T1964" s="254"/>
      <c r="U1964" s="14"/>
      <c r="V1964" s="14"/>
      <c r="W1964" s="14"/>
      <c r="X1964" s="14"/>
      <c r="Y1964" s="14"/>
      <c r="Z1964" s="14"/>
      <c r="AA1964" s="14"/>
      <c r="AB1964" s="14"/>
      <c r="AC1964" s="14"/>
      <c r="AD1964" s="14"/>
      <c r="AE1964" s="14"/>
      <c r="AT1964" s="255" t="s">
        <v>341</v>
      </c>
      <c r="AU1964" s="255" t="s">
        <v>85</v>
      </c>
      <c r="AV1964" s="14" t="s">
        <v>85</v>
      </c>
      <c r="AW1964" s="14" t="s">
        <v>35</v>
      </c>
      <c r="AX1964" s="14" t="s">
        <v>76</v>
      </c>
      <c r="AY1964" s="255" t="s">
        <v>331</v>
      </c>
    </row>
    <row r="1965" s="13" customFormat="1">
      <c r="A1965" s="13"/>
      <c r="B1965" s="234"/>
      <c r="C1965" s="235"/>
      <c r="D1965" s="236" t="s">
        <v>341</v>
      </c>
      <c r="E1965" s="237" t="s">
        <v>19</v>
      </c>
      <c r="F1965" s="238" t="s">
        <v>2358</v>
      </c>
      <c r="G1965" s="235"/>
      <c r="H1965" s="237" t="s">
        <v>19</v>
      </c>
      <c r="I1965" s="239"/>
      <c r="J1965" s="235"/>
      <c r="K1965" s="235"/>
      <c r="L1965" s="240"/>
      <c r="M1965" s="241"/>
      <c r="N1965" s="242"/>
      <c r="O1965" s="242"/>
      <c r="P1965" s="242"/>
      <c r="Q1965" s="242"/>
      <c r="R1965" s="242"/>
      <c r="S1965" s="242"/>
      <c r="T1965" s="243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4" t="s">
        <v>341</v>
      </c>
      <c r="AU1965" s="244" t="s">
        <v>85</v>
      </c>
      <c r="AV1965" s="13" t="s">
        <v>83</v>
      </c>
      <c r="AW1965" s="13" t="s">
        <v>35</v>
      </c>
      <c r="AX1965" s="13" t="s">
        <v>76</v>
      </c>
      <c r="AY1965" s="244" t="s">
        <v>331</v>
      </c>
    </row>
    <row r="1966" s="14" customFormat="1">
      <c r="A1966" s="14"/>
      <c r="B1966" s="245"/>
      <c r="C1966" s="246"/>
      <c r="D1966" s="236" t="s">
        <v>341</v>
      </c>
      <c r="E1966" s="247" t="s">
        <v>19</v>
      </c>
      <c r="F1966" s="248" t="s">
        <v>2149</v>
      </c>
      <c r="G1966" s="246"/>
      <c r="H1966" s="249">
        <v>15.6</v>
      </c>
      <c r="I1966" s="250"/>
      <c r="J1966" s="246"/>
      <c r="K1966" s="246"/>
      <c r="L1966" s="251"/>
      <c r="M1966" s="252"/>
      <c r="N1966" s="253"/>
      <c r="O1966" s="253"/>
      <c r="P1966" s="253"/>
      <c r="Q1966" s="253"/>
      <c r="R1966" s="253"/>
      <c r="S1966" s="253"/>
      <c r="T1966" s="254"/>
      <c r="U1966" s="14"/>
      <c r="V1966" s="14"/>
      <c r="W1966" s="14"/>
      <c r="X1966" s="14"/>
      <c r="Y1966" s="14"/>
      <c r="Z1966" s="14"/>
      <c r="AA1966" s="14"/>
      <c r="AB1966" s="14"/>
      <c r="AC1966" s="14"/>
      <c r="AD1966" s="14"/>
      <c r="AE1966" s="14"/>
      <c r="AT1966" s="255" t="s">
        <v>341</v>
      </c>
      <c r="AU1966" s="255" t="s">
        <v>85</v>
      </c>
      <c r="AV1966" s="14" t="s">
        <v>85</v>
      </c>
      <c r="AW1966" s="14" t="s">
        <v>35</v>
      </c>
      <c r="AX1966" s="14" t="s">
        <v>76</v>
      </c>
      <c r="AY1966" s="255" t="s">
        <v>331</v>
      </c>
    </row>
    <row r="1967" s="13" customFormat="1">
      <c r="A1967" s="13"/>
      <c r="B1967" s="234"/>
      <c r="C1967" s="235"/>
      <c r="D1967" s="236" t="s">
        <v>341</v>
      </c>
      <c r="E1967" s="237" t="s">
        <v>19</v>
      </c>
      <c r="F1967" s="238" t="s">
        <v>1980</v>
      </c>
      <c r="G1967" s="235"/>
      <c r="H1967" s="237" t="s">
        <v>19</v>
      </c>
      <c r="I1967" s="239"/>
      <c r="J1967" s="235"/>
      <c r="K1967" s="235"/>
      <c r="L1967" s="240"/>
      <c r="M1967" s="241"/>
      <c r="N1967" s="242"/>
      <c r="O1967" s="242"/>
      <c r="P1967" s="242"/>
      <c r="Q1967" s="242"/>
      <c r="R1967" s="242"/>
      <c r="S1967" s="242"/>
      <c r="T1967" s="243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4" t="s">
        <v>341</v>
      </c>
      <c r="AU1967" s="244" t="s">
        <v>85</v>
      </c>
      <c r="AV1967" s="13" t="s">
        <v>83</v>
      </c>
      <c r="AW1967" s="13" t="s">
        <v>35</v>
      </c>
      <c r="AX1967" s="13" t="s">
        <v>76</v>
      </c>
      <c r="AY1967" s="244" t="s">
        <v>331</v>
      </c>
    </row>
    <row r="1968" s="14" customFormat="1">
      <c r="A1968" s="14"/>
      <c r="B1968" s="245"/>
      <c r="C1968" s="246"/>
      <c r="D1968" s="236" t="s">
        <v>341</v>
      </c>
      <c r="E1968" s="247" t="s">
        <v>19</v>
      </c>
      <c r="F1968" s="248" t="s">
        <v>1981</v>
      </c>
      <c r="G1968" s="246"/>
      <c r="H1968" s="249">
        <v>11.815</v>
      </c>
      <c r="I1968" s="250"/>
      <c r="J1968" s="246"/>
      <c r="K1968" s="246"/>
      <c r="L1968" s="251"/>
      <c r="M1968" s="252"/>
      <c r="N1968" s="253"/>
      <c r="O1968" s="253"/>
      <c r="P1968" s="253"/>
      <c r="Q1968" s="253"/>
      <c r="R1968" s="253"/>
      <c r="S1968" s="253"/>
      <c r="T1968" s="254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55" t="s">
        <v>341</v>
      </c>
      <c r="AU1968" s="255" t="s">
        <v>85</v>
      </c>
      <c r="AV1968" s="14" t="s">
        <v>85</v>
      </c>
      <c r="AW1968" s="14" t="s">
        <v>35</v>
      </c>
      <c r="AX1968" s="14" t="s">
        <v>76</v>
      </c>
      <c r="AY1968" s="255" t="s">
        <v>331</v>
      </c>
    </row>
    <row r="1969" s="15" customFormat="1">
      <c r="A1969" s="15"/>
      <c r="B1969" s="256"/>
      <c r="C1969" s="257"/>
      <c r="D1969" s="236" t="s">
        <v>341</v>
      </c>
      <c r="E1969" s="258" t="s">
        <v>19</v>
      </c>
      <c r="F1969" s="259" t="s">
        <v>353</v>
      </c>
      <c r="G1969" s="257"/>
      <c r="H1969" s="260">
        <v>40.375</v>
      </c>
      <c r="I1969" s="261"/>
      <c r="J1969" s="257"/>
      <c r="K1969" s="257"/>
      <c r="L1969" s="262"/>
      <c r="M1969" s="263"/>
      <c r="N1969" s="264"/>
      <c r="O1969" s="264"/>
      <c r="P1969" s="264"/>
      <c r="Q1969" s="264"/>
      <c r="R1969" s="264"/>
      <c r="S1969" s="264"/>
      <c r="T1969" s="265"/>
      <c r="U1969" s="15"/>
      <c r="V1969" s="15"/>
      <c r="W1969" s="15"/>
      <c r="X1969" s="15"/>
      <c r="Y1969" s="15"/>
      <c r="Z1969" s="15"/>
      <c r="AA1969" s="15"/>
      <c r="AB1969" s="15"/>
      <c r="AC1969" s="15"/>
      <c r="AD1969" s="15"/>
      <c r="AE1969" s="15"/>
      <c r="AT1969" s="266" t="s">
        <v>341</v>
      </c>
      <c r="AU1969" s="266" t="s">
        <v>85</v>
      </c>
      <c r="AV1969" s="15" t="s">
        <v>126</v>
      </c>
      <c r="AW1969" s="15" t="s">
        <v>35</v>
      </c>
      <c r="AX1969" s="15" t="s">
        <v>83</v>
      </c>
      <c r="AY1969" s="266" t="s">
        <v>331</v>
      </c>
    </row>
    <row r="1970" s="2" customFormat="1" ht="24.15" customHeight="1">
      <c r="A1970" s="40"/>
      <c r="B1970" s="41"/>
      <c r="C1970" s="216" t="s">
        <v>2815</v>
      </c>
      <c r="D1970" s="216" t="s">
        <v>333</v>
      </c>
      <c r="E1970" s="217" t="s">
        <v>2816</v>
      </c>
      <c r="F1970" s="218" t="s">
        <v>2817</v>
      </c>
      <c r="G1970" s="219" t="s">
        <v>2818</v>
      </c>
      <c r="H1970" s="295"/>
      <c r="I1970" s="221"/>
      <c r="J1970" s="222">
        <f>ROUND(I1970*H1970,2)</f>
        <v>0</v>
      </c>
      <c r="K1970" s="218" t="s">
        <v>337</v>
      </c>
      <c r="L1970" s="46"/>
      <c r="M1970" s="223" t="s">
        <v>19</v>
      </c>
      <c r="N1970" s="224" t="s">
        <v>47</v>
      </c>
      <c r="O1970" s="86"/>
      <c r="P1970" s="225">
        <f>O1970*H1970</f>
        <v>0</v>
      </c>
      <c r="Q1970" s="225">
        <v>0</v>
      </c>
      <c r="R1970" s="225">
        <f>Q1970*H1970</f>
        <v>0</v>
      </c>
      <c r="S1970" s="225">
        <v>0</v>
      </c>
      <c r="T1970" s="226">
        <f>S1970*H1970</f>
        <v>0</v>
      </c>
      <c r="U1970" s="40"/>
      <c r="V1970" s="40"/>
      <c r="W1970" s="40"/>
      <c r="X1970" s="40"/>
      <c r="Y1970" s="40"/>
      <c r="Z1970" s="40"/>
      <c r="AA1970" s="40"/>
      <c r="AB1970" s="40"/>
      <c r="AC1970" s="40"/>
      <c r="AD1970" s="40"/>
      <c r="AE1970" s="40"/>
      <c r="AR1970" s="227" t="s">
        <v>541</v>
      </c>
      <c r="AT1970" s="227" t="s">
        <v>333</v>
      </c>
      <c r="AU1970" s="227" t="s">
        <v>85</v>
      </c>
      <c r="AY1970" s="19" t="s">
        <v>331</v>
      </c>
      <c r="BE1970" s="228">
        <f>IF(N1970="základní",J1970,0)</f>
        <v>0</v>
      </c>
      <c r="BF1970" s="228">
        <f>IF(N1970="snížená",J1970,0)</f>
        <v>0</v>
      </c>
      <c r="BG1970" s="228">
        <f>IF(N1970="zákl. přenesená",J1970,0)</f>
        <v>0</v>
      </c>
      <c r="BH1970" s="228">
        <f>IF(N1970="sníž. přenesená",J1970,0)</f>
        <v>0</v>
      </c>
      <c r="BI1970" s="228">
        <f>IF(N1970="nulová",J1970,0)</f>
        <v>0</v>
      </c>
      <c r="BJ1970" s="19" t="s">
        <v>83</v>
      </c>
      <c r="BK1970" s="228">
        <f>ROUND(I1970*H1970,2)</f>
        <v>0</v>
      </c>
      <c r="BL1970" s="19" t="s">
        <v>541</v>
      </c>
      <c r="BM1970" s="227" t="s">
        <v>2819</v>
      </c>
    </row>
    <row r="1971" s="2" customFormat="1">
      <c r="A1971" s="40"/>
      <c r="B1971" s="41"/>
      <c r="C1971" s="42"/>
      <c r="D1971" s="229" t="s">
        <v>339</v>
      </c>
      <c r="E1971" s="42"/>
      <c r="F1971" s="230" t="s">
        <v>2820</v>
      </c>
      <c r="G1971" s="42"/>
      <c r="H1971" s="42"/>
      <c r="I1971" s="231"/>
      <c r="J1971" s="42"/>
      <c r="K1971" s="42"/>
      <c r="L1971" s="46"/>
      <c r="M1971" s="232"/>
      <c r="N1971" s="233"/>
      <c r="O1971" s="86"/>
      <c r="P1971" s="86"/>
      <c r="Q1971" s="86"/>
      <c r="R1971" s="86"/>
      <c r="S1971" s="86"/>
      <c r="T1971" s="87"/>
      <c r="U1971" s="40"/>
      <c r="V1971" s="40"/>
      <c r="W1971" s="40"/>
      <c r="X1971" s="40"/>
      <c r="Y1971" s="40"/>
      <c r="Z1971" s="40"/>
      <c r="AA1971" s="40"/>
      <c r="AB1971" s="40"/>
      <c r="AC1971" s="40"/>
      <c r="AD1971" s="40"/>
      <c r="AE1971" s="40"/>
      <c r="AT1971" s="19" t="s">
        <v>339</v>
      </c>
      <c r="AU1971" s="19" t="s">
        <v>85</v>
      </c>
    </row>
    <row r="1972" s="12" customFormat="1" ht="22.8" customHeight="1">
      <c r="A1972" s="12"/>
      <c r="B1972" s="200"/>
      <c r="C1972" s="201"/>
      <c r="D1972" s="202" t="s">
        <v>75</v>
      </c>
      <c r="E1972" s="214" t="s">
        <v>2821</v>
      </c>
      <c r="F1972" s="214" t="s">
        <v>2822</v>
      </c>
      <c r="G1972" s="201"/>
      <c r="H1972" s="201"/>
      <c r="I1972" s="204"/>
      <c r="J1972" s="215">
        <f>BK1972</f>
        <v>0</v>
      </c>
      <c r="K1972" s="201"/>
      <c r="L1972" s="206"/>
      <c r="M1972" s="207"/>
      <c r="N1972" s="208"/>
      <c r="O1972" s="208"/>
      <c r="P1972" s="209">
        <f>SUM(P1973:P2024)</f>
        <v>0</v>
      </c>
      <c r="Q1972" s="208"/>
      <c r="R1972" s="209">
        <f>SUM(R1973:R2024)</f>
        <v>7.2687334609400001</v>
      </c>
      <c r="S1972" s="208"/>
      <c r="T1972" s="210">
        <f>SUM(T1973:T2024)</f>
        <v>23.712600399999996</v>
      </c>
      <c r="U1972" s="12"/>
      <c r="V1972" s="12"/>
      <c r="W1972" s="12"/>
      <c r="X1972" s="12"/>
      <c r="Y1972" s="12"/>
      <c r="Z1972" s="12"/>
      <c r="AA1972" s="12"/>
      <c r="AB1972" s="12"/>
      <c r="AC1972" s="12"/>
      <c r="AD1972" s="12"/>
      <c r="AE1972" s="12"/>
      <c r="AR1972" s="211" t="s">
        <v>85</v>
      </c>
      <c r="AT1972" s="212" t="s">
        <v>75</v>
      </c>
      <c r="AU1972" s="212" t="s">
        <v>83</v>
      </c>
      <c r="AY1972" s="211" t="s">
        <v>331</v>
      </c>
      <c r="BK1972" s="213">
        <f>SUM(BK1973:BK2024)</f>
        <v>0</v>
      </c>
    </row>
    <row r="1973" s="2" customFormat="1" ht="16.5" customHeight="1">
      <c r="A1973" s="40"/>
      <c r="B1973" s="41"/>
      <c r="C1973" s="216" t="s">
        <v>2823</v>
      </c>
      <c r="D1973" s="216" t="s">
        <v>333</v>
      </c>
      <c r="E1973" s="217" t="s">
        <v>2824</v>
      </c>
      <c r="F1973" s="218" t="s">
        <v>2825</v>
      </c>
      <c r="G1973" s="219" t="s">
        <v>336</v>
      </c>
      <c r="H1973" s="220">
        <v>517.29399999999998</v>
      </c>
      <c r="I1973" s="221"/>
      <c r="J1973" s="222">
        <f>ROUND(I1973*H1973,2)</f>
        <v>0</v>
      </c>
      <c r="K1973" s="218" t="s">
        <v>337</v>
      </c>
      <c r="L1973" s="46"/>
      <c r="M1973" s="223" t="s">
        <v>19</v>
      </c>
      <c r="N1973" s="224" t="s">
        <v>47</v>
      </c>
      <c r="O1973" s="86"/>
      <c r="P1973" s="225">
        <f>O1973*H1973</f>
        <v>0</v>
      </c>
      <c r="Q1973" s="225">
        <v>0</v>
      </c>
      <c r="R1973" s="225">
        <f>Q1973*H1973</f>
        <v>0</v>
      </c>
      <c r="S1973" s="225">
        <v>0.044499999999999998</v>
      </c>
      <c r="T1973" s="226">
        <f>S1973*H1973</f>
        <v>23.019582999999997</v>
      </c>
      <c r="U1973" s="40"/>
      <c r="V1973" s="40"/>
      <c r="W1973" s="40"/>
      <c r="X1973" s="40"/>
      <c r="Y1973" s="40"/>
      <c r="Z1973" s="40"/>
      <c r="AA1973" s="40"/>
      <c r="AB1973" s="40"/>
      <c r="AC1973" s="40"/>
      <c r="AD1973" s="40"/>
      <c r="AE1973" s="40"/>
      <c r="AR1973" s="227" t="s">
        <v>541</v>
      </c>
      <c r="AT1973" s="227" t="s">
        <v>333</v>
      </c>
      <c r="AU1973" s="227" t="s">
        <v>85</v>
      </c>
      <c r="AY1973" s="19" t="s">
        <v>331</v>
      </c>
      <c r="BE1973" s="228">
        <f>IF(N1973="základní",J1973,0)</f>
        <v>0</v>
      </c>
      <c r="BF1973" s="228">
        <f>IF(N1973="snížená",J1973,0)</f>
        <v>0</v>
      </c>
      <c r="BG1973" s="228">
        <f>IF(N1973="zákl. přenesená",J1973,0)</f>
        <v>0</v>
      </c>
      <c r="BH1973" s="228">
        <f>IF(N1973="sníž. přenesená",J1973,0)</f>
        <v>0</v>
      </c>
      <c r="BI1973" s="228">
        <f>IF(N1973="nulová",J1973,0)</f>
        <v>0</v>
      </c>
      <c r="BJ1973" s="19" t="s">
        <v>83</v>
      </c>
      <c r="BK1973" s="228">
        <f>ROUND(I1973*H1973,2)</f>
        <v>0</v>
      </c>
      <c r="BL1973" s="19" t="s">
        <v>541</v>
      </c>
      <c r="BM1973" s="227" t="s">
        <v>2826</v>
      </c>
    </row>
    <row r="1974" s="2" customFormat="1">
      <c r="A1974" s="40"/>
      <c r="B1974" s="41"/>
      <c r="C1974" s="42"/>
      <c r="D1974" s="229" t="s">
        <v>339</v>
      </c>
      <c r="E1974" s="42"/>
      <c r="F1974" s="230" t="s">
        <v>2827</v>
      </c>
      <c r="G1974" s="42"/>
      <c r="H1974" s="42"/>
      <c r="I1974" s="231"/>
      <c r="J1974" s="42"/>
      <c r="K1974" s="42"/>
      <c r="L1974" s="46"/>
      <c r="M1974" s="232"/>
      <c r="N1974" s="233"/>
      <c r="O1974" s="86"/>
      <c r="P1974" s="86"/>
      <c r="Q1974" s="86"/>
      <c r="R1974" s="86"/>
      <c r="S1974" s="86"/>
      <c r="T1974" s="87"/>
      <c r="U1974" s="40"/>
      <c r="V1974" s="40"/>
      <c r="W1974" s="40"/>
      <c r="X1974" s="40"/>
      <c r="Y1974" s="40"/>
      <c r="Z1974" s="40"/>
      <c r="AA1974" s="40"/>
      <c r="AB1974" s="40"/>
      <c r="AC1974" s="40"/>
      <c r="AD1974" s="40"/>
      <c r="AE1974" s="40"/>
      <c r="AT1974" s="19" t="s">
        <v>339</v>
      </c>
      <c r="AU1974" s="19" t="s">
        <v>85</v>
      </c>
    </row>
    <row r="1975" s="14" customFormat="1">
      <c r="A1975" s="14"/>
      <c r="B1975" s="245"/>
      <c r="C1975" s="246"/>
      <c r="D1975" s="236" t="s">
        <v>341</v>
      </c>
      <c r="E1975" s="247" t="s">
        <v>19</v>
      </c>
      <c r="F1975" s="248" t="s">
        <v>2383</v>
      </c>
      <c r="G1975" s="246"/>
      <c r="H1975" s="249">
        <v>240.827</v>
      </c>
      <c r="I1975" s="250"/>
      <c r="J1975" s="246"/>
      <c r="K1975" s="246"/>
      <c r="L1975" s="251"/>
      <c r="M1975" s="252"/>
      <c r="N1975" s="253"/>
      <c r="O1975" s="253"/>
      <c r="P1975" s="253"/>
      <c r="Q1975" s="253"/>
      <c r="R1975" s="253"/>
      <c r="S1975" s="253"/>
      <c r="T1975" s="254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55" t="s">
        <v>341</v>
      </c>
      <c r="AU1975" s="255" t="s">
        <v>85</v>
      </c>
      <c r="AV1975" s="14" t="s">
        <v>85</v>
      </c>
      <c r="AW1975" s="14" t="s">
        <v>35</v>
      </c>
      <c r="AX1975" s="14" t="s">
        <v>76</v>
      </c>
      <c r="AY1975" s="255" t="s">
        <v>331</v>
      </c>
    </row>
    <row r="1976" s="14" customFormat="1">
      <c r="A1976" s="14"/>
      <c r="B1976" s="245"/>
      <c r="C1976" s="246"/>
      <c r="D1976" s="236" t="s">
        <v>341</v>
      </c>
      <c r="E1976" s="247" t="s">
        <v>19</v>
      </c>
      <c r="F1976" s="248" t="s">
        <v>2384</v>
      </c>
      <c r="G1976" s="246"/>
      <c r="H1976" s="249">
        <v>169.364</v>
      </c>
      <c r="I1976" s="250"/>
      <c r="J1976" s="246"/>
      <c r="K1976" s="246"/>
      <c r="L1976" s="251"/>
      <c r="M1976" s="252"/>
      <c r="N1976" s="253"/>
      <c r="O1976" s="253"/>
      <c r="P1976" s="253"/>
      <c r="Q1976" s="253"/>
      <c r="R1976" s="253"/>
      <c r="S1976" s="253"/>
      <c r="T1976" s="254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55" t="s">
        <v>341</v>
      </c>
      <c r="AU1976" s="255" t="s">
        <v>85</v>
      </c>
      <c r="AV1976" s="14" t="s">
        <v>85</v>
      </c>
      <c r="AW1976" s="14" t="s">
        <v>35</v>
      </c>
      <c r="AX1976" s="14" t="s">
        <v>76</v>
      </c>
      <c r="AY1976" s="255" t="s">
        <v>331</v>
      </c>
    </row>
    <row r="1977" s="14" customFormat="1">
      <c r="A1977" s="14"/>
      <c r="B1977" s="245"/>
      <c r="C1977" s="246"/>
      <c r="D1977" s="236" t="s">
        <v>341</v>
      </c>
      <c r="E1977" s="247" t="s">
        <v>19</v>
      </c>
      <c r="F1977" s="248" t="s">
        <v>2385</v>
      </c>
      <c r="G1977" s="246"/>
      <c r="H1977" s="249">
        <v>107.10299999999999</v>
      </c>
      <c r="I1977" s="250"/>
      <c r="J1977" s="246"/>
      <c r="K1977" s="246"/>
      <c r="L1977" s="251"/>
      <c r="M1977" s="252"/>
      <c r="N1977" s="253"/>
      <c r="O1977" s="253"/>
      <c r="P1977" s="253"/>
      <c r="Q1977" s="253"/>
      <c r="R1977" s="253"/>
      <c r="S1977" s="253"/>
      <c r="T1977" s="254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5" t="s">
        <v>341</v>
      </c>
      <c r="AU1977" s="255" t="s">
        <v>85</v>
      </c>
      <c r="AV1977" s="14" t="s">
        <v>85</v>
      </c>
      <c r="AW1977" s="14" t="s">
        <v>35</v>
      </c>
      <c r="AX1977" s="14" t="s">
        <v>76</v>
      </c>
      <c r="AY1977" s="255" t="s">
        <v>331</v>
      </c>
    </row>
    <row r="1978" s="15" customFormat="1">
      <c r="A1978" s="15"/>
      <c r="B1978" s="256"/>
      <c r="C1978" s="257"/>
      <c r="D1978" s="236" t="s">
        <v>341</v>
      </c>
      <c r="E1978" s="258" t="s">
        <v>19</v>
      </c>
      <c r="F1978" s="259" t="s">
        <v>353</v>
      </c>
      <c r="G1978" s="257"/>
      <c r="H1978" s="260">
        <v>517.29399999999998</v>
      </c>
      <c r="I1978" s="261"/>
      <c r="J1978" s="257"/>
      <c r="K1978" s="257"/>
      <c r="L1978" s="262"/>
      <c r="M1978" s="263"/>
      <c r="N1978" s="264"/>
      <c r="O1978" s="264"/>
      <c r="P1978" s="264"/>
      <c r="Q1978" s="264"/>
      <c r="R1978" s="264"/>
      <c r="S1978" s="264"/>
      <c r="T1978" s="265"/>
      <c r="U1978" s="15"/>
      <c r="V1978" s="15"/>
      <c r="W1978" s="15"/>
      <c r="X1978" s="15"/>
      <c r="Y1978" s="15"/>
      <c r="Z1978" s="15"/>
      <c r="AA1978" s="15"/>
      <c r="AB1978" s="15"/>
      <c r="AC1978" s="15"/>
      <c r="AD1978" s="15"/>
      <c r="AE1978" s="15"/>
      <c r="AT1978" s="266" t="s">
        <v>341</v>
      </c>
      <c r="AU1978" s="266" t="s">
        <v>85</v>
      </c>
      <c r="AV1978" s="15" t="s">
        <v>126</v>
      </c>
      <c r="AW1978" s="15" t="s">
        <v>35</v>
      </c>
      <c r="AX1978" s="15" t="s">
        <v>83</v>
      </c>
      <c r="AY1978" s="266" t="s">
        <v>331</v>
      </c>
    </row>
    <row r="1979" s="2" customFormat="1" ht="16.5" customHeight="1">
      <c r="A1979" s="40"/>
      <c r="B1979" s="41"/>
      <c r="C1979" s="216" t="s">
        <v>2828</v>
      </c>
      <c r="D1979" s="216" t="s">
        <v>333</v>
      </c>
      <c r="E1979" s="217" t="s">
        <v>2829</v>
      </c>
      <c r="F1979" s="218" t="s">
        <v>2830</v>
      </c>
      <c r="G1979" s="219" t="s">
        <v>376</v>
      </c>
      <c r="H1979" s="220">
        <v>60.420000000000002</v>
      </c>
      <c r="I1979" s="221"/>
      <c r="J1979" s="222">
        <f>ROUND(I1979*H1979,2)</f>
        <v>0</v>
      </c>
      <c r="K1979" s="218" t="s">
        <v>337</v>
      </c>
      <c r="L1979" s="46"/>
      <c r="M1979" s="223" t="s">
        <v>19</v>
      </c>
      <c r="N1979" s="224" t="s">
        <v>47</v>
      </c>
      <c r="O1979" s="86"/>
      <c r="P1979" s="225">
        <f>O1979*H1979</f>
        <v>0</v>
      </c>
      <c r="Q1979" s="225">
        <v>0</v>
      </c>
      <c r="R1979" s="225">
        <f>Q1979*H1979</f>
        <v>0</v>
      </c>
      <c r="S1979" s="225">
        <v>0.011469999999999999</v>
      </c>
      <c r="T1979" s="226">
        <f>S1979*H1979</f>
        <v>0.69301740000000001</v>
      </c>
      <c r="U1979" s="40"/>
      <c r="V1979" s="40"/>
      <c r="W1979" s="40"/>
      <c r="X1979" s="40"/>
      <c r="Y1979" s="40"/>
      <c r="Z1979" s="40"/>
      <c r="AA1979" s="40"/>
      <c r="AB1979" s="40"/>
      <c r="AC1979" s="40"/>
      <c r="AD1979" s="40"/>
      <c r="AE1979" s="40"/>
      <c r="AR1979" s="227" t="s">
        <v>541</v>
      </c>
      <c r="AT1979" s="227" t="s">
        <v>333</v>
      </c>
      <c r="AU1979" s="227" t="s">
        <v>85</v>
      </c>
      <c r="AY1979" s="19" t="s">
        <v>331</v>
      </c>
      <c r="BE1979" s="228">
        <f>IF(N1979="základní",J1979,0)</f>
        <v>0</v>
      </c>
      <c r="BF1979" s="228">
        <f>IF(N1979="snížená",J1979,0)</f>
        <v>0</v>
      </c>
      <c r="BG1979" s="228">
        <f>IF(N1979="zákl. přenesená",J1979,0)</f>
        <v>0</v>
      </c>
      <c r="BH1979" s="228">
        <f>IF(N1979="sníž. přenesená",J1979,0)</f>
        <v>0</v>
      </c>
      <c r="BI1979" s="228">
        <f>IF(N1979="nulová",J1979,0)</f>
        <v>0</v>
      </c>
      <c r="BJ1979" s="19" t="s">
        <v>83</v>
      </c>
      <c r="BK1979" s="228">
        <f>ROUND(I1979*H1979,2)</f>
        <v>0</v>
      </c>
      <c r="BL1979" s="19" t="s">
        <v>541</v>
      </c>
      <c r="BM1979" s="227" t="s">
        <v>2831</v>
      </c>
    </row>
    <row r="1980" s="2" customFormat="1">
      <c r="A1980" s="40"/>
      <c r="B1980" s="41"/>
      <c r="C1980" s="42"/>
      <c r="D1980" s="229" t="s">
        <v>339</v>
      </c>
      <c r="E1980" s="42"/>
      <c r="F1980" s="230" t="s">
        <v>2832</v>
      </c>
      <c r="G1980" s="42"/>
      <c r="H1980" s="42"/>
      <c r="I1980" s="231"/>
      <c r="J1980" s="42"/>
      <c r="K1980" s="42"/>
      <c r="L1980" s="46"/>
      <c r="M1980" s="232"/>
      <c r="N1980" s="233"/>
      <c r="O1980" s="86"/>
      <c r="P1980" s="86"/>
      <c r="Q1980" s="86"/>
      <c r="R1980" s="86"/>
      <c r="S1980" s="86"/>
      <c r="T1980" s="87"/>
      <c r="U1980" s="40"/>
      <c r="V1980" s="40"/>
      <c r="W1980" s="40"/>
      <c r="X1980" s="40"/>
      <c r="Y1980" s="40"/>
      <c r="Z1980" s="40"/>
      <c r="AA1980" s="40"/>
      <c r="AB1980" s="40"/>
      <c r="AC1980" s="40"/>
      <c r="AD1980" s="40"/>
      <c r="AE1980" s="40"/>
      <c r="AT1980" s="19" t="s">
        <v>339</v>
      </c>
      <c r="AU1980" s="19" t="s">
        <v>85</v>
      </c>
    </row>
    <row r="1981" s="13" customFormat="1">
      <c r="A1981" s="13"/>
      <c r="B1981" s="234"/>
      <c r="C1981" s="235"/>
      <c r="D1981" s="236" t="s">
        <v>341</v>
      </c>
      <c r="E1981" s="237" t="s">
        <v>19</v>
      </c>
      <c r="F1981" s="238" t="s">
        <v>2833</v>
      </c>
      <c r="G1981" s="235"/>
      <c r="H1981" s="237" t="s">
        <v>19</v>
      </c>
      <c r="I1981" s="239"/>
      <c r="J1981" s="235"/>
      <c r="K1981" s="235"/>
      <c r="L1981" s="240"/>
      <c r="M1981" s="241"/>
      <c r="N1981" s="242"/>
      <c r="O1981" s="242"/>
      <c r="P1981" s="242"/>
      <c r="Q1981" s="242"/>
      <c r="R1981" s="242"/>
      <c r="S1981" s="242"/>
      <c r="T1981" s="243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4" t="s">
        <v>341</v>
      </c>
      <c r="AU1981" s="244" t="s">
        <v>85</v>
      </c>
      <c r="AV1981" s="13" t="s">
        <v>83</v>
      </c>
      <c r="AW1981" s="13" t="s">
        <v>35</v>
      </c>
      <c r="AX1981" s="13" t="s">
        <v>76</v>
      </c>
      <c r="AY1981" s="244" t="s">
        <v>331</v>
      </c>
    </row>
    <row r="1982" s="14" customFormat="1">
      <c r="A1982" s="14"/>
      <c r="B1982" s="245"/>
      <c r="C1982" s="246"/>
      <c r="D1982" s="236" t="s">
        <v>341</v>
      </c>
      <c r="E1982" s="247" t="s">
        <v>19</v>
      </c>
      <c r="F1982" s="248" t="s">
        <v>2834</v>
      </c>
      <c r="G1982" s="246"/>
      <c r="H1982" s="249">
        <v>7.2000000000000002</v>
      </c>
      <c r="I1982" s="250"/>
      <c r="J1982" s="246"/>
      <c r="K1982" s="246"/>
      <c r="L1982" s="251"/>
      <c r="M1982" s="252"/>
      <c r="N1982" s="253"/>
      <c r="O1982" s="253"/>
      <c r="P1982" s="253"/>
      <c r="Q1982" s="253"/>
      <c r="R1982" s="253"/>
      <c r="S1982" s="253"/>
      <c r="T1982" s="254"/>
      <c r="U1982" s="14"/>
      <c r="V1982" s="14"/>
      <c r="W1982" s="14"/>
      <c r="X1982" s="14"/>
      <c r="Y1982" s="14"/>
      <c r="Z1982" s="14"/>
      <c r="AA1982" s="14"/>
      <c r="AB1982" s="14"/>
      <c r="AC1982" s="14"/>
      <c r="AD1982" s="14"/>
      <c r="AE1982" s="14"/>
      <c r="AT1982" s="255" t="s">
        <v>341</v>
      </c>
      <c r="AU1982" s="255" t="s">
        <v>85</v>
      </c>
      <c r="AV1982" s="14" t="s">
        <v>85</v>
      </c>
      <c r="AW1982" s="14" t="s">
        <v>35</v>
      </c>
      <c r="AX1982" s="14" t="s">
        <v>76</v>
      </c>
      <c r="AY1982" s="255" t="s">
        <v>331</v>
      </c>
    </row>
    <row r="1983" s="13" customFormat="1">
      <c r="A1983" s="13"/>
      <c r="B1983" s="234"/>
      <c r="C1983" s="235"/>
      <c r="D1983" s="236" t="s">
        <v>341</v>
      </c>
      <c r="E1983" s="237" t="s">
        <v>19</v>
      </c>
      <c r="F1983" s="238" t="s">
        <v>2835</v>
      </c>
      <c r="G1983" s="235"/>
      <c r="H1983" s="237" t="s">
        <v>19</v>
      </c>
      <c r="I1983" s="239"/>
      <c r="J1983" s="235"/>
      <c r="K1983" s="235"/>
      <c r="L1983" s="240"/>
      <c r="M1983" s="241"/>
      <c r="N1983" s="242"/>
      <c r="O1983" s="242"/>
      <c r="P1983" s="242"/>
      <c r="Q1983" s="242"/>
      <c r="R1983" s="242"/>
      <c r="S1983" s="242"/>
      <c r="T1983" s="243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4" t="s">
        <v>341</v>
      </c>
      <c r="AU1983" s="244" t="s">
        <v>85</v>
      </c>
      <c r="AV1983" s="13" t="s">
        <v>83</v>
      </c>
      <c r="AW1983" s="13" t="s">
        <v>35</v>
      </c>
      <c r="AX1983" s="13" t="s">
        <v>76</v>
      </c>
      <c r="AY1983" s="244" t="s">
        <v>331</v>
      </c>
    </row>
    <row r="1984" s="14" customFormat="1">
      <c r="A1984" s="14"/>
      <c r="B1984" s="245"/>
      <c r="C1984" s="246"/>
      <c r="D1984" s="236" t="s">
        <v>341</v>
      </c>
      <c r="E1984" s="247" t="s">
        <v>19</v>
      </c>
      <c r="F1984" s="248" t="s">
        <v>2836</v>
      </c>
      <c r="G1984" s="246"/>
      <c r="H1984" s="249">
        <v>53.219999999999999</v>
      </c>
      <c r="I1984" s="250"/>
      <c r="J1984" s="246"/>
      <c r="K1984" s="246"/>
      <c r="L1984" s="251"/>
      <c r="M1984" s="252"/>
      <c r="N1984" s="253"/>
      <c r="O1984" s="253"/>
      <c r="P1984" s="253"/>
      <c r="Q1984" s="253"/>
      <c r="R1984" s="253"/>
      <c r="S1984" s="253"/>
      <c r="T1984" s="254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255" t="s">
        <v>341</v>
      </c>
      <c r="AU1984" s="255" t="s">
        <v>85</v>
      </c>
      <c r="AV1984" s="14" t="s">
        <v>85</v>
      </c>
      <c r="AW1984" s="14" t="s">
        <v>35</v>
      </c>
      <c r="AX1984" s="14" t="s">
        <v>76</v>
      </c>
      <c r="AY1984" s="255" t="s">
        <v>331</v>
      </c>
    </row>
    <row r="1985" s="15" customFormat="1">
      <c r="A1985" s="15"/>
      <c r="B1985" s="256"/>
      <c r="C1985" s="257"/>
      <c r="D1985" s="236" t="s">
        <v>341</v>
      </c>
      <c r="E1985" s="258" t="s">
        <v>19</v>
      </c>
      <c r="F1985" s="259" t="s">
        <v>353</v>
      </c>
      <c r="G1985" s="257"/>
      <c r="H1985" s="260">
        <v>60.420000000000002</v>
      </c>
      <c r="I1985" s="261"/>
      <c r="J1985" s="257"/>
      <c r="K1985" s="257"/>
      <c r="L1985" s="262"/>
      <c r="M1985" s="263"/>
      <c r="N1985" s="264"/>
      <c r="O1985" s="264"/>
      <c r="P1985" s="264"/>
      <c r="Q1985" s="264"/>
      <c r="R1985" s="264"/>
      <c r="S1985" s="264"/>
      <c r="T1985" s="265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66" t="s">
        <v>341</v>
      </c>
      <c r="AU1985" s="266" t="s">
        <v>85</v>
      </c>
      <c r="AV1985" s="15" t="s">
        <v>126</v>
      </c>
      <c r="AW1985" s="15" t="s">
        <v>35</v>
      </c>
      <c r="AX1985" s="15" t="s">
        <v>83</v>
      </c>
      <c r="AY1985" s="266" t="s">
        <v>331</v>
      </c>
    </row>
    <row r="1986" s="2" customFormat="1" ht="16.5" customHeight="1">
      <c r="A1986" s="40"/>
      <c r="B1986" s="41"/>
      <c r="C1986" s="216" t="s">
        <v>2837</v>
      </c>
      <c r="D1986" s="216" t="s">
        <v>333</v>
      </c>
      <c r="E1986" s="217" t="s">
        <v>2838</v>
      </c>
      <c r="F1986" s="218" t="s">
        <v>2839</v>
      </c>
      <c r="G1986" s="219" t="s">
        <v>336</v>
      </c>
      <c r="H1986" s="220">
        <v>296.14100000000002</v>
      </c>
      <c r="I1986" s="221"/>
      <c r="J1986" s="222">
        <f>ROUND(I1986*H1986,2)</f>
        <v>0</v>
      </c>
      <c r="K1986" s="218" t="s">
        <v>337</v>
      </c>
      <c r="L1986" s="46"/>
      <c r="M1986" s="223" t="s">
        <v>19</v>
      </c>
      <c r="N1986" s="224" t="s">
        <v>47</v>
      </c>
      <c r="O1986" s="86"/>
      <c r="P1986" s="225">
        <f>O1986*H1986</f>
        <v>0</v>
      </c>
      <c r="Q1986" s="225">
        <v>0.022117339999999999</v>
      </c>
      <c r="R1986" s="225">
        <f>Q1986*H1986</f>
        <v>6.5498511849400005</v>
      </c>
      <c r="S1986" s="225">
        <v>0</v>
      </c>
      <c r="T1986" s="226">
        <f>S1986*H1986</f>
        <v>0</v>
      </c>
      <c r="U1986" s="40"/>
      <c r="V1986" s="40"/>
      <c r="W1986" s="40"/>
      <c r="X1986" s="40"/>
      <c r="Y1986" s="40"/>
      <c r="Z1986" s="40"/>
      <c r="AA1986" s="40"/>
      <c r="AB1986" s="40"/>
      <c r="AC1986" s="40"/>
      <c r="AD1986" s="40"/>
      <c r="AE1986" s="40"/>
      <c r="AR1986" s="227" t="s">
        <v>541</v>
      </c>
      <c r="AT1986" s="227" t="s">
        <v>333</v>
      </c>
      <c r="AU1986" s="227" t="s">
        <v>85</v>
      </c>
      <c r="AY1986" s="19" t="s">
        <v>331</v>
      </c>
      <c r="BE1986" s="228">
        <f>IF(N1986="základní",J1986,0)</f>
        <v>0</v>
      </c>
      <c r="BF1986" s="228">
        <f>IF(N1986="snížená",J1986,0)</f>
        <v>0</v>
      </c>
      <c r="BG1986" s="228">
        <f>IF(N1986="zákl. přenesená",J1986,0)</f>
        <v>0</v>
      </c>
      <c r="BH1986" s="228">
        <f>IF(N1986="sníž. přenesená",J1986,0)</f>
        <v>0</v>
      </c>
      <c r="BI1986" s="228">
        <f>IF(N1986="nulová",J1986,0)</f>
        <v>0</v>
      </c>
      <c r="BJ1986" s="19" t="s">
        <v>83</v>
      </c>
      <c r="BK1986" s="228">
        <f>ROUND(I1986*H1986,2)</f>
        <v>0</v>
      </c>
      <c r="BL1986" s="19" t="s">
        <v>541</v>
      </c>
      <c r="BM1986" s="227" t="s">
        <v>2840</v>
      </c>
    </row>
    <row r="1987" s="2" customFormat="1">
      <c r="A1987" s="40"/>
      <c r="B1987" s="41"/>
      <c r="C1987" s="42"/>
      <c r="D1987" s="229" t="s">
        <v>339</v>
      </c>
      <c r="E1987" s="42"/>
      <c r="F1987" s="230" t="s">
        <v>2841</v>
      </c>
      <c r="G1987" s="42"/>
      <c r="H1987" s="42"/>
      <c r="I1987" s="231"/>
      <c r="J1987" s="42"/>
      <c r="K1987" s="42"/>
      <c r="L1987" s="46"/>
      <c r="M1987" s="232"/>
      <c r="N1987" s="233"/>
      <c r="O1987" s="86"/>
      <c r="P1987" s="86"/>
      <c r="Q1987" s="86"/>
      <c r="R1987" s="86"/>
      <c r="S1987" s="86"/>
      <c r="T1987" s="87"/>
      <c r="U1987" s="40"/>
      <c r="V1987" s="40"/>
      <c r="W1987" s="40"/>
      <c r="X1987" s="40"/>
      <c r="Y1987" s="40"/>
      <c r="Z1987" s="40"/>
      <c r="AA1987" s="40"/>
      <c r="AB1987" s="40"/>
      <c r="AC1987" s="40"/>
      <c r="AD1987" s="40"/>
      <c r="AE1987" s="40"/>
      <c r="AT1987" s="19" t="s">
        <v>339</v>
      </c>
      <c r="AU1987" s="19" t="s">
        <v>85</v>
      </c>
    </row>
    <row r="1988" s="13" customFormat="1">
      <c r="A1988" s="13"/>
      <c r="B1988" s="234"/>
      <c r="C1988" s="235"/>
      <c r="D1988" s="236" t="s">
        <v>341</v>
      </c>
      <c r="E1988" s="237" t="s">
        <v>19</v>
      </c>
      <c r="F1988" s="238" t="s">
        <v>2391</v>
      </c>
      <c r="G1988" s="235"/>
      <c r="H1988" s="237" t="s">
        <v>19</v>
      </c>
      <c r="I1988" s="239"/>
      <c r="J1988" s="235"/>
      <c r="K1988" s="235"/>
      <c r="L1988" s="240"/>
      <c r="M1988" s="241"/>
      <c r="N1988" s="242"/>
      <c r="O1988" s="242"/>
      <c r="P1988" s="242"/>
      <c r="Q1988" s="242"/>
      <c r="R1988" s="242"/>
      <c r="S1988" s="242"/>
      <c r="T1988" s="243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4" t="s">
        <v>341</v>
      </c>
      <c r="AU1988" s="244" t="s">
        <v>85</v>
      </c>
      <c r="AV1988" s="13" t="s">
        <v>83</v>
      </c>
      <c r="AW1988" s="13" t="s">
        <v>35</v>
      </c>
      <c r="AX1988" s="13" t="s">
        <v>76</v>
      </c>
      <c r="AY1988" s="244" t="s">
        <v>331</v>
      </c>
    </row>
    <row r="1989" s="14" customFormat="1">
      <c r="A1989" s="14"/>
      <c r="B1989" s="245"/>
      <c r="C1989" s="246"/>
      <c r="D1989" s="236" t="s">
        <v>341</v>
      </c>
      <c r="E1989" s="247" t="s">
        <v>19</v>
      </c>
      <c r="F1989" s="248" t="s">
        <v>2392</v>
      </c>
      <c r="G1989" s="246"/>
      <c r="H1989" s="249">
        <v>102.854</v>
      </c>
      <c r="I1989" s="250"/>
      <c r="J1989" s="246"/>
      <c r="K1989" s="246"/>
      <c r="L1989" s="251"/>
      <c r="M1989" s="252"/>
      <c r="N1989" s="253"/>
      <c r="O1989" s="253"/>
      <c r="P1989" s="253"/>
      <c r="Q1989" s="253"/>
      <c r="R1989" s="253"/>
      <c r="S1989" s="253"/>
      <c r="T1989" s="254"/>
      <c r="U1989" s="14"/>
      <c r="V1989" s="14"/>
      <c r="W1989" s="14"/>
      <c r="X1989" s="14"/>
      <c r="Y1989" s="14"/>
      <c r="Z1989" s="14"/>
      <c r="AA1989" s="14"/>
      <c r="AB1989" s="14"/>
      <c r="AC1989" s="14"/>
      <c r="AD1989" s="14"/>
      <c r="AE1989" s="14"/>
      <c r="AT1989" s="255" t="s">
        <v>341</v>
      </c>
      <c r="AU1989" s="255" t="s">
        <v>85</v>
      </c>
      <c r="AV1989" s="14" t="s">
        <v>85</v>
      </c>
      <c r="AW1989" s="14" t="s">
        <v>35</v>
      </c>
      <c r="AX1989" s="14" t="s">
        <v>76</v>
      </c>
      <c r="AY1989" s="255" t="s">
        <v>331</v>
      </c>
    </row>
    <row r="1990" s="13" customFormat="1">
      <c r="A1990" s="13"/>
      <c r="B1990" s="234"/>
      <c r="C1990" s="235"/>
      <c r="D1990" s="236" t="s">
        <v>341</v>
      </c>
      <c r="E1990" s="237" t="s">
        <v>19</v>
      </c>
      <c r="F1990" s="238" t="s">
        <v>2393</v>
      </c>
      <c r="G1990" s="235"/>
      <c r="H1990" s="237" t="s">
        <v>19</v>
      </c>
      <c r="I1990" s="239"/>
      <c r="J1990" s="235"/>
      <c r="K1990" s="235"/>
      <c r="L1990" s="240"/>
      <c r="M1990" s="241"/>
      <c r="N1990" s="242"/>
      <c r="O1990" s="242"/>
      <c r="P1990" s="242"/>
      <c r="Q1990" s="242"/>
      <c r="R1990" s="242"/>
      <c r="S1990" s="242"/>
      <c r="T1990" s="243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4" t="s">
        <v>341</v>
      </c>
      <c r="AU1990" s="244" t="s">
        <v>85</v>
      </c>
      <c r="AV1990" s="13" t="s">
        <v>83</v>
      </c>
      <c r="AW1990" s="13" t="s">
        <v>35</v>
      </c>
      <c r="AX1990" s="13" t="s">
        <v>76</v>
      </c>
      <c r="AY1990" s="244" t="s">
        <v>331</v>
      </c>
    </row>
    <row r="1991" s="14" customFormat="1">
      <c r="A1991" s="14"/>
      <c r="B1991" s="245"/>
      <c r="C1991" s="246"/>
      <c r="D1991" s="236" t="s">
        <v>341</v>
      </c>
      <c r="E1991" s="247" t="s">
        <v>19</v>
      </c>
      <c r="F1991" s="248" t="s">
        <v>2394</v>
      </c>
      <c r="G1991" s="246"/>
      <c r="H1991" s="249">
        <v>147.06999999999999</v>
      </c>
      <c r="I1991" s="250"/>
      <c r="J1991" s="246"/>
      <c r="K1991" s="246"/>
      <c r="L1991" s="251"/>
      <c r="M1991" s="252"/>
      <c r="N1991" s="253"/>
      <c r="O1991" s="253"/>
      <c r="P1991" s="253"/>
      <c r="Q1991" s="253"/>
      <c r="R1991" s="253"/>
      <c r="S1991" s="253"/>
      <c r="T1991" s="254"/>
      <c r="U1991" s="14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T1991" s="255" t="s">
        <v>341</v>
      </c>
      <c r="AU1991" s="255" t="s">
        <v>85</v>
      </c>
      <c r="AV1991" s="14" t="s">
        <v>85</v>
      </c>
      <c r="AW1991" s="14" t="s">
        <v>35</v>
      </c>
      <c r="AX1991" s="14" t="s">
        <v>76</v>
      </c>
      <c r="AY1991" s="255" t="s">
        <v>331</v>
      </c>
    </row>
    <row r="1992" s="14" customFormat="1">
      <c r="A1992" s="14"/>
      <c r="B1992" s="245"/>
      <c r="C1992" s="246"/>
      <c r="D1992" s="236" t="s">
        <v>341</v>
      </c>
      <c r="E1992" s="247" t="s">
        <v>19</v>
      </c>
      <c r="F1992" s="248" t="s">
        <v>2395</v>
      </c>
      <c r="G1992" s="246"/>
      <c r="H1992" s="249">
        <v>46.216999999999999</v>
      </c>
      <c r="I1992" s="250"/>
      <c r="J1992" s="246"/>
      <c r="K1992" s="246"/>
      <c r="L1992" s="251"/>
      <c r="M1992" s="252"/>
      <c r="N1992" s="253"/>
      <c r="O1992" s="253"/>
      <c r="P1992" s="253"/>
      <c r="Q1992" s="253"/>
      <c r="R1992" s="253"/>
      <c r="S1992" s="253"/>
      <c r="T1992" s="254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5" t="s">
        <v>341</v>
      </c>
      <c r="AU1992" s="255" t="s">
        <v>85</v>
      </c>
      <c r="AV1992" s="14" t="s">
        <v>85</v>
      </c>
      <c r="AW1992" s="14" t="s">
        <v>35</v>
      </c>
      <c r="AX1992" s="14" t="s">
        <v>76</v>
      </c>
      <c r="AY1992" s="255" t="s">
        <v>331</v>
      </c>
    </row>
    <row r="1993" s="15" customFormat="1">
      <c r="A1993" s="15"/>
      <c r="B1993" s="256"/>
      <c r="C1993" s="257"/>
      <c r="D1993" s="236" t="s">
        <v>341</v>
      </c>
      <c r="E1993" s="258" t="s">
        <v>19</v>
      </c>
      <c r="F1993" s="259" t="s">
        <v>353</v>
      </c>
      <c r="G1993" s="257"/>
      <c r="H1993" s="260">
        <v>296.14100000000002</v>
      </c>
      <c r="I1993" s="261"/>
      <c r="J1993" s="257"/>
      <c r="K1993" s="257"/>
      <c r="L1993" s="262"/>
      <c r="M1993" s="263"/>
      <c r="N1993" s="264"/>
      <c r="O1993" s="264"/>
      <c r="P1993" s="264"/>
      <c r="Q1993" s="264"/>
      <c r="R1993" s="264"/>
      <c r="S1993" s="264"/>
      <c r="T1993" s="265"/>
      <c r="U1993" s="15"/>
      <c r="V1993" s="15"/>
      <c r="W1993" s="15"/>
      <c r="X1993" s="15"/>
      <c r="Y1993" s="15"/>
      <c r="Z1993" s="15"/>
      <c r="AA1993" s="15"/>
      <c r="AB1993" s="15"/>
      <c r="AC1993" s="15"/>
      <c r="AD1993" s="15"/>
      <c r="AE1993" s="15"/>
      <c r="AT1993" s="266" t="s">
        <v>341</v>
      </c>
      <c r="AU1993" s="266" t="s">
        <v>85</v>
      </c>
      <c r="AV1993" s="15" t="s">
        <v>126</v>
      </c>
      <c r="AW1993" s="15" t="s">
        <v>35</v>
      </c>
      <c r="AX1993" s="15" t="s">
        <v>83</v>
      </c>
      <c r="AY1993" s="266" t="s">
        <v>331</v>
      </c>
    </row>
    <row r="1994" s="2" customFormat="1" ht="16.5" customHeight="1">
      <c r="A1994" s="40"/>
      <c r="B1994" s="41"/>
      <c r="C1994" s="216" t="s">
        <v>2842</v>
      </c>
      <c r="D1994" s="216" t="s">
        <v>333</v>
      </c>
      <c r="E1994" s="217" t="s">
        <v>2843</v>
      </c>
      <c r="F1994" s="218" t="s">
        <v>2844</v>
      </c>
      <c r="G1994" s="219" t="s">
        <v>376</v>
      </c>
      <c r="H1994" s="220">
        <v>53.219999999999999</v>
      </c>
      <c r="I1994" s="221"/>
      <c r="J1994" s="222">
        <f>ROUND(I1994*H1994,2)</f>
        <v>0</v>
      </c>
      <c r="K1994" s="218" t="s">
        <v>337</v>
      </c>
      <c r="L1994" s="46"/>
      <c r="M1994" s="223" t="s">
        <v>19</v>
      </c>
      <c r="N1994" s="224" t="s">
        <v>47</v>
      </c>
      <c r="O1994" s="86"/>
      <c r="P1994" s="225">
        <f>O1994*H1994</f>
        <v>0</v>
      </c>
      <c r="Q1994" s="225">
        <v>0.0100188</v>
      </c>
      <c r="R1994" s="225">
        <f>Q1994*H1994</f>
        <v>0.53320053599999995</v>
      </c>
      <c r="S1994" s="225">
        <v>0</v>
      </c>
      <c r="T1994" s="226">
        <f>S1994*H1994</f>
        <v>0</v>
      </c>
      <c r="U1994" s="40"/>
      <c r="V1994" s="40"/>
      <c r="W1994" s="40"/>
      <c r="X1994" s="40"/>
      <c r="Y1994" s="40"/>
      <c r="Z1994" s="40"/>
      <c r="AA1994" s="40"/>
      <c r="AB1994" s="40"/>
      <c r="AC1994" s="40"/>
      <c r="AD1994" s="40"/>
      <c r="AE1994" s="40"/>
      <c r="AR1994" s="227" t="s">
        <v>541</v>
      </c>
      <c r="AT1994" s="227" t="s">
        <v>333</v>
      </c>
      <c r="AU1994" s="227" t="s">
        <v>85</v>
      </c>
      <c r="AY1994" s="19" t="s">
        <v>331</v>
      </c>
      <c r="BE1994" s="228">
        <f>IF(N1994="základní",J1994,0)</f>
        <v>0</v>
      </c>
      <c r="BF1994" s="228">
        <f>IF(N1994="snížená",J1994,0)</f>
        <v>0</v>
      </c>
      <c r="BG1994" s="228">
        <f>IF(N1994="zákl. přenesená",J1994,0)</f>
        <v>0</v>
      </c>
      <c r="BH1994" s="228">
        <f>IF(N1994="sníž. přenesená",J1994,0)</f>
        <v>0</v>
      </c>
      <c r="BI1994" s="228">
        <f>IF(N1994="nulová",J1994,0)</f>
        <v>0</v>
      </c>
      <c r="BJ1994" s="19" t="s">
        <v>83</v>
      </c>
      <c r="BK1994" s="228">
        <f>ROUND(I1994*H1994,2)</f>
        <v>0</v>
      </c>
      <c r="BL1994" s="19" t="s">
        <v>541</v>
      </c>
      <c r="BM1994" s="227" t="s">
        <v>2845</v>
      </c>
    </row>
    <row r="1995" s="2" customFormat="1">
      <c r="A1995" s="40"/>
      <c r="B1995" s="41"/>
      <c r="C1995" s="42"/>
      <c r="D1995" s="229" t="s">
        <v>339</v>
      </c>
      <c r="E1995" s="42"/>
      <c r="F1995" s="230" t="s">
        <v>2846</v>
      </c>
      <c r="G1995" s="42"/>
      <c r="H1995" s="42"/>
      <c r="I1995" s="231"/>
      <c r="J1995" s="42"/>
      <c r="K1995" s="42"/>
      <c r="L1995" s="46"/>
      <c r="M1995" s="232"/>
      <c r="N1995" s="233"/>
      <c r="O1995" s="86"/>
      <c r="P1995" s="86"/>
      <c r="Q1995" s="86"/>
      <c r="R1995" s="86"/>
      <c r="S1995" s="86"/>
      <c r="T1995" s="87"/>
      <c r="U1995" s="40"/>
      <c r="V1995" s="40"/>
      <c r="W1995" s="40"/>
      <c r="X1995" s="40"/>
      <c r="Y1995" s="40"/>
      <c r="Z1995" s="40"/>
      <c r="AA1995" s="40"/>
      <c r="AB1995" s="40"/>
      <c r="AC1995" s="40"/>
      <c r="AD1995" s="40"/>
      <c r="AE1995" s="40"/>
      <c r="AT1995" s="19" t="s">
        <v>339</v>
      </c>
      <c r="AU1995" s="19" t="s">
        <v>85</v>
      </c>
    </row>
    <row r="1996" s="14" customFormat="1">
      <c r="A1996" s="14"/>
      <c r="B1996" s="245"/>
      <c r="C1996" s="246"/>
      <c r="D1996" s="236" t="s">
        <v>341</v>
      </c>
      <c r="E1996" s="247" t="s">
        <v>19</v>
      </c>
      <c r="F1996" s="248" t="s">
        <v>2836</v>
      </c>
      <c r="G1996" s="246"/>
      <c r="H1996" s="249">
        <v>53.219999999999999</v>
      </c>
      <c r="I1996" s="250"/>
      <c r="J1996" s="246"/>
      <c r="K1996" s="246"/>
      <c r="L1996" s="251"/>
      <c r="M1996" s="252"/>
      <c r="N1996" s="253"/>
      <c r="O1996" s="253"/>
      <c r="P1996" s="253"/>
      <c r="Q1996" s="253"/>
      <c r="R1996" s="253"/>
      <c r="S1996" s="253"/>
      <c r="T1996" s="254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55" t="s">
        <v>341</v>
      </c>
      <c r="AU1996" s="255" t="s">
        <v>85</v>
      </c>
      <c r="AV1996" s="14" t="s">
        <v>85</v>
      </c>
      <c r="AW1996" s="14" t="s">
        <v>35</v>
      </c>
      <c r="AX1996" s="14" t="s">
        <v>83</v>
      </c>
      <c r="AY1996" s="255" t="s">
        <v>331</v>
      </c>
    </row>
    <row r="1997" s="2" customFormat="1" ht="16.5" customHeight="1">
      <c r="A1997" s="40"/>
      <c r="B1997" s="41"/>
      <c r="C1997" s="216" t="s">
        <v>2847</v>
      </c>
      <c r="D1997" s="216" t="s">
        <v>333</v>
      </c>
      <c r="E1997" s="217" t="s">
        <v>2848</v>
      </c>
      <c r="F1997" s="218" t="s">
        <v>2849</v>
      </c>
      <c r="G1997" s="219" t="s">
        <v>376</v>
      </c>
      <c r="H1997" s="220">
        <v>7.75</v>
      </c>
      <c r="I1997" s="221"/>
      <c r="J1997" s="222">
        <f>ROUND(I1997*H1997,2)</f>
        <v>0</v>
      </c>
      <c r="K1997" s="218" t="s">
        <v>337</v>
      </c>
      <c r="L1997" s="46"/>
      <c r="M1997" s="223" t="s">
        <v>19</v>
      </c>
      <c r="N1997" s="224" t="s">
        <v>47</v>
      </c>
      <c r="O1997" s="86"/>
      <c r="P1997" s="225">
        <f>O1997*H1997</f>
        <v>0</v>
      </c>
      <c r="Q1997" s="225">
        <v>0.0100188</v>
      </c>
      <c r="R1997" s="225">
        <f>Q1997*H1997</f>
        <v>0.077645699999999998</v>
      </c>
      <c r="S1997" s="225">
        <v>0</v>
      </c>
      <c r="T1997" s="226">
        <f>S1997*H1997</f>
        <v>0</v>
      </c>
      <c r="U1997" s="40"/>
      <c r="V1997" s="40"/>
      <c r="W1997" s="40"/>
      <c r="X1997" s="40"/>
      <c r="Y1997" s="40"/>
      <c r="Z1997" s="40"/>
      <c r="AA1997" s="40"/>
      <c r="AB1997" s="40"/>
      <c r="AC1997" s="40"/>
      <c r="AD1997" s="40"/>
      <c r="AE1997" s="40"/>
      <c r="AR1997" s="227" t="s">
        <v>541</v>
      </c>
      <c r="AT1997" s="227" t="s">
        <v>333</v>
      </c>
      <c r="AU1997" s="227" t="s">
        <v>85</v>
      </c>
      <c r="AY1997" s="19" t="s">
        <v>331</v>
      </c>
      <c r="BE1997" s="228">
        <f>IF(N1997="základní",J1997,0)</f>
        <v>0</v>
      </c>
      <c r="BF1997" s="228">
        <f>IF(N1997="snížená",J1997,0)</f>
        <v>0</v>
      </c>
      <c r="BG1997" s="228">
        <f>IF(N1997="zákl. přenesená",J1997,0)</f>
        <v>0</v>
      </c>
      <c r="BH1997" s="228">
        <f>IF(N1997="sníž. přenesená",J1997,0)</f>
        <v>0</v>
      </c>
      <c r="BI1997" s="228">
        <f>IF(N1997="nulová",J1997,0)</f>
        <v>0</v>
      </c>
      <c r="BJ1997" s="19" t="s">
        <v>83</v>
      </c>
      <c r="BK1997" s="228">
        <f>ROUND(I1997*H1997,2)</f>
        <v>0</v>
      </c>
      <c r="BL1997" s="19" t="s">
        <v>541</v>
      </c>
      <c r="BM1997" s="227" t="s">
        <v>2850</v>
      </c>
    </row>
    <row r="1998" s="2" customFormat="1">
      <c r="A1998" s="40"/>
      <c r="B1998" s="41"/>
      <c r="C1998" s="42"/>
      <c r="D1998" s="229" t="s">
        <v>339</v>
      </c>
      <c r="E1998" s="42"/>
      <c r="F1998" s="230" t="s">
        <v>2851</v>
      </c>
      <c r="G1998" s="42"/>
      <c r="H1998" s="42"/>
      <c r="I1998" s="231"/>
      <c r="J1998" s="42"/>
      <c r="K1998" s="42"/>
      <c r="L1998" s="46"/>
      <c r="M1998" s="232"/>
      <c r="N1998" s="233"/>
      <c r="O1998" s="86"/>
      <c r="P1998" s="86"/>
      <c r="Q1998" s="86"/>
      <c r="R1998" s="86"/>
      <c r="S1998" s="86"/>
      <c r="T1998" s="87"/>
      <c r="U1998" s="40"/>
      <c r="V1998" s="40"/>
      <c r="W1998" s="40"/>
      <c r="X1998" s="40"/>
      <c r="Y1998" s="40"/>
      <c r="Z1998" s="40"/>
      <c r="AA1998" s="40"/>
      <c r="AB1998" s="40"/>
      <c r="AC1998" s="40"/>
      <c r="AD1998" s="40"/>
      <c r="AE1998" s="40"/>
      <c r="AT1998" s="19" t="s">
        <v>339</v>
      </c>
      <c r="AU1998" s="19" t="s">
        <v>85</v>
      </c>
    </row>
    <row r="1999" s="14" customFormat="1">
      <c r="A1999" s="14"/>
      <c r="B1999" s="245"/>
      <c r="C1999" s="246"/>
      <c r="D1999" s="236" t="s">
        <v>341</v>
      </c>
      <c r="E1999" s="247" t="s">
        <v>19</v>
      </c>
      <c r="F1999" s="248" t="s">
        <v>2852</v>
      </c>
      <c r="G1999" s="246"/>
      <c r="H1999" s="249">
        <v>7.75</v>
      </c>
      <c r="I1999" s="250"/>
      <c r="J1999" s="246"/>
      <c r="K1999" s="246"/>
      <c r="L1999" s="251"/>
      <c r="M1999" s="252"/>
      <c r="N1999" s="253"/>
      <c r="O1999" s="253"/>
      <c r="P1999" s="253"/>
      <c r="Q1999" s="253"/>
      <c r="R1999" s="253"/>
      <c r="S1999" s="253"/>
      <c r="T1999" s="254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55" t="s">
        <v>341</v>
      </c>
      <c r="AU1999" s="255" t="s">
        <v>85</v>
      </c>
      <c r="AV1999" s="14" t="s">
        <v>85</v>
      </c>
      <c r="AW1999" s="14" t="s">
        <v>35</v>
      </c>
      <c r="AX1999" s="14" t="s">
        <v>83</v>
      </c>
      <c r="AY1999" s="255" t="s">
        <v>331</v>
      </c>
    </row>
    <row r="2000" s="2" customFormat="1" ht="21.75" customHeight="1">
      <c r="A2000" s="40"/>
      <c r="B2000" s="41"/>
      <c r="C2000" s="216" t="s">
        <v>2853</v>
      </c>
      <c r="D2000" s="216" t="s">
        <v>333</v>
      </c>
      <c r="E2000" s="217" t="s">
        <v>2854</v>
      </c>
      <c r="F2000" s="218" t="s">
        <v>2855</v>
      </c>
      <c r="G2000" s="219" t="s">
        <v>336</v>
      </c>
      <c r="H2000" s="220">
        <v>335.51600000000002</v>
      </c>
      <c r="I2000" s="221"/>
      <c r="J2000" s="222">
        <f>ROUND(I2000*H2000,2)</f>
        <v>0</v>
      </c>
      <c r="K2000" s="218" t="s">
        <v>337</v>
      </c>
      <c r="L2000" s="46"/>
      <c r="M2000" s="223" t="s">
        <v>19</v>
      </c>
      <c r="N2000" s="224" t="s">
        <v>47</v>
      </c>
      <c r="O2000" s="86"/>
      <c r="P2000" s="225">
        <f>O2000*H2000</f>
        <v>0</v>
      </c>
      <c r="Q2000" s="225">
        <v>0</v>
      </c>
      <c r="R2000" s="225">
        <f>Q2000*H2000</f>
        <v>0</v>
      </c>
      <c r="S2000" s="225">
        <v>0</v>
      </c>
      <c r="T2000" s="226">
        <f>S2000*H2000</f>
        <v>0</v>
      </c>
      <c r="U2000" s="40"/>
      <c r="V2000" s="40"/>
      <c r="W2000" s="40"/>
      <c r="X2000" s="40"/>
      <c r="Y2000" s="40"/>
      <c r="Z2000" s="40"/>
      <c r="AA2000" s="40"/>
      <c r="AB2000" s="40"/>
      <c r="AC2000" s="40"/>
      <c r="AD2000" s="40"/>
      <c r="AE2000" s="40"/>
      <c r="AR2000" s="227" t="s">
        <v>541</v>
      </c>
      <c r="AT2000" s="227" t="s">
        <v>333</v>
      </c>
      <c r="AU2000" s="227" t="s">
        <v>85</v>
      </c>
      <c r="AY2000" s="19" t="s">
        <v>331</v>
      </c>
      <c r="BE2000" s="228">
        <f>IF(N2000="základní",J2000,0)</f>
        <v>0</v>
      </c>
      <c r="BF2000" s="228">
        <f>IF(N2000="snížená",J2000,0)</f>
        <v>0</v>
      </c>
      <c r="BG2000" s="228">
        <f>IF(N2000="zákl. přenesená",J2000,0)</f>
        <v>0</v>
      </c>
      <c r="BH2000" s="228">
        <f>IF(N2000="sníž. přenesená",J2000,0)</f>
        <v>0</v>
      </c>
      <c r="BI2000" s="228">
        <f>IF(N2000="nulová",J2000,0)</f>
        <v>0</v>
      </c>
      <c r="BJ2000" s="19" t="s">
        <v>83</v>
      </c>
      <c r="BK2000" s="228">
        <f>ROUND(I2000*H2000,2)</f>
        <v>0</v>
      </c>
      <c r="BL2000" s="19" t="s">
        <v>541</v>
      </c>
      <c r="BM2000" s="227" t="s">
        <v>2856</v>
      </c>
    </row>
    <row r="2001" s="2" customFormat="1">
      <c r="A2001" s="40"/>
      <c r="B2001" s="41"/>
      <c r="C2001" s="42"/>
      <c r="D2001" s="229" t="s">
        <v>339</v>
      </c>
      <c r="E2001" s="42"/>
      <c r="F2001" s="230" t="s">
        <v>2857</v>
      </c>
      <c r="G2001" s="42"/>
      <c r="H2001" s="42"/>
      <c r="I2001" s="231"/>
      <c r="J2001" s="42"/>
      <c r="K2001" s="42"/>
      <c r="L2001" s="46"/>
      <c r="M2001" s="232"/>
      <c r="N2001" s="233"/>
      <c r="O2001" s="86"/>
      <c r="P2001" s="86"/>
      <c r="Q2001" s="86"/>
      <c r="R2001" s="86"/>
      <c r="S2001" s="86"/>
      <c r="T2001" s="87"/>
      <c r="U2001" s="40"/>
      <c r="V2001" s="40"/>
      <c r="W2001" s="40"/>
      <c r="X2001" s="40"/>
      <c r="Y2001" s="40"/>
      <c r="Z2001" s="40"/>
      <c r="AA2001" s="40"/>
      <c r="AB2001" s="40"/>
      <c r="AC2001" s="40"/>
      <c r="AD2001" s="40"/>
      <c r="AE2001" s="40"/>
      <c r="AT2001" s="19" t="s">
        <v>339</v>
      </c>
      <c r="AU2001" s="19" t="s">
        <v>85</v>
      </c>
    </row>
    <row r="2002" s="13" customFormat="1">
      <c r="A2002" s="13"/>
      <c r="B2002" s="234"/>
      <c r="C2002" s="235"/>
      <c r="D2002" s="236" t="s">
        <v>341</v>
      </c>
      <c r="E2002" s="237" t="s">
        <v>19</v>
      </c>
      <c r="F2002" s="238" t="s">
        <v>2391</v>
      </c>
      <c r="G2002" s="235"/>
      <c r="H2002" s="237" t="s">
        <v>19</v>
      </c>
      <c r="I2002" s="239"/>
      <c r="J2002" s="235"/>
      <c r="K2002" s="235"/>
      <c r="L2002" s="240"/>
      <c r="M2002" s="241"/>
      <c r="N2002" s="242"/>
      <c r="O2002" s="242"/>
      <c r="P2002" s="242"/>
      <c r="Q2002" s="242"/>
      <c r="R2002" s="242"/>
      <c r="S2002" s="242"/>
      <c r="T2002" s="243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4" t="s">
        <v>341</v>
      </c>
      <c r="AU2002" s="244" t="s">
        <v>85</v>
      </c>
      <c r="AV2002" s="13" t="s">
        <v>83</v>
      </c>
      <c r="AW2002" s="13" t="s">
        <v>35</v>
      </c>
      <c r="AX2002" s="13" t="s">
        <v>76</v>
      </c>
      <c r="AY2002" s="244" t="s">
        <v>331</v>
      </c>
    </row>
    <row r="2003" s="14" customFormat="1">
      <c r="A2003" s="14"/>
      <c r="B2003" s="245"/>
      <c r="C2003" s="246"/>
      <c r="D2003" s="236" t="s">
        <v>341</v>
      </c>
      <c r="E2003" s="247" t="s">
        <v>19</v>
      </c>
      <c r="F2003" s="248" t="s">
        <v>2392</v>
      </c>
      <c r="G2003" s="246"/>
      <c r="H2003" s="249">
        <v>102.854</v>
      </c>
      <c r="I2003" s="250"/>
      <c r="J2003" s="246"/>
      <c r="K2003" s="246"/>
      <c r="L2003" s="251"/>
      <c r="M2003" s="252"/>
      <c r="N2003" s="253"/>
      <c r="O2003" s="253"/>
      <c r="P2003" s="253"/>
      <c r="Q2003" s="253"/>
      <c r="R2003" s="253"/>
      <c r="S2003" s="253"/>
      <c r="T2003" s="254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55" t="s">
        <v>341</v>
      </c>
      <c r="AU2003" s="255" t="s">
        <v>85</v>
      </c>
      <c r="AV2003" s="14" t="s">
        <v>85</v>
      </c>
      <c r="AW2003" s="14" t="s">
        <v>35</v>
      </c>
      <c r="AX2003" s="14" t="s">
        <v>76</v>
      </c>
      <c r="AY2003" s="255" t="s">
        <v>331</v>
      </c>
    </row>
    <row r="2004" s="13" customFormat="1">
      <c r="A2004" s="13"/>
      <c r="B2004" s="234"/>
      <c r="C2004" s="235"/>
      <c r="D2004" s="236" t="s">
        <v>341</v>
      </c>
      <c r="E2004" s="237" t="s">
        <v>19</v>
      </c>
      <c r="F2004" s="238" t="s">
        <v>2393</v>
      </c>
      <c r="G2004" s="235"/>
      <c r="H2004" s="237" t="s">
        <v>19</v>
      </c>
      <c r="I2004" s="239"/>
      <c r="J2004" s="235"/>
      <c r="K2004" s="235"/>
      <c r="L2004" s="240"/>
      <c r="M2004" s="241"/>
      <c r="N2004" s="242"/>
      <c r="O2004" s="242"/>
      <c r="P2004" s="242"/>
      <c r="Q2004" s="242"/>
      <c r="R2004" s="242"/>
      <c r="S2004" s="242"/>
      <c r="T2004" s="243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4" t="s">
        <v>341</v>
      </c>
      <c r="AU2004" s="244" t="s">
        <v>85</v>
      </c>
      <c r="AV2004" s="13" t="s">
        <v>83</v>
      </c>
      <c r="AW2004" s="13" t="s">
        <v>35</v>
      </c>
      <c r="AX2004" s="13" t="s">
        <v>76</v>
      </c>
      <c r="AY2004" s="244" t="s">
        <v>331</v>
      </c>
    </row>
    <row r="2005" s="14" customFormat="1">
      <c r="A2005" s="14"/>
      <c r="B2005" s="245"/>
      <c r="C2005" s="246"/>
      <c r="D2005" s="236" t="s">
        <v>341</v>
      </c>
      <c r="E2005" s="247" t="s">
        <v>19</v>
      </c>
      <c r="F2005" s="248" t="s">
        <v>2394</v>
      </c>
      <c r="G2005" s="246"/>
      <c r="H2005" s="249">
        <v>147.06999999999999</v>
      </c>
      <c r="I2005" s="250"/>
      <c r="J2005" s="246"/>
      <c r="K2005" s="246"/>
      <c r="L2005" s="251"/>
      <c r="M2005" s="252"/>
      <c r="N2005" s="253"/>
      <c r="O2005" s="253"/>
      <c r="P2005" s="253"/>
      <c r="Q2005" s="253"/>
      <c r="R2005" s="253"/>
      <c r="S2005" s="253"/>
      <c r="T2005" s="254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55" t="s">
        <v>341</v>
      </c>
      <c r="AU2005" s="255" t="s">
        <v>85</v>
      </c>
      <c r="AV2005" s="14" t="s">
        <v>85</v>
      </c>
      <c r="AW2005" s="14" t="s">
        <v>35</v>
      </c>
      <c r="AX2005" s="14" t="s">
        <v>76</v>
      </c>
      <c r="AY2005" s="255" t="s">
        <v>331</v>
      </c>
    </row>
    <row r="2006" s="14" customFormat="1">
      <c r="A2006" s="14"/>
      <c r="B2006" s="245"/>
      <c r="C2006" s="246"/>
      <c r="D2006" s="236" t="s">
        <v>341</v>
      </c>
      <c r="E2006" s="247" t="s">
        <v>19</v>
      </c>
      <c r="F2006" s="248" t="s">
        <v>2395</v>
      </c>
      <c r="G2006" s="246"/>
      <c r="H2006" s="249">
        <v>46.216999999999999</v>
      </c>
      <c r="I2006" s="250"/>
      <c r="J2006" s="246"/>
      <c r="K2006" s="246"/>
      <c r="L2006" s="251"/>
      <c r="M2006" s="252"/>
      <c r="N2006" s="253"/>
      <c r="O2006" s="253"/>
      <c r="P2006" s="253"/>
      <c r="Q2006" s="253"/>
      <c r="R2006" s="253"/>
      <c r="S2006" s="253"/>
      <c r="T2006" s="254"/>
      <c r="U2006" s="14"/>
      <c r="V2006" s="14"/>
      <c r="W2006" s="14"/>
      <c r="X2006" s="14"/>
      <c r="Y2006" s="14"/>
      <c r="Z2006" s="14"/>
      <c r="AA2006" s="14"/>
      <c r="AB2006" s="14"/>
      <c r="AC2006" s="14"/>
      <c r="AD2006" s="14"/>
      <c r="AE2006" s="14"/>
      <c r="AT2006" s="255" t="s">
        <v>341</v>
      </c>
      <c r="AU2006" s="255" t="s">
        <v>85</v>
      </c>
      <c r="AV2006" s="14" t="s">
        <v>85</v>
      </c>
      <c r="AW2006" s="14" t="s">
        <v>35</v>
      </c>
      <c r="AX2006" s="14" t="s">
        <v>76</v>
      </c>
      <c r="AY2006" s="255" t="s">
        <v>331</v>
      </c>
    </row>
    <row r="2007" s="13" customFormat="1">
      <c r="A2007" s="13"/>
      <c r="B2007" s="234"/>
      <c r="C2007" s="235"/>
      <c r="D2007" s="236" t="s">
        <v>341</v>
      </c>
      <c r="E2007" s="237" t="s">
        <v>19</v>
      </c>
      <c r="F2007" s="238" t="s">
        <v>2418</v>
      </c>
      <c r="G2007" s="235"/>
      <c r="H2007" s="237" t="s">
        <v>19</v>
      </c>
      <c r="I2007" s="239"/>
      <c r="J2007" s="235"/>
      <c r="K2007" s="235"/>
      <c r="L2007" s="240"/>
      <c r="M2007" s="241"/>
      <c r="N2007" s="242"/>
      <c r="O2007" s="242"/>
      <c r="P2007" s="242"/>
      <c r="Q2007" s="242"/>
      <c r="R2007" s="242"/>
      <c r="S2007" s="242"/>
      <c r="T2007" s="243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4" t="s">
        <v>341</v>
      </c>
      <c r="AU2007" s="244" t="s">
        <v>85</v>
      </c>
      <c r="AV2007" s="13" t="s">
        <v>83</v>
      </c>
      <c r="AW2007" s="13" t="s">
        <v>35</v>
      </c>
      <c r="AX2007" s="13" t="s">
        <v>76</v>
      </c>
      <c r="AY2007" s="244" t="s">
        <v>331</v>
      </c>
    </row>
    <row r="2008" s="14" customFormat="1">
      <c r="A2008" s="14"/>
      <c r="B2008" s="245"/>
      <c r="C2008" s="246"/>
      <c r="D2008" s="236" t="s">
        <v>341</v>
      </c>
      <c r="E2008" s="247" t="s">
        <v>19</v>
      </c>
      <c r="F2008" s="248" t="s">
        <v>2345</v>
      </c>
      <c r="G2008" s="246"/>
      <c r="H2008" s="249">
        <v>11.960000000000001</v>
      </c>
      <c r="I2008" s="250"/>
      <c r="J2008" s="246"/>
      <c r="K2008" s="246"/>
      <c r="L2008" s="251"/>
      <c r="M2008" s="252"/>
      <c r="N2008" s="253"/>
      <c r="O2008" s="253"/>
      <c r="P2008" s="253"/>
      <c r="Q2008" s="253"/>
      <c r="R2008" s="253"/>
      <c r="S2008" s="253"/>
      <c r="T2008" s="254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55" t="s">
        <v>341</v>
      </c>
      <c r="AU2008" s="255" t="s">
        <v>85</v>
      </c>
      <c r="AV2008" s="14" t="s">
        <v>85</v>
      </c>
      <c r="AW2008" s="14" t="s">
        <v>35</v>
      </c>
      <c r="AX2008" s="14" t="s">
        <v>76</v>
      </c>
      <c r="AY2008" s="255" t="s">
        <v>331</v>
      </c>
    </row>
    <row r="2009" s="13" customFormat="1">
      <c r="A2009" s="13"/>
      <c r="B2009" s="234"/>
      <c r="C2009" s="235"/>
      <c r="D2009" s="236" t="s">
        <v>341</v>
      </c>
      <c r="E2009" s="237" t="s">
        <v>19</v>
      </c>
      <c r="F2009" s="238" t="s">
        <v>2358</v>
      </c>
      <c r="G2009" s="235"/>
      <c r="H2009" s="237" t="s">
        <v>19</v>
      </c>
      <c r="I2009" s="239"/>
      <c r="J2009" s="235"/>
      <c r="K2009" s="235"/>
      <c r="L2009" s="240"/>
      <c r="M2009" s="241"/>
      <c r="N2009" s="242"/>
      <c r="O2009" s="242"/>
      <c r="P2009" s="242"/>
      <c r="Q2009" s="242"/>
      <c r="R2009" s="242"/>
      <c r="S2009" s="242"/>
      <c r="T2009" s="243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4" t="s">
        <v>341</v>
      </c>
      <c r="AU2009" s="244" t="s">
        <v>85</v>
      </c>
      <c r="AV2009" s="13" t="s">
        <v>83</v>
      </c>
      <c r="AW2009" s="13" t="s">
        <v>35</v>
      </c>
      <c r="AX2009" s="13" t="s">
        <v>76</v>
      </c>
      <c r="AY2009" s="244" t="s">
        <v>331</v>
      </c>
    </row>
    <row r="2010" s="14" customFormat="1">
      <c r="A2010" s="14"/>
      <c r="B2010" s="245"/>
      <c r="C2010" s="246"/>
      <c r="D2010" s="236" t="s">
        <v>341</v>
      </c>
      <c r="E2010" s="247" t="s">
        <v>19</v>
      </c>
      <c r="F2010" s="248" t="s">
        <v>2149</v>
      </c>
      <c r="G2010" s="246"/>
      <c r="H2010" s="249">
        <v>15.6</v>
      </c>
      <c r="I2010" s="250"/>
      <c r="J2010" s="246"/>
      <c r="K2010" s="246"/>
      <c r="L2010" s="251"/>
      <c r="M2010" s="252"/>
      <c r="N2010" s="253"/>
      <c r="O2010" s="253"/>
      <c r="P2010" s="253"/>
      <c r="Q2010" s="253"/>
      <c r="R2010" s="253"/>
      <c r="S2010" s="253"/>
      <c r="T2010" s="254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5" t="s">
        <v>341</v>
      </c>
      <c r="AU2010" s="255" t="s">
        <v>85</v>
      </c>
      <c r="AV2010" s="14" t="s">
        <v>85</v>
      </c>
      <c r="AW2010" s="14" t="s">
        <v>35</v>
      </c>
      <c r="AX2010" s="14" t="s">
        <v>76</v>
      </c>
      <c r="AY2010" s="255" t="s">
        <v>331</v>
      </c>
    </row>
    <row r="2011" s="13" customFormat="1">
      <c r="A2011" s="13"/>
      <c r="B2011" s="234"/>
      <c r="C2011" s="235"/>
      <c r="D2011" s="236" t="s">
        <v>341</v>
      </c>
      <c r="E2011" s="237" t="s">
        <v>19</v>
      </c>
      <c r="F2011" s="238" t="s">
        <v>1980</v>
      </c>
      <c r="G2011" s="235"/>
      <c r="H2011" s="237" t="s">
        <v>19</v>
      </c>
      <c r="I2011" s="239"/>
      <c r="J2011" s="235"/>
      <c r="K2011" s="235"/>
      <c r="L2011" s="240"/>
      <c r="M2011" s="241"/>
      <c r="N2011" s="242"/>
      <c r="O2011" s="242"/>
      <c r="P2011" s="242"/>
      <c r="Q2011" s="242"/>
      <c r="R2011" s="242"/>
      <c r="S2011" s="242"/>
      <c r="T2011" s="243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4" t="s">
        <v>341</v>
      </c>
      <c r="AU2011" s="244" t="s">
        <v>85</v>
      </c>
      <c r="AV2011" s="13" t="s">
        <v>83</v>
      </c>
      <c r="AW2011" s="13" t="s">
        <v>35</v>
      </c>
      <c r="AX2011" s="13" t="s">
        <v>76</v>
      </c>
      <c r="AY2011" s="244" t="s">
        <v>331</v>
      </c>
    </row>
    <row r="2012" s="14" customFormat="1">
      <c r="A2012" s="14"/>
      <c r="B2012" s="245"/>
      <c r="C2012" s="246"/>
      <c r="D2012" s="236" t="s">
        <v>341</v>
      </c>
      <c r="E2012" s="247" t="s">
        <v>19</v>
      </c>
      <c r="F2012" s="248" t="s">
        <v>1981</v>
      </c>
      <c r="G2012" s="246"/>
      <c r="H2012" s="249">
        <v>11.815</v>
      </c>
      <c r="I2012" s="250"/>
      <c r="J2012" s="246"/>
      <c r="K2012" s="246"/>
      <c r="L2012" s="251"/>
      <c r="M2012" s="252"/>
      <c r="N2012" s="253"/>
      <c r="O2012" s="253"/>
      <c r="P2012" s="253"/>
      <c r="Q2012" s="253"/>
      <c r="R2012" s="253"/>
      <c r="S2012" s="253"/>
      <c r="T2012" s="254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55" t="s">
        <v>341</v>
      </c>
      <c r="AU2012" s="255" t="s">
        <v>85</v>
      </c>
      <c r="AV2012" s="14" t="s">
        <v>85</v>
      </c>
      <c r="AW2012" s="14" t="s">
        <v>35</v>
      </c>
      <c r="AX2012" s="14" t="s">
        <v>76</v>
      </c>
      <c r="AY2012" s="255" t="s">
        <v>331</v>
      </c>
    </row>
    <row r="2013" s="15" customFormat="1">
      <c r="A2013" s="15"/>
      <c r="B2013" s="256"/>
      <c r="C2013" s="257"/>
      <c r="D2013" s="236" t="s">
        <v>341</v>
      </c>
      <c r="E2013" s="258" t="s">
        <v>19</v>
      </c>
      <c r="F2013" s="259" t="s">
        <v>353</v>
      </c>
      <c r="G2013" s="257"/>
      <c r="H2013" s="260">
        <v>335.51600000000002</v>
      </c>
      <c r="I2013" s="261"/>
      <c r="J2013" s="257"/>
      <c r="K2013" s="257"/>
      <c r="L2013" s="262"/>
      <c r="M2013" s="263"/>
      <c r="N2013" s="264"/>
      <c r="O2013" s="264"/>
      <c r="P2013" s="264"/>
      <c r="Q2013" s="264"/>
      <c r="R2013" s="264"/>
      <c r="S2013" s="264"/>
      <c r="T2013" s="265"/>
      <c r="U2013" s="15"/>
      <c r="V2013" s="15"/>
      <c r="W2013" s="15"/>
      <c r="X2013" s="15"/>
      <c r="Y2013" s="15"/>
      <c r="Z2013" s="15"/>
      <c r="AA2013" s="15"/>
      <c r="AB2013" s="15"/>
      <c r="AC2013" s="15"/>
      <c r="AD2013" s="15"/>
      <c r="AE2013" s="15"/>
      <c r="AT2013" s="266" t="s">
        <v>341</v>
      </c>
      <c r="AU2013" s="266" t="s">
        <v>85</v>
      </c>
      <c r="AV2013" s="15" t="s">
        <v>126</v>
      </c>
      <c r="AW2013" s="15" t="s">
        <v>35</v>
      </c>
      <c r="AX2013" s="15" t="s">
        <v>83</v>
      </c>
      <c r="AY2013" s="266" t="s">
        <v>331</v>
      </c>
    </row>
    <row r="2014" s="2" customFormat="1" ht="24.15" customHeight="1">
      <c r="A2014" s="40"/>
      <c r="B2014" s="41"/>
      <c r="C2014" s="284" t="s">
        <v>2858</v>
      </c>
      <c r="D2014" s="284" t="s">
        <v>968</v>
      </c>
      <c r="E2014" s="285" t="s">
        <v>2859</v>
      </c>
      <c r="F2014" s="286" t="s">
        <v>2860</v>
      </c>
      <c r="G2014" s="287" t="s">
        <v>336</v>
      </c>
      <c r="H2014" s="288">
        <v>385.84300000000002</v>
      </c>
      <c r="I2014" s="289"/>
      <c r="J2014" s="290">
        <f>ROUND(I2014*H2014,2)</f>
        <v>0</v>
      </c>
      <c r="K2014" s="286" t="s">
        <v>337</v>
      </c>
      <c r="L2014" s="291"/>
      <c r="M2014" s="292" t="s">
        <v>19</v>
      </c>
      <c r="N2014" s="293" t="s">
        <v>47</v>
      </c>
      <c r="O2014" s="86"/>
      <c r="P2014" s="225">
        <f>O2014*H2014</f>
        <v>0</v>
      </c>
      <c r="Q2014" s="225">
        <v>0.00027999999999999998</v>
      </c>
      <c r="R2014" s="225">
        <f>Q2014*H2014</f>
        <v>0.10803604</v>
      </c>
      <c r="S2014" s="225">
        <v>0</v>
      </c>
      <c r="T2014" s="226">
        <f>S2014*H2014</f>
        <v>0</v>
      </c>
      <c r="U2014" s="40"/>
      <c r="V2014" s="40"/>
      <c r="W2014" s="40"/>
      <c r="X2014" s="40"/>
      <c r="Y2014" s="40"/>
      <c r="Z2014" s="40"/>
      <c r="AA2014" s="40"/>
      <c r="AB2014" s="40"/>
      <c r="AC2014" s="40"/>
      <c r="AD2014" s="40"/>
      <c r="AE2014" s="40"/>
      <c r="AR2014" s="227" t="s">
        <v>624</v>
      </c>
      <c r="AT2014" s="227" t="s">
        <v>968</v>
      </c>
      <c r="AU2014" s="227" t="s">
        <v>85</v>
      </c>
      <c r="AY2014" s="19" t="s">
        <v>331</v>
      </c>
      <c r="BE2014" s="228">
        <f>IF(N2014="základní",J2014,0)</f>
        <v>0</v>
      </c>
      <c r="BF2014" s="228">
        <f>IF(N2014="snížená",J2014,0)</f>
        <v>0</v>
      </c>
      <c r="BG2014" s="228">
        <f>IF(N2014="zákl. přenesená",J2014,0)</f>
        <v>0</v>
      </c>
      <c r="BH2014" s="228">
        <f>IF(N2014="sníž. přenesená",J2014,0)</f>
        <v>0</v>
      </c>
      <c r="BI2014" s="228">
        <f>IF(N2014="nulová",J2014,0)</f>
        <v>0</v>
      </c>
      <c r="BJ2014" s="19" t="s">
        <v>83</v>
      </c>
      <c r="BK2014" s="228">
        <f>ROUND(I2014*H2014,2)</f>
        <v>0</v>
      </c>
      <c r="BL2014" s="19" t="s">
        <v>541</v>
      </c>
      <c r="BM2014" s="227" t="s">
        <v>2861</v>
      </c>
    </row>
    <row r="2015" s="2" customFormat="1">
      <c r="A2015" s="40"/>
      <c r="B2015" s="41"/>
      <c r="C2015" s="42"/>
      <c r="D2015" s="236" t="s">
        <v>972</v>
      </c>
      <c r="E2015" s="42"/>
      <c r="F2015" s="294" t="s">
        <v>2862</v>
      </c>
      <c r="G2015" s="42"/>
      <c r="H2015" s="42"/>
      <c r="I2015" s="231"/>
      <c r="J2015" s="42"/>
      <c r="K2015" s="42"/>
      <c r="L2015" s="46"/>
      <c r="M2015" s="232"/>
      <c r="N2015" s="233"/>
      <c r="O2015" s="86"/>
      <c r="P2015" s="86"/>
      <c r="Q2015" s="86"/>
      <c r="R2015" s="86"/>
      <c r="S2015" s="86"/>
      <c r="T2015" s="87"/>
      <c r="U2015" s="40"/>
      <c r="V2015" s="40"/>
      <c r="W2015" s="40"/>
      <c r="X2015" s="40"/>
      <c r="Y2015" s="40"/>
      <c r="Z2015" s="40"/>
      <c r="AA2015" s="40"/>
      <c r="AB2015" s="40"/>
      <c r="AC2015" s="40"/>
      <c r="AD2015" s="40"/>
      <c r="AE2015" s="40"/>
      <c r="AT2015" s="19" t="s">
        <v>972</v>
      </c>
      <c r="AU2015" s="19" t="s">
        <v>85</v>
      </c>
    </row>
    <row r="2016" s="13" customFormat="1">
      <c r="A2016" s="13"/>
      <c r="B2016" s="234"/>
      <c r="C2016" s="235"/>
      <c r="D2016" s="236" t="s">
        <v>341</v>
      </c>
      <c r="E2016" s="237" t="s">
        <v>19</v>
      </c>
      <c r="F2016" s="238" t="s">
        <v>2863</v>
      </c>
      <c r="G2016" s="235"/>
      <c r="H2016" s="237" t="s">
        <v>19</v>
      </c>
      <c r="I2016" s="239"/>
      <c r="J2016" s="235"/>
      <c r="K2016" s="235"/>
      <c r="L2016" s="240"/>
      <c r="M2016" s="241"/>
      <c r="N2016" s="242"/>
      <c r="O2016" s="242"/>
      <c r="P2016" s="242"/>
      <c r="Q2016" s="242"/>
      <c r="R2016" s="242"/>
      <c r="S2016" s="242"/>
      <c r="T2016" s="243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4" t="s">
        <v>341</v>
      </c>
      <c r="AU2016" s="244" t="s">
        <v>85</v>
      </c>
      <c r="AV2016" s="13" t="s">
        <v>83</v>
      </c>
      <c r="AW2016" s="13" t="s">
        <v>35</v>
      </c>
      <c r="AX2016" s="13" t="s">
        <v>76</v>
      </c>
      <c r="AY2016" s="244" t="s">
        <v>331</v>
      </c>
    </row>
    <row r="2017" s="14" customFormat="1">
      <c r="A2017" s="14"/>
      <c r="B2017" s="245"/>
      <c r="C2017" s="246"/>
      <c r="D2017" s="236" t="s">
        <v>341</v>
      </c>
      <c r="E2017" s="247" t="s">
        <v>19</v>
      </c>
      <c r="F2017" s="248" t="s">
        <v>2864</v>
      </c>
      <c r="G2017" s="246"/>
      <c r="H2017" s="249">
        <v>354.31599999999997</v>
      </c>
      <c r="I2017" s="250"/>
      <c r="J2017" s="246"/>
      <c r="K2017" s="246"/>
      <c r="L2017" s="251"/>
      <c r="M2017" s="252"/>
      <c r="N2017" s="253"/>
      <c r="O2017" s="253"/>
      <c r="P2017" s="253"/>
      <c r="Q2017" s="253"/>
      <c r="R2017" s="253"/>
      <c r="S2017" s="253"/>
      <c r="T2017" s="254"/>
      <c r="U2017" s="14"/>
      <c r="V2017" s="14"/>
      <c r="W2017" s="14"/>
      <c r="X2017" s="14"/>
      <c r="Y2017" s="14"/>
      <c r="Z2017" s="14"/>
      <c r="AA2017" s="14"/>
      <c r="AB2017" s="14"/>
      <c r="AC2017" s="14"/>
      <c r="AD2017" s="14"/>
      <c r="AE2017" s="14"/>
      <c r="AT2017" s="255" t="s">
        <v>341</v>
      </c>
      <c r="AU2017" s="255" t="s">
        <v>85</v>
      </c>
      <c r="AV2017" s="14" t="s">
        <v>85</v>
      </c>
      <c r="AW2017" s="14" t="s">
        <v>35</v>
      </c>
      <c r="AX2017" s="14" t="s">
        <v>76</v>
      </c>
      <c r="AY2017" s="255" t="s">
        <v>331</v>
      </c>
    </row>
    <row r="2018" s="13" customFormat="1">
      <c r="A2018" s="13"/>
      <c r="B2018" s="234"/>
      <c r="C2018" s="235"/>
      <c r="D2018" s="236" t="s">
        <v>341</v>
      </c>
      <c r="E2018" s="237" t="s">
        <v>19</v>
      </c>
      <c r="F2018" s="238" t="s">
        <v>2358</v>
      </c>
      <c r="G2018" s="235"/>
      <c r="H2018" s="237" t="s">
        <v>19</v>
      </c>
      <c r="I2018" s="239"/>
      <c r="J2018" s="235"/>
      <c r="K2018" s="235"/>
      <c r="L2018" s="240"/>
      <c r="M2018" s="241"/>
      <c r="N2018" s="242"/>
      <c r="O2018" s="242"/>
      <c r="P2018" s="242"/>
      <c r="Q2018" s="242"/>
      <c r="R2018" s="242"/>
      <c r="S2018" s="242"/>
      <c r="T2018" s="243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4" t="s">
        <v>341</v>
      </c>
      <c r="AU2018" s="244" t="s">
        <v>85</v>
      </c>
      <c r="AV2018" s="13" t="s">
        <v>83</v>
      </c>
      <c r="AW2018" s="13" t="s">
        <v>35</v>
      </c>
      <c r="AX2018" s="13" t="s">
        <v>76</v>
      </c>
      <c r="AY2018" s="244" t="s">
        <v>331</v>
      </c>
    </row>
    <row r="2019" s="14" customFormat="1">
      <c r="A2019" s="14"/>
      <c r="B2019" s="245"/>
      <c r="C2019" s="246"/>
      <c r="D2019" s="236" t="s">
        <v>341</v>
      </c>
      <c r="E2019" s="247" t="s">
        <v>19</v>
      </c>
      <c r="F2019" s="248" t="s">
        <v>2865</v>
      </c>
      <c r="G2019" s="246"/>
      <c r="H2019" s="249">
        <v>17.940000000000001</v>
      </c>
      <c r="I2019" s="250"/>
      <c r="J2019" s="246"/>
      <c r="K2019" s="246"/>
      <c r="L2019" s="251"/>
      <c r="M2019" s="252"/>
      <c r="N2019" s="253"/>
      <c r="O2019" s="253"/>
      <c r="P2019" s="253"/>
      <c r="Q2019" s="253"/>
      <c r="R2019" s="253"/>
      <c r="S2019" s="253"/>
      <c r="T2019" s="254"/>
      <c r="U2019" s="14"/>
      <c r="V2019" s="14"/>
      <c r="W2019" s="14"/>
      <c r="X2019" s="14"/>
      <c r="Y2019" s="14"/>
      <c r="Z2019" s="14"/>
      <c r="AA2019" s="14"/>
      <c r="AB2019" s="14"/>
      <c r="AC2019" s="14"/>
      <c r="AD2019" s="14"/>
      <c r="AE2019" s="14"/>
      <c r="AT2019" s="255" t="s">
        <v>341</v>
      </c>
      <c r="AU2019" s="255" t="s">
        <v>85</v>
      </c>
      <c r="AV2019" s="14" t="s">
        <v>85</v>
      </c>
      <c r="AW2019" s="14" t="s">
        <v>35</v>
      </c>
      <c r="AX2019" s="14" t="s">
        <v>76</v>
      </c>
      <c r="AY2019" s="255" t="s">
        <v>331</v>
      </c>
    </row>
    <row r="2020" s="13" customFormat="1">
      <c r="A2020" s="13"/>
      <c r="B2020" s="234"/>
      <c r="C2020" s="235"/>
      <c r="D2020" s="236" t="s">
        <v>341</v>
      </c>
      <c r="E2020" s="237" t="s">
        <v>19</v>
      </c>
      <c r="F2020" s="238" t="s">
        <v>1980</v>
      </c>
      <c r="G2020" s="235"/>
      <c r="H2020" s="237" t="s">
        <v>19</v>
      </c>
      <c r="I2020" s="239"/>
      <c r="J2020" s="235"/>
      <c r="K2020" s="235"/>
      <c r="L2020" s="240"/>
      <c r="M2020" s="241"/>
      <c r="N2020" s="242"/>
      <c r="O2020" s="242"/>
      <c r="P2020" s="242"/>
      <c r="Q2020" s="242"/>
      <c r="R2020" s="242"/>
      <c r="S2020" s="242"/>
      <c r="T2020" s="243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4" t="s">
        <v>341</v>
      </c>
      <c r="AU2020" s="244" t="s">
        <v>85</v>
      </c>
      <c r="AV2020" s="13" t="s">
        <v>83</v>
      </c>
      <c r="AW2020" s="13" t="s">
        <v>35</v>
      </c>
      <c r="AX2020" s="13" t="s">
        <v>76</v>
      </c>
      <c r="AY2020" s="244" t="s">
        <v>331</v>
      </c>
    </row>
    <row r="2021" s="14" customFormat="1">
      <c r="A2021" s="14"/>
      <c r="B2021" s="245"/>
      <c r="C2021" s="246"/>
      <c r="D2021" s="236" t="s">
        <v>341</v>
      </c>
      <c r="E2021" s="247" t="s">
        <v>19</v>
      </c>
      <c r="F2021" s="248" t="s">
        <v>2866</v>
      </c>
      <c r="G2021" s="246"/>
      <c r="H2021" s="249">
        <v>13.587</v>
      </c>
      <c r="I2021" s="250"/>
      <c r="J2021" s="246"/>
      <c r="K2021" s="246"/>
      <c r="L2021" s="251"/>
      <c r="M2021" s="252"/>
      <c r="N2021" s="253"/>
      <c r="O2021" s="253"/>
      <c r="P2021" s="253"/>
      <c r="Q2021" s="253"/>
      <c r="R2021" s="253"/>
      <c r="S2021" s="253"/>
      <c r="T2021" s="254"/>
      <c r="U2021" s="14"/>
      <c r="V2021" s="14"/>
      <c r="W2021" s="14"/>
      <c r="X2021" s="14"/>
      <c r="Y2021" s="14"/>
      <c r="Z2021" s="14"/>
      <c r="AA2021" s="14"/>
      <c r="AB2021" s="14"/>
      <c r="AC2021" s="14"/>
      <c r="AD2021" s="14"/>
      <c r="AE2021" s="14"/>
      <c r="AT2021" s="255" t="s">
        <v>341</v>
      </c>
      <c r="AU2021" s="255" t="s">
        <v>85</v>
      </c>
      <c r="AV2021" s="14" t="s">
        <v>85</v>
      </c>
      <c r="AW2021" s="14" t="s">
        <v>35</v>
      </c>
      <c r="AX2021" s="14" t="s">
        <v>76</v>
      </c>
      <c r="AY2021" s="255" t="s">
        <v>331</v>
      </c>
    </row>
    <row r="2022" s="15" customFormat="1">
      <c r="A2022" s="15"/>
      <c r="B2022" s="256"/>
      <c r="C2022" s="257"/>
      <c r="D2022" s="236" t="s">
        <v>341</v>
      </c>
      <c r="E2022" s="258" t="s">
        <v>19</v>
      </c>
      <c r="F2022" s="259" t="s">
        <v>353</v>
      </c>
      <c r="G2022" s="257"/>
      <c r="H2022" s="260">
        <v>385.84300000000002</v>
      </c>
      <c r="I2022" s="261"/>
      <c r="J2022" s="257"/>
      <c r="K2022" s="257"/>
      <c r="L2022" s="262"/>
      <c r="M2022" s="263"/>
      <c r="N2022" s="264"/>
      <c r="O2022" s="264"/>
      <c r="P2022" s="264"/>
      <c r="Q2022" s="264"/>
      <c r="R2022" s="264"/>
      <c r="S2022" s="264"/>
      <c r="T2022" s="265"/>
      <c r="U2022" s="15"/>
      <c r="V2022" s="15"/>
      <c r="W2022" s="15"/>
      <c r="X2022" s="15"/>
      <c r="Y2022" s="15"/>
      <c r="Z2022" s="15"/>
      <c r="AA2022" s="15"/>
      <c r="AB2022" s="15"/>
      <c r="AC2022" s="15"/>
      <c r="AD2022" s="15"/>
      <c r="AE2022" s="15"/>
      <c r="AT2022" s="266" t="s">
        <v>341</v>
      </c>
      <c r="AU2022" s="266" t="s">
        <v>85</v>
      </c>
      <c r="AV2022" s="15" t="s">
        <v>126</v>
      </c>
      <c r="AW2022" s="15" t="s">
        <v>35</v>
      </c>
      <c r="AX2022" s="15" t="s">
        <v>83</v>
      </c>
      <c r="AY2022" s="266" t="s">
        <v>331</v>
      </c>
    </row>
    <row r="2023" s="2" customFormat="1" ht="24.15" customHeight="1">
      <c r="A2023" s="40"/>
      <c r="B2023" s="41"/>
      <c r="C2023" s="216" t="s">
        <v>2867</v>
      </c>
      <c r="D2023" s="216" t="s">
        <v>333</v>
      </c>
      <c r="E2023" s="217" t="s">
        <v>2868</v>
      </c>
      <c r="F2023" s="218" t="s">
        <v>2869</v>
      </c>
      <c r="G2023" s="219" t="s">
        <v>384</v>
      </c>
      <c r="H2023" s="220">
        <v>7.2690000000000001</v>
      </c>
      <c r="I2023" s="221"/>
      <c r="J2023" s="222">
        <f>ROUND(I2023*H2023,2)</f>
        <v>0</v>
      </c>
      <c r="K2023" s="218" t="s">
        <v>337</v>
      </c>
      <c r="L2023" s="46"/>
      <c r="M2023" s="223" t="s">
        <v>19</v>
      </c>
      <c r="N2023" s="224" t="s">
        <v>47</v>
      </c>
      <c r="O2023" s="86"/>
      <c r="P2023" s="225">
        <f>O2023*H2023</f>
        <v>0</v>
      </c>
      <c r="Q2023" s="225">
        <v>0</v>
      </c>
      <c r="R2023" s="225">
        <f>Q2023*H2023</f>
        <v>0</v>
      </c>
      <c r="S2023" s="225">
        <v>0</v>
      </c>
      <c r="T2023" s="226">
        <f>S2023*H2023</f>
        <v>0</v>
      </c>
      <c r="U2023" s="40"/>
      <c r="V2023" s="40"/>
      <c r="W2023" s="40"/>
      <c r="X2023" s="40"/>
      <c r="Y2023" s="40"/>
      <c r="Z2023" s="40"/>
      <c r="AA2023" s="40"/>
      <c r="AB2023" s="40"/>
      <c r="AC2023" s="40"/>
      <c r="AD2023" s="40"/>
      <c r="AE2023" s="40"/>
      <c r="AR2023" s="227" t="s">
        <v>541</v>
      </c>
      <c r="AT2023" s="227" t="s">
        <v>333</v>
      </c>
      <c r="AU2023" s="227" t="s">
        <v>85</v>
      </c>
      <c r="AY2023" s="19" t="s">
        <v>331</v>
      </c>
      <c r="BE2023" s="228">
        <f>IF(N2023="základní",J2023,0)</f>
        <v>0</v>
      </c>
      <c r="BF2023" s="228">
        <f>IF(N2023="snížená",J2023,0)</f>
        <v>0</v>
      </c>
      <c r="BG2023" s="228">
        <f>IF(N2023="zákl. přenesená",J2023,0)</f>
        <v>0</v>
      </c>
      <c r="BH2023" s="228">
        <f>IF(N2023="sníž. přenesená",J2023,0)</f>
        <v>0</v>
      </c>
      <c r="BI2023" s="228">
        <f>IF(N2023="nulová",J2023,0)</f>
        <v>0</v>
      </c>
      <c r="BJ2023" s="19" t="s">
        <v>83</v>
      </c>
      <c r="BK2023" s="228">
        <f>ROUND(I2023*H2023,2)</f>
        <v>0</v>
      </c>
      <c r="BL2023" s="19" t="s">
        <v>541</v>
      </c>
      <c r="BM2023" s="227" t="s">
        <v>2870</v>
      </c>
    </row>
    <row r="2024" s="2" customFormat="1">
      <c r="A2024" s="40"/>
      <c r="B2024" s="41"/>
      <c r="C2024" s="42"/>
      <c r="D2024" s="229" t="s">
        <v>339</v>
      </c>
      <c r="E2024" s="42"/>
      <c r="F2024" s="230" t="s">
        <v>2871</v>
      </c>
      <c r="G2024" s="42"/>
      <c r="H2024" s="42"/>
      <c r="I2024" s="231"/>
      <c r="J2024" s="42"/>
      <c r="K2024" s="42"/>
      <c r="L2024" s="46"/>
      <c r="M2024" s="232"/>
      <c r="N2024" s="233"/>
      <c r="O2024" s="86"/>
      <c r="P2024" s="86"/>
      <c r="Q2024" s="86"/>
      <c r="R2024" s="86"/>
      <c r="S2024" s="86"/>
      <c r="T2024" s="87"/>
      <c r="U2024" s="40"/>
      <c r="V2024" s="40"/>
      <c r="W2024" s="40"/>
      <c r="X2024" s="40"/>
      <c r="Y2024" s="40"/>
      <c r="Z2024" s="40"/>
      <c r="AA2024" s="40"/>
      <c r="AB2024" s="40"/>
      <c r="AC2024" s="40"/>
      <c r="AD2024" s="40"/>
      <c r="AE2024" s="40"/>
      <c r="AT2024" s="19" t="s">
        <v>339</v>
      </c>
      <c r="AU2024" s="19" t="s">
        <v>85</v>
      </c>
    </row>
    <row r="2025" s="12" customFormat="1" ht="22.8" customHeight="1">
      <c r="A2025" s="12"/>
      <c r="B2025" s="200"/>
      <c r="C2025" s="201"/>
      <c r="D2025" s="202" t="s">
        <v>75</v>
      </c>
      <c r="E2025" s="214" t="s">
        <v>2872</v>
      </c>
      <c r="F2025" s="214" t="s">
        <v>2873</v>
      </c>
      <c r="G2025" s="201"/>
      <c r="H2025" s="201"/>
      <c r="I2025" s="204"/>
      <c r="J2025" s="215">
        <f>BK2025</f>
        <v>0</v>
      </c>
      <c r="K2025" s="201"/>
      <c r="L2025" s="206"/>
      <c r="M2025" s="207"/>
      <c r="N2025" s="208"/>
      <c r="O2025" s="208"/>
      <c r="P2025" s="209">
        <f>SUM(P2026:P2041)</f>
        <v>0</v>
      </c>
      <c r="Q2025" s="208"/>
      <c r="R2025" s="209">
        <f>SUM(R2026:R2041)</f>
        <v>0</v>
      </c>
      <c r="S2025" s="208"/>
      <c r="T2025" s="210">
        <f>SUM(T2026:T2041)</f>
        <v>0.87880000000000003</v>
      </c>
      <c r="U2025" s="12"/>
      <c r="V2025" s="12"/>
      <c r="W2025" s="12"/>
      <c r="X2025" s="12"/>
      <c r="Y2025" s="12"/>
      <c r="Z2025" s="12"/>
      <c r="AA2025" s="12"/>
      <c r="AB2025" s="12"/>
      <c r="AC2025" s="12"/>
      <c r="AD2025" s="12"/>
      <c r="AE2025" s="12"/>
      <c r="AR2025" s="211" t="s">
        <v>85</v>
      </c>
      <c r="AT2025" s="212" t="s">
        <v>75</v>
      </c>
      <c r="AU2025" s="212" t="s">
        <v>83</v>
      </c>
      <c r="AY2025" s="211" t="s">
        <v>331</v>
      </c>
      <c r="BK2025" s="213">
        <f>SUM(BK2026:BK2041)</f>
        <v>0</v>
      </c>
    </row>
    <row r="2026" s="2" customFormat="1" ht="24.15" customHeight="1">
      <c r="A2026" s="40"/>
      <c r="B2026" s="41"/>
      <c r="C2026" s="216" t="s">
        <v>2874</v>
      </c>
      <c r="D2026" s="216" t="s">
        <v>333</v>
      </c>
      <c r="E2026" s="217" t="s">
        <v>2875</v>
      </c>
      <c r="F2026" s="218" t="s">
        <v>2876</v>
      </c>
      <c r="G2026" s="219" t="s">
        <v>336</v>
      </c>
      <c r="H2026" s="220">
        <v>15.343</v>
      </c>
      <c r="I2026" s="221"/>
      <c r="J2026" s="222">
        <f>ROUND(I2026*H2026,2)</f>
        <v>0</v>
      </c>
      <c r="K2026" s="218" t="s">
        <v>19</v>
      </c>
      <c r="L2026" s="46"/>
      <c r="M2026" s="223" t="s">
        <v>19</v>
      </c>
      <c r="N2026" s="224" t="s">
        <v>47</v>
      </c>
      <c r="O2026" s="86"/>
      <c r="P2026" s="225">
        <f>O2026*H2026</f>
        <v>0</v>
      </c>
      <c r="Q2026" s="225">
        <v>0</v>
      </c>
      <c r="R2026" s="225">
        <f>Q2026*H2026</f>
        <v>0</v>
      </c>
      <c r="S2026" s="225">
        <v>0</v>
      </c>
      <c r="T2026" s="226">
        <f>S2026*H2026</f>
        <v>0</v>
      </c>
      <c r="U2026" s="40"/>
      <c r="V2026" s="40"/>
      <c r="W2026" s="40"/>
      <c r="X2026" s="40"/>
      <c r="Y2026" s="40"/>
      <c r="Z2026" s="40"/>
      <c r="AA2026" s="40"/>
      <c r="AB2026" s="40"/>
      <c r="AC2026" s="40"/>
      <c r="AD2026" s="40"/>
      <c r="AE2026" s="40"/>
      <c r="AR2026" s="227" t="s">
        <v>541</v>
      </c>
      <c r="AT2026" s="227" t="s">
        <v>333</v>
      </c>
      <c r="AU2026" s="227" t="s">
        <v>85</v>
      </c>
      <c r="AY2026" s="19" t="s">
        <v>331</v>
      </c>
      <c r="BE2026" s="228">
        <f>IF(N2026="základní",J2026,0)</f>
        <v>0</v>
      </c>
      <c r="BF2026" s="228">
        <f>IF(N2026="snížená",J2026,0)</f>
        <v>0</v>
      </c>
      <c r="BG2026" s="228">
        <f>IF(N2026="zákl. přenesená",J2026,0)</f>
        <v>0</v>
      </c>
      <c r="BH2026" s="228">
        <f>IF(N2026="sníž. přenesená",J2026,0)</f>
        <v>0</v>
      </c>
      <c r="BI2026" s="228">
        <f>IF(N2026="nulová",J2026,0)</f>
        <v>0</v>
      </c>
      <c r="BJ2026" s="19" t="s">
        <v>83</v>
      </c>
      <c r="BK2026" s="228">
        <f>ROUND(I2026*H2026,2)</f>
        <v>0</v>
      </c>
      <c r="BL2026" s="19" t="s">
        <v>541</v>
      </c>
      <c r="BM2026" s="227" t="s">
        <v>2877</v>
      </c>
    </row>
    <row r="2027" s="13" customFormat="1">
      <c r="A2027" s="13"/>
      <c r="B2027" s="234"/>
      <c r="C2027" s="235"/>
      <c r="D2027" s="236" t="s">
        <v>341</v>
      </c>
      <c r="E2027" s="237" t="s">
        <v>19</v>
      </c>
      <c r="F2027" s="238" t="s">
        <v>2533</v>
      </c>
      <c r="G2027" s="235"/>
      <c r="H2027" s="237" t="s">
        <v>19</v>
      </c>
      <c r="I2027" s="239"/>
      <c r="J2027" s="235"/>
      <c r="K2027" s="235"/>
      <c r="L2027" s="240"/>
      <c r="M2027" s="241"/>
      <c r="N2027" s="242"/>
      <c r="O2027" s="242"/>
      <c r="P2027" s="242"/>
      <c r="Q2027" s="242"/>
      <c r="R2027" s="242"/>
      <c r="S2027" s="242"/>
      <c r="T2027" s="243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4" t="s">
        <v>341</v>
      </c>
      <c r="AU2027" s="244" t="s">
        <v>85</v>
      </c>
      <c r="AV2027" s="13" t="s">
        <v>83</v>
      </c>
      <c r="AW2027" s="13" t="s">
        <v>35</v>
      </c>
      <c r="AX2027" s="13" t="s">
        <v>76</v>
      </c>
      <c r="AY2027" s="244" t="s">
        <v>331</v>
      </c>
    </row>
    <row r="2028" s="14" customFormat="1">
      <c r="A2028" s="14"/>
      <c r="B2028" s="245"/>
      <c r="C2028" s="246"/>
      <c r="D2028" s="236" t="s">
        <v>341</v>
      </c>
      <c r="E2028" s="247" t="s">
        <v>19</v>
      </c>
      <c r="F2028" s="248" t="s">
        <v>2878</v>
      </c>
      <c r="G2028" s="246"/>
      <c r="H2028" s="249">
        <v>3.7599999999999998</v>
      </c>
      <c r="I2028" s="250"/>
      <c r="J2028" s="246"/>
      <c r="K2028" s="246"/>
      <c r="L2028" s="251"/>
      <c r="M2028" s="252"/>
      <c r="N2028" s="253"/>
      <c r="O2028" s="253"/>
      <c r="P2028" s="253"/>
      <c r="Q2028" s="253"/>
      <c r="R2028" s="253"/>
      <c r="S2028" s="253"/>
      <c r="T2028" s="254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5" t="s">
        <v>341</v>
      </c>
      <c r="AU2028" s="255" t="s">
        <v>85</v>
      </c>
      <c r="AV2028" s="14" t="s">
        <v>85</v>
      </c>
      <c r="AW2028" s="14" t="s">
        <v>35</v>
      </c>
      <c r="AX2028" s="14" t="s">
        <v>76</v>
      </c>
      <c r="AY2028" s="255" t="s">
        <v>331</v>
      </c>
    </row>
    <row r="2029" s="13" customFormat="1">
      <c r="A2029" s="13"/>
      <c r="B2029" s="234"/>
      <c r="C2029" s="235"/>
      <c r="D2029" s="236" t="s">
        <v>341</v>
      </c>
      <c r="E2029" s="237" t="s">
        <v>19</v>
      </c>
      <c r="F2029" s="238" t="s">
        <v>2529</v>
      </c>
      <c r="G2029" s="235"/>
      <c r="H2029" s="237" t="s">
        <v>19</v>
      </c>
      <c r="I2029" s="239"/>
      <c r="J2029" s="235"/>
      <c r="K2029" s="235"/>
      <c r="L2029" s="240"/>
      <c r="M2029" s="241"/>
      <c r="N2029" s="242"/>
      <c r="O2029" s="242"/>
      <c r="P2029" s="242"/>
      <c r="Q2029" s="242"/>
      <c r="R2029" s="242"/>
      <c r="S2029" s="242"/>
      <c r="T2029" s="243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44" t="s">
        <v>341</v>
      </c>
      <c r="AU2029" s="244" t="s">
        <v>85</v>
      </c>
      <c r="AV2029" s="13" t="s">
        <v>83</v>
      </c>
      <c r="AW2029" s="13" t="s">
        <v>35</v>
      </c>
      <c r="AX2029" s="13" t="s">
        <v>76</v>
      </c>
      <c r="AY2029" s="244" t="s">
        <v>331</v>
      </c>
    </row>
    <row r="2030" s="14" customFormat="1">
      <c r="A2030" s="14"/>
      <c r="B2030" s="245"/>
      <c r="C2030" s="246"/>
      <c r="D2030" s="236" t="s">
        <v>341</v>
      </c>
      <c r="E2030" s="247" t="s">
        <v>19</v>
      </c>
      <c r="F2030" s="248" t="s">
        <v>2878</v>
      </c>
      <c r="G2030" s="246"/>
      <c r="H2030" s="249">
        <v>3.7599999999999998</v>
      </c>
      <c r="I2030" s="250"/>
      <c r="J2030" s="246"/>
      <c r="K2030" s="246"/>
      <c r="L2030" s="251"/>
      <c r="M2030" s="252"/>
      <c r="N2030" s="253"/>
      <c r="O2030" s="253"/>
      <c r="P2030" s="253"/>
      <c r="Q2030" s="253"/>
      <c r="R2030" s="253"/>
      <c r="S2030" s="253"/>
      <c r="T2030" s="254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5" t="s">
        <v>341</v>
      </c>
      <c r="AU2030" s="255" t="s">
        <v>85</v>
      </c>
      <c r="AV2030" s="14" t="s">
        <v>85</v>
      </c>
      <c r="AW2030" s="14" t="s">
        <v>35</v>
      </c>
      <c r="AX2030" s="14" t="s">
        <v>76</v>
      </c>
      <c r="AY2030" s="255" t="s">
        <v>331</v>
      </c>
    </row>
    <row r="2031" s="13" customFormat="1">
      <c r="A2031" s="13"/>
      <c r="B2031" s="234"/>
      <c r="C2031" s="235"/>
      <c r="D2031" s="236" t="s">
        <v>341</v>
      </c>
      <c r="E2031" s="237" t="s">
        <v>19</v>
      </c>
      <c r="F2031" s="238" t="s">
        <v>2531</v>
      </c>
      <c r="G2031" s="235"/>
      <c r="H2031" s="237" t="s">
        <v>19</v>
      </c>
      <c r="I2031" s="239"/>
      <c r="J2031" s="235"/>
      <c r="K2031" s="235"/>
      <c r="L2031" s="240"/>
      <c r="M2031" s="241"/>
      <c r="N2031" s="242"/>
      <c r="O2031" s="242"/>
      <c r="P2031" s="242"/>
      <c r="Q2031" s="242"/>
      <c r="R2031" s="242"/>
      <c r="S2031" s="242"/>
      <c r="T2031" s="243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4" t="s">
        <v>341</v>
      </c>
      <c r="AU2031" s="244" t="s">
        <v>85</v>
      </c>
      <c r="AV2031" s="13" t="s">
        <v>83</v>
      </c>
      <c r="AW2031" s="13" t="s">
        <v>35</v>
      </c>
      <c r="AX2031" s="13" t="s">
        <v>76</v>
      </c>
      <c r="AY2031" s="244" t="s">
        <v>331</v>
      </c>
    </row>
    <row r="2032" s="14" customFormat="1">
      <c r="A2032" s="14"/>
      <c r="B2032" s="245"/>
      <c r="C2032" s="246"/>
      <c r="D2032" s="236" t="s">
        <v>341</v>
      </c>
      <c r="E2032" s="247" t="s">
        <v>19</v>
      </c>
      <c r="F2032" s="248" t="s">
        <v>2879</v>
      </c>
      <c r="G2032" s="246"/>
      <c r="H2032" s="249">
        <v>4.2220000000000004</v>
      </c>
      <c r="I2032" s="250"/>
      <c r="J2032" s="246"/>
      <c r="K2032" s="246"/>
      <c r="L2032" s="251"/>
      <c r="M2032" s="252"/>
      <c r="N2032" s="253"/>
      <c r="O2032" s="253"/>
      <c r="P2032" s="253"/>
      <c r="Q2032" s="253"/>
      <c r="R2032" s="253"/>
      <c r="S2032" s="253"/>
      <c r="T2032" s="254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5" t="s">
        <v>341</v>
      </c>
      <c r="AU2032" s="255" t="s">
        <v>85</v>
      </c>
      <c r="AV2032" s="14" t="s">
        <v>85</v>
      </c>
      <c r="AW2032" s="14" t="s">
        <v>35</v>
      </c>
      <c r="AX2032" s="14" t="s">
        <v>76</v>
      </c>
      <c r="AY2032" s="255" t="s">
        <v>331</v>
      </c>
    </row>
    <row r="2033" s="13" customFormat="1">
      <c r="A2033" s="13"/>
      <c r="B2033" s="234"/>
      <c r="C2033" s="235"/>
      <c r="D2033" s="236" t="s">
        <v>341</v>
      </c>
      <c r="E2033" s="237" t="s">
        <v>19</v>
      </c>
      <c r="F2033" s="238" t="s">
        <v>2534</v>
      </c>
      <c r="G2033" s="235"/>
      <c r="H2033" s="237" t="s">
        <v>19</v>
      </c>
      <c r="I2033" s="239"/>
      <c r="J2033" s="235"/>
      <c r="K2033" s="235"/>
      <c r="L2033" s="240"/>
      <c r="M2033" s="241"/>
      <c r="N2033" s="242"/>
      <c r="O2033" s="242"/>
      <c r="P2033" s="242"/>
      <c r="Q2033" s="242"/>
      <c r="R2033" s="242"/>
      <c r="S2033" s="242"/>
      <c r="T2033" s="243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4" t="s">
        <v>341</v>
      </c>
      <c r="AU2033" s="244" t="s">
        <v>85</v>
      </c>
      <c r="AV2033" s="13" t="s">
        <v>83</v>
      </c>
      <c r="AW2033" s="13" t="s">
        <v>35</v>
      </c>
      <c r="AX2033" s="13" t="s">
        <v>76</v>
      </c>
      <c r="AY2033" s="244" t="s">
        <v>331</v>
      </c>
    </row>
    <row r="2034" s="14" customFormat="1">
      <c r="A2034" s="14"/>
      <c r="B2034" s="245"/>
      <c r="C2034" s="246"/>
      <c r="D2034" s="236" t="s">
        <v>341</v>
      </c>
      <c r="E2034" s="247" t="s">
        <v>19</v>
      </c>
      <c r="F2034" s="248" t="s">
        <v>2880</v>
      </c>
      <c r="G2034" s="246"/>
      <c r="H2034" s="249">
        <v>3.601</v>
      </c>
      <c r="I2034" s="250"/>
      <c r="J2034" s="246"/>
      <c r="K2034" s="246"/>
      <c r="L2034" s="251"/>
      <c r="M2034" s="252"/>
      <c r="N2034" s="253"/>
      <c r="O2034" s="253"/>
      <c r="P2034" s="253"/>
      <c r="Q2034" s="253"/>
      <c r="R2034" s="253"/>
      <c r="S2034" s="253"/>
      <c r="T2034" s="254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5" t="s">
        <v>341</v>
      </c>
      <c r="AU2034" s="255" t="s">
        <v>85</v>
      </c>
      <c r="AV2034" s="14" t="s">
        <v>85</v>
      </c>
      <c r="AW2034" s="14" t="s">
        <v>35</v>
      </c>
      <c r="AX2034" s="14" t="s">
        <v>76</v>
      </c>
      <c r="AY2034" s="255" t="s">
        <v>331</v>
      </c>
    </row>
    <row r="2035" s="15" customFormat="1">
      <c r="A2035" s="15"/>
      <c r="B2035" s="256"/>
      <c r="C2035" s="257"/>
      <c r="D2035" s="236" t="s">
        <v>341</v>
      </c>
      <c r="E2035" s="258" t="s">
        <v>19</v>
      </c>
      <c r="F2035" s="259" t="s">
        <v>353</v>
      </c>
      <c r="G2035" s="257"/>
      <c r="H2035" s="260">
        <v>15.343</v>
      </c>
      <c r="I2035" s="261"/>
      <c r="J2035" s="257"/>
      <c r="K2035" s="257"/>
      <c r="L2035" s="262"/>
      <c r="M2035" s="263"/>
      <c r="N2035" s="264"/>
      <c r="O2035" s="264"/>
      <c r="P2035" s="264"/>
      <c r="Q2035" s="264"/>
      <c r="R2035" s="264"/>
      <c r="S2035" s="264"/>
      <c r="T2035" s="265"/>
      <c r="U2035" s="15"/>
      <c r="V2035" s="15"/>
      <c r="W2035" s="15"/>
      <c r="X2035" s="15"/>
      <c r="Y2035" s="15"/>
      <c r="Z2035" s="15"/>
      <c r="AA2035" s="15"/>
      <c r="AB2035" s="15"/>
      <c r="AC2035" s="15"/>
      <c r="AD2035" s="15"/>
      <c r="AE2035" s="15"/>
      <c r="AT2035" s="266" t="s">
        <v>341</v>
      </c>
      <c r="AU2035" s="266" t="s">
        <v>85</v>
      </c>
      <c r="AV2035" s="15" t="s">
        <v>126</v>
      </c>
      <c r="AW2035" s="15" t="s">
        <v>35</v>
      </c>
      <c r="AX2035" s="15" t="s">
        <v>83</v>
      </c>
      <c r="AY2035" s="266" t="s">
        <v>331</v>
      </c>
    </row>
    <row r="2036" s="2" customFormat="1" ht="16.5" customHeight="1">
      <c r="A2036" s="40"/>
      <c r="B2036" s="41"/>
      <c r="C2036" s="216" t="s">
        <v>2881</v>
      </c>
      <c r="D2036" s="216" t="s">
        <v>333</v>
      </c>
      <c r="E2036" s="217" t="s">
        <v>2882</v>
      </c>
      <c r="F2036" s="218" t="s">
        <v>2883</v>
      </c>
      <c r="G2036" s="219" t="s">
        <v>425</v>
      </c>
      <c r="H2036" s="220">
        <v>4</v>
      </c>
      <c r="I2036" s="221"/>
      <c r="J2036" s="222">
        <f>ROUND(I2036*H2036,2)</f>
        <v>0</v>
      </c>
      <c r="K2036" s="218" t="s">
        <v>337</v>
      </c>
      <c r="L2036" s="46"/>
      <c r="M2036" s="223" t="s">
        <v>19</v>
      </c>
      <c r="N2036" s="224" t="s">
        <v>47</v>
      </c>
      <c r="O2036" s="86"/>
      <c r="P2036" s="225">
        <f>O2036*H2036</f>
        <v>0</v>
      </c>
      <c r="Q2036" s="225">
        <v>0</v>
      </c>
      <c r="R2036" s="225">
        <f>Q2036*H2036</f>
        <v>0</v>
      </c>
      <c r="S2036" s="225">
        <v>0.041700000000000001</v>
      </c>
      <c r="T2036" s="226">
        <f>S2036*H2036</f>
        <v>0.1668</v>
      </c>
      <c r="U2036" s="40"/>
      <c r="V2036" s="40"/>
      <c r="W2036" s="40"/>
      <c r="X2036" s="40"/>
      <c r="Y2036" s="40"/>
      <c r="Z2036" s="40"/>
      <c r="AA2036" s="40"/>
      <c r="AB2036" s="40"/>
      <c r="AC2036" s="40"/>
      <c r="AD2036" s="40"/>
      <c r="AE2036" s="40"/>
      <c r="AR2036" s="227" t="s">
        <v>541</v>
      </c>
      <c r="AT2036" s="227" t="s">
        <v>333</v>
      </c>
      <c r="AU2036" s="227" t="s">
        <v>85</v>
      </c>
      <c r="AY2036" s="19" t="s">
        <v>331</v>
      </c>
      <c r="BE2036" s="228">
        <f>IF(N2036="základní",J2036,0)</f>
        <v>0</v>
      </c>
      <c r="BF2036" s="228">
        <f>IF(N2036="snížená",J2036,0)</f>
        <v>0</v>
      </c>
      <c r="BG2036" s="228">
        <f>IF(N2036="zákl. přenesená",J2036,0)</f>
        <v>0</v>
      </c>
      <c r="BH2036" s="228">
        <f>IF(N2036="sníž. přenesená",J2036,0)</f>
        <v>0</v>
      </c>
      <c r="BI2036" s="228">
        <f>IF(N2036="nulová",J2036,0)</f>
        <v>0</v>
      </c>
      <c r="BJ2036" s="19" t="s">
        <v>83</v>
      </c>
      <c r="BK2036" s="228">
        <f>ROUND(I2036*H2036,2)</f>
        <v>0</v>
      </c>
      <c r="BL2036" s="19" t="s">
        <v>541</v>
      </c>
      <c r="BM2036" s="227" t="s">
        <v>2884</v>
      </c>
    </row>
    <row r="2037" s="2" customFormat="1">
      <c r="A2037" s="40"/>
      <c r="B2037" s="41"/>
      <c r="C2037" s="42"/>
      <c r="D2037" s="229" t="s">
        <v>339</v>
      </c>
      <c r="E2037" s="42"/>
      <c r="F2037" s="230" t="s">
        <v>2885</v>
      </c>
      <c r="G2037" s="42"/>
      <c r="H2037" s="42"/>
      <c r="I2037" s="231"/>
      <c r="J2037" s="42"/>
      <c r="K2037" s="42"/>
      <c r="L2037" s="46"/>
      <c r="M2037" s="232"/>
      <c r="N2037" s="233"/>
      <c r="O2037" s="86"/>
      <c r="P2037" s="86"/>
      <c r="Q2037" s="86"/>
      <c r="R2037" s="86"/>
      <c r="S2037" s="86"/>
      <c r="T2037" s="87"/>
      <c r="U2037" s="40"/>
      <c r="V2037" s="40"/>
      <c r="W2037" s="40"/>
      <c r="X2037" s="40"/>
      <c r="Y2037" s="40"/>
      <c r="Z2037" s="40"/>
      <c r="AA2037" s="40"/>
      <c r="AB2037" s="40"/>
      <c r="AC2037" s="40"/>
      <c r="AD2037" s="40"/>
      <c r="AE2037" s="40"/>
      <c r="AT2037" s="19" t="s">
        <v>339</v>
      </c>
      <c r="AU2037" s="19" t="s">
        <v>85</v>
      </c>
    </row>
    <row r="2038" s="2" customFormat="1" ht="16.5" customHeight="1">
      <c r="A2038" s="40"/>
      <c r="B2038" s="41"/>
      <c r="C2038" s="216" t="s">
        <v>2886</v>
      </c>
      <c r="D2038" s="216" t="s">
        <v>333</v>
      </c>
      <c r="E2038" s="217" t="s">
        <v>2887</v>
      </c>
      <c r="F2038" s="218" t="s">
        <v>2888</v>
      </c>
      <c r="G2038" s="219" t="s">
        <v>425</v>
      </c>
      <c r="H2038" s="220">
        <v>18</v>
      </c>
      <c r="I2038" s="221"/>
      <c r="J2038" s="222">
        <f>ROUND(I2038*H2038,2)</f>
        <v>0</v>
      </c>
      <c r="K2038" s="218" t="s">
        <v>337</v>
      </c>
      <c r="L2038" s="46"/>
      <c r="M2038" s="223" t="s">
        <v>19</v>
      </c>
      <c r="N2038" s="224" t="s">
        <v>47</v>
      </c>
      <c r="O2038" s="86"/>
      <c r="P2038" s="225">
        <f>O2038*H2038</f>
        <v>0</v>
      </c>
      <c r="Q2038" s="225">
        <v>0</v>
      </c>
      <c r="R2038" s="225">
        <f>Q2038*H2038</f>
        <v>0</v>
      </c>
      <c r="S2038" s="225">
        <v>0.024</v>
      </c>
      <c r="T2038" s="226">
        <f>S2038*H2038</f>
        <v>0.432</v>
      </c>
      <c r="U2038" s="40"/>
      <c r="V2038" s="40"/>
      <c r="W2038" s="40"/>
      <c r="X2038" s="40"/>
      <c r="Y2038" s="40"/>
      <c r="Z2038" s="40"/>
      <c r="AA2038" s="40"/>
      <c r="AB2038" s="40"/>
      <c r="AC2038" s="40"/>
      <c r="AD2038" s="40"/>
      <c r="AE2038" s="40"/>
      <c r="AR2038" s="227" t="s">
        <v>541</v>
      </c>
      <c r="AT2038" s="227" t="s">
        <v>333</v>
      </c>
      <c r="AU2038" s="227" t="s">
        <v>85</v>
      </c>
      <c r="AY2038" s="19" t="s">
        <v>331</v>
      </c>
      <c r="BE2038" s="228">
        <f>IF(N2038="základní",J2038,0)</f>
        <v>0</v>
      </c>
      <c r="BF2038" s="228">
        <f>IF(N2038="snížená",J2038,0)</f>
        <v>0</v>
      </c>
      <c r="BG2038" s="228">
        <f>IF(N2038="zákl. přenesená",J2038,0)</f>
        <v>0</v>
      </c>
      <c r="BH2038" s="228">
        <f>IF(N2038="sníž. přenesená",J2038,0)</f>
        <v>0</v>
      </c>
      <c r="BI2038" s="228">
        <f>IF(N2038="nulová",J2038,0)</f>
        <v>0</v>
      </c>
      <c r="BJ2038" s="19" t="s">
        <v>83</v>
      </c>
      <c r="BK2038" s="228">
        <f>ROUND(I2038*H2038,2)</f>
        <v>0</v>
      </c>
      <c r="BL2038" s="19" t="s">
        <v>541</v>
      </c>
      <c r="BM2038" s="227" t="s">
        <v>2889</v>
      </c>
    </row>
    <row r="2039" s="2" customFormat="1">
      <c r="A2039" s="40"/>
      <c r="B2039" s="41"/>
      <c r="C2039" s="42"/>
      <c r="D2039" s="229" t="s">
        <v>339</v>
      </c>
      <c r="E2039" s="42"/>
      <c r="F2039" s="230" t="s">
        <v>2890</v>
      </c>
      <c r="G2039" s="42"/>
      <c r="H2039" s="42"/>
      <c r="I2039" s="231"/>
      <c r="J2039" s="42"/>
      <c r="K2039" s="42"/>
      <c r="L2039" s="46"/>
      <c r="M2039" s="232"/>
      <c r="N2039" s="233"/>
      <c r="O2039" s="86"/>
      <c r="P2039" s="86"/>
      <c r="Q2039" s="86"/>
      <c r="R2039" s="86"/>
      <c r="S2039" s="86"/>
      <c r="T2039" s="87"/>
      <c r="U2039" s="40"/>
      <c r="V2039" s="40"/>
      <c r="W2039" s="40"/>
      <c r="X2039" s="40"/>
      <c r="Y2039" s="40"/>
      <c r="Z2039" s="40"/>
      <c r="AA2039" s="40"/>
      <c r="AB2039" s="40"/>
      <c r="AC2039" s="40"/>
      <c r="AD2039" s="40"/>
      <c r="AE2039" s="40"/>
      <c r="AT2039" s="19" t="s">
        <v>339</v>
      </c>
      <c r="AU2039" s="19" t="s">
        <v>85</v>
      </c>
    </row>
    <row r="2040" s="2" customFormat="1" ht="16.5" customHeight="1">
      <c r="A2040" s="40"/>
      <c r="B2040" s="41"/>
      <c r="C2040" s="216" t="s">
        <v>2891</v>
      </c>
      <c r="D2040" s="216" t="s">
        <v>333</v>
      </c>
      <c r="E2040" s="217" t="s">
        <v>2892</v>
      </c>
      <c r="F2040" s="218" t="s">
        <v>2893</v>
      </c>
      <c r="G2040" s="219" t="s">
        <v>425</v>
      </c>
      <c r="H2040" s="220">
        <v>10</v>
      </c>
      <c r="I2040" s="221"/>
      <c r="J2040" s="222">
        <f>ROUND(I2040*H2040,2)</f>
        <v>0</v>
      </c>
      <c r="K2040" s="218" t="s">
        <v>337</v>
      </c>
      <c r="L2040" s="46"/>
      <c r="M2040" s="223" t="s">
        <v>19</v>
      </c>
      <c r="N2040" s="224" t="s">
        <v>47</v>
      </c>
      <c r="O2040" s="86"/>
      <c r="P2040" s="225">
        <f>O2040*H2040</f>
        <v>0</v>
      </c>
      <c r="Q2040" s="225">
        <v>0</v>
      </c>
      <c r="R2040" s="225">
        <f>Q2040*H2040</f>
        <v>0</v>
      </c>
      <c r="S2040" s="225">
        <v>0.028000000000000001</v>
      </c>
      <c r="T2040" s="226">
        <f>S2040*H2040</f>
        <v>0.28000000000000003</v>
      </c>
      <c r="U2040" s="40"/>
      <c r="V2040" s="40"/>
      <c r="W2040" s="40"/>
      <c r="X2040" s="40"/>
      <c r="Y2040" s="40"/>
      <c r="Z2040" s="40"/>
      <c r="AA2040" s="40"/>
      <c r="AB2040" s="40"/>
      <c r="AC2040" s="40"/>
      <c r="AD2040" s="40"/>
      <c r="AE2040" s="40"/>
      <c r="AR2040" s="227" t="s">
        <v>541</v>
      </c>
      <c r="AT2040" s="227" t="s">
        <v>333</v>
      </c>
      <c r="AU2040" s="227" t="s">
        <v>85</v>
      </c>
      <c r="AY2040" s="19" t="s">
        <v>331</v>
      </c>
      <c r="BE2040" s="228">
        <f>IF(N2040="základní",J2040,0)</f>
        <v>0</v>
      </c>
      <c r="BF2040" s="228">
        <f>IF(N2040="snížená",J2040,0)</f>
        <v>0</v>
      </c>
      <c r="BG2040" s="228">
        <f>IF(N2040="zákl. přenesená",J2040,0)</f>
        <v>0</v>
      </c>
      <c r="BH2040" s="228">
        <f>IF(N2040="sníž. přenesená",J2040,0)</f>
        <v>0</v>
      </c>
      <c r="BI2040" s="228">
        <f>IF(N2040="nulová",J2040,0)</f>
        <v>0</v>
      </c>
      <c r="BJ2040" s="19" t="s">
        <v>83</v>
      </c>
      <c r="BK2040" s="228">
        <f>ROUND(I2040*H2040,2)</f>
        <v>0</v>
      </c>
      <c r="BL2040" s="19" t="s">
        <v>541</v>
      </c>
      <c r="BM2040" s="227" t="s">
        <v>2894</v>
      </c>
    </row>
    <row r="2041" s="2" customFormat="1">
      <c r="A2041" s="40"/>
      <c r="B2041" s="41"/>
      <c r="C2041" s="42"/>
      <c r="D2041" s="229" t="s">
        <v>339</v>
      </c>
      <c r="E2041" s="42"/>
      <c r="F2041" s="230" t="s">
        <v>2895</v>
      </c>
      <c r="G2041" s="42"/>
      <c r="H2041" s="42"/>
      <c r="I2041" s="231"/>
      <c r="J2041" s="42"/>
      <c r="K2041" s="42"/>
      <c r="L2041" s="46"/>
      <c r="M2041" s="232"/>
      <c r="N2041" s="233"/>
      <c r="O2041" s="86"/>
      <c r="P2041" s="86"/>
      <c r="Q2041" s="86"/>
      <c r="R2041" s="86"/>
      <c r="S2041" s="86"/>
      <c r="T2041" s="87"/>
      <c r="U2041" s="40"/>
      <c r="V2041" s="40"/>
      <c r="W2041" s="40"/>
      <c r="X2041" s="40"/>
      <c r="Y2041" s="40"/>
      <c r="Z2041" s="40"/>
      <c r="AA2041" s="40"/>
      <c r="AB2041" s="40"/>
      <c r="AC2041" s="40"/>
      <c r="AD2041" s="40"/>
      <c r="AE2041" s="40"/>
      <c r="AT2041" s="19" t="s">
        <v>339</v>
      </c>
      <c r="AU2041" s="19" t="s">
        <v>85</v>
      </c>
    </row>
    <row r="2042" s="12" customFormat="1" ht="22.8" customHeight="1">
      <c r="A2042" s="12"/>
      <c r="B2042" s="200"/>
      <c r="C2042" s="201"/>
      <c r="D2042" s="202" t="s">
        <v>75</v>
      </c>
      <c r="E2042" s="214" t="s">
        <v>2896</v>
      </c>
      <c r="F2042" s="214" t="s">
        <v>2897</v>
      </c>
      <c r="G2042" s="201"/>
      <c r="H2042" s="201"/>
      <c r="I2042" s="204"/>
      <c r="J2042" s="215">
        <f>BK2042</f>
        <v>0</v>
      </c>
      <c r="K2042" s="201"/>
      <c r="L2042" s="206"/>
      <c r="M2042" s="207"/>
      <c r="N2042" s="208"/>
      <c r="O2042" s="208"/>
      <c r="P2042" s="209">
        <f>SUM(P2043:P2076)</f>
        <v>0</v>
      </c>
      <c r="Q2042" s="208"/>
      <c r="R2042" s="209">
        <f>SUM(R2043:R2076)</f>
        <v>0</v>
      </c>
      <c r="S2042" s="208"/>
      <c r="T2042" s="210">
        <f>SUM(T2043:T2076)</f>
        <v>0</v>
      </c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R2042" s="211" t="s">
        <v>85</v>
      </c>
      <c r="AT2042" s="212" t="s">
        <v>75</v>
      </c>
      <c r="AU2042" s="212" t="s">
        <v>83</v>
      </c>
      <c r="AY2042" s="211" t="s">
        <v>331</v>
      </c>
      <c r="BK2042" s="213">
        <f>SUM(BK2043:BK2076)</f>
        <v>0</v>
      </c>
    </row>
    <row r="2043" s="2" customFormat="1" ht="24.15" customHeight="1">
      <c r="A2043" s="40"/>
      <c r="B2043" s="41"/>
      <c r="C2043" s="216" t="s">
        <v>2898</v>
      </c>
      <c r="D2043" s="216" t="s">
        <v>333</v>
      </c>
      <c r="E2043" s="217" t="s">
        <v>2899</v>
      </c>
      <c r="F2043" s="218" t="s">
        <v>2900</v>
      </c>
      <c r="G2043" s="219" t="s">
        <v>425</v>
      </c>
      <c r="H2043" s="220">
        <v>1</v>
      </c>
      <c r="I2043" s="221"/>
      <c r="J2043" s="222">
        <f>ROUND(I2043*H2043,2)</f>
        <v>0</v>
      </c>
      <c r="K2043" s="218" t="s">
        <v>19</v>
      </c>
      <c r="L2043" s="46"/>
      <c r="M2043" s="223" t="s">
        <v>19</v>
      </c>
      <c r="N2043" s="224" t="s">
        <v>47</v>
      </c>
      <c r="O2043" s="86"/>
      <c r="P2043" s="225">
        <f>O2043*H2043</f>
        <v>0</v>
      </c>
      <c r="Q2043" s="225">
        <v>0</v>
      </c>
      <c r="R2043" s="225">
        <f>Q2043*H2043</f>
        <v>0</v>
      </c>
      <c r="S2043" s="225">
        <v>0</v>
      </c>
      <c r="T2043" s="226">
        <f>S2043*H2043</f>
        <v>0</v>
      </c>
      <c r="U2043" s="40"/>
      <c r="V2043" s="40"/>
      <c r="W2043" s="40"/>
      <c r="X2043" s="40"/>
      <c r="Y2043" s="40"/>
      <c r="Z2043" s="40"/>
      <c r="AA2043" s="40"/>
      <c r="AB2043" s="40"/>
      <c r="AC2043" s="40"/>
      <c r="AD2043" s="40"/>
      <c r="AE2043" s="40"/>
      <c r="AR2043" s="227" t="s">
        <v>541</v>
      </c>
      <c r="AT2043" s="227" t="s">
        <v>333</v>
      </c>
      <c r="AU2043" s="227" t="s">
        <v>85</v>
      </c>
      <c r="AY2043" s="19" t="s">
        <v>331</v>
      </c>
      <c r="BE2043" s="228">
        <f>IF(N2043="základní",J2043,0)</f>
        <v>0</v>
      </c>
      <c r="BF2043" s="228">
        <f>IF(N2043="snížená",J2043,0)</f>
        <v>0</v>
      </c>
      <c r="BG2043" s="228">
        <f>IF(N2043="zákl. přenesená",J2043,0)</f>
        <v>0</v>
      </c>
      <c r="BH2043" s="228">
        <f>IF(N2043="sníž. přenesená",J2043,0)</f>
        <v>0</v>
      </c>
      <c r="BI2043" s="228">
        <f>IF(N2043="nulová",J2043,0)</f>
        <v>0</v>
      </c>
      <c r="BJ2043" s="19" t="s">
        <v>83</v>
      </c>
      <c r="BK2043" s="228">
        <f>ROUND(I2043*H2043,2)</f>
        <v>0</v>
      </c>
      <c r="BL2043" s="19" t="s">
        <v>541</v>
      </c>
      <c r="BM2043" s="227" t="s">
        <v>2901</v>
      </c>
    </row>
    <row r="2044" s="2" customFormat="1" ht="24.15" customHeight="1">
      <c r="A2044" s="40"/>
      <c r="B2044" s="41"/>
      <c r="C2044" s="216" t="s">
        <v>2902</v>
      </c>
      <c r="D2044" s="216" t="s">
        <v>333</v>
      </c>
      <c r="E2044" s="217" t="s">
        <v>2903</v>
      </c>
      <c r="F2044" s="218" t="s">
        <v>2904</v>
      </c>
      <c r="G2044" s="219" t="s">
        <v>425</v>
      </c>
      <c r="H2044" s="220">
        <v>1</v>
      </c>
      <c r="I2044" s="221"/>
      <c r="J2044" s="222">
        <f>ROUND(I2044*H2044,2)</f>
        <v>0</v>
      </c>
      <c r="K2044" s="218" t="s">
        <v>19</v>
      </c>
      <c r="L2044" s="46"/>
      <c r="M2044" s="223" t="s">
        <v>19</v>
      </c>
      <c r="N2044" s="224" t="s">
        <v>47</v>
      </c>
      <c r="O2044" s="86"/>
      <c r="P2044" s="225">
        <f>O2044*H2044</f>
        <v>0</v>
      </c>
      <c r="Q2044" s="225">
        <v>0</v>
      </c>
      <c r="R2044" s="225">
        <f>Q2044*H2044</f>
        <v>0</v>
      </c>
      <c r="S2044" s="225">
        <v>0</v>
      </c>
      <c r="T2044" s="226">
        <f>S2044*H2044</f>
        <v>0</v>
      </c>
      <c r="U2044" s="40"/>
      <c r="V2044" s="40"/>
      <c r="W2044" s="40"/>
      <c r="X2044" s="40"/>
      <c r="Y2044" s="40"/>
      <c r="Z2044" s="40"/>
      <c r="AA2044" s="40"/>
      <c r="AB2044" s="40"/>
      <c r="AC2044" s="40"/>
      <c r="AD2044" s="40"/>
      <c r="AE2044" s="40"/>
      <c r="AR2044" s="227" t="s">
        <v>541</v>
      </c>
      <c r="AT2044" s="227" t="s">
        <v>333</v>
      </c>
      <c r="AU2044" s="227" t="s">
        <v>85</v>
      </c>
      <c r="AY2044" s="19" t="s">
        <v>331</v>
      </c>
      <c r="BE2044" s="228">
        <f>IF(N2044="základní",J2044,0)</f>
        <v>0</v>
      </c>
      <c r="BF2044" s="228">
        <f>IF(N2044="snížená",J2044,0)</f>
        <v>0</v>
      </c>
      <c r="BG2044" s="228">
        <f>IF(N2044="zákl. přenesená",J2044,0)</f>
        <v>0</v>
      </c>
      <c r="BH2044" s="228">
        <f>IF(N2044="sníž. přenesená",J2044,0)</f>
        <v>0</v>
      </c>
      <c r="BI2044" s="228">
        <f>IF(N2044="nulová",J2044,0)</f>
        <v>0</v>
      </c>
      <c r="BJ2044" s="19" t="s">
        <v>83</v>
      </c>
      <c r="BK2044" s="228">
        <f>ROUND(I2044*H2044,2)</f>
        <v>0</v>
      </c>
      <c r="BL2044" s="19" t="s">
        <v>541</v>
      </c>
      <c r="BM2044" s="227" t="s">
        <v>2905</v>
      </c>
    </row>
    <row r="2045" s="2" customFormat="1" ht="24.15" customHeight="1">
      <c r="A2045" s="40"/>
      <c r="B2045" s="41"/>
      <c r="C2045" s="216" t="s">
        <v>2906</v>
      </c>
      <c r="D2045" s="216" t="s">
        <v>333</v>
      </c>
      <c r="E2045" s="217" t="s">
        <v>2907</v>
      </c>
      <c r="F2045" s="218" t="s">
        <v>2908</v>
      </c>
      <c r="G2045" s="219" t="s">
        <v>425</v>
      </c>
      <c r="H2045" s="220">
        <v>1</v>
      </c>
      <c r="I2045" s="221"/>
      <c r="J2045" s="222">
        <f>ROUND(I2045*H2045,2)</f>
        <v>0</v>
      </c>
      <c r="K2045" s="218" t="s">
        <v>19</v>
      </c>
      <c r="L2045" s="46"/>
      <c r="M2045" s="223" t="s">
        <v>19</v>
      </c>
      <c r="N2045" s="224" t="s">
        <v>47</v>
      </c>
      <c r="O2045" s="86"/>
      <c r="P2045" s="225">
        <f>O2045*H2045</f>
        <v>0</v>
      </c>
      <c r="Q2045" s="225">
        <v>0</v>
      </c>
      <c r="R2045" s="225">
        <f>Q2045*H2045</f>
        <v>0</v>
      </c>
      <c r="S2045" s="225">
        <v>0</v>
      </c>
      <c r="T2045" s="226">
        <f>S2045*H2045</f>
        <v>0</v>
      </c>
      <c r="U2045" s="40"/>
      <c r="V2045" s="40"/>
      <c r="W2045" s="40"/>
      <c r="X2045" s="40"/>
      <c r="Y2045" s="40"/>
      <c r="Z2045" s="40"/>
      <c r="AA2045" s="40"/>
      <c r="AB2045" s="40"/>
      <c r="AC2045" s="40"/>
      <c r="AD2045" s="40"/>
      <c r="AE2045" s="40"/>
      <c r="AR2045" s="227" t="s">
        <v>541</v>
      </c>
      <c r="AT2045" s="227" t="s">
        <v>333</v>
      </c>
      <c r="AU2045" s="227" t="s">
        <v>85</v>
      </c>
      <c r="AY2045" s="19" t="s">
        <v>331</v>
      </c>
      <c r="BE2045" s="228">
        <f>IF(N2045="základní",J2045,0)</f>
        <v>0</v>
      </c>
      <c r="BF2045" s="228">
        <f>IF(N2045="snížená",J2045,0)</f>
        <v>0</v>
      </c>
      <c r="BG2045" s="228">
        <f>IF(N2045="zákl. přenesená",J2045,0)</f>
        <v>0</v>
      </c>
      <c r="BH2045" s="228">
        <f>IF(N2045="sníž. přenesená",J2045,0)</f>
        <v>0</v>
      </c>
      <c r="BI2045" s="228">
        <f>IF(N2045="nulová",J2045,0)</f>
        <v>0</v>
      </c>
      <c r="BJ2045" s="19" t="s">
        <v>83</v>
      </c>
      <c r="BK2045" s="228">
        <f>ROUND(I2045*H2045,2)</f>
        <v>0</v>
      </c>
      <c r="BL2045" s="19" t="s">
        <v>541</v>
      </c>
      <c r="BM2045" s="227" t="s">
        <v>2909</v>
      </c>
    </row>
    <row r="2046" s="2" customFormat="1" ht="24.15" customHeight="1">
      <c r="A2046" s="40"/>
      <c r="B2046" s="41"/>
      <c r="C2046" s="216" t="s">
        <v>2910</v>
      </c>
      <c r="D2046" s="216" t="s">
        <v>333</v>
      </c>
      <c r="E2046" s="217" t="s">
        <v>2911</v>
      </c>
      <c r="F2046" s="218" t="s">
        <v>2912</v>
      </c>
      <c r="G2046" s="219" t="s">
        <v>425</v>
      </c>
      <c r="H2046" s="220">
        <v>1</v>
      </c>
      <c r="I2046" s="221"/>
      <c r="J2046" s="222">
        <f>ROUND(I2046*H2046,2)</f>
        <v>0</v>
      </c>
      <c r="K2046" s="218" t="s">
        <v>19</v>
      </c>
      <c r="L2046" s="46"/>
      <c r="M2046" s="223" t="s">
        <v>19</v>
      </c>
      <c r="N2046" s="224" t="s">
        <v>47</v>
      </c>
      <c r="O2046" s="86"/>
      <c r="P2046" s="225">
        <f>O2046*H2046</f>
        <v>0</v>
      </c>
      <c r="Q2046" s="225">
        <v>0</v>
      </c>
      <c r="R2046" s="225">
        <f>Q2046*H2046</f>
        <v>0</v>
      </c>
      <c r="S2046" s="225">
        <v>0</v>
      </c>
      <c r="T2046" s="226">
        <f>S2046*H2046</f>
        <v>0</v>
      </c>
      <c r="U2046" s="40"/>
      <c r="V2046" s="40"/>
      <c r="W2046" s="40"/>
      <c r="X2046" s="40"/>
      <c r="Y2046" s="40"/>
      <c r="Z2046" s="40"/>
      <c r="AA2046" s="40"/>
      <c r="AB2046" s="40"/>
      <c r="AC2046" s="40"/>
      <c r="AD2046" s="40"/>
      <c r="AE2046" s="40"/>
      <c r="AR2046" s="227" t="s">
        <v>541</v>
      </c>
      <c r="AT2046" s="227" t="s">
        <v>333</v>
      </c>
      <c r="AU2046" s="227" t="s">
        <v>85</v>
      </c>
      <c r="AY2046" s="19" t="s">
        <v>331</v>
      </c>
      <c r="BE2046" s="228">
        <f>IF(N2046="základní",J2046,0)</f>
        <v>0</v>
      </c>
      <c r="BF2046" s="228">
        <f>IF(N2046="snížená",J2046,0)</f>
        <v>0</v>
      </c>
      <c r="BG2046" s="228">
        <f>IF(N2046="zákl. přenesená",J2046,0)</f>
        <v>0</v>
      </c>
      <c r="BH2046" s="228">
        <f>IF(N2046="sníž. přenesená",J2046,0)</f>
        <v>0</v>
      </c>
      <c r="BI2046" s="228">
        <f>IF(N2046="nulová",J2046,0)</f>
        <v>0</v>
      </c>
      <c r="BJ2046" s="19" t="s">
        <v>83</v>
      </c>
      <c r="BK2046" s="228">
        <f>ROUND(I2046*H2046,2)</f>
        <v>0</v>
      </c>
      <c r="BL2046" s="19" t="s">
        <v>541</v>
      </c>
      <c r="BM2046" s="227" t="s">
        <v>2913</v>
      </c>
    </row>
    <row r="2047" s="2" customFormat="1" ht="24.15" customHeight="1">
      <c r="A2047" s="40"/>
      <c r="B2047" s="41"/>
      <c r="C2047" s="216" t="s">
        <v>2914</v>
      </c>
      <c r="D2047" s="216" t="s">
        <v>333</v>
      </c>
      <c r="E2047" s="217" t="s">
        <v>2915</v>
      </c>
      <c r="F2047" s="218" t="s">
        <v>2916</v>
      </c>
      <c r="G2047" s="219" t="s">
        <v>425</v>
      </c>
      <c r="H2047" s="220">
        <v>1</v>
      </c>
      <c r="I2047" s="221"/>
      <c r="J2047" s="222">
        <f>ROUND(I2047*H2047,2)</f>
        <v>0</v>
      </c>
      <c r="K2047" s="218" t="s">
        <v>19</v>
      </c>
      <c r="L2047" s="46"/>
      <c r="M2047" s="223" t="s">
        <v>19</v>
      </c>
      <c r="N2047" s="224" t="s">
        <v>47</v>
      </c>
      <c r="O2047" s="86"/>
      <c r="P2047" s="225">
        <f>O2047*H2047</f>
        <v>0</v>
      </c>
      <c r="Q2047" s="225">
        <v>0</v>
      </c>
      <c r="R2047" s="225">
        <f>Q2047*H2047</f>
        <v>0</v>
      </c>
      <c r="S2047" s="225">
        <v>0</v>
      </c>
      <c r="T2047" s="226">
        <f>S2047*H2047</f>
        <v>0</v>
      </c>
      <c r="U2047" s="40"/>
      <c r="V2047" s="40"/>
      <c r="W2047" s="40"/>
      <c r="X2047" s="40"/>
      <c r="Y2047" s="40"/>
      <c r="Z2047" s="40"/>
      <c r="AA2047" s="40"/>
      <c r="AB2047" s="40"/>
      <c r="AC2047" s="40"/>
      <c r="AD2047" s="40"/>
      <c r="AE2047" s="40"/>
      <c r="AR2047" s="227" t="s">
        <v>541</v>
      </c>
      <c r="AT2047" s="227" t="s">
        <v>333</v>
      </c>
      <c r="AU2047" s="227" t="s">
        <v>85</v>
      </c>
      <c r="AY2047" s="19" t="s">
        <v>331</v>
      </c>
      <c r="BE2047" s="228">
        <f>IF(N2047="základní",J2047,0)</f>
        <v>0</v>
      </c>
      <c r="BF2047" s="228">
        <f>IF(N2047="snížená",J2047,0)</f>
        <v>0</v>
      </c>
      <c r="BG2047" s="228">
        <f>IF(N2047="zákl. přenesená",J2047,0)</f>
        <v>0</v>
      </c>
      <c r="BH2047" s="228">
        <f>IF(N2047="sníž. přenesená",J2047,0)</f>
        <v>0</v>
      </c>
      <c r="BI2047" s="228">
        <f>IF(N2047="nulová",J2047,0)</f>
        <v>0</v>
      </c>
      <c r="BJ2047" s="19" t="s">
        <v>83</v>
      </c>
      <c r="BK2047" s="228">
        <f>ROUND(I2047*H2047,2)</f>
        <v>0</v>
      </c>
      <c r="BL2047" s="19" t="s">
        <v>541</v>
      </c>
      <c r="BM2047" s="227" t="s">
        <v>2917</v>
      </c>
    </row>
    <row r="2048" s="2" customFormat="1" ht="24.15" customHeight="1">
      <c r="A2048" s="40"/>
      <c r="B2048" s="41"/>
      <c r="C2048" s="216" t="s">
        <v>2918</v>
      </c>
      <c r="D2048" s="216" t="s">
        <v>333</v>
      </c>
      <c r="E2048" s="217" t="s">
        <v>2919</v>
      </c>
      <c r="F2048" s="218" t="s">
        <v>2920</v>
      </c>
      <c r="G2048" s="219" t="s">
        <v>425</v>
      </c>
      <c r="H2048" s="220">
        <v>1</v>
      </c>
      <c r="I2048" s="221"/>
      <c r="J2048" s="222">
        <f>ROUND(I2048*H2048,2)</f>
        <v>0</v>
      </c>
      <c r="K2048" s="218" t="s">
        <v>19</v>
      </c>
      <c r="L2048" s="46"/>
      <c r="M2048" s="223" t="s">
        <v>19</v>
      </c>
      <c r="N2048" s="224" t="s">
        <v>47</v>
      </c>
      <c r="O2048" s="86"/>
      <c r="P2048" s="225">
        <f>O2048*H2048</f>
        <v>0</v>
      </c>
      <c r="Q2048" s="225">
        <v>0</v>
      </c>
      <c r="R2048" s="225">
        <f>Q2048*H2048</f>
        <v>0</v>
      </c>
      <c r="S2048" s="225">
        <v>0</v>
      </c>
      <c r="T2048" s="226">
        <f>S2048*H2048</f>
        <v>0</v>
      </c>
      <c r="U2048" s="40"/>
      <c r="V2048" s="40"/>
      <c r="W2048" s="40"/>
      <c r="X2048" s="40"/>
      <c r="Y2048" s="40"/>
      <c r="Z2048" s="40"/>
      <c r="AA2048" s="40"/>
      <c r="AB2048" s="40"/>
      <c r="AC2048" s="40"/>
      <c r="AD2048" s="40"/>
      <c r="AE2048" s="40"/>
      <c r="AR2048" s="227" t="s">
        <v>541</v>
      </c>
      <c r="AT2048" s="227" t="s">
        <v>333</v>
      </c>
      <c r="AU2048" s="227" t="s">
        <v>85</v>
      </c>
      <c r="AY2048" s="19" t="s">
        <v>331</v>
      </c>
      <c r="BE2048" s="228">
        <f>IF(N2048="základní",J2048,0)</f>
        <v>0</v>
      </c>
      <c r="BF2048" s="228">
        <f>IF(N2048="snížená",J2048,0)</f>
        <v>0</v>
      </c>
      <c r="BG2048" s="228">
        <f>IF(N2048="zákl. přenesená",J2048,0)</f>
        <v>0</v>
      </c>
      <c r="BH2048" s="228">
        <f>IF(N2048="sníž. přenesená",J2048,0)</f>
        <v>0</v>
      </c>
      <c r="BI2048" s="228">
        <f>IF(N2048="nulová",J2048,0)</f>
        <v>0</v>
      </c>
      <c r="BJ2048" s="19" t="s">
        <v>83</v>
      </c>
      <c r="BK2048" s="228">
        <f>ROUND(I2048*H2048,2)</f>
        <v>0</v>
      </c>
      <c r="BL2048" s="19" t="s">
        <v>541</v>
      </c>
      <c r="BM2048" s="227" t="s">
        <v>2921</v>
      </c>
    </row>
    <row r="2049" s="2" customFormat="1" ht="24.15" customHeight="1">
      <c r="A2049" s="40"/>
      <c r="B2049" s="41"/>
      <c r="C2049" s="216" t="s">
        <v>2922</v>
      </c>
      <c r="D2049" s="216" t="s">
        <v>333</v>
      </c>
      <c r="E2049" s="217" t="s">
        <v>2923</v>
      </c>
      <c r="F2049" s="218" t="s">
        <v>2924</v>
      </c>
      <c r="G2049" s="219" t="s">
        <v>425</v>
      </c>
      <c r="H2049" s="220">
        <v>1</v>
      </c>
      <c r="I2049" s="221"/>
      <c r="J2049" s="222">
        <f>ROUND(I2049*H2049,2)</f>
        <v>0</v>
      </c>
      <c r="K2049" s="218" t="s">
        <v>19</v>
      </c>
      <c r="L2049" s="46"/>
      <c r="M2049" s="223" t="s">
        <v>19</v>
      </c>
      <c r="N2049" s="224" t="s">
        <v>47</v>
      </c>
      <c r="O2049" s="86"/>
      <c r="P2049" s="225">
        <f>O2049*H2049</f>
        <v>0</v>
      </c>
      <c r="Q2049" s="225">
        <v>0</v>
      </c>
      <c r="R2049" s="225">
        <f>Q2049*H2049</f>
        <v>0</v>
      </c>
      <c r="S2049" s="225">
        <v>0</v>
      </c>
      <c r="T2049" s="226">
        <f>S2049*H2049</f>
        <v>0</v>
      </c>
      <c r="U2049" s="40"/>
      <c r="V2049" s="40"/>
      <c r="W2049" s="40"/>
      <c r="X2049" s="40"/>
      <c r="Y2049" s="40"/>
      <c r="Z2049" s="40"/>
      <c r="AA2049" s="40"/>
      <c r="AB2049" s="40"/>
      <c r="AC2049" s="40"/>
      <c r="AD2049" s="40"/>
      <c r="AE2049" s="40"/>
      <c r="AR2049" s="227" t="s">
        <v>541</v>
      </c>
      <c r="AT2049" s="227" t="s">
        <v>333</v>
      </c>
      <c r="AU2049" s="227" t="s">
        <v>85</v>
      </c>
      <c r="AY2049" s="19" t="s">
        <v>331</v>
      </c>
      <c r="BE2049" s="228">
        <f>IF(N2049="základní",J2049,0)</f>
        <v>0</v>
      </c>
      <c r="BF2049" s="228">
        <f>IF(N2049="snížená",J2049,0)</f>
        <v>0</v>
      </c>
      <c r="BG2049" s="228">
        <f>IF(N2049="zákl. přenesená",J2049,0)</f>
        <v>0</v>
      </c>
      <c r="BH2049" s="228">
        <f>IF(N2049="sníž. přenesená",J2049,0)</f>
        <v>0</v>
      </c>
      <c r="BI2049" s="228">
        <f>IF(N2049="nulová",J2049,0)</f>
        <v>0</v>
      </c>
      <c r="BJ2049" s="19" t="s">
        <v>83</v>
      </c>
      <c r="BK2049" s="228">
        <f>ROUND(I2049*H2049,2)</f>
        <v>0</v>
      </c>
      <c r="BL2049" s="19" t="s">
        <v>541</v>
      </c>
      <c r="BM2049" s="227" t="s">
        <v>2925</v>
      </c>
    </row>
    <row r="2050" s="2" customFormat="1" ht="24.15" customHeight="1">
      <c r="A2050" s="40"/>
      <c r="B2050" s="41"/>
      <c r="C2050" s="216" t="s">
        <v>2926</v>
      </c>
      <c r="D2050" s="216" t="s">
        <v>333</v>
      </c>
      <c r="E2050" s="217" t="s">
        <v>2927</v>
      </c>
      <c r="F2050" s="218" t="s">
        <v>2928</v>
      </c>
      <c r="G2050" s="219" t="s">
        <v>425</v>
      </c>
      <c r="H2050" s="220">
        <v>1</v>
      </c>
      <c r="I2050" s="221"/>
      <c r="J2050" s="222">
        <f>ROUND(I2050*H2050,2)</f>
        <v>0</v>
      </c>
      <c r="K2050" s="218" t="s">
        <v>19</v>
      </c>
      <c r="L2050" s="46"/>
      <c r="M2050" s="223" t="s">
        <v>19</v>
      </c>
      <c r="N2050" s="224" t="s">
        <v>47</v>
      </c>
      <c r="O2050" s="86"/>
      <c r="P2050" s="225">
        <f>O2050*H2050</f>
        <v>0</v>
      </c>
      <c r="Q2050" s="225">
        <v>0</v>
      </c>
      <c r="R2050" s="225">
        <f>Q2050*H2050</f>
        <v>0</v>
      </c>
      <c r="S2050" s="225">
        <v>0</v>
      </c>
      <c r="T2050" s="226">
        <f>S2050*H2050</f>
        <v>0</v>
      </c>
      <c r="U2050" s="40"/>
      <c r="V2050" s="40"/>
      <c r="W2050" s="40"/>
      <c r="X2050" s="40"/>
      <c r="Y2050" s="40"/>
      <c r="Z2050" s="40"/>
      <c r="AA2050" s="40"/>
      <c r="AB2050" s="40"/>
      <c r="AC2050" s="40"/>
      <c r="AD2050" s="40"/>
      <c r="AE2050" s="40"/>
      <c r="AR2050" s="227" t="s">
        <v>541</v>
      </c>
      <c r="AT2050" s="227" t="s">
        <v>333</v>
      </c>
      <c r="AU2050" s="227" t="s">
        <v>85</v>
      </c>
      <c r="AY2050" s="19" t="s">
        <v>331</v>
      </c>
      <c r="BE2050" s="228">
        <f>IF(N2050="základní",J2050,0)</f>
        <v>0</v>
      </c>
      <c r="BF2050" s="228">
        <f>IF(N2050="snížená",J2050,0)</f>
        <v>0</v>
      </c>
      <c r="BG2050" s="228">
        <f>IF(N2050="zákl. přenesená",J2050,0)</f>
        <v>0</v>
      </c>
      <c r="BH2050" s="228">
        <f>IF(N2050="sníž. přenesená",J2050,0)</f>
        <v>0</v>
      </c>
      <c r="BI2050" s="228">
        <f>IF(N2050="nulová",J2050,0)</f>
        <v>0</v>
      </c>
      <c r="BJ2050" s="19" t="s">
        <v>83</v>
      </c>
      <c r="BK2050" s="228">
        <f>ROUND(I2050*H2050,2)</f>
        <v>0</v>
      </c>
      <c r="BL2050" s="19" t="s">
        <v>541</v>
      </c>
      <c r="BM2050" s="227" t="s">
        <v>2929</v>
      </c>
    </row>
    <row r="2051" s="2" customFormat="1" ht="24.15" customHeight="1">
      <c r="A2051" s="40"/>
      <c r="B2051" s="41"/>
      <c r="C2051" s="216" t="s">
        <v>2930</v>
      </c>
      <c r="D2051" s="216" t="s">
        <v>333</v>
      </c>
      <c r="E2051" s="217" t="s">
        <v>2931</v>
      </c>
      <c r="F2051" s="218" t="s">
        <v>2932</v>
      </c>
      <c r="G2051" s="219" t="s">
        <v>425</v>
      </c>
      <c r="H2051" s="220">
        <v>1</v>
      </c>
      <c r="I2051" s="221"/>
      <c r="J2051" s="222">
        <f>ROUND(I2051*H2051,2)</f>
        <v>0</v>
      </c>
      <c r="K2051" s="218" t="s">
        <v>19</v>
      </c>
      <c r="L2051" s="46"/>
      <c r="M2051" s="223" t="s">
        <v>19</v>
      </c>
      <c r="N2051" s="224" t="s">
        <v>47</v>
      </c>
      <c r="O2051" s="86"/>
      <c r="P2051" s="225">
        <f>O2051*H2051</f>
        <v>0</v>
      </c>
      <c r="Q2051" s="225">
        <v>0</v>
      </c>
      <c r="R2051" s="225">
        <f>Q2051*H2051</f>
        <v>0</v>
      </c>
      <c r="S2051" s="225">
        <v>0</v>
      </c>
      <c r="T2051" s="226">
        <f>S2051*H2051</f>
        <v>0</v>
      </c>
      <c r="U2051" s="40"/>
      <c r="V2051" s="40"/>
      <c r="W2051" s="40"/>
      <c r="X2051" s="40"/>
      <c r="Y2051" s="40"/>
      <c r="Z2051" s="40"/>
      <c r="AA2051" s="40"/>
      <c r="AB2051" s="40"/>
      <c r="AC2051" s="40"/>
      <c r="AD2051" s="40"/>
      <c r="AE2051" s="40"/>
      <c r="AR2051" s="227" t="s">
        <v>541</v>
      </c>
      <c r="AT2051" s="227" t="s">
        <v>333</v>
      </c>
      <c r="AU2051" s="227" t="s">
        <v>85</v>
      </c>
      <c r="AY2051" s="19" t="s">
        <v>331</v>
      </c>
      <c r="BE2051" s="228">
        <f>IF(N2051="základní",J2051,0)</f>
        <v>0</v>
      </c>
      <c r="BF2051" s="228">
        <f>IF(N2051="snížená",J2051,0)</f>
        <v>0</v>
      </c>
      <c r="BG2051" s="228">
        <f>IF(N2051="zákl. přenesená",J2051,0)</f>
        <v>0</v>
      </c>
      <c r="BH2051" s="228">
        <f>IF(N2051="sníž. přenesená",J2051,0)</f>
        <v>0</v>
      </c>
      <c r="BI2051" s="228">
        <f>IF(N2051="nulová",J2051,0)</f>
        <v>0</v>
      </c>
      <c r="BJ2051" s="19" t="s">
        <v>83</v>
      </c>
      <c r="BK2051" s="228">
        <f>ROUND(I2051*H2051,2)</f>
        <v>0</v>
      </c>
      <c r="BL2051" s="19" t="s">
        <v>541</v>
      </c>
      <c r="BM2051" s="227" t="s">
        <v>2933</v>
      </c>
    </row>
    <row r="2052" s="2" customFormat="1" ht="24.15" customHeight="1">
      <c r="A2052" s="40"/>
      <c r="B2052" s="41"/>
      <c r="C2052" s="216" t="s">
        <v>2934</v>
      </c>
      <c r="D2052" s="216" t="s">
        <v>333</v>
      </c>
      <c r="E2052" s="217" t="s">
        <v>2935</v>
      </c>
      <c r="F2052" s="218" t="s">
        <v>2936</v>
      </c>
      <c r="G2052" s="219" t="s">
        <v>425</v>
      </c>
      <c r="H2052" s="220">
        <v>1</v>
      </c>
      <c r="I2052" s="221"/>
      <c r="J2052" s="222">
        <f>ROUND(I2052*H2052,2)</f>
        <v>0</v>
      </c>
      <c r="K2052" s="218" t="s">
        <v>19</v>
      </c>
      <c r="L2052" s="46"/>
      <c r="M2052" s="223" t="s">
        <v>19</v>
      </c>
      <c r="N2052" s="224" t="s">
        <v>47</v>
      </c>
      <c r="O2052" s="86"/>
      <c r="P2052" s="225">
        <f>O2052*H2052</f>
        <v>0</v>
      </c>
      <c r="Q2052" s="225">
        <v>0</v>
      </c>
      <c r="R2052" s="225">
        <f>Q2052*H2052</f>
        <v>0</v>
      </c>
      <c r="S2052" s="225">
        <v>0</v>
      </c>
      <c r="T2052" s="226">
        <f>S2052*H2052</f>
        <v>0</v>
      </c>
      <c r="U2052" s="40"/>
      <c r="V2052" s="40"/>
      <c r="W2052" s="40"/>
      <c r="X2052" s="40"/>
      <c r="Y2052" s="40"/>
      <c r="Z2052" s="40"/>
      <c r="AA2052" s="40"/>
      <c r="AB2052" s="40"/>
      <c r="AC2052" s="40"/>
      <c r="AD2052" s="40"/>
      <c r="AE2052" s="40"/>
      <c r="AR2052" s="227" t="s">
        <v>541</v>
      </c>
      <c r="AT2052" s="227" t="s">
        <v>333</v>
      </c>
      <c r="AU2052" s="227" t="s">
        <v>85</v>
      </c>
      <c r="AY2052" s="19" t="s">
        <v>331</v>
      </c>
      <c r="BE2052" s="228">
        <f>IF(N2052="základní",J2052,0)</f>
        <v>0</v>
      </c>
      <c r="BF2052" s="228">
        <f>IF(N2052="snížená",J2052,0)</f>
        <v>0</v>
      </c>
      <c r="BG2052" s="228">
        <f>IF(N2052="zákl. přenesená",J2052,0)</f>
        <v>0</v>
      </c>
      <c r="BH2052" s="228">
        <f>IF(N2052="sníž. přenesená",J2052,0)</f>
        <v>0</v>
      </c>
      <c r="BI2052" s="228">
        <f>IF(N2052="nulová",J2052,0)</f>
        <v>0</v>
      </c>
      <c r="BJ2052" s="19" t="s">
        <v>83</v>
      </c>
      <c r="BK2052" s="228">
        <f>ROUND(I2052*H2052,2)</f>
        <v>0</v>
      </c>
      <c r="BL2052" s="19" t="s">
        <v>541</v>
      </c>
      <c r="BM2052" s="227" t="s">
        <v>2937</v>
      </c>
    </row>
    <row r="2053" s="2" customFormat="1" ht="24.15" customHeight="1">
      <c r="A2053" s="40"/>
      <c r="B2053" s="41"/>
      <c r="C2053" s="216" t="s">
        <v>372</v>
      </c>
      <c r="D2053" s="216" t="s">
        <v>333</v>
      </c>
      <c r="E2053" s="217" t="s">
        <v>2938</v>
      </c>
      <c r="F2053" s="218" t="s">
        <v>2939</v>
      </c>
      <c r="G2053" s="219" t="s">
        <v>425</v>
      </c>
      <c r="H2053" s="220">
        <v>1</v>
      </c>
      <c r="I2053" s="221"/>
      <c r="J2053" s="222">
        <f>ROUND(I2053*H2053,2)</f>
        <v>0</v>
      </c>
      <c r="K2053" s="218" t="s">
        <v>19</v>
      </c>
      <c r="L2053" s="46"/>
      <c r="M2053" s="223" t="s">
        <v>19</v>
      </c>
      <c r="N2053" s="224" t="s">
        <v>47</v>
      </c>
      <c r="O2053" s="86"/>
      <c r="P2053" s="225">
        <f>O2053*H2053</f>
        <v>0</v>
      </c>
      <c r="Q2053" s="225">
        <v>0</v>
      </c>
      <c r="R2053" s="225">
        <f>Q2053*H2053</f>
        <v>0</v>
      </c>
      <c r="S2053" s="225">
        <v>0</v>
      </c>
      <c r="T2053" s="226">
        <f>S2053*H2053</f>
        <v>0</v>
      </c>
      <c r="U2053" s="40"/>
      <c r="V2053" s="40"/>
      <c r="W2053" s="40"/>
      <c r="X2053" s="40"/>
      <c r="Y2053" s="40"/>
      <c r="Z2053" s="40"/>
      <c r="AA2053" s="40"/>
      <c r="AB2053" s="40"/>
      <c r="AC2053" s="40"/>
      <c r="AD2053" s="40"/>
      <c r="AE2053" s="40"/>
      <c r="AR2053" s="227" t="s">
        <v>541</v>
      </c>
      <c r="AT2053" s="227" t="s">
        <v>333</v>
      </c>
      <c r="AU2053" s="227" t="s">
        <v>85</v>
      </c>
      <c r="AY2053" s="19" t="s">
        <v>331</v>
      </c>
      <c r="BE2053" s="228">
        <f>IF(N2053="základní",J2053,0)</f>
        <v>0</v>
      </c>
      <c r="BF2053" s="228">
        <f>IF(N2053="snížená",J2053,0)</f>
        <v>0</v>
      </c>
      <c r="BG2053" s="228">
        <f>IF(N2053="zákl. přenesená",J2053,0)</f>
        <v>0</v>
      </c>
      <c r="BH2053" s="228">
        <f>IF(N2053="sníž. přenesená",J2053,0)</f>
        <v>0</v>
      </c>
      <c r="BI2053" s="228">
        <f>IF(N2053="nulová",J2053,0)</f>
        <v>0</v>
      </c>
      <c r="BJ2053" s="19" t="s">
        <v>83</v>
      </c>
      <c r="BK2053" s="228">
        <f>ROUND(I2053*H2053,2)</f>
        <v>0</v>
      </c>
      <c r="BL2053" s="19" t="s">
        <v>541</v>
      </c>
      <c r="BM2053" s="227" t="s">
        <v>2940</v>
      </c>
    </row>
    <row r="2054" s="2" customFormat="1" ht="24.15" customHeight="1">
      <c r="A2054" s="40"/>
      <c r="B2054" s="41"/>
      <c r="C2054" s="216" t="s">
        <v>2941</v>
      </c>
      <c r="D2054" s="216" t="s">
        <v>333</v>
      </c>
      <c r="E2054" s="217" t="s">
        <v>2942</v>
      </c>
      <c r="F2054" s="218" t="s">
        <v>2943</v>
      </c>
      <c r="G2054" s="219" t="s">
        <v>425</v>
      </c>
      <c r="H2054" s="220">
        <v>1</v>
      </c>
      <c r="I2054" s="221"/>
      <c r="J2054" s="222">
        <f>ROUND(I2054*H2054,2)</f>
        <v>0</v>
      </c>
      <c r="K2054" s="218" t="s">
        <v>19</v>
      </c>
      <c r="L2054" s="46"/>
      <c r="M2054" s="223" t="s">
        <v>19</v>
      </c>
      <c r="N2054" s="224" t="s">
        <v>47</v>
      </c>
      <c r="O2054" s="86"/>
      <c r="P2054" s="225">
        <f>O2054*H2054</f>
        <v>0</v>
      </c>
      <c r="Q2054" s="225">
        <v>0</v>
      </c>
      <c r="R2054" s="225">
        <f>Q2054*H2054</f>
        <v>0</v>
      </c>
      <c r="S2054" s="225">
        <v>0</v>
      </c>
      <c r="T2054" s="226">
        <f>S2054*H2054</f>
        <v>0</v>
      </c>
      <c r="U2054" s="40"/>
      <c r="V2054" s="40"/>
      <c r="W2054" s="40"/>
      <c r="X2054" s="40"/>
      <c r="Y2054" s="40"/>
      <c r="Z2054" s="40"/>
      <c r="AA2054" s="40"/>
      <c r="AB2054" s="40"/>
      <c r="AC2054" s="40"/>
      <c r="AD2054" s="40"/>
      <c r="AE2054" s="40"/>
      <c r="AR2054" s="227" t="s">
        <v>541</v>
      </c>
      <c r="AT2054" s="227" t="s">
        <v>333</v>
      </c>
      <c r="AU2054" s="227" t="s">
        <v>85</v>
      </c>
      <c r="AY2054" s="19" t="s">
        <v>331</v>
      </c>
      <c r="BE2054" s="228">
        <f>IF(N2054="základní",J2054,0)</f>
        <v>0</v>
      </c>
      <c r="BF2054" s="228">
        <f>IF(N2054="snížená",J2054,0)</f>
        <v>0</v>
      </c>
      <c r="BG2054" s="228">
        <f>IF(N2054="zákl. přenesená",J2054,0)</f>
        <v>0</v>
      </c>
      <c r="BH2054" s="228">
        <f>IF(N2054="sníž. přenesená",J2054,0)</f>
        <v>0</v>
      </c>
      <c r="BI2054" s="228">
        <f>IF(N2054="nulová",J2054,0)</f>
        <v>0</v>
      </c>
      <c r="BJ2054" s="19" t="s">
        <v>83</v>
      </c>
      <c r="BK2054" s="228">
        <f>ROUND(I2054*H2054,2)</f>
        <v>0</v>
      </c>
      <c r="BL2054" s="19" t="s">
        <v>541</v>
      </c>
      <c r="BM2054" s="227" t="s">
        <v>2944</v>
      </c>
    </row>
    <row r="2055" s="2" customFormat="1" ht="24.15" customHeight="1">
      <c r="A2055" s="40"/>
      <c r="B2055" s="41"/>
      <c r="C2055" s="216" t="s">
        <v>2945</v>
      </c>
      <c r="D2055" s="216" t="s">
        <v>333</v>
      </c>
      <c r="E2055" s="217" t="s">
        <v>2946</v>
      </c>
      <c r="F2055" s="218" t="s">
        <v>2947</v>
      </c>
      <c r="G2055" s="219" t="s">
        <v>425</v>
      </c>
      <c r="H2055" s="220">
        <v>1</v>
      </c>
      <c r="I2055" s="221"/>
      <c r="J2055" s="222">
        <f>ROUND(I2055*H2055,2)</f>
        <v>0</v>
      </c>
      <c r="K2055" s="218" t="s">
        <v>19</v>
      </c>
      <c r="L2055" s="46"/>
      <c r="M2055" s="223" t="s">
        <v>19</v>
      </c>
      <c r="N2055" s="224" t="s">
        <v>47</v>
      </c>
      <c r="O2055" s="86"/>
      <c r="P2055" s="225">
        <f>O2055*H2055</f>
        <v>0</v>
      </c>
      <c r="Q2055" s="225">
        <v>0</v>
      </c>
      <c r="R2055" s="225">
        <f>Q2055*H2055</f>
        <v>0</v>
      </c>
      <c r="S2055" s="225">
        <v>0</v>
      </c>
      <c r="T2055" s="226">
        <f>S2055*H2055</f>
        <v>0</v>
      </c>
      <c r="U2055" s="40"/>
      <c r="V2055" s="40"/>
      <c r="W2055" s="40"/>
      <c r="X2055" s="40"/>
      <c r="Y2055" s="40"/>
      <c r="Z2055" s="40"/>
      <c r="AA2055" s="40"/>
      <c r="AB2055" s="40"/>
      <c r="AC2055" s="40"/>
      <c r="AD2055" s="40"/>
      <c r="AE2055" s="40"/>
      <c r="AR2055" s="227" t="s">
        <v>541</v>
      </c>
      <c r="AT2055" s="227" t="s">
        <v>333</v>
      </c>
      <c r="AU2055" s="227" t="s">
        <v>85</v>
      </c>
      <c r="AY2055" s="19" t="s">
        <v>331</v>
      </c>
      <c r="BE2055" s="228">
        <f>IF(N2055="základní",J2055,0)</f>
        <v>0</v>
      </c>
      <c r="BF2055" s="228">
        <f>IF(N2055="snížená",J2055,0)</f>
        <v>0</v>
      </c>
      <c r="BG2055" s="228">
        <f>IF(N2055="zákl. přenesená",J2055,0)</f>
        <v>0</v>
      </c>
      <c r="BH2055" s="228">
        <f>IF(N2055="sníž. přenesená",J2055,0)</f>
        <v>0</v>
      </c>
      <c r="BI2055" s="228">
        <f>IF(N2055="nulová",J2055,0)</f>
        <v>0</v>
      </c>
      <c r="BJ2055" s="19" t="s">
        <v>83</v>
      </c>
      <c r="BK2055" s="228">
        <f>ROUND(I2055*H2055,2)</f>
        <v>0</v>
      </c>
      <c r="BL2055" s="19" t="s">
        <v>541</v>
      </c>
      <c r="BM2055" s="227" t="s">
        <v>2948</v>
      </c>
    </row>
    <row r="2056" s="2" customFormat="1" ht="24.15" customHeight="1">
      <c r="A2056" s="40"/>
      <c r="B2056" s="41"/>
      <c r="C2056" s="216" t="s">
        <v>2949</v>
      </c>
      <c r="D2056" s="216" t="s">
        <v>333</v>
      </c>
      <c r="E2056" s="217" t="s">
        <v>2950</v>
      </c>
      <c r="F2056" s="218" t="s">
        <v>2951</v>
      </c>
      <c r="G2056" s="219" t="s">
        <v>425</v>
      </c>
      <c r="H2056" s="220">
        <v>1</v>
      </c>
      <c r="I2056" s="221"/>
      <c r="J2056" s="222">
        <f>ROUND(I2056*H2056,2)</f>
        <v>0</v>
      </c>
      <c r="K2056" s="218" t="s">
        <v>19</v>
      </c>
      <c r="L2056" s="46"/>
      <c r="M2056" s="223" t="s">
        <v>19</v>
      </c>
      <c r="N2056" s="224" t="s">
        <v>47</v>
      </c>
      <c r="O2056" s="86"/>
      <c r="P2056" s="225">
        <f>O2056*H2056</f>
        <v>0</v>
      </c>
      <c r="Q2056" s="225">
        <v>0</v>
      </c>
      <c r="R2056" s="225">
        <f>Q2056*H2056</f>
        <v>0</v>
      </c>
      <c r="S2056" s="225">
        <v>0</v>
      </c>
      <c r="T2056" s="226">
        <f>S2056*H2056</f>
        <v>0</v>
      </c>
      <c r="U2056" s="40"/>
      <c r="V2056" s="40"/>
      <c r="W2056" s="40"/>
      <c r="X2056" s="40"/>
      <c r="Y2056" s="40"/>
      <c r="Z2056" s="40"/>
      <c r="AA2056" s="40"/>
      <c r="AB2056" s="40"/>
      <c r="AC2056" s="40"/>
      <c r="AD2056" s="40"/>
      <c r="AE2056" s="40"/>
      <c r="AR2056" s="227" t="s">
        <v>541</v>
      </c>
      <c r="AT2056" s="227" t="s">
        <v>333</v>
      </c>
      <c r="AU2056" s="227" t="s">
        <v>85</v>
      </c>
      <c r="AY2056" s="19" t="s">
        <v>331</v>
      </c>
      <c r="BE2056" s="228">
        <f>IF(N2056="základní",J2056,0)</f>
        <v>0</v>
      </c>
      <c r="BF2056" s="228">
        <f>IF(N2056="snížená",J2056,0)</f>
        <v>0</v>
      </c>
      <c r="BG2056" s="228">
        <f>IF(N2056="zákl. přenesená",J2056,0)</f>
        <v>0</v>
      </c>
      <c r="BH2056" s="228">
        <f>IF(N2056="sníž. přenesená",J2056,0)</f>
        <v>0</v>
      </c>
      <c r="BI2056" s="228">
        <f>IF(N2056="nulová",J2056,0)</f>
        <v>0</v>
      </c>
      <c r="BJ2056" s="19" t="s">
        <v>83</v>
      </c>
      <c r="BK2056" s="228">
        <f>ROUND(I2056*H2056,2)</f>
        <v>0</v>
      </c>
      <c r="BL2056" s="19" t="s">
        <v>541</v>
      </c>
      <c r="BM2056" s="227" t="s">
        <v>2952</v>
      </c>
    </row>
    <row r="2057" s="2" customFormat="1" ht="24.15" customHeight="1">
      <c r="A2057" s="40"/>
      <c r="B2057" s="41"/>
      <c r="C2057" s="216" t="s">
        <v>2953</v>
      </c>
      <c r="D2057" s="216" t="s">
        <v>333</v>
      </c>
      <c r="E2057" s="217" t="s">
        <v>2954</v>
      </c>
      <c r="F2057" s="218" t="s">
        <v>2955</v>
      </c>
      <c r="G2057" s="219" t="s">
        <v>425</v>
      </c>
      <c r="H2057" s="220">
        <v>1</v>
      </c>
      <c r="I2057" s="221"/>
      <c r="J2057" s="222">
        <f>ROUND(I2057*H2057,2)</f>
        <v>0</v>
      </c>
      <c r="K2057" s="218" t="s">
        <v>19</v>
      </c>
      <c r="L2057" s="46"/>
      <c r="M2057" s="223" t="s">
        <v>19</v>
      </c>
      <c r="N2057" s="224" t="s">
        <v>47</v>
      </c>
      <c r="O2057" s="86"/>
      <c r="P2057" s="225">
        <f>O2057*H2057</f>
        <v>0</v>
      </c>
      <c r="Q2057" s="225">
        <v>0</v>
      </c>
      <c r="R2057" s="225">
        <f>Q2057*H2057</f>
        <v>0</v>
      </c>
      <c r="S2057" s="225">
        <v>0</v>
      </c>
      <c r="T2057" s="226">
        <f>S2057*H2057</f>
        <v>0</v>
      </c>
      <c r="U2057" s="40"/>
      <c r="V2057" s="40"/>
      <c r="W2057" s="40"/>
      <c r="X2057" s="40"/>
      <c r="Y2057" s="40"/>
      <c r="Z2057" s="40"/>
      <c r="AA2057" s="40"/>
      <c r="AB2057" s="40"/>
      <c r="AC2057" s="40"/>
      <c r="AD2057" s="40"/>
      <c r="AE2057" s="40"/>
      <c r="AR2057" s="227" t="s">
        <v>541</v>
      </c>
      <c r="AT2057" s="227" t="s">
        <v>333</v>
      </c>
      <c r="AU2057" s="227" t="s">
        <v>85</v>
      </c>
      <c r="AY2057" s="19" t="s">
        <v>331</v>
      </c>
      <c r="BE2057" s="228">
        <f>IF(N2057="základní",J2057,0)</f>
        <v>0</v>
      </c>
      <c r="BF2057" s="228">
        <f>IF(N2057="snížená",J2057,0)</f>
        <v>0</v>
      </c>
      <c r="BG2057" s="228">
        <f>IF(N2057="zákl. přenesená",J2057,0)</f>
        <v>0</v>
      </c>
      <c r="BH2057" s="228">
        <f>IF(N2057="sníž. přenesená",J2057,0)</f>
        <v>0</v>
      </c>
      <c r="BI2057" s="228">
        <f>IF(N2057="nulová",J2057,0)</f>
        <v>0</v>
      </c>
      <c r="BJ2057" s="19" t="s">
        <v>83</v>
      </c>
      <c r="BK2057" s="228">
        <f>ROUND(I2057*H2057,2)</f>
        <v>0</v>
      </c>
      <c r="BL2057" s="19" t="s">
        <v>541</v>
      </c>
      <c r="BM2057" s="227" t="s">
        <v>2956</v>
      </c>
    </row>
    <row r="2058" s="2" customFormat="1" ht="24.15" customHeight="1">
      <c r="A2058" s="40"/>
      <c r="B2058" s="41"/>
      <c r="C2058" s="216" t="s">
        <v>2957</v>
      </c>
      <c r="D2058" s="216" t="s">
        <v>333</v>
      </c>
      <c r="E2058" s="217" t="s">
        <v>2958</v>
      </c>
      <c r="F2058" s="218" t="s">
        <v>2959</v>
      </c>
      <c r="G2058" s="219" t="s">
        <v>425</v>
      </c>
      <c r="H2058" s="220">
        <v>1</v>
      </c>
      <c r="I2058" s="221"/>
      <c r="J2058" s="222">
        <f>ROUND(I2058*H2058,2)</f>
        <v>0</v>
      </c>
      <c r="K2058" s="218" t="s">
        <v>19</v>
      </c>
      <c r="L2058" s="46"/>
      <c r="M2058" s="223" t="s">
        <v>19</v>
      </c>
      <c r="N2058" s="224" t="s">
        <v>47</v>
      </c>
      <c r="O2058" s="86"/>
      <c r="P2058" s="225">
        <f>O2058*H2058</f>
        <v>0</v>
      </c>
      <c r="Q2058" s="225">
        <v>0</v>
      </c>
      <c r="R2058" s="225">
        <f>Q2058*H2058</f>
        <v>0</v>
      </c>
      <c r="S2058" s="225">
        <v>0</v>
      </c>
      <c r="T2058" s="226">
        <f>S2058*H2058</f>
        <v>0</v>
      </c>
      <c r="U2058" s="40"/>
      <c r="V2058" s="40"/>
      <c r="W2058" s="40"/>
      <c r="X2058" s="40"/>
      <c r="Y2058" s="40"/>
      <c r="Z2058" s="40"/>
      <c r="AA2058" s="40"/>
      <c r="AB2058" s="40"/>
      <c r="AC2058" s="40"/>
      <c r="AD2058" s="40"/>
      <c r="AE2058" s="40"/>
      <c r="AR2058" s="227" t="s">
        <v>541</v>
      </c>
      <c r="AT2058" s="227" t="s">
        <v>333</v>
      </c>
      <c r="AU2058" s="227" t="s">
        <v>85</v>
      </c>
      <c r="AY2058" s="19" t="s">
        <v>331</v>
      </c>
      <c r="BE2058" s="228">
        <f>IF(N2058="základní",J2058,0)</f>
        <v>0</v>
      </c>
      <c r="BF2058" s="228">
        <f>IF(N2058="snížená",J2058,0)</f>
        <v>0</v>
      </c>
      <c r="BG2058" s="228">
        <f>IF(N2058="zákl. přenesená",J2058,0)</f>
        <v>0</v>
      </c>
      <c r="BH2058" s="228">
        <f>IF(N2058="sníž. přenesená",J2058,0)</f>
        <v>0</v>
      </c>
      <c r="BI2058" s="228">
        <f>IF(N2058="nulová",J2058,0)</f>
        <v>0</v>
      </c>
      <c r="BJ2058" s="19" t="s">
        <v>83</v>
      </c>
      <c r="BK2058" s="228">
        <f>ROUND(I2058*H2058,2)</f>
        <v>0</v>
      </c>
      <c r="BL2058" s="19" t="s">
        <v>541</v>
      </c>
      <c r="BM2058" s="227" t="s">
        <v>2960</v>
      </c>
    </row>
    <row r="2059" s="2" customFormat="1" ht="24.15" customHeight="1">
      <c r="A2059" s="40"/>
      <c r="B2059" s="41"/>
      <c r="C2059" s="216" t="s">
        <v>2961</v>
      </c>
      <c r="D2059" s="216" t="s">
        <v>333</v>
      </c>
      <c r="E2059" s="217" t="s">
        <v>2962</v>
      </c>
      <c r="F2059" s="218" t="s">
        <v>2963</v>
      </c>
      <c r="G2059" s="219" t="s">
        <v>425</v>
      </c>
      <c r="H2059" s="220">
        <v>1</v>
      </c>
      <c r="I2059" s="221"/>
      <c r="J2059" s="222">
        <f>ROUND(I2059*H2059,2)</f>
        <v>0</v>
      </c>
      <c r="K2059" s="218" t="s">
        <v>19</v>
      </c>
      <c r="L2059" s="46"/>
      <c r="M2059" s="223" t="s">
        <v>19</v>
      </c>
      <c r="N2059" s="224" t="s">
        <v>47</v>
      </c>
      <c r="O2059" s="86"/>
      <c r="P2059" s="225">
        <f>O2059*H2059</f>
        <v>0</v>
      </c>
      <c r="Q2059" s="225">
        <v>0</v>
      </c>
      <c r="R2059" s="225">
        <f>Q2059*H2059</f>
        <v>0</v>
      </c>
      <c r="S2059" s="225">
        <v>0</v>
      </c>
      <c r="T2059" s="226">
        <f>S2059*H2059</f>
        <v>0</v>
      </c>
      <c r="U2059" s="40"/>
      <c r="V2059" s="40"/>
      <c r="W2059" s="40"/>
      <c r="X2059" s="40"/>
      <c r="Y2059" s="40"/>
      <c r="Z2059" s="40"/>
      <c r="AA2059" s="40"/>
      <c r="AB2059" s="40"/>
      <c r="AC2059" s="40"/>
      <c r="AD2059" s="40"/>
      <c r="AE2059" s="40"/>
      <c r="AR2059" s="227" t="s">
        <v>541</v>
      </c>
      <c r="AT2059" s="227" t="s">
        <v>333</v>
      </c>
      <c r="AU2059" s="227" t="s">
        <v>85</v>
      </c>
      <c r="AY2059" s="19" t="s">
        <v>331</v>
      </c>
      <c r="BE2059" s="228">
        <f>IF(N2059="základní",J2059,0)</f>
        <v>0</v>
      </c>
      <c r="BF2059" s="228">
        <f>IF(N2059="snížená",J2059,0)</f>
        <v>0</v>
      </c>
      <c r="BG2059" s="228">
        <f>IF(N2059="zákl. přenesená",J2059,0)</f>
        <v>0</v>
      </c>
      <c r="BH2059" s="228">
        <f>IF(N2059="sníž. přenesená",J2059,0)</f>
        <v>0</v>
      </c>
      <c r="BI2059" s="228">
        <f>IF(N2059="nulová",J2059,0)</f>
        <v>0</v>
      </c>
      <c r="BJ2059" s="19" t="s">
        <v>83</v>
      </c>
      <c r="BK2059" s="228">
        <f>ROUND(I2059*H2059,2)</f>
        <v>0</v>
      </c>
      <c r="BL2059" s="19" t="s">
        <v>541</v>
      </c>
      <c r="BM2059" s="227" t="s">
        <v>2964</v>
      </c>
    </row>
    <row r="2060" s="2" customFormat="1" ht="24.15" customHeight="1">
      <c r="A2060" s="40"/>
      <c r="B2060" s="41"/>
      <c r="C2060" s="216" t="s">
        <v>2965</v>
      </c>
      <c r="D2060" s="216" t="s">
        <v>333</v>
      </c>
      <c r="E2060" s="217" t="s">
        <v>2966</v>
      </c>
      <c r="F2060" s="218" t="s">
        <v>2967</v>
      </c>
      <c r="G2060" s="219" t="s">
        <v>425</v>
      </c>
      <c r="H2060" s="220">
        <v>1</v>
      </c>
      <c r="I2060" s="221"/>
      <c r="J2060" s="222">
        <f>ROUND(I2060*H2060,2)</f>
        <v>0</v>
      </c>
      <c r="K2060" s="218" t="s">
        <v>19</v>
      </c>
      <c r="L2060" s="46"/>
      <c r="M2060" s="223" t="s">
        <v>19</v>
      </c>
      <c r="N2060" s="224" t="s">
        <v>47</v>
      </c>
      <c r="O2060" s="86"/>
      <c r="P2060" s="225">
        <f>O2060*H2060</f>
        <v>0</v>
      </c>
      <c r="Q2060" s="225">
        <v>0</v>
      </c>
      <c r="R2060" s="225">
        <f>Q2060*H2060</f>
        <v>0</v>
      </c>
      <c r="S2060" s="225">
        <v>0</v>
      </c>
      <c r="T2060" s="226">
        <f>S2060*H2060</f>
        <v>0</v>
      </c>
      <c r="U2060" s="40"/>
      <c r="V2060" s="40"/>
      <c r="W2060" s="40"/>
      <c r="X2060" s="40"/>
      <c r="Y2060" s="40"/>
      <c r="Z2060" s="40"/>
      <c r="AA2060" s="40"/>
      <c r="AB2060" s="40"/>
      <c r="AC2060" s="40"/>
      <c r="AD2060" s="40"/>
      <c r="AE2060" s="40"/>
      <c r="AR2060" s="227" t="s">
        <v>541</v>
      </c>
      <c r="AT2060" s="227" t="s">
        <v>333</v>
      </c>
      <c r="AU2060" s="227" t="s">
        <v>85</v>
      </c>
      <c r="AY2060" s="19" t="s">
        <v>331</v>
      </c>
      <c r="BE2060" s="228">
        <f>IF(N2060="základní",J2060,0)</f>
        <v>0</v>
      </c>
      <c r="BF2060" s="228">
        <f>IF(N2060="snížená",J2060,0)</f>
        <v>0</v>
      </c>
      <c r="BG2060" s="228">
        <f>IF(N2060="zákl. přenesená",J2060,0)</f>
        <v>0</v>
      </c>
      <c r="BH2060" s="228">
        <f>IF(N2060="sníž. přenesená",J2060,0)</f>
        <v>0</v>
      </c>
      <c r="BI2060" s="228">
        <f>IF(N2060="nulová",J2060,0)</f>
        <v>0</v>
      </c>
      <c r="BJ2060" s="19" t="s">
        <v>83</v>
      </c>
      <c r="BK2060" s="228">
        <f>ROUND(I2060*H2060,2)</f>
        <v>0</v>
      </c>
      <c r="BL2060" s="19" t="s">
        <v>541</v>
      </c>
      <c r="BM2060" s="227" t="s">
        <v>2968</v>
      </c>
    </row>
    <row r="2061" s="2" customFormat="1" ht="24.15" customHeight="1">
      <c r="A2061" s="40"/>
      <c r="B2061" s="41"/>
      <c r="C2061" s="216" t="s">
        <v>2969</v>
      </c>
      <c r="D2061" s="216" t="s">
        <v>333</v>
      </c>
      <c r="E2061" s="217" t="s">
        <v>2970</v>
      </c>
      <c r="F2061" s="218" t="s">
        <v>2971</v>
      </c>
      <c r="G2061" s="219" t="s">
        <v>425</v>
      </c>
      <c r="H2061" s="220">
        <v>1</v>
      </c>
      <c r="I2061" s="221"/>
      <c r="J2061" s="222">
        <f>ROUND(I2061*H2061,2)</f>
        <v>0</v>
      </c>
      <c r="K2061" s="218" t="s">
        <v>19</v>
      </c>
      <c r="L2061" s="46"/>
      <c r="M2061" s="223" t="s">
        <v>19</v>
      </c>
      <c r="N2061" s="224" t="s">
        <v>47</v>
      </c>
      <c r="O2061" s="86"/>
      <c r="P2061" s="225">
        <f>O2061*H2061</f>
        <v>0</v>
      </c>
      <c r="Q2061" s="225">
        <v>0</v>
      </c>
      <c r="R2061" s="225">
        <f>Q2061*H2061</f>
        <v>0</v>
      </c>
      <c r="S2061" s="225">
        <v>0</v>
      </c>
      <c r="T2061" s="226">
        <f>S2061*H2061</f>
        <v>0</v>
      </c>
      <c r="U2061" s="40"/>
      <c r="V2061" s="40"/>
      <c r="W2061" s="40"/>
      <c r="X2061" s="40"/>
      <c r="Y2061" s="40"/>
      <c r="Z2061" s="40"/>
      <c r="AA2061" s="40"/>
      <c r="AB2061" s="40"/>
      <c r="AC2061" s="40"/>
      <c r="AD2061" s="40"/>
      <c r="AE2061" s="40"/>
      <c r="AR2061" s="227" t="s">
        <v>541</v>
      </c>
      <c r="AT2061" s="227" t="s">
        <v>333</v>
      </c>
      <c r="AU2061" s="227" t="s">
        <v>85</v>
      </c>
      <c r="AY2061" s="19" t="s">
        <v>331</v>
      </c>
      <c r="BE2061" s="228">
        <f>IF(N2061="základní",J2061,0)</f>
        <v>0</v>
      </c>
      <c r="BF2061" s="228">
        <f>IF(N2061="snížená",J2061,0)</f>
        <v>0</v>
      </c>
      <c r="BG2061" s="228">
        <f>IF(N2061="zákl. přenesená",J2061,0)</f>
        <v>0</v>
      </c>
      <c r="BH2061" s="228">
        <f>IF(N2061="sníž. přenesená",J2061,0)</f>
        <v>0</v>
      </c>
      <c r="BI2061" s="228">
        <f>IF(N2061="nulová",J2061,0)</f>
        <v>0</v>
      </c>
      <c r="BJ2061" s="19" t="s">
        <v>83</v>
      </c>
      <c r="BK2061" s="228">
        <f>ROUND(I2061*H2061,2)</f>
        <v>0</v>
      </c>
      <c r="BL2061" s="19" t="s">
        <v>541</v>
      </c>
      <c r="BM2061" s="227" t="s">
        <v>2972</v>
      </c>
    </row>
    <row r="2062" s="2" customFormat="1" ht="24.15" customHeight="1">
      <c r="A2062" s="40"/>
      <c r="B2062" s="41"/>
      <c r="C2062" s="216" t="s">
        <v>2973</v>
      </c>
      <c r="D2062" s="216" t="s">
        <v>333</v>
      </c>
      <c r="E2062" s="217" t="s">
        <v>2974</v>
      </c>
      <c r="F2062" s="218" t="s">
        <v>2975</v>
      </c>
      <c r="G2062" s="219" t="s">
        <v>425</v>
      </c>
      <c r="H2062" s="220">
        <v>1</v>
      </c>
      <c r="I2062" s="221"/>
      <c r="J2062" s="222">
        <f>ROUND(I2062*H2062,2)</f>
        <v>0</v>
      </c>
      <c r="K2062" s="218" t="s">
        <v>19</v>
      </c>
      <c r="L2062" s="46"/>
      <c r="M2062" s="223" t="s">
        <v>19</v>
      </c>
      <c r="N2062" s="224" t="s">
        <v>47</v>
      </c>
      <c r="O2062" s="86"/>
      <c r="P2062" s="225">
        <f>O2062*H2062</f>
        <v>0</v>
      </c>
      <c r="Q2062" s="225">
        <v>0</v>
      </c>
      <c r="R2062" s="225">
        <f>Q2062*H2062</f>
        <v>0</v>
      </c>
      <c r="S2062" s="225">
        <v>0</v>
      </c>
      <c r="T2062" s="226">
        <f>S2062*H2062</f>
        <v>0</v>
      </c>
      <c r="U2062" s="40"/>
      <c r="V2062" s="40"/>
      <c r="W2062" s="40"/>
      <c r="X2062" s="40"/>
      <c r="Y2062" s="40"/>
      <c r="Z2062" s="40"/>
      <c r="AA2062" s="40"/>
      <c r="AB2062" s="40"/>
      <c r="AC2062" s="40"/>
      <c r="AD2062" s="40"/>
      <c r="AE2062" s="40"/>
      <c r="AR2062" s="227" t="s">
        <v>541</v>
      </c>
      <c r="AT2062" s="227" t="s">
        <v>333</v>
      </c>
      <c r="AU2062" s="227" t="s">
        <v>85</v>
      </c>
      <c r="AY2062" s="19" t="s">
        <v>331</v>
      </c>
      <c r="BE2062" s="228">
        <f>IF(N2062="základní",J2062,0)</f>
        <v>0</v>
      </c>
      <c r="BF2062" s="228">
        <f>IF(N2062="snížená",J2062,0)</f>
        <v>0</v>
      </c>
      <c r="BG2062" s="228">
        <f>IF(N2062="zákl. přenesená",J2062,0)</f>
        <v>0</v>
      </c>
      <c r="BH2062" s="228">
        <f>IF(N2062="sníž. přenesená",J2062,0)</f>
        <v>0</v>
      </c>
      <c r="BI2062" s="228">
        <f>IF(N2062="nulová",J2062,0)</f>
        <v>0</v>
      </c>
      <c r="BJ2062" s="19" t="s">
        <v>83</v>
      </c>
      <c r="BK2062" s="228">
        <f>ROUND(I2062*H2062,2)</f>
        <v>0</v>
      </c>
      <c r="BL2062" s="19" t="s">
        <v>541</v>
      </c>
      <c r="BM2062" s="227" t="s">
        <v>2976</v>
      </c>
    </row>
    <row r="2063" s="2" customFormat="1" ht="24.15" customHeight="1">
      <c r="A2063" s="40"/>
      <c r="B2063" s="41"/>
      <c r="C2063" s="216" t="s">
        <v>2977</v>
      </c>
      <c r="D2063" s="216" t="s">
        <v>333</v>
      </c>
      <c r="E2063" s="217" t="s">
        <v>2978</v>
      </c>
      <c r="F2063" s="218" t="s">
        <v>2979</v>
      </c>
      <c r="G2063" s="219" t="s">
        <v>425</v>
      </c>
      <c r="H2063" s="220">
        <v>1</v>
      </c>
      <c r="I2063" s="221"/>
      <c r="J2063" s="222">
        <f>ROUND(I2063*H2063,2)</f>
        <v>0</v>
      </c>
      <c r="K2063" s="218" t="s">
        <v>19</v>
      </c>
      <c r="L2063" s="46"/>
      <c r="M2063" s="223" t="s">
        <v>19</v>
      </c>
      <c r="N2063" s="224" t="s">
        <v>47</v>
      </c>
      <c r="O2063" s="86"/>
      <c r="P2063" s="225">
        <f>O2063*H2063</f>
        <v>0</v>
      </c>
      <c r="Q2063" s="225">
        <v>0</v>
      </c>
      <c r="R2063" s="225">
        <f>Q2063*H2063</f>
        <v>0</v>
      </c>
      <c r="S2063" s="225">
        <v>0</v>
      </c>
      <c r="T2063" s="226">
        <f>S2063*H2063</f>
        <v>0</v>
      </c>
      <c r="U2063" s="40"/>
      <c r="V2063" s="40"/>
      <c r="W2063" s="40"/>
      <c r="X2063" s="40"/>
      <c r="Y2063" s="40"/>
      <c r="Z2063" s="40"/>
      <c r="AA2063" s="40"/>
      <c r="AB2063" s="40"/>
      <c r="AC2063" s="40"/>
      <c r="AD2063" s="40"/>
      <c r="AE2063" s="40"/>
      <c r="AR2063" s="227" t="s">
        <v>541</v>
      </c>
      <c r="AT2063" s="227" t="s">
        <v>333</v>
      </c>
      <c r="AU2063" s="227" t="s">
        <v>85</v>
      </c>
      <c r="AY2063" s="19" t="s">
        <v>331</v>
      </c>
      <c r="BE2063" s="228">
        <f>IF(N2063="základní",J2063,0)</f>
        <v>0</v>
      </c>
      <c r="BF2063" s="228">
        <f>IF(N2063="snížená",J2063,0)</f>
        <v>0</v>
      </c>
      <c r="BG2063" s="228">
        <f>IF(N2063="zákl. přenesená",J2063,0)</f>
        <v>0</v>
      </c>
      <c r="BH2063" s="228">
        <f>IF(N2063="sníž. přenesená",J2063,0)</f>
        <v>0</v>
      </c>
      <c r="BI2063" s="228">
        <f>IF(N2063="nulová",J2063,0)</f>
        <v>0</v>
      </c>
      <c r="BJ2063" s="19" t="s">
        <v>83</v>
      </c>
      <c r="BK2063" s="228">
        <f>ROUND(I2063*H2063,2)</f>
        <v>0</v>
      </c>
      <c r="BL2063" s="19" t="s">
        <v>541</v>
      </c>
      <c r="BM2063" s="227" t="s">
        <v>2980</v>
      </c>
    </row>
    <row r="2064" s="2" customFormat="1" ht="24.15" customHeight="1">
      <c r="A2064" s="40"/>
      <c r="B2064" s="41"/>
      <c r="C2064" s="216" t="s">
        <v>2981</v>
      </c>
      <c r="D2064" s="216" t="s">
        <v>333</v>
      </c>
      <c r="E2064" s="217" t="s">
        <v>2982</v>
      </c>
      <c r="F2064" s="218" t="s">
        <v>2983</v>
      </c>
      <c r="G2064" s="219" t="s">
        <v>425</v>
      </c>
      <c r="H2064" s="220">
        <v>1</v>
      </c>
      <c r="I2064" s="221"/>
      <c r="J2064" s="222">
        <f>ROUND(I2064*H2064,2)</f>
        <v>0</v>
      </c>
      <c r="K2064" s="218" t="s">
        <v>19</v>
      </c>
      <c r="L2064" s="46"/>
      <c r="M2064" s="223" t="s">
        <v>19</v>
      </c>
      <c r="N2064" s="224" t="s">
        <v>47</v>
      </c>
      <c r="O2064" s="86"/>
      <c r="P2064" s="225">
        <f>O2064*H2064</f>
        <v>0</v>
      </c>
      <c r="Q2064" s="225">
        <v>0</v>
      </c>
      <c r="R2064" s="225">
        <f>Q2064*H2064</f>
        <v>0</v>
      </c>
      <c r="S2064" s="225">
        <v>0</v>
      </c>
      <c r="T2064" s="226">
        <f>S2064*H2064</f>
        <v>0</v>
      </c>
      <c r="U2064" s="40"/>
      <c r="V2064" s="40"/>
      <c r="W2064" s="40"/>
      <c r="X2064" s="40"/>
      <c r="Y2064" s="40"/>
      <c r="Z2064" s="40"/>
      <c r="AA2064" s="40"/>
      <c r="AB2064" s="40"/>
      <c r="AC2064" s="40"/>
      <c r="AD2064" s="40"/>
      <c r="AE2064" s="40"/>
      <c r="AR2064" s="227" t="s">
        <v>541</v>
      </c>
      <c r="AT2064" s="227" t="s">
        <v>333</v>
      </c>
      <c r="AU2064" s="227" t="s">
        <v>85</v>
      </c>
      <c r="AY2064" s="19" t="s">
        <v>331</v>
      </c>
      <c r="BE2064" s="228">
        <f>IF(N2064="základní",J2064,0)</f>
        <v>0</v>
      </c>
      <c r="BF2064" s="228">
        <f>IF(N2064="snížená",J2064,0)</f>
        <v>0</v>
      </c>
      <c r="BG2064" s="228">
        <f>IF(N2064="zákl. přenesená",J2064,0)</f>
        <v>0</v>
      </c>
      <c r="BH2064" s="228">
        <f>IF(N2064="sníž. přenesená",J2064,0)</f>
        <v>0</v>
      </c>
      <c r="BI2064" s="228">
        <f>IF(N2064="nulová",J2064,0)</f>
        <v>0</v>
      </c>
      <c r="BJ2064" s="19" t="s">
        <v>83</v>
      </c>
      <c r="BK2064" s="228">
        <f>ROUND(I2064*H2064,2)</f>
        <v>0</v>
      </c>
      <c r="BL2064" s="19" t="s">
        <v>541</v>
      </c>
      <c r="BM2064" s="227" t="s">
        <v>2984</v>
      </c>
    </row>
    <row r="2065" s="2" customFormat="1" ht="24.15" customHeight="1">
      <c r="A2065" s="40"/>
      <c r="B2065" s="41"/>
      <c r="C2065" s="216" t="s">
        <v>2985</v>
      </c>
      <c r="D2065" s="216" t="s">
        <v>333</v>
      </c>
      <c r="E2065" s="217" t="s">
        <v>2986</v>
      </c>
      <c r="F2065" s="218" t="s">
        <v>2987</v>
      </c>
      <c r="G2065" s="219" t="s">
        <v>425</v>
      </c>
      <c r="H2065" s="220">
        <v>1</v>
      </c>
      <c r="I2065" s="221"/>
      <c r="J2065" s="222">
        <f>ROUND(I2065*H2065,2)</f>
        <v>0</v>
      </c>
      <c r="K2065" s="218" t="s">
        <v>19</v>
      </c>
      <c r="L2065" s="46"/>
      <c r="M2065" s="223" t="s">
        <v>19</v>
      </c>
      <c r="N2065" s="224" t="s">
        <v>47</v>
      </c>
      <c r="O2065" s="86"/>
      <c r="P2065" s="225">
        <f>O2065*H2065</f>
        <v>0</v>
      </c>
      <c r="Q2065" s="225">
        <v>0</v>
      </c>
      <c r="R2065" s="225">
        <f>Q2065*H2065</f>
        <v>0</v>
      </c>
      <c r="S2065" s="225">
        <v>0</v>
      </c>
      <c r="T2065" s="226">
        <f>S2065*H2065</f>
        <v>0</v>
      </c>
      <c r="U2065" s="40"/>
      <c r="V2065" s="40"/>
      <c r="W2065" s="40"/>
      <c r="X2065" s="40"/>
      <c r="Y2065" s="40"/>
      <c r="Z2065" s="40"/>
      <c r="AA2065" s="40"/>
      <c r="AB2065" s="40"/>
      <c r="AC2065" s="40"/>
      <c r="AD2065" s="40"/>
      <c r="AE2065" s="40"/>
      <c r="AR2065" s="227" t="s">
        <v>541</v>
      </c>
      <c r="AT2065" s="227" t="s">
        <v>333</v>
      </c>
      <c r="AU2065" s="227" t="s">
        <v>85</v>
      </c>
      <c r="AY2065" s="19" t="s">
        <v>331</v>
      </c>
      <c r="BE2065" s="228">
        <f>IF(N2065="základní",J2065,0)</f>
        <v>0</v>
      </c>
      <c r="BF2065" s="228">
        <f>IF(N2065="snížená",J2065,0)</f>
        <v>0</v>
      </c>
      <c r="BG2065" s="228">
        <f>IF(N2065="zákl. přenesená",J2065,0)</f>
        <v>0</v>
      </c>
      <c r="BH2065" s="228">
        <f>IF(N2065="sníž. přenesená",J2065,0)</f>
        <v>0</v>
      </c>
      <c r="BI2065" s="228">
        <f>IF(N2065="nulová",J2065,0)</f>
        <v>0</v>
      </c>
      <c r="BJ2065" s="19" t="s">
        <v>83</v>
      </c>
      <c r="BK2065" s="228">
        <f>ROUND(I2065*H2065,2)</f>
        <v>0</v>
      </c>
      <c r="BL2065" s="19" t="s">
        <v>541</v>
      </c>
      <c r="BM2065" s="227" t="s">
        <v>2988</v>
      </c>
    </row>
    <row r="2066" s="2" customFormat="1" ht="24.15" customHeight="1">
      <c r="A2066" s="40"/>
      <c r="B2066" s="41"/>
      <c r="C2066" s="216" t="s">
        <v>2989</v>
      </c>
      <c r="D2066" s="216" t="s">
        <v>333</v>
      </c>
      <c r="E2066" s="217" t="s">
        <v>2990</v>
      </c>
      <c r="F2066" s="218" t="s">
        <v>2991</v>
      </c>
      <c r="G2066" s="219" t="s">
        <v>425</v>
      </c>
      <c r="H2066" s="220">
        <v>1</v>
      </c>
      <c r="I2066" s="221"/>
      <c r="J2066" s="222">
        <f>ROUND(I2066*H2066,2)</f>
        <v>0</v>
      </c>
      <c r="K2066" s="218" t="s">
        <v>19</v>
      </c>
      <c r="L2066" s="46"/>
      <c r="M2066" s="223" t="s">
        <v>19</v>
      </c>
      <c r="N2066" s="224" t="s">
        <v>47</v>
      </c>
      <c r="O2066" s="86"/>
      <c r="P2066" s="225">
        <f>O2066*H2066</f>
        <v>0</v>
      </c>
      <c r="Q2066" s="225">
        <v>0</v>
      </c>
      <c r="R2066" s="225">
        <f>Q2066*H2066</f>
        <v>0</v>
      </c>
      <c r="S2066" s="225">
        <v>0</v>
      </c>
      <c r="T2066" s="226">
        <f>S2066*H2066</f>
        <v>0</v>
      </c>
      <c r="U2066" s="40"/>
      <c r="V2066" s="40"/>
      <c r="W2066" s="40"/>
      <c r="X2066" s="40"/>
      <c r="Y2066" s="40"/>
      <c r="Z2066" s="40"/>
      <c r="AA2066" s="40"/>
      <c r="AB2066" s="40"/>
      <c r="AC2066" s="40"/>
      <c r="AD2066" s="40"/>
      <c r="AE2066" s="40"/>
      <c r="AR2066" s="227" t="s">
        <v>541</v>
      </c>
      <c r="AT2066" s="227" t="s">
        <v>333</v>
      </c>
      <c r="AU2066" s="227" t="s">
        <v>85</v>
      </c>
      <c r="AY2066" s="19" t="s">
        <v>331</v>
      </c>
      <c r="BE2066" s="228">
        <f>IF(N2066="základní",J2066,0)</f>
        <v>0</v>
      </c>
      <c r="BF2066" s="228">
        <f>IF(N2066="snížená",J2066,0)</f>
        <v>0</v>
      </c>
      <c r="BG2066" s="228">
        <f>IF(N2066="zákl. přenesená",J2066,0)</f>
        <v>0</v>
      </c>
      <c r="BH2066" s="228">
        <f>IF(N2066="sníž. přenesená",J2066,0)</f>
        <v>0</v>
      </c>
      <c r="BI2066" s="228">
        <f>IF(N2066="nulová",J2066,0)</f>
        <v>0</v>
      </c>
      <c r="BJ2066" s="19" t="s">
        <v>83</v>
      </c>
      <c r="BK2066" s="228">
        <f>ROUND(I2066*H2066,2)</f>
        <v>0</v>
      </c>
      <c r="BL2066" s="19" t="s">
        <v>541</v>
      </c>
      <c r="BM2066" s="227" t="s">
        <v>2992</v>
      </c>
    </row>
    <row r="2067" s="2" customFormat="1" ht="24.15" customHeight="1">
      <c r="A2067" s="40"/>
      <c r="B2067" s="41"/>
      <c r="C2067" s="216" t="s">
        <v>2993</v>
      </c>
      <c r="D2067" s="216" t="s">
        <v>333</v>
      </c>
      <c r="E2067" s="217" t="s">
        <v>2994</v>
      </c>
      <c r="F2067" s="218" t="s">
        <v>2995</v>
      </c>
      <c r="G2067" s="219" t="s">
        <v>425</v>
      </c>
      <c r="H2067" s="220">
        <v>1</v>
      </c>
      <c r="I2067" s="221"/>
      <c r="J2067" s="222">
        <f>ROUND(I2067*H2067,2)</f>
        <v>0</v>
      </c>
      <c r="K2067" s="218" t="s">
        <v>19</v>
      </c>
      <c r="L2067" s="46"/>
      <c r="M2067" s="223" t="s">
        <v>19</v>
      </c>
      <c r="N2067" s="224" t="s">
        <v>47</v>
      </c>
      <c r="O2067" s="86"/>
      <c r="P2067" s="225">
        <f>O2067*H2067</f>
        <v>0</v>
      </c>
      <c r="Q2067" s="225">
        <v>0</v>
      </c>
      <c r="R2067" s="225">
        <f>Q2067*H2067</f>
        <v>0</v>
      </c>
      <c r="S2067" s="225">
        <v>0</v>
      </c>
      <c r="T2067" s="226">
        <f>S2067*H2067</f>
        <v>0</v>
      </c>
      <c r="U2067" s="40"/>
      <c r="V2067" s="40"/>
      <c r="W2067" s="40"/>
      <c r="X2067" s="40"/>
      <c r="Y2067" s="40"/>
      <c r="Z2067" s="40"/>
      <c r="AA2067" s="40"/>
      <c r="AB2067" s="40"/>
      <c r="AC2067" s="40"/>
      <c r="AD2067" s="40"/>
      <c r="AE2067" s="40"/>
      <c r="AR2067" s="227" t="s">
        <v>541</v>
      </c>
      <c r="AT2067" s="227" t="s">
        <v>333</v>
      </c>
      <c r="AU2067" s="227" t="s">
        <v>85</v>
      </c>
      <c r="AY2067" s="19" t="s">
        <v>331</v>
      </c>
      <c r="BE2067" s="228">
        <f>IF(N2067="základní",J2067,0)</f>
        <v>0</v>
      </c>
      <c r="BF2067" s="228">
        <f>IF(N2067="snížená",J2067,0)</f>
        <v>0</v>
      </c>
      <c r="BG2067" s="228">
        <f>IF(N2067="zákl. přenesená",J2067,0)</f>
        <v>0</v>
      </c>
      <c r="BH2067" s="228">
        <f>IF(N2067="sníž. přenesená",J2067,0)</f>
        <v>0</v>
      </c>
      <c r="BI2067" s="228">
        <f>IF(N2067="nulová",J2067,0)</f>
        <v>0</v>
      </c>
      <c r="BJ2067" s="19" t="s">
        <v>83</v>
      </c>
      <c r="BK2067" s="228">
        <f>ROUND(I2067*H2067,2)</f>
        <v>0</v>
      </c>
      <c r="BL2067" s="19" t="s">
        <v>541</v>
      </c>
      <c r="BM2067" s="227" t="s">
        <v>2996</v>
      </c>
    </row>
    <row r="2068" s="2" customFormat="1" ht="24.15" customHeight="1">
      <c r="A2068" s="40"/>
      <c r="B2068" s="41"/>
      <c r="C2068" s="216" t="s">
        <v>2997</v>
      </c>
      <c r="D2068" s="216" t="s">
        <v>333</v>
      </c>
      <c r="E2068" s="217" t="s">
        <v>2998</v>
      </c>
      <c r="F2068" s="218" t="s">
        <v>2999</v>
      </c>
      <c r="G2068" s="219" t="s">
        <v>425</v>
      </c>
      <c r="H2068" s="220">
        <v>1</v>
      </c>
      <c r="I2068" s="221"/>
      <c r="J2068" s="222">
        <f>ROUND(I2068*H2068,2)</f>
        <v>0</v>
      </c>
      <c r="K2068" s="218" t="s">
        <v>19</v>
      </c>
      <c r="L2068" s="46"/>
      <c r="M2068" s="223" t="s">
        <v>19</v>
      </c>
      <c r="N2068" s="224" t="s">
        <v>47</v>
      </c>
      <c r="O2068" s="86"/>
      <c r="P2068" s="225">
        <f>O2068*H2068</f>
        <v>0</v>
      </c>
      <c r="Q2068" s="225">
        <v>0</v>
      </c>
      <c r="R2068" s="225">
        <f>Q2068*H2068</f>
        <v>0</v>
      </c>
      <c r="S2068" s="225">
        <v>0</v>
      </c>
      <c r="T2068" s="226">
        <f>S2068*H2068</f>
        <v>0</v>
      </c>
      <c r="U2068" s="40"/>
      <c r="V2068" s="40"/>
      <c r="W2068" s="40"/>
      <c r="X2068" s="40"/>
      <c r="Y2068" s="40"/>
      <c r="Z2068" s="40"/>
      <c r="AA2068" s="40"/>
      <c r="AB2068" s="40"/>
      <c r="AC2068" s="40"/>
      <c r="AD2068" s="40"/>
      <c r="AE2068" s="40"/>
      <c r="AR2068" s="227" t="s">
        <v>541</v>
      </c>
      <c r="AT2068" s="227" t="s">
        <v>333</v>
      </c>
      <c r="AU2068" s="227" t="s">
        <v>85</v>
      </c>
      <c r="AY2068" s="19" t="s">
        <v>331</v>
      </c>
      <c r="BE2068" s="228">
        <f>IF(N2068="základní",J2068,0)</f>
        <v>0</v>
      </c>
      <c r="BF2068" s="228">
        <f>IF(N2068="snížená",J2068,0)</f>
        <v>0</v>
      </c>
      <c r="BG2068" s="228">
        <f>IF(N2068="zákl. přenesená",J2068,0)</f>
        <v>0</v>
      </c>
      <c r="BH2068" s="228">
        <f>IF(N2068="sníž. přenesená",J2068,0)</f>
        <v>0</v>
      </c>
      <c r="BI2068" s="228">
        <f>IF(N2068="nulová",J2068,0)</f>
        <v>0</v>
      </c>
      <c r="BJ2068" s="19" t="s">
        <v>83</v>
      </c>
      <c r="BK2068" s="228">
        <f>ROUND(I2068*H2068,2)</f>
        <v>0</v>
      </c>
      <c r="BL2068" s="19" t="s">
        <v>541</v>
      </c>
      <c r="BM2068" s="227" t="s">
        <v>3000</v>
      </c>
    </row>
    <row r="2069" s="2" customFormat="1" ht="24.15" customHeight="1">
      <c r="A2069" s="40"/>
      <c r="B2069" s="41"/>
      <c r="C2069" s="216" t="s">
        <v>3001</v>
      </c>
      <c r="D2069" s="216" t="s">
        <v>333</v>
      </c>
      <c r="E2069" s="217" t="s">
        <v>3002</v>
      </c>
      <c r="F2069" s="218" t="s">
        <v>3003</v>
      </c>
      <c r="G2069" s="219" t="s">
        <v>425</v>
      </c>
      <c r="H2069" s="220">
        <v>1</v>
      </c>
      <c r="I2069" s="221"/>
      <c r="J2069" s="222">
        <f>ROUND(I2069*H2069,2)</f>
        <v>0</v>
      </c>
      <c r="K2069" s="218" t="s">
        <v>19</v>
      </c>
      <c r="L2069" s="46"/>
      <c r="M2069" s="223" t="s">
        <v>19</v>
      </c>
      <c r="N2069" s="224" t="s">
        <v>47</v>
      </c>
      <c r="O2069" s="86"/>
      <c r="P2069" s="225">
        <f>O2069*H2069</f>
        <v>0</v>
      </c>
      <c r="Q2069" s="225">
        <v>0</v>
      </c>
      <c r="R2069" s="225">
        <f>Q2069*H2069</f>
        <v>0</v>
      </c>
      <c r="S2069" s="225">
        <v>0</v>
      </c>
      <c r="T2069" s="226">
        <f>S2069*H2069</f>
        <v>0</v>
      </c>
      <c r="U2069" s="40"/>
      <c r="V2069" s="40"/>
      <c r="W2069" s="40"/>
      <c r="X2069" s="40"/>
      <c r="Y2069" s="40"/>
      <c r="Z2069" s="40"/>
      <c r="AA2069" s="40"/>
      <c r="AB2069" s="40"/>
      <c r="AC2069" s="40"/>
      <c r="AD2069" s="40"/>
      <c r="AE2069" s="40"/>
      <c r="AR2069" s="227" t="s">
        <v>541</v>
      </c>
      <c r="AT2069" s="227" t="s">
        <v>333</v>
      </c>
      <c r="AU2069" s="227" t="s">
        <v>85</v>
      </c>
      <c r="AY2069" s="19" t="s">
        <v>331</v>
      </c>
      <c r="BE2069" s="228">
        <f>IF(N2069="základní",J2069,0)</f>
        <v>0</v>
      </c>
      <c r="BF2069" s="228">
        <f>IF(N2069="snížená",J2069,0)</f>
        <v>0</v>
      </c>
      <c r="BG2069" s="228">
        <f>IF(N2069="zákl. přenesená",J2069,0)</f>
        <v>0</v>
      </c>
      <c r="BH2069" s="228">
        <f>IF(N2069="sníž. přenesená",J2069,0)</f>
        <v>0</v>
      </c>
      <c r="BI2069" s="228">
        <f>IF(N2069="nulová",J2069,0)</f>
        <v>0</v>
      </c>
      <c r="BJ2069" s="19" t="s">
        <v>83</v>
      </c>
      <c r="BK2069" s="228">
        <f>ROUND(I2069*H2069,2)</f>
        <v>0</v>
      </c>
      <c r="BL2069" s="19" t="s">
        <v>541</v>
      </c>
      <c r="BM2069" s="227" t="s">
        <v>3004</v>
      </c>
    </row>
    <row r="2070" s="2" customFormat="1" ht="24.15" customHeight="1">
      <c r="A2070" s="40"/>
      <c r="B2070" s="41"/>
      <c r="C2070" s="216" t="s">
        <v>3005</v>
      </c>
      <c r="D2070" s="216" t="s">
        <v>333</v>
      </c>
      <c r="E2070" s="217" t="s">
        <v>3006</v>
      </c>
      <c r="F2070" s="218" t="s">
        <v>3007</v>
      </c>
      <c r="G2070" s="219" t="s">
        <v>425</v>
      </c>
      <c r="H2070" s="220">
        <v>1</v>
      </c>
      <c r="I2070" s="221"/>
      <c r="J2070" s="222">
        <f>ROUND(I2070*H2070,2)</f>
        <v>0</v>
      </c>
      <c r="K2070" s="218" t="s">
        <v>19</v>
      </c>
      <c r="L2070" s="46"/>
      <c r="M2070" s="223" t="s">
        <v>19</v>
      </c>
      <c r="N2070" s="224" t="s">
        <v>47</v>
      </c>
      <c r="O2070" s="86"/>
      <c r="P2070" s="225">
        <f>O2070*H2070</f>
        <v>0</v>
      </c>
      <c r="Q2070" s="225">
        <v>0</v>
      </c>
      <c r="R2070" s="225">
        <f>Q2070*H2070</f>
        <v>0</v>
      </c>
      <c r="S2070" s="225">
        <v>0</v>
      </c>
      <c r="T2070" s="226">
        <f>S2070*H2070</f>
        <v>0</v>
      </c>
      <c r="U2070" s="40"/>
      <c r="V2070" s="40"/>
      <c r="W2070" s="40"/>
      <c r="X2070" s="40"/>
      <c r="Y2070" s="40"/>
      <c r="Z2070" s="40"/>
      <c r="AA2070" s="40"/>
      <c r="AB2070" s="40"/>
      <c r="AC2070" s="40"/>
      <c r="AD2070" s="40"/>
      <c r="AE2070" s="40"/>
      <c r="AR2070" s="227" t="s">
        <v>541</v>
      </c>
      <c r="AT2070" s="227" t="s">
        <v>333</v>
      </c>
      <c r="AU2070" s="227" t="s">
        <v>85</v>
      </c>
      <c r="AY2070" s="19" t="s">
        <v>331</v>
      </c>
      <c r="BE2070" s="228">
        <f>IF(N2070="základní",J2070,0)</f>
        <v>0</v>
      </c>
      <c r="BF2070" s="228">
        <f>IF(N2070="snížená",J2070,0)</f>
        <v>0</v>
      </c>
      <c r="BG2070" s="228">
        <f>IF(N2070="zákl. přenesená",J2070,0)</f>
        <v>0</v>
      </c>
      <c r="BH2070" s="228">
        <f>IF(N2070="sníž. přenesená",J2070,0)</f>
        <v>0</v>
      </c>
      <c r="BI2070" s="228">
        <f>IF(N2070="nulová",J2070,0)</f>
        <v>0</v>
      </c>
      <c r="BJ2070" s="19" t="s">
        <v>83</v>
      </c>
      <c r="BK2070" s="228">
        <f>ROUND(I2070*H2070,2)</f>
        <v>0</v>
      </c>
      <c r="BL2070" s="19" t="s">
        <v>541</v>
      </c>
      <c r="BM2070" s="227" t="s">
        <v>3008</v>
      </c>
    </row>
    <row r="2071" s="2" customFormat="1" ht="24.15" customHeight="1">
      <c r="A2071" s="40"/>
      <c r="B2071" s="41"/>
      <c r="C2071" s="216" t="s">
        <v>3009</v>
      </c>
      <c r="D2071" s="216" t="s">
        <v>333</v>
      </c>
      <c r="E2071" s="217" t="s">
        <v>3010</v>
      </c>
      <c r="F2071" s="218" t="s">
        <v>3011</v>
      </c>
      <c r="G2071" s="219" t="s">
        <v>425</v>
      </c>
      <c r="H2071" s="220">
        <v>1</v>
      </c>
      <c r="I2071" s="221"/>
      <c r="J2071" s="222">
        <f>ROUND(I2071*H2071,2)</f>
        <v>0</v>
      </c>
      <c r="K2071" s="218" t="s">
        <v>19</v>
      </c>
      <c r="L2071" s="46"/>
      <c r="M2071" s="223" t="s">
        <v>19</v>
      </c>
      <c r="N2071" s="224" t="s">
        <v>47</v>
      </c>
      <c r="O2071" s="86"/>
      <c r="P2071" s="225">
        <f>O2071*H2071</f>
        <v>0</v>
      </c>
      <c r="Q2071" s="225">
        <v>0</v>
      </c>
      <c r="R2071" s="225">
        <f>Q2071*H2071</f>
        <v>0</v>
      </c>
      <c r="S2071" s="225">
        <v>0</v>
      </c>
      <c r="T2071" s="226">
        <f>S2071*H2071</f>
        <v>0</v>
      </c>
      <c r="U2071" s="40"/>
      <c r="V2071" s="40"/>
      <c r="W2071" s="40"/>
      <c r="X2071" s="40"/>
      <c r="Y2071" s="40"/>
      <c r="Z2071" s="40"/>
      <c r="AA2071" s="40"/>
      <c r="AB2071" s="40"/>
      <c r="AC2071" s="40"/>
      <c r="AD2071" s="40"/>
      <c r="AE2071" s="40"/>
      <c r="AR2071" s="227" t="s">
        <v>541</v>
      </c>
      <c r="AT2071" s="227" t="s">
        <v>333</v>
      </c>
      <c r="AU2071" s="227" t="s">
        <v>85</v>
      </c>
      <c r="AY2071" s="19" t="s">
        <v>331</v>
      </c>
      <c r="BE2071" s="228">
        <f>IF(N2071="základní",J2071,0)</f>
        <v>0</v>
      </c>
      <c r="BF2071" s="228">
        <f>IF(N2071="snížená",J2071,0)</f>
        <v>0</v>
      </c>
      <c r="BG2071" s="228">
        <f>IF(N2071="zákl. přenesená",J2071,0)</f>
        <v>0</v>
      </c>
      <c r="BH2071" s="228">
        <f>IF(N2071="sníž. přenesená",J2071,0)</f>
        <v>0</v>
      </c>
      <c r="BI2071" s="228">
        <f>IF(N2071="nulová",J2071,0)</f>
        <v>0</v>
      </c>
      <c r="BJ2071" s="19" t="s">
        <v>83</v>
      </c>
      <c r="BK2071" s="228">
        <f>ROUND(I2071*H2071,2)</f>
        <v>0</v>
      </c>
      <c r="BL2071" s="19" t="s">
        <v>541</v>
      </c>
      <c r="BM2071" s="227" t="s">
        <v>3012</v>
      </c>
    </row>
    <row r="2072" s="2" customFormat="1" ht="24.15" customHeight="1">
      <c r="A2072" s="40"/>
      <c r="B2072" s="41"/>
      <c r="C2072" s="216" t="s">
        <v>3013</v>
      </c>
      <c r="D2072" s="216" t="s">
        <v>333</v>
      </c>
      <c r="E2072" s="217" t="s">
        <v>3014</v>
      </c>
      <c r="F2072" s="218" t="s">
        <v>3015</v>
      </c>
      <c r="G2072" s="219" t="s">
        <v>425</v>
      </c>
      <c r="H2072" s="220">
        <v>1</v>
      </c>
      <c r="I2072" s="221"/>
      <c r="J2072" s="222">
        <f>ROUND(I2072*H2072,2)</f>
        <v>0</v>
      </c>
      <c r="K2072" s="218" t="s">
        <v>19</v>
      </c>
      <c r="L2072" s="46"/>
      <c r="M2072" s="223" t="s">
        <v>19</v>
      </c>
      <c r="N2072" s="224" t="s">
        <v>47</v>
      </c>
      <c r="O2072" s="86"/>
      <c r="P2072" s="225">
        <f>O2072*H2072</f>
        <v>0</v>
      </c>
      <c r="Q2072" s="225">
        <v>0</v>
      </c>
      <c r="R2072" s="225">
        <f>Q2072*H2072</f>
        <v>0</v>
      </c>
      <c r="S2072" s="225">
        <v>0</v>
      </c>
      <c r="T2072" s="226">
        <f>S2072*H2072</f>
        <v>0</v>
      </c>
      <c r="U2072" s="40"/>
      <c r="V2072" s="40"/>
      <c r="W2072" s="40"/>
      <c r="X2072" s="40"/>
      <c r="Y2072" s="40"/>
      <c r="Z2072" s="40"/>
      <c r="AA2072" s="40"/>
      <c r="AB2072" s="40"/>
      <c r="AC2072" s="40"/>
      <c r="AD2072" s="40"/>
      <c r="AE2072" s="40"/>
      <c r="AR2072" s="227" t="s">
        <v>541</v>
      </c>
      <c r="AT2072" s="227" t="s">
        <v>333</v>
      </c>
      <c r="AU2072" s="227" t="s">
        <v>85</v>
      </c>
      <c r="AY2072" s="19" t="s">
        <v>331</v>
      </c>
      <c r="BE2072" s="228">
        <f>IF(N2072="základní",J2072,0)</f>
        <v>0</v>
      </c>
      <c r="BF2072" s="228">
        <f>IF(N2072="snížená",J2072,0)</f>
        <v>0</v>
      </c>
      <c r="BG2072" s="228">
        <f>IF(N2072="zákl. přenesená",J2072,0)</f>
        <v>0</v>
      </c>
      <c r="BH2072" s="228">
        <f>IF(N2072="sníž. přenesená",J2072,0)</f>
        <v>0</v>
      </c>
      <c r="BI2072" s="228">
        <f>IF(N2072="nulová",J2072,0)</f>
        <v>0</v>
      </c>
      <c r="BJ2072" s="19" t="s">
        <v>83</v>
      </c>
      <c r="BK2072" s="228">
        <f>ROUND(I2072*H2072,2)</f>
        <v>0</v>
      </c>
      <c r="BL2072" s="19" t="s">
        <v>541</v>
      </c>
      <c r="BM2072" s="227" t="s">
        <v>3016</v>
      </c>
    </row>
    <row r="2073" s="2" customFormat="1" ht="24.15" customHeight="1">
      <c r="A2073" s="40"/>
      <c r="B2073" s="41"/>
      <c r="C2073" s="216" t="s">
        <v>3017</v>
      </c>
      <c r="D2073" s="216" t="s">
        <v>333</v>
      </c>
      <c r="E2073" s="217" t="s">
        <v>3018</v>
      </c>
      <c r="F2073" s="218" t="s">
        <v>3019</v>
      </c>
      <c r="G2073" s="219" t="s">
        <v>425</v>
      </c>
      <c r="H2073" s="220">
        <v>1</v>
      </c>
      <c r="I2073" s="221"/>
      <c r="J2073" s="222">
        <f>ROUND(I2073*H2073,2)</f>
        <v>0</v>
      </c>
      <c r="K2073" s="218" t="s">
        <v>19</v>
      </c>
      <c r="L2073" s="46"/>
      <c r="M2073" s="223" t="s">
        <v>19</v>
      </c>
      <c r="N2073" s="224" t="s">
        <v>47</v>
      </c>
      <c r="O2073" s="86"/>
      <c r="P2073" s="225">
        <f>O2073*H2073</f>
        <v>0</v>
      </c>
      <c r="Q2073" s="225">
        <v>0</v>
      </c>
      <c r="R2073" s="225">
        <f>Q2073*H2073</f>
        <v>0</v>
      </c>
      <c r="S2073" s="225">
        <v>0</v>
      </c>
      <c r="T2073" s="226">
        <f>S2073*H2073</f>
        <v>0</v>
      </c>
      <c r="U2073" s="40"/>
      <c r="V2073" s="40"/>
      <c r="W2073" s="40"/>
      <c r="X2073" s="40"/>
      <c r="Y2073" s="40"/>
      <c r="Z2073" s="40"/>
      <c r="AA2073" s="40"/>
      <c r="AB2073" s="40"/>
      <c r="AC2073" s="40"/>
      <c r="AD2073" s="40"/>
      <c r="AE2073" s="40"/>
      <c r="AR2073" s="227" t="s">
        <v>541</v>
      </c>
      <c r="AT2073" s="227" t="s">
        <v>333</v>
      </c>
      <c r="AU2073" s="227" t="s">
        <v>85</v>
      </c>
      <c r="AY2073" s="19" t="s">
        <v>331</v>
      </c>
      <c r="BE2073" s="228">
        <f>IF(N2073="základní",J2073,0)</f>
        <v>0</v>
      </c>
      <c r="BF2073" s="228">
        <f>IF(N2073="snížená",J2073,0)</f>
        <v>0</v>
      </c>
      <c r="BG2073" s="228">
        <f>IF(N2073="zákl. přenesená",J2073,0)</f>
        <v>0</v>
      </c>
      <c r="BH2073" s="228">
        <f>IF(N2073="sníž. přenesená",J2073,0)</f>
        <v>0</v>
      </c>
      <c r="BI2073" s="228">
        <f>IF(N2073="nulová",J2073,0)</f>
        <v>0</v>
      </c>
      <c r="BJ2073" s="19" t="s">
        <v>83</v>
      </c>
      <c r="BK2073" s="228">
        <f>ROUND(I2073*H2073,2)</f>
        <v>0</v>
      </c>
      <c r="BL2073" s="19" t="s">
        <v>541</v>
      </c>
      <c r="BM2073" s="227" t="s">
        <v>3020</v>
      </c>
    </row>
    <row r="2074" s="2" customFormat="1" ht="24.15" customHeight="1">
      <c r="A2074" s="40"/>
      <c r="B2074" s="41"/>
      <c r="C2074" s="216" t="s">
        <v>3021</v>
      </c>
      <c r="D2074" s="216" t="s">
        <v>333</v>
      </c>
      <c r="E2074" s="217" t="s">
        <v>3022</v>
      </c>
      <c r="F2074" s="218" t="s">
        <v>3023</v>
      </c>
      <c r="G2074" s="219" t="s">
        <v>425</v>
      </c>
      <c r="H2074" s="220">
        <v>1</v>
      </c>
      <c r="I2074" s="221"/>
      <c r="J2074" s="222">
        <f>ROUND(I2074*H2074,2)</f>
        <v>0</v>
      </c>
      <c r="K2074" s="218" t="s">
        <v>19</v>
      </c>
      <c r="L2074" s="46"/>
      <c r="M2074" s="223" t="s">
        <v>19</v>
      </c>
      <c r="N2074" s="224" t="s">
        <v>47</v>
      </c>
      <c r="O2074" s="86"/>
      <c r="P2074" s="225">
        <f>O2074*H2074</f>
        <v>0</v>
      </c>
      <c r="Q2074" s="225">
        <v>0</v>
      </c>
      <c r="R2074" s="225">
        <f>Q2074*H2074</f>
        <v>0</v>
      </c>
      <c r="S2074" s="225">
        <v>0</v>
      </c>
      <c r="T2074" s="226">
        <f>S2074*H2074</f>
        <v>0</v>
      </c>
      <c r="U2074" s="40"/>
      <c r="V2074" s="40"/>
      <c r="W2074" s="40"/>
      <c r="X2074" s="40"/>
      <c r="Y2074" s="40"/>
      <c r="Z2074" s="40"/>
      <c r="AA2074" s="40"/>
      <c r="AB2074" s="40"/>
      <c r="AC2074" s="40"/>
      <c r="AD2074" s="40"/>
      <c r="AE2074" s="40"/>
      <c r="AR2074" s="227" t="s">
        <v>541</v>
      </c>
      <c r="AT2074" s="227" t="s">
        <v>333</v>
      </c>
      <c r="AU2074" s="227" t="s">
        <v>85</v>
      </c>
      <c r="AY2074" s="19" t="s">
        <v>331</v>
      </c>
      <c r="BE2074" s="228">
        <f>IF(N2074="základní",J2074,0)</f>
        <v>0</v>
      </c>
      <c r="BF2074" s="228">
        <f>IF(N2074="snížená",J2074,0)</f>
        <v>0</v>
      </c>
      <c r="BG2074" s="228">
        <f>IF(N2074="zákl. přenesená",J2074,0)</f>
        <v>0</v>
      </c>
      <c r="BH2074" s="228">
        <f>IF(N2074="sníž. přenesená",J2074,0)</f>
        <v>0</v>
      </c>
      <c r="BI2074" s="228">
        <f>IF(N2074="nulová",J2074,0)</f>
        <v>0</v>
      </c>
      <c r="BJ2074" s="19" t="s">
        <v>83</v>
      </c>
      <c r="BK2074" s="228">
        <f>ROUND(I2074*H2074,2)</f>
        <v>0</v>
      </c>
      <c r="BL2074" s="19" t="s">
        <v>541</v>
      </c>
      <c r="BM2074" s="227" t="s">
        <v>3024</v>
      </c>
    </row>
    <row r="2075" s="2" customFormat="1" ht="24.15" customHeight="1">
      <c r="A2075" s="40"/>
      <c r="B2075" s="41"/>
      <c r="C2075" s="216" t="s">
        <v>3025</v>
      </c>
      <c r="D2075" s="216" t="s">
        <v>333</v>
      </c>
      <c r="E2075" s="217" t="s">
        <v>3026</v>
      </c>
      <c r="F2075" s="218" t="s">
        <v>3027</v>
      </c>
      <c r="G2075" s="219" t="s">
        <v>425</v>
      </c>
      <c r="H2075" s="220">
        <v>1</v>
      </c>
      <c r="I2075" s="221"/>
      <c r="J2075" s="222">
        <f>ROUND(I2075*H2075,2)</f>
        <v>0</v>
      </c>
      <c r="K2075" s="218" t="s">
        <v>19</v>
      </c>
      <c r="L2075" s="46"/>
      <c r="M2075" s="223" t="s">
        <v>19</v>
      </c>
      <c r="N2075" s="224" t="s">
        <v>47</v>
      </c>
      <c r="O2075" s="86"/>
      <c r="P2075" s="225">
        <f>O2075*H2075</f>
        <v>0</v>
      </c>
      <c r="Q2075" s="225">
        <v>0</v>
      </c>
      <c r="R2075" s="225">
        <f>Q2075*H2075</f>
        <v>0</v>
      </c>
      <c r="S2075" s="225">
        <v>0</v>
      </c>
      <c r="T2075" s="226">
        <f>S2075*H2075</f>
        <v>0</v>
      </c>
      <c r="U2075" s="40"/>
      <c r="V2075" s="40"/>
      <c r="W2075" s="40"/>
      <c r="X2075" s="40"/>
      <c r="Y2075" s="40"/>
      <c r="Z2075" s="40"/>
      <c r="AA2075" s="40"/>
      <c r="AB2075" s="40"/>
      <c r="AC2075" s="40"/>
      <c r="AD2075" s="40"/>
      <c r="AE2075" s="40"/>
      <c r="AR2075" s="227" t="s">
        <v>541</v>
      </c>
      <c r="AT2075" s="227" t="s">
        <v>333</v>
      </c>
      <c r="AU2075" s="227" t="s">
        <v>85</v>
      </c>
      <c r="AY2075" s="19" t="s">
        <v>331</v>
      </c>
      <c r="BE2075" s="228">
        <f>IF(N2075="základní",J2075,0)</f>
        <v>0</v>
      </c>
      <c r="BF2075" s="228">
        <f>IF(N2075="snížená",J2075,0)</f>
        <v>0</v>
      </c>
      <c r="BG2075" s="228">
        <f>IF(N2075="zákl. přenesená",J2075,0)</f>
        <v>0</v>
      </c>
      <c r="BH2075" s="228">
        <f>IF(N2075="sníž. přenesená",J2075,0)</f>
        <v>0</v>
      </c>
      <c r="BI2075" s="228">
        <f>IF(N2075="nulová",J2075,0)</f>
        <v>0</v>
      </c>
      <c r="BJ2075" s="19" t="s">
        <v>83</v>
      </c>
      <c r="BK2075" s="228">
        <f>ROUND(I2075*H2075,2)</f>
        <v>0</v>
      </c>
      <c r="BL2075" s="19" t="s">
        <v>541</v>
      </c>
      <c r="BM2075" s="227" t="s">
        <v>3028</v>
      </c>
    </row>
    <row r="2076" s="2" customFormat="1" ht="16.5" customHeight="1">
      <c r="A2076" s="40"/>
      <c r="B2076" s="41"/>
      <c r="C2076" s="216" t="s">
        <v>3029</v>
      </c>
      <c r="D2076" s="216" t="s">
        <v>333</v>
      </c>
      <c r="E2076" s="217" t="s">
        <v>3030</v>
      </c>
      <c r="F2076" s="218" t="s">
        <v>3031</v>
      </c>
      <c r="G2076" s="219" t="s">
        <v>425</v>
      </c>
      <c r="H2076" s="220">
        <v>21</v>
      </c>
      <c r="I2076" s="221"/>
      <c r="J2076" s="222">
        <f>ROUND(I2076*H2076,2)</f>
        <v>0</v>
      </c>
      <c r="K2076" s="218" t="s">
        <v>19</v>
      </c>
      <c r="L2076" s="46"/>
      <c r="M2076" s="223" t="s">
        <v>19</v>
      </c>
      <c r="N2076" s="224" t="s">
        <v>47</v>
      </c>
      <c r="O2076" s="86"/>
      <c r="P2076" s="225">
        <f>O2076*H2076</f>
        <v>0</v>
      </c>
      <c r="Q2076" s="225">
        <v>0</v>
      </c>
      <c r="R2076" s="225">
        <f>Q2076*H2076</f>
        <v>0</v>
      </c>
      <c r="S2076" s="225">
        <v>0</v>
      </c>
      <c r="T2076" s="226">
        <f>S2076*H2076</f>
        <v>0</v>
      </c>
      <c r="U2076" s="40"/>
      <c r="V2076" s="40"/>
      <c r="W2076" s="40"/>
      <c r="X2076" s="40"/>
      <c r="Y2076" s="40"/>
      <c r="Z2076" s="40"/>
      <c r="AA2076" s="40"/>
      <c r="AB2076" s="40"/>
      <c r="AC2076" s="40"/>
      <c r="AD2076" s="40"/>
      <c r="AE2076" s="40"/>
      <c r="AR2076" s="227" t="s">
        <v>541</v>
      </c>
      <c r="AT2076" s="227" t="s">
        <v>333</v>
      </c>
      <c r="AU2076" s="227" t="s">
        <v>85</v>
      </c>
      <c r="AY2076" s="19" t="s">
        <v>331</v>
      </c>
      <c r="BE2076" s="228">
        <f>IF(N2076="základní",J2076,0)</f>
        <v>0</v>
      </c>
      <c r="BF2076" s="228">
        <f>IF(N2076="snížená",J2076,0)</f>
        <v>0</v>
      </c>
      <c r="BG2076" s="228">
        <f>IF(N2076="zákl. přenesená",J2076,0)</f>
        <v>0</v>
      </c>
      <c r="BH2076" s="228">
        <f>IF(N2076="sníž. přenesená",J2076,0)</f>
        <v>0</v>
      </c>
      <c r="BI2076" s="228">
        <f>IF(N2076="nulová",J2076,0)</f>
        <v>0</v>
      </c>
      <c r="BJ2076" s="19" t="s">
        <v>83</v>
      </c>
      <c r="BK2076" s="228">
        <f>ROUND(I2076*H2076,2)</f>
        <v>0</v>
      </c>
      <c r="BL2076" s="19" t="s">
        <v>541</v>
      </c>
      <c r="BM2076" s="227" t="s">
        <v>3032</v>
      </c>
    </row>
    <row r="2077" s="12" customFormat="1" ht="22.8" customHeight="1">
      <c r="A2077" s="12"/>
      <c r="B2077" s="200"/>
      <c r="C2077" s="201"/>
      <c r="D2077" s="202" t="s">
        <v>75</v>
      </c>
      <c r="E2077" s="214" t="s">
        <v>3033</v>
      </c>
      <c r="F2077" s="214" t="s">
        <v>3034</v>
      </c>
      <c r="G2077" s="201"/>
      <c r="H2077" s="201"/>
      <c r="I2077" s="204"/>
      <c r="J2077" s="215">
        <f>BK2077</f>
        <v>0</v>
      </c>
      <c r="K2077" s="201"/>
      <c r="L2077" s="206"/>
      <c r="M2077" s="207"/>
      <c r="N2077" s="208"/>
      <c r="O2077" s="208"/>
      <c r="P2077" s="209">
        <f>SUM(P2078:P2086)</f>
        <v>0</v>
      </c>
      <c r="Q2077" s="208"/>
      <c r="R2077" s="209">
        <f>SUM(R2078:R2086)</f>
        <v>0</v>
      </c>
      <c r="S2077" s="208"/>
      <c r="T2077" s="210">
        <f>SUM(T2078:T2086)</f>
        <v>0</v>
      </c>
      <c r="U2077" s="12"/>
      <c r="V2077" s="12"/>
      <c r="W2077" s="12"/>
      <c r="X2077" s="12"/>
      <c r="Y2077" s="12"/>
      <c r="Z2077" s="12"/>
      <c r="AA2077" s="12"/>
      <c r="AB2077" s="12"/>
      <c r="AC2077" s="12"/>
      <c r="AD2077" s="12"/>
      <c r="AE2077" s="12"/>
      <c r="AR2077" s="211" t="s">
        <v>85</v>
      </c>
      <c r="AT2077" s="212" t="s">
        <v>75</v>
      </c>
      <c r="AU2077" s="212" t="s">
        <v>83</v>
      </c>
      <c r="AY2077" s="211" t="s">
        <v>331</v>
      </c>
      <c r="BK2077" s="213">
        <f>SUM(BK2078:BK2086)</f>
        <v>0</v>
      </c>
    </row>
    <row r="2078" s="2" customFormat="1" ht="24.15" customHeight="1">
      <c r="A2078" s="40"/>
      <c r="B2078" s="41"/>
      <c r="C2078" s="216" t="s">
        <v>3035</v>
      </c>
      <c r="D2078" s="216" t="s">
        <v>333</v>
      </c>
      <c r="E2078" s="217" t="s">
        <v>3036</v>
      </c>
      <c r="F2078" s="218" t="s">
        <v>3037</v>
      </c>
      <c r="G2078" s="219" t="s">
        <v>376</v>
      </c>
      <c r="H2078" s="220">
        <v>1.23</v>
      </c>
      <c r="I2078" s="221"/>
      <c r="J2078" s="222">
        <f>ROUND(I2078*H2078,2)</f>
        <v>0</v>
      </c>
      <c r="K2078" s="218" t="s">
        <v>19</v>
      </c>
      <c r="L2078" s="46"/>
      <c r="M2078" s="223" t="s">
        <v>19</v>
      </c>
      <c r="N2078" s="224" t="s">
        <v>47</v>
      </c>
      <c r="O2078" s="86"/>
      <c r="P2078" s="225">
        <f>O2078*H2078</f>
        <v>0</v>
      </c>
      <c r="Q2078" s="225">
        <v>0</v>
      </c>
      <c r="R2078" s="225">
        <f>Q2078*H2078</f>
        <v>0</v>
      </c>
      <c r="S2078" s="225">
        <v>0</v>
      </c>
      <c r="T2078" s="226">
        <f>S2078*H2078</f>
        <v>0</v>
      </c>
      <c r="U2078" s="40"/>
      <c r="V2078" s="40"/>
      <c r="W2078" s="40"/>
      <c r="X2078" s="40"/>
      <c r="Y2078" s="40"/>
      <c r="Z2078" s="40"/>
      <c r="AA2078" s="40"/>
      <c r="AB2078" s="40"/>
      <c r="AC2078" s="40"/>
      <c r="AD2078" s="40"/>
      <c r="AE2078" s="40"/>
      <c r="AR2078" s="227" t="s">
        <v>541</v>
      </c>
      <c r="AT2078" s="227" t="s">
        <v>333</v>
      </c>
      <c r="AU2078" s="227" t="s">
        <v>85</v>
      </c>
      <c r="AY2078" s="19" t="s">
        <v>331</v>
      </c>
      <c r="BE2078" s="228">
        <f>IF(N2078="základní",J2078,0)</f>
        <v>0</v>
      </c>
      <c r="BF2078" s="228">
        <f>IF(N2078="snížená",J2078,0)</f>
        <v>0</v>
      </c>
      <c r="BG2078" s="228">
        <f>IF(N2078="zákl. přenesená",J2078,0)</f>
        <v>0</v>
      </c>
      <c r="BH2078" s="228">
        <f>IF(N2078="sníž. přenesená",J2078,0)</f>
        <v>0</v>
      </c>
      <c r="BI2078" s="228">
        <f>IF(N2078="nulová",J2078,0)</f>
        <v>0</v>
      </c>
      <c r="BJ2078" s="19" t="s">
        <v>83</v>
      </c>
      <c r="BK2078" s="228">
        <f>ROUND(I2078*H2078,2)</f>
        <v>0</v>
      </c>
      <c r="BL2078" s="19" t="s">
        <v>541</v>
      </c>
      <c r="BM2078" s="227" t="s">
        <v>3038</v>
      </c>
    </row>
    <row r="2079" s="2" customFormat="1" ht="24.15" customHeight="1">
      <c r="A2079" s="40"/>
      <c r="B2079" s="41"/>
      <c r="C2079" s="216" t="s">
        <v>3039</v>
      </c>
      <c r="D2079" s="216" t="s">
        <v>333</v>
      </c>
      <c r="E2079" s="217" t="s">
        <v>3040</v>
      </c>
      <c r="F2079" s="218" t="s">
        <v>3041</v>
      </c>
      <c r="G2079" s="219" t="s">
        <v>376</v>
      </c>
      <c r="H2079" s="220">
        <v>4.9000000000000004</v>
      </c>
      <c r="I2079" s="221"/>
      <c r="J2079" s="222">
        <f>ROUND(I2079*H2079,2)</f>
        <v>0</v>
      </c>
      <c r="K2079" s="218" t="s">
        <v>19</v>
      </c>
      <c r="L2079" s="46"/>
      <c r="M2079" s="223" t="s">
        <v>19</v>
      </c>
      <c r="N2079" s="224" t="s">
        <v>47</v>
      </c>
      <c r="O2079" s="86"/>
      <c r="P2079" s="225">
        <f>O2079*H2079</f>
        <v>0</v>
      </c>
      <c r="Q2079" s="225">
        <v>0</v>
      </c>
      <c r="R2079" s="225">
        <f>Q2079*H2079</f>
        <v>0</v>
      </c>
      <c r="S2079" s="225">
        <v>0</v>
      </c>
      <c r="T2079" s="226">
        <f>S2079*H2079</f>
        <v>0</v>
      </c>
      <c r="U2079" s="40"/>
      <c r="V2079" s="40"/>
      <c r="W2079" s="40"/>
      <c r="X2079" s="40"/>
      <c r="Y2079" s="40"/>
      <c r="Z2079" s="40"/>
      <c r="AA2079" s="40"/>
      <c r="AB2079" s="40"/>
      <c r="AC2079" s="40"/>
      <c r="AD2079" s="40"/>
      <c r="AE2079" s="40"/>
      <c r="AR2079" s="227" t="s">
        <v>541</v>
      </c>
      <c r="AT2079" s="227" t="s">
        <v>333</v>
      </c>
      <c r="AU2079" s="227" t="s">
        <v>85</v>
      </c>
      <c r="AY2079" s="19" t="s">
        <v>331</v>
      </c>
      <c r="BE2079" s="228">
        <f>IF(N2079="základní",J2079,0)</f>
        <v>0</v>
      </c>
      <c r="BF2079" s="228">
        <f>IF(N2079="snížená",J2079,0)</f>
        <v>0</v>
      </c>
      <c r="BG2079" s="228">
        <f>IF(N2079="zákl. přenesená",J2079,0)</f>
        <v>0</v>
      </c>
      <c r="BH2079" s="228">
        <f>IF(N2079="sníž. přenesená",J2079,0)</f>
        <v>0</v>
      </c>
      <c r="BI2079" s="228">
        <f>IF(N2079="nulová",J2079,0)</f>
        <v>0</v>
      </c>
      <c r="BJ2079" s="19" t="s">
        <v>83</v>
      </c>
      <c r="BK2079" s="228">
        <f>ROUND(I2079*H2079,2)</f>
        <v>0</v>
      </c>
      <c r="BL2079" s="19" t="s">
        <v>541</v>
      </c>
      <c r="BM2079" s="227" t="s">
        <v>3042</v>
      </c>
    </row>
    <row r="2080" s="2" customFormat="1" ht="24.15" customHeight="1">
      <c r="A2080" s="40"/>
      <c r="B2080" s="41"/>
      <c r="C2080" s="216" t="s">
        <v>3043</v>
      </c>
      <c r="D2080" s="216" t="s">
        <v>333</v>
      </c>
      <c r="E2080" s="217" t="s">
        <v>3044</v>
      </c>
      <c r="F2080" s="218" t="s">
        <v>3045</v>
      </c>
      <c r="G2080" s="219" t="s">
        <v>376</v>
      </c>
      <c r="H2080" s="220">
        <v>2.1000000000000001</v>
      </c>
      <c r="I2080" s="221"/>
      <c r="J2080" s="222">
        <f>ROUND(I2080*H2080,2)</f>
        <v>0</v>
      </c>
      <c r="K2080" s="218" t="s">
        <v>19</v>
      </c>
      <c r="L2080" s="46"/>
      <c r="M2080" s="223" t="s">
        <v>19</v>
      </c>
      <c r="N2080" s="224" t="s">
        <v>47</v>
      </c>
      <c r="O2080" s="86"/>
      <c r="P2080" s="225">
        <f>O2080*H2080</f>
        <v>0</v>
      </c>
      <c r="Q2080" s="225">
        <v>0</v>
      </c>
      <c r="R2080" s="225">
        <f>Q2080*H2080</f>
        <v>0</v>
      </c>
      <c r="S2080" s="225">
        <v>0</v>
      </c>
      <c r="T2080" s="226">
        <f>S2080*H2080</f>
        <v>0</v>
      </c>
      <c r="U2080" s="40"/>
      <c r="V2080" s="40"/>
      <c r="W2080" s="40"/>
      <c r="X2080" s="40"/>
      <c r="Y2080" s="40"/>
      <c r="Z2080" s="40"/>
      <c r="AA2080" s="40"/>
      <c r="AB2080" s="40"/>
      <c r="AC2080" s="40"/>
      <c r="AD2080" s="40"/>
      <c r="AE2080" s="40"/>
      <c r="AR2080" s="227" t="s">
        <v>541</v>
      </c>
      <c r="AT2080" s="227" t="s">
        <v>333</v>
      </c>
      <c r="AU2080" s="227" t="s">
        <v>85</v>
      </c>
      <c r="AY2080" s="19" t="s">
        <v>331</v>
      </c>
      <c r="BE2080" s="228">
        <f>IF(N2080="základní",J2080,0)</f>
        <v>0</v>
      </c>
      <c r="BF2080" s="228">
        <f>IF(N2080="snížená",J2080,0)</f>
        <v>0</v>
      </c>
      <c r="BG2080" s="228">
        <f>IF(N2080="zákl. přenesená",J2080,0)</f>
        <v>0</v>
      </c>
      <c r="BH2080" s="228">
        <f>IF(N2080="sníž. přenesená",J2080,0)</f>
        <v>0</v>
      </c>
      <c r="BI2080" s="228">
        <f>IF(N2080="nulová",J2080,0)</f>
        <v>0</v>
      </c>
      <c r="BJ2080" s="19" t="s">
        <v>83</v>
      </c>
      <c r="BK2080" s="228">
        <f>ROUND(I2080*H2080,2)</f>
        <v>0</v>
      </c>
      <c r="BL2080" s="19" t="s">
        <v>541</v>
      </c>
      <c r="BM2080" s="227" t="s">
        <v>3046</v>
      </c>
    </row>
    <row r="2081" s="2" customFormat="1" ht="24.15" customHeight="1">
      <c r="A2081" s="40"/>
      <c r="B2081" s="41"/>
      <c r="C2081" s="216" t="s">
        <v>3047</v>
      </c>
      <c r="D2081" s="216" t="s">
        <v>333</v>
      </c>
      <c r="E2081" s="217" t="s">
        <v>3048</v>
      </c>
      <c r="F2081" s="218" t="s">
        <v>3049</v>
      </c>
      <c r="G2081" s="219" t="s">
        <v>376</v>
      </c>
      <c r="H2081" s="220">
        <v>6.6600000000000001</v>
      </c>
      <c r="I2081" s="221"/>
      <c r="J2081" s="222">
        <f>ROUND(I2081*H2081,2)</f>
        <v>0</v>
      </c>
      <c r="K2081" s="218" t="s">
        <v>19</v>
      </c>
      <c r="L2081" s="46"/>
      <c r="M2081" s="223" t="s">
        <v>19</v>
      </c>
      <c r="N2081" s="224" t="s">
        <v>47</v>
      </c>
      <c r="O2081" s="86"/>
      <c r="P2081" s="225">
        <f>O2081*H2081</f>
        <v>0</v>
      </c>
      <c r="Q2081" s="225">
        <v>0</v>
      </c>
      <c r="R2081" s="225">
        <f>Q2081*H2081</f>
        <v>0</v>
      </c>
      <c r="S2081" s="225">
        <v>0</v>
      </c>
      <c r="T2081" s="226">
        <f>S2081*H2081</f>
        <v>0</v>
      </c>
      <c r="U2081" s="40"/>
      <c r="V2081" s="40"/>
      <c r="W2081" s="40"/>
      <c r="X2081" s="40"/>
      <c r="Y2081" s="40"/>
      <c r="Z2081" s="40"/>
      <c r="AA2081" s="40"/>
      <c r="AB2081" s="40"/>
      <c r="AC2081" s="40"/>
      <c r="AD2081" s="40"/>
      <c r="AE2081" s="40"/>
      <c r="AR2081" s="227" t="s">
        <v>541</v>
      </c>
      <c r="AT2081" s="227" t="s">
        <v>333</v>
      </c>
      <c r="AU2081" s="227" t="s">
        <v>85</v>
      </c>
      <c r="AY2081" s="19" t="s">
        <v>331</v>
      </c>
      <c r="BE2081" s="228">
        <f>IF(N2081="základní",J2081,0)</f>
        <v>0</v>
      </c>
      <c r="BF2081" s="228">
        <f>IF(N2081="snížená",J2081,0)</f>
        <v>0</v>
      </c>
      <c r="BG2081" s="228">
        <f>IF(N2081="zákl. přenesená",J2081,0)</f>
        <v>0</v>
      </c>
      <c r="BH2081" s="228">
        <f>IF(N2081="sníž. přenesená",J2081,0)</f>
        <v>0</v>
      </c>
      <c r="BI2081" s="228">
        <f>IF(N2081="nulová",J2081,0)</f>
        <v>0</v>
      </c>
      <c r="BJ2081" s="19" t="s">
        <v>83</v>
      </c>
      <c r="BK2081" s="228">
        <f>ROUND(I2081*H2081,2)</f>
        <v>0</v>
      </c>
      <c r="BL2081" s="19" t="s">
        <v>541</v>
      </c>
      <c r="BM2081" s="227" t="s">
        <v>3050</v>
      </c>
    </row>
    <row r="2082" s="2" customFormat="1" ht="24.15" customHeight="1">
      <c r="A2082" s="40"/>
      <c r="B2082" s="41"/>
      <c r="C2082" s="216" t="s">
        <v>3051</v>
      </c>
      <c r="D2082" s="216" t="s">
        <v>333</v>
      </c>
      <c r="E2082" s="217" t="s">
        <v>3052</v>
      </c>
      <c r="F2082" s="218" t="s">
        <v>3053</v>
      </c>
      <c r="G2082" s="219" t="s">
        <v>376</v>
      </c>
      <c r="H2082" s="220">
        <v>15.220000000000001</v>
      </c>
      <c r="I2082" s="221"/>
      <c r="J2082" s="222">
        <f>ROUND(I2082*H2082,2)</f>
        <v>0</v>
      </c>
      <c r="K2082" s="218" t="s">
        <v>19</v>
      </c>
      <c r="L2082" s="46"/>
      <c r="M2082" s="223" t="s">
        <v>19</v>
      </c>
      <c r="N2082" s="224" t="s">
        <v>47</v>
      </c>
      <c r="O2082" s="86"/>
      <c r="P2082" s="225">
        <f>O2082*H2082</f>
        <v>0</v>
      </c>
      <c r="Q2082" s="225">
        <v>0</v>
      </c>
      <c r="R2082" s="225">
        <f>Q2082*H2082</f>
        <v>0</v>
      </c>
      <c r="S2082" s="225">
        <v>0</v>
      </c>
      <c r="T2082" s="226">
        <f>S2082*H2082</f>
        <v>0</v>
      </c>
      <c r="U2082" s="40"/>
      <c r="V2082" s="40"/>
      <c r="W2082" s="40"/>
      <c r="X2082" s="40"/>
      <c r="Y2082" s="40"/>
      <c r="Z2082" s="40"/>
      <c r="AA2082" s="40"/>
      <c r="AB2082" s="40"/>
      <c r="AC2082" s="40"/>
      <c r="AD2082" s="40"/>
      <c r="AE2082" s="40"/>
      <c r="AR2082" s="227" t="s">
        <v>541</v>
      </c>
      <c r="AT2082" s="227" t="s">
        <v>333</v>
      </c>
      <c r="AU2082" s="227" t="s">
        <v>85</v>
      </c>
      <c r="AY2082" s="19" t="s">
        <v>331</v>
      </c>
      <c r="BE2082" s="228">
        <f>IF(N2082="základní",J2082,0)</f>
        <v>0</v>
      </c>
      <c r="BF2082" s="228">
        <f>IF(N2082="snížená",J2082,0)</f>
        <v>0</v>
      </c>
      <c r="BG2082" s="228">
        <f>IF(N2082="zákl. přenesená",J2082,0)</f>
        <v>0</v>
      </c>
      <c r="BH2082" s="228">
        <f>IF(N2082="sníž. přenesená",J2082,0)</f>
        <v>0</v>
      </c>
      <c r="BI2082" s="228">
        <f>IF(N2082="nulová",J2082,0)</f>
        <v>0</v>
      </c>
      <c r="BJ2082" s="19" t="s">
        <v>83</v>
      </c>
      <c r="BK2082" s="228">
        <f>ROUND(I2082*H2082,2)</f>
        <v>0</v>
      </c>
      <c r="BL2082" s="19" t="s">
        <v>541</v>
      </c>
      <c r="BM2082" s="227" t="s">
        <v>3054</v>
      </c>
    </row>
    <row r="2083" s="2" customFormat="1" ht="24.15" customHeight="1">
      <c r="A2083" s="40"/>
      <c r="B2083" s="41"/>
      <c r="C2083" s="216" t="s">
        <v>3055</v>
      </c>
      <c r="D2083" s="216" t="s">
        <v>333</v>
      </c>
      <c r="E2083" s="217" t="s">
        <v>3056</v>
      </c>
      <c r="F2083" s="218" t="s">
        <v>3057</v>
      </c>
      <c r="G2083" s="219" t="s">
        <v>425</v>
      </c>
      <c r="H2083" s="220">
        <v>1</v>
      </c>
      <c r="I2083" s="221"/>
      <c r="J2083" s="222">
        <f>ROUND(I2083*H2083,2)</f>
        <v>0</v>
      </c>
      <c r="K2083" s="218" t="s">
        <v>19</v>
      </c>
      <c r="L2083" s="46"/>
      <c r="M2083" s="223" t="s">
        <v>19</v>
      </c>
      <c r="N2083" s="224" t="s">
        <v>47</v>
      </c>
      <c r="O2083" s="86"/>
      <c r="P2083" s="225">
        <f>O2083*H2083</f>
        <v>0</v>
      </c>
      <c r="Q2083" s="225">
        <v>0</v>
      </c>
      <c r="R2083" s="225">
        <f>Q2083*H2083</f>
        <v>0</v>
      </c>
      <c r="S2083" s="225">
        <v>0</v>
      </c>
      <c r="T2083" s="226">
        <f>S2083*H2083</f>
        <v>0</v>
      </c>
      <c r="U2083" s="40"/>
      <c r="V2083" s="40"/>
      <c r="W2083" s="40"/>
      <c r="X2083" s="40"/>
      <c r="Y2083" s="40"/>
      <c r="Z2083" s="40"/>
      <c r="AA2083" s="40"/>
      <c r="AB2083" s="40"/>
      <c r="AC2083" s="40"/>
      <c r="AD2083" s="40"/>
      <c r="AE2083" s="40"/>
      <c r="AR2083" s="227" t="s">
        <v>541</v>
      </c>
      <c r="AT2083" s="227" t="s">
        <v>333</v>
      </c>
      <c r="AU2083" s="227" t="s">
        <v>85</v>
      </c>
      <c r="AY2083" s="19" t="s">
        <v>331</v>
      </c>
      <c r="BE2083" s="228">
        <f>IF(N2083="základní",J2083,0)</f>
        <v>0</v>
      </c>
      <c r="BF2083" s="228">
        <f>IF(N2083="snížená",J2083,0)</f>
        <v>0</v>
      </c>
      <c r="BG2083" s="228">
        <f>IF(N2083="zákl. přenesená",J2083,0)</f>
        <v>0</v>
      </c>
      <c r="BH2083" s="228">
        <f>IF(N2083="sníž. přenesená",J2083,0)</f>
        <v>0</v>
      </c>
      <c r="BI2083" s="228">
        <f>IF(N2083="nulová",J2083,0)</f>
        <v>0</v>
      </c>
      <c r="BJ2083" s="19" t="s">
        <v>83</v>
      </c>
      <c r="BK2083" s="228">
        <f>ROUND(I2083*H2083,2)</f>
        <v>0</v>
      </c>
      <c r="BL2083" s="19" t="s">
        <v>541</v>
      </c>
      <c r="BM2083" s="227" t="s">
        <v>3058</v>
      </c>
    </row>
    <row r="2084" s="2" customFormat="1" ht="24.15" customHeight="1">
      <c r="A2084" s="40"/>
      <c r="B2084" s="41"/>
      <c r="C2084" s="216" t="s">
        <v>3059</v>
      </c>
      <c r="D2084" s="216" t="s">
        <v>333</v>
      </c>
      <c r="E2084" s="217" t="s">
        <v>3060</v>
      </c>
      <c r="F2084" s="218" t="s">
        <v>3061</v>
      </c>
      <c r="G2084" s="219" t="s">
        <v>425</v>
      </c>
      <c r="H2084" s="220">
        <v>1</v>
      </c>
      <c r="I2084" s="221"/>
      <c r="J2084" s="222">
        <f>ROUND(I2084*H2084,2)</f>
        <v>0</v>
      </c>
      <c r="K2084" s="218" t="s">
        <v>19</v>
      </c>
      <c r="L2084" s="46"/>
      <c r="M2084" s="223" t="s">
        <v>19</v>
      </c>
      <c r="N2084" s="224" t="s">
        <v>47</v>
      </c>
      <c r="O2084" s="86"/>
      <c r="P2084" s="225">
        <f>O2084*H2084</f>
        <v>0</v>
      </c>
      <c r="Q2084" s="225">
        <v>0</v>
      </c>
      <c r="R2084" s="225">
        <f>Q2084*H2084</f>
        <v>0</v>
      </c>
      <c r="S2084" s="225">
        <v>0</v>
      </c>
      <c r="T2084" s="226">
        <f>S2084*H2084</f>
        <v>0</v>
      </c>
      <c r="U2084" s="40"/>
      <c r="V2084" s="40"/>
      <c r="W2084" s="40"/>
      <c r="X2084" s="40"/>
      <c r="Y2084" s="40"/>
      <c r="Z2084" s="40"/>
      <c r="AA2084" s="40"/>
      <c r="AB2084" s="40"/>
      <c r="AC2084" s="40"/>
      <c r="AD2084" s="40"/>
      <c r="AE2084" s="40"/>
      <c r="AR2084" s="227" t="s">
        <v>541</v>
      </c>
      <c r="AT2084" s="227" t="s">
        <v>333</v>
      </c>
      <c r="AU2084" s="227" t="s">
        <v>85</v>
      </c>
      <c r="AY2084" s="19" t="s">
        <v>331</v>
      </c>
      <c r="BE2084" s="228">
        <f>IF(N2084="základní",J2084,0)</f>
        <v>0</v>
      </c>
      <c r="BF2084" s="228">
        <f>IF(N2084="snížená",J2084,0)</f>
        <v>0</v>
      </c>
      <c r="BG2084" s="228">
        <f>IF(N2084="zákl. přenesená",J2084,0)</f>
        <v>0</v>
      </c>
      <c r="BH2084" s="228">
        <f>IF(N2084="sníž. přenesená",J2084,0)</f>
        <v>0</v>
      </c>
      <c r="BI2084" s="228">
        <f>IF(N2084="nulová",J2084,0)</f>
        <v>0</v>
      </c>
      <c r="BJ2084" s="19" t="s">
        <v>83</v>
      </c>
      <c r="BK2084" s="228">
        <f>ROUND(I2084*H2084,2)</f>
        <v>0</v>
      </c>
      <c r="BL2084" s="19" t="s">
        <v>541</v>
      </c>
      <c r="BM2084" s="227" t="s">
        <v>3062</v>
      </c>
    </row>
    <row r="2085" s="2" customFormat="1" ht="24.15" customHeight="1">
      <c r="A2085" s="40"/>
      <c r="B2085" s="41"/>
      <c r="C2085" s="216" t="s">
        <v>3063</v>
      </c>
      <c r="D2085" s="216" t="s">
        <v>333</v>
      </c>
      <c r="E2085" s="217" t="s">
        <v>3064</v>
      </c>
      <c r="F2085" s="218" t="s">
        <v>3065</v>
      </c>
      <c r="G2085" s="219" t="s">
        <v>425</v>
      </c>
      <c r="H2085" s="220">
        <v>1</v>
      </c>
      <c r="I2085" s="221"/>
      <c r="J2085" s="222">
        <f>ROUND(I2085*H2085,2)</f>
        <v>0</v>
      </c>
      <c r="K2085" s="218" t="s">
        <v>19</v>
      </c>
      <c r="L2085" s="46"/>
      <c r="M2085" s="223" t="s">
        <v>19</v>
      </c>
      <c r="N2085" s="224" t="s">
        <v>47</v>
      </c>
      <c r="O2085" s="86"/>
      <c r="P2085" s="225">
        <f>O2085*H2085</f>
        <v>0</v>
      </c>
      <c r="Q2085" s="225">
        <v>0</v>
      </c>
      <c r="R2085" s="225">
        <f>Q2085*H2085</f>
        <v>0</v>
      </c>
      <c r="S2085" s="225">
        <v>0</v>
      </c>
      <c r="T2085" s="226">
        <f>S2085*H2085</f>
        <v>0</v>
      </c>
      <c r="U2085" s="40"/>
      <c r="V2085" s="40"/>
      <c r="W2085" s="40"/>
      <c r="X2085" s="40"/>
      <c r="Y2085" s="40"/>
      <c r="Z2085" s="40"/>
      <c r="AA2085" s="40"/>
      <c r="AB2085" s="40"/>
      <c r="AC2085" s="40"/>
      <c r="AD2085" s="40"/>
      <c r="AE2085" s="40"/>
      <c r="AR2085" s="227" t="s">
        <v>541</v>
      </c>
      <c r="AT2085" s="227" t="s">
        <v>333</v>
      </c>
      <c r="AU2085" s="227" t="s">
        <v>85</v>
      </c>
      <c r="AY2085" s="19" t="s">
        <v>331</v>
      </c>
      <c r="BE2085" s="228">
        <f>IF(N2085="základní",J2085,0)</f>
        <v>0</v>
      </c>
      <c r="BF2085" s="228">
        <f>IF(N2085="snížená",J2085,0)</f>
        <v>0</v>
      </c>
      <c r="BG2085" s="228">
        <f>IF(N2085="zákl. přenesená",J2085,0)</f>
        <v>0</v>
      </c>
      <c r="BH2085" s="228">
        <f>IF(N2085="sníž. přenesená",J2085,0)</f>
        <v>0</v>
      </c>
      <c r="BI2085" s="228">
        <f>IF(N2085="nulová",J2085,0)</f>
        <v>0</v>
      </c>
      <c r="BJ2085" s="19" t="s">
        <v>83</v>
      </c>
      <c r="BK2085" s="228">
        <f>ROUND(I2085*H2085,2)</f>
        <v>0</v>
      </c>
      <c r="BL2085" s="19" t="s">
        <v>541</v>
      </c>
      <c r="BM2085" s="227" t="s">
        <v>3066</v>
      </c>
    </row>
    <row r="2086" s="2" customFormat="1" ht="24.15" customHeight="1">
      <c r="A2086" s="40"/>
      <c r="B2086" s="41"/>
      <c r="C2086" s="216" t="s">
        <v>3067</v>
      </c>
      <c r="D2086" s="216" t="s">
        <v>333</v>
      </c>
      <c r="E2086" s="217" t="s">
        <v>3068</v>
      </c>
      <c r="F2086" s="218" t="s">
        <v>3069</v>
      </c>
      <c r="G2086" s="219" t="s">
        <v>425</v>
      </c>
      <c r="H2086" s="220">
        <v>4</v>
      </c>
      <c r="I2086" s="221"/>
      <c r="J2086" s="222">
        <f>ROUND(I2086*H2086,2)</f>
        <v>0</v>
      </c>
      <c r="K2086" s="218" t="s">
        <v>19</v>
      </c>
      <c r="L2086" s="46"/>
      <c r="M2086" s="223" t="s">
        <v>19</v>
      </c>
      <c r="N2086" s="224" t="s">
        <v>47</v>
      </c>
      <c r="O2086" s="86"/>
      <c r="P2086" s="225">
        <f>O2086*H2086</f>
        <v>0</v>
      </c>
      <c r="Q2086" s="225">
        <v>0</v>
      </c>
      <c r="R2086" s="225">
        <f>Q2086*H2086</f>
        <v>0</v>
      </c>
      <c r="S2086" s="225">
        <v>0</v>
      </c>
      <c r="T2086" s="226">
        <f>S2086*H2086</f>
        <v>0</v>
      </c>
      <c r="U2086" s="40"/>
      <c r="V2086" s="40"/>
      <c r="W2086" s="40"/>
      <c r="X2086" s="40"/>
      <c r="Y2086" s="40"/>
      <c r="Z2086" s="40"/>
      <c r="AA2086" s="40"/>
      <c r="AB2086" s="40"/>
      <c r="AC2086" s="40"/>
      <c r="AD2086" s="40"/>
      <c r="AE2086" s="40"/>
      <c r="AR2086" s="227" t="s">
        <v>541</v>
      </c>
      <c r="AT2086" s="227" t="s">
        <v>333</v>
      </c>
      <c r="AU2086" s="227" t="s">
        <v>85</v>
      </c>
      <c r="AY2086" s="19" t="s">
        <v>331</v>
      </c>
      <c r="BE2086" s="228">
        <f>IF(N2086="základní",J2086,0)</f>
        <v>0</v>
      </c>
      <c r="BF2086" s="228">
        <f>IF(N2086="snížená",J2086,0)</f>
        <v>0</v>
      </c>
      <c r="BG2086" s="228">
        <f>IF(N2086="zákl. přenesená",J2086,0)</f>
        <v>0</v>
      </c>
      <c r="BH2086" s="228">
        <f>IF(N2086="sníž. přenesená",J2086,0)</f>
        <v>0</v>
      </c>
      <c r="BI2086" s="228">
        <f>IF(N2086="nulová",J2086,0)</f>
        <v>0</v>
      </c>
      <c r="BJ2086" s="19" t="s">
        <v>83</v>
      </c>
      <c r="BK2086" s="228">
        <f>ROUND(I2086*H2086,2)</f>
        <v>0</v>
      </c>
      <c r="BL2086" s="19" t="s">
        <v>541</v>
      </c>
      <c r="BM2086" s="227" t="s">
        <v>3070</v>
      </c>
    </row>
    <row r="2087" s="12" customFormat="1" ht="22.8" customHeight="1">
      <c r="A2087" s="12"/>
      <c r="B2087" s="200"/>
      <c r="C2087" s="201"/>
      <c r="D2087" s="202" t="s">
        <v>75</v>
      </c>
      <c r="E2087" s="214" t="s">
        <v>673</v>
      </c>
      <c r="F2087" s="214" t="s">
        <v>674</v>
      </c>
      <c r="G2087" s="201"/>
      <c r="H2087" s="201"/>
      <c r="I2087" s="204"/>
      <c r="J2087" s="215">
        <f>BK2087</f>
        <v>0</v>
      </c>
      <c r="K2087" s="201"/>
      <c r="L2087" s="206"/>
      <c r="M2087" s="207"/>
      <c r="N2087" s="208"/>
      <c r="O2087" s="208"/>
      <c r="P2087" s="209">
        <f>SUM(P2088:P2103)</f>
        <v>0</v>
      </c>
      <c r="Q2087" s="208"/>
      <c r="R2087" s="209">
        <f>SUM(R2088:R2103)</f>
        <v>35.101509999999998</v>
      </c>
      <c r="S2087" s="208"/>
      <c r="T2087" s="210">
        <f>SUM(T2088:T2103)</f>
        <v>0.22023999999999999</v>
      </c>
      <c r="U2087" s="12"/>
      <c r="V2087" s="12"/>
      <c r="W2087" s="12"/>
      <c r="X2087" s="12"/>
      <c r="Y2087" s="12"/>
      <c r="Z2087" s="12"/>
      <c r="AA2087" s="12"/>
      <c r="AB2087" s="12"/>
      <c r="AC2087" s="12"/>
      <c r="AD2087" s="12"/>
      <c r="AE2087" s="12"/>
      <c r="AR2087" s="211" t="s">
        <v>85</v>
      </c>
      <c r="AT2087" s="212" t="s">
        <v>75</v>
      </c>
      <c r="AU2087" s="212" t="s">
        <v>83</v>
      </c>
      <c r="AY2087" s="211" t="s">
        <v>331</v>
      </c>
      <c r="BK2087" s="213">
        <f>SUM(BK2088:BK2103)</f>
        <v>0</v>
      </c>
    </row>
    <row r="2088" s="2" customFormat="1" ht="24.15" customHeight="1">
      <c r="A2088" s="40"/>
      <c r="B2088" s="41"/>
      <c r="C2088" s="216" t="s">
        <v>3071</v>
      </c>
      <c r="D2088" s="216" t="s">
        <v>333</v>
      </c>
      <c r="E2088" s="217" t="s">
        <v>3072</v>
      </c>
      <c r="F2088" s="218" t="s">
        <v>3073</v>
      </c>
      <c r="G2088" s="219" t="s">
        <v>678</v>
      </c>
      <c r="H2088" s="220">
        <v>33114.809999999998</v>
      </c>
      <c r="I2088" s="221"/>
      <c r="J2088" s="222">
        <f>ROUND(I2088*H2088,2)</f>
        <v>0</v>
      </c>
      <c r="K2088" s="218" t="s">
        <v>19</v>
      </c>
      <c r="L2088" s="46"/>
      <c r="M2088" s="223" t="s">
        <v>19</v>
      </c>
      <c r="N2088" s="224" t="s">
        <v>47</v>
      </c>
      <c r="O2088" s="86"/>
      <c r="P2088" s="225">
        <f>O2088*H2088</f>
        <v>0</v>
      </c>
      <c r="Q2088" s="225">
        <v>0.001</v>
      </c>
      <c r="R2088" s="225">
        <f>Q2088*H2088</f>
        <v>33.114809999999999</v>
      </c>
      <c r="S2088" s="225">
        <v>0</v>
      </c>
      <c r="T2088" s="226">
        <f>S2088*H2088</f>
        <v>0</v>
      </c>
      <c r="U2088" s="40"/>
      <c r="V2088" s="40"/>
      <c r="W2088" s="40"/>
      <c r="X2088" s="40"/>
      <c r="Y2088" s="40"/>
      <c r="Z2088" s="40"/>
      <c r="AA2088" s="40"/>
      <c r="AB2088" s="40"/>
      <c r="AC2088" s="40"/>
      <c r="AD2088" s="40"/>
      <c r="AE2088" s="40"/>
      <c r="AR2088" s="227" t="s">
        <v>541</v>
      </c>
      <c r="AT2088" s="227" t="s">
        <v>333</v>
      </c>
      <c r="AU2088" s="227" t="s">
        <v>85</v>
      </c>
      <c r="AY2088" s="19" t="s">
        <v>331</v>
      </c>
      <c r="BE2088" s="228">
        <f>IF(N2088="základní",J2088,0)</f>
        <v>0</v>
      </c>
      <c r="BF2088" s="228">
        <f>IF(N2088="snížená",J2088,0)</f>
        <v>0</v>
      </c>
      <c r="BG2088" s="228">
        <f>IF(N2088="zákl. přenesená",J2088,0)</f>
        <v>0</v>
      </c>
      <c r="BH2088" s="228">
        <f>IF(N2088="sníž. přenesená",J2088,0)</f>
        <v>0</v>
      </c>
      <c r="BI2088" s="228">
        <f>IF(N2088="nulová",J2088,0)</f>
        <v>0</v>
      </c>
      <c r="BJ2088" s="19" t="s">
        <v>83</v>
      </c>
      <c r="BK2088" s="228">
        <f>ROUND(I2088*H2088,2)</f>
        <v>0</v>
      </c>
      <c r="BL2088" s="19" t="s">
        <v>541</v>
      </c>
      <c r="BM2088" s="227" t="s">
        <v>3074</v>
      </c>
    </row>
    <row r="2089" s="14" customFormat="1">
      <c r="A2089" s="14"/>
      <c r="B2089" s="245"/>
      <c r="C2089" s="246"/>
      <c r="D2089" s="236" t="s">
        <v>341</v>
      </c>
      <c r="E2089" s="247" t="s">
        <v>19</v>
      </c>
      <c r="F2089" s="248" t="s">
        <v>3075</v>
      </c>
      <c r="G2089" s="246"/>
      <c r="H2089" s="249">
        <v>33114.809999999998</v>
      </c>
      <c r="I2089" s="250"/>
      <c r="J2089" s="246"/>
      <c r="K2089" s="246"/>
      <c r="L2089" s="251"/>
      <c r="M2089" s="252"/>
      <c r="N2089" s="253"/>
      <c r="O2089" s="253"/>
      <c r="P2089" s="253"/>
      <c r="Q2089" s="253"/>
      <c r="R2089" s="253"/>
      <c r="S2089" s="253"/>
      <c r="T2089" s="254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55" t="s">
        <v>341</v>
      </c>
      <c r="AU2089" s="255" t="s">
        <v>85</v>
      </c>
      <c r="AV2089" s="14" t="s">
        <v>85</v>
      </c>
      <c r="AW2089" s="14" t="s">
        <v>35</v>
      </c>
      <c r="AX2089" s="14" t="s">
        <v>83</v>
      </c>
      <c r="AY2089" s="255" t="s">
        <v>331</v>
      </c>
    </row>
    <row r="2090" s="2" customFormat="1" ht="24.15" customHeight="1">
      <c r="A2090" s="40"/>
      <c r="B2090" s="41"/>
      <c r="C2090" s="216" t="s">
        <v>3076</v>
      </c>
      <c r="D2090" s="216" t="s">
        <v>333</v>
      </c>
      <c r="E2090" s="217" t="s">
        <v>3077</v>
      </c>
      <c r="F2090" s="218" t="s">
        <v>3078</v>
      </c>
      <c r="G2090" s="219" t="s">
        <v>678</v>
      </c>
      <c r="H2090" s="220">
        <v>1986.7000000000001</v>
      </c>
      <c r="I2090" s="221"/>
      <c r="J2090" s="222">
        <f>ROUND(I2090*H2090,2)</f>
        <v>0</v>
      </c>
      <c r="K2090" s="218" t="s">
        <v>19</v>
      </c>
      <c r="L2090" s="46"/>
      <c r="M2090" s="223" t="s">
        <v>19</v>
      </c>
      <c r="N2090" s="224" t="s">
        <v>47</v>
      </c>
      <c r="O2090" s="86"/>
      <c r="P2090" s="225">
        <f>O2090*H2090</f>
        <v>0</v>
      </c>
      <c r="Q2090" s="225">
        <v>0.001</v>
      </c>
      <c r="R2090" s="225">
        <f>Q2090*H2090</f>
        <v>1.9867000000000001</v>
      </c>
      <c r="S2090" s="225">
        <v>0</v>
      </c>
      <c r="T2090" s="226">
        <f>S2090*H2090</f>
        <v>0</v>
      </c>
      <c r="U2090" s="40"/>
      <c r="V2090" s="40"/>
      <c r="W2090" s="40"/>
      <c r="X2090" s="40"/>
      <c r="Y2090" s="40"/>
      <c r="Z2090" s="40"/>
      <c r="AA2090" s="40"/>
      <c r="AB2090" s="40"/>
      <c r="AC2090" s="40"/>
      <c r="AD2090" s="40"/>
      <c r="AE2090" s="40"/>
      <c r="AR2090" s="227" t="s">
        <v>541</v>
      </c>
      <c r="AT2090" s="227" t="s">
        <v>333</v>
      </c>
      <c r="AU2090" s="227" t="s">
        <v>85</v>
      </c>
      <c r="AY2090" s="19" t="s">
        <v>331</v>
      </c>
      <c r="BE2090" s="228">
        <f>IF(N2090="základní",J2090,0)</f>
        <v>0</v>
      </c>
      <c r="BF2090" s="228">
        <f>IF(N2090="snížená",J2090,0)</f>
        <v>0</v>
      </c>
      <c r="BG2090" s="228">
        <f>IF(N2090="zákl. přenesená",J2090,0)</f>
        <v>0</v>
      </c>
      <c r="BH2090" s="228">
        <f>IF(N2090="sníž. přenesená",J2090,0)</f>
        <v>0</v>
      </c>
      <c r="BI2090" s="228">
        <f>IF(N2090="nulová",J2090,0)</f>
        <v>0</v>
      </c>
      <c r="BJ2090" s="19" t="s">
        <v>83</v>
      </c>
      <c r="BK2090" s="228">
        <f>ROUND(I2090*H2090,2)</f>
        <v>0</v>
      </c>
      <c r="BL2090" s="19" t="s">
        <v>541</v>
      </c>
      <c r="BM2090" s="227" t="s">
        <v>3079</v>
      </c>
    </row>
    <row r="2091" s="2" customFormat="1" ht="16.5" customHeight="1">
      <c r="A2091" s="40"/>
      <c r="B2091" s="41"/>
      <c r="C2091" s="216" t="s">
        <v>3080</v>
      </c>
      <c r="D2091" s="216" t="s">
        <v>333</v>
      </c>
      <c r="E2091" s="217" t="s">
        <v>3081</v>
      </c>
      <c r="F2091" s="218" t="s">
        <v>3082</v>
      </c>
      <c r="G2091" s="219" t="s">
        <v>336</v>
      </c>
      <c r="H2091" s="220">
        <v>0.88</v>
      </c>
      <c r="I2091" s="221"/>
      <c r="J2091" s="222">
        <f>ROUND(I2091*H2091,2)</f>
        <v>0</v>
      </c>
      <c r="K2091" s="218" t="s">
        <v>337</v>
      </c>
      <c r="L2091" s="46"/>
      <c r="M2091" s="223" t="s">
        <v>19</v>
      </c>
      <c r="N2091" s="224" t="s">
        <v>47</v>
      </c>
      <c r="O2091" s="86"/>
      <c r="P2091" s="225">
        <f>O2091*H2091</f>
        <v>0</v>
      </c>
      <c r="Q2091" s="225">
        <v>0</v>
      </c>
      <c r="R2091" s="225">
        <f>Q2091*H2091</f>
        <v>0</v>
      </c>
      <c r="S2091" s="225">
        <v>0.0070000000000000001</v>
      </c>
      <c r="T2091" s="226">
        <f>S2091*H2091</f>
        <v>0.0061600000000000005</v>
      </c>
      <c r="U2091" s="40"/>
      <c r="V2091" s="40"/>
      <c r="W2091" s="40"/>
      <c r="X2091" s="40"/>
      <c r="Y2091" s="40"/>
      <c r="Z2091" s="40"/>
      <c r="AA2091" s="40"/>
      <c r="AB2091" s="40"/>
      <c r="AC2091" s="40"/>
      <c r="AD2091" s="40"/>
      <c r="AE2091" s="40"/>
      <c r="AR2091" s="227" t="s">
        <v>541</v>
      </c>
      <c r="AT2091" s="227" t="s">
        <v>333</v>
      </c>
      <c r="AU2091" s="227" t="s">
        <v>85</v>
      </c>
      <c r="AY2091" s="19" t="s">
        <v>331</v>
      </c>
      <c r="BE2091" s="228">
        <f>IF(N2091="základní",J2091,0)</f>
        <v>0</v>
      </c>
      <c r="BF2091" s="228">
        <f>IF(N2091="snížená",J2091,0)</f>
        <v>0</v>
      </c>
      <c r="BG2091" s="228">
        <f>IF(N2091="zákl. přenesená",J2091,0)</f>
        <v>0</v>
      </c>
      <c r="BH2091" s="228">
        <f>IF(N2091="sníž. přenesená",J2091,0)</f>
        <v>0</v>
      </c>
      <c r="BI2091" s="228">
        <f>IF(N2091="nulová",J2091,0)</f>
        <v>0</v>
      </c>
      <c r="BJ2091" s="19" t="s">
        <v>83</v>
      </c>
      <c r="BK2091" s="228">
        <f>ROUND(I2091*H2091,2)</f>
        <v>0</v>
      </c>
      <c r="BL2091" s="19" t="s">
        <v>541</v>
      </c>
      <c r="BM2091" s="227" t="s">
        <v>3083</v>
      </c>
    </row>
    <row r="2092" s="2" customFormat="1">
      <c r="A2092" s="40"/>
      <c r="B2092" s="41"/>
      <c r="C2092" s="42"/>
      <c r="D2092" s="229" t="s">
        <v>339</v>
      </c>
      <c r="E2092" s="42"/>
      <c r="F2092" s="230" t="s">
        <v>3084</v>
      </c>
      <c r="G2092" s="42"/>
      <c r="H2092" s="42"/>
      <c r="I2092" s="231"/>
      <c r="J2092" s="42"/>
      <c r="K2092" s="42"/>
      <c r="L2092" s="46"/>
      <c r="M2092" s="232"/>
      <c r="N2092" s="233"/>
      <c r="O2092" s="86"/>
      <c r="P2092" s="86"/>
      <c r="Q2092" s="86"/>
      <c r="R2092" s="86"/>
      <c r="S2092" s="86"/>
      <c r="T2092" s="87"/>
      <c r="U2092" s="40"/>
      <c r="V2092" s="40"/>
      <c r="W2092" s="40"/>
      <c r="X2092" s="40"/>
      <c r="Y2092" s="40"/>
      <c r="Z2092" s="40"/>
      <c r="AA2092" s="40"/>
      <c r="AB2092" s="40"/>
      <c r="AC2092" s="40"/>
      <c r="AD2092" s="40"/>
      <c r="AE2092" s="40"/>
      <c r="AT2092" s="19" t="s">
        <v>339</v>
      </c>
      <c r="AU2092" s="19" t="s">
        <v>85</v>
      </c>
    </row>
    <row r="2093" s="13" customFormat="1">
      <c r="A2093" s="13"/>
      <c r="B2093" s="234"/>
      <c r="C2093" s="235"/>
      <c r="D2093" s="236" t="s">
        <v>341</v>
      </c>
      <c r="E2093" s="237" t="s">
        <v>19</v>
      </c>
      <c r="F2093" s="238" t="s">
        <v>3085</v>
      </c>
      <c r="G2093" s="235"/>
      <c r="H2093" s="237" t="s">
        <v>19</v>
      </c>
      <c r="I2093" s="239"/>
      <c r="J2093" s="235"/>
      <c r="K2093" s="235"/>
      <c r="L2093" s="240"/>
      <c r="M2093" s="241"/>
      <c r="N2093" s="242"/>
      <c r="O2093" s="242"/>
      <c r="P2093" s="242"/>
      <c r="Q2093" s="242"/>
      <c r="R2093" s="242"/>
      <c r="S2093" s="242"/>
      <c r="T2093" s="243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4" t="s">
        <v>341</v>
      </c>
      <c r="AU2093" s="244" t="s">
        <v>85</v>
      </c>
      <c r="AV2093" s="13" t="s">
        <v>83</v>
      </c>
      <c r="AW2093" s="13" t="s">
        <v>35</v>
      </c>
      <c r="AX2093" s="13" t="s">
        <v>76</v>
      </c>
      <c r="AY2093" s="244" t="s">
        <v>331</v>
      </c>
    </row>
    <row r="2094" s="14" customFormat="1">
      <c r="A2094" s="14"/>
      <c r="B2094" s="245"/>
      <c r="C2094" s="246"/>
      <c r="D2094" s="236" t="s">
        <v>341</v>
      </c>
      <c r="E2094" s="247" t="s">
        <v>19</v>
      </c>
      <c r="F2094" s="248" t="s">
        <v>3086</v>
      </c>
      <c r="G2094" s="246"/>
      <c r="H2094" s="249">
        <v>0.88</v>
      </c>
      <c r="I2094" s="250"/>
      <c r="J2094" s="246"/>
      <c r="K2094" s="246"/>
      <c r="L2094" s="251"/>
      <c r="M2094" s="252"/>
      <c r="N2094" s="253"/>
      <c r="O2094" s="253"/>
      <c r="P2094" s="253"/>
      <c r="Q2094" s="253"/>
      <c r="R2094" s="253"/>
      <c r="S2094" s="253"/>
      <c r="T2094" s="254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5" t="s">
        <v>341</v>
      </c>
      <c r="AU2094" s="255" t="s">
        <v>85</v>
      </c>
      <c r="AV2094" s="14" t="s">
        <v>85</v>
      </c>
      <c r="AW2094" s="14" t="s">
        <v>35</v>
      </c>
      <c r="AX2094" s="14" t="s">
        <v>83</v>
      </c>
      <c r="AY2094" s="255" t="s">
        <v>331</v>
      </c>
    </row>
    <row r="2095" s="2" customFormat="1" ht="16.5" customHeight="1">
      <c r="A2095" s="40"/>
      <c r="B2095" s="41"/>
      <c r="C2095" s="216" t="s">
        <v>3087</v>
      </c>
      <c r="D2095" s="216" t="s">
        <v>333</v>
      </c>
      <c r="E2095" s="217" t="s">
        <v>3088</v>
      </c>
      <c r="F2095" s="218" t="s">
        <v>3089</v>
      </c>
      <c r="G2095" s="219" t="s">
        <v>376</v>
      </c>
      <c r="H2095" s="220">
        <v>5</v>
      </c>
      <c r="I2095" s="221"/>
      <c r="J2095" s="222">
        <f>ROUND(I2095*H2095,2)</f>
        <v>0</v>
      </c>
      <c r="K2095" s="218" t="s">
        <v>337</v>
      </c>
      <c r="L2095" s="46"/>
      <c r="M2095" s="223" t="s">
        <v>19</v>
      </c>
      <c r="N2095" s="224" t="s">
        <v>47</v>
      </c>
      <c r="O2095" s="86"/>
      <c r="P2095" s="225">
        <f>O2095*H2095</f>
        <v>0</v>
      </c>
      <c r="Q2095" s="225">
        <v>0</v>
      </c>
      <c r="R2095" s="225">
        <f>Q2095*H2095</f>
        <v>0</v>
      </c>
      <c r="S2095" s="225">
        <v>0.029999999999999999</v>
      </c>
      <c r="T2095" s="226">
        <f>S2095*H2095</f>
        <v>0.14999999999999999</v>
      </c>
      <c r="U2095" s="40"/>
      <c r="V2095" s="40"/>
      <c r="W2095" s="40"/>
      <c r="X2095" s="40"/>
      <c r="Y2095" s="40"/>
      <c r="Z2095" s="40"/>
      <c r="AA2095" s="40"/>
      <c r="AB2095" s="40"/>
      <c r="AC2095" s="40"/>
      <c r="AD2095" s="40"/>
      <c r="AE2095" s="40"/>
      <c r="AR2095" s="227" t="s">
        <v>541</v>
      </c>
      <c r="AT2095" s="227" t="s">
        <v>333</v>
      </c>
      <c r="AU2095" s="227" t="s">
        <v>85</v>
      </c>
      <c r="AY2095" s="19" t="s">
        <v>331</v>
      </c>
      <c r="BE2095" s="228">
        <f>IF(N2095="základní",J2095,0)</f>
        <v>0</v>
      </c>
      <c r="BF2095" s="228">
        <f>IF(N2095="snížená",J2095,0)</f>
        <v>0</v>
      </c>
      <c r="BG2095" s="228">
        <f>IF(N2095="zákl. přenesená",J2095,0)</f>
        <v>0</v>
      </c>
      <c r="BH2095" s="228">
        <f>IF(N2095="sníž. přenesená",J2095,0)</f>
        <v>0</v>
      </c>
      <c r="BI2095" s="228">
        <f>IF(N2095="nulová",J2095,0)</f>
        <v>0</v>
      </c>
      <c r="BJ2095" s="19" t="s">
        <v>83</v>
      </c>
      <c r="BK2095" s="228">
        <f>ROUND(I2095*H2095,2)</f>
        <v>0</v>
      </c>
      <c r="BL2095" s="19" t="s">
        <v>541</v>
      </c>
      <c r="BM2095" s="227" t="s">
        <v>3090</v>
      </c>
    </row>
    <row r="2096" s="2" customFormat="1">
      <c r="A2096" s="40"/>
      <c r="B2096" s="41"/>
      <c r="C2096" s="42"/>
      <c r="D2096" s="229" t="s">
        <v>339</v>
      </c>
      <c r="E2096" s="42"/>
      <c r="F2096" s="230" t="s">
        <v>3091</v>
      </c>
      <c r="G2096" s="42"/>
      <c r="H2096" s="42"/>
      <c r="I2096" s="231"/>
      <c r="J2096" s="42"/>
      <c r="K2096" s="42"/>
      <c r="L2096" s="46"/>
      <c r="M2096" s="232"/>
      <c r="N2096" s="233"/>
      <c r="O2096" s="86"/>
      <c r="P2096" s="86"/>
      <c r="Q2096" s="86"/>
      <c r="R2096" s="86"/>
      <c r="S2096" s="86"/>
      <c r="T2096" s="87"/>
      <c r="U2096" s="40"/>
      <c r="V2096" s="40"/>
      <c r="W2096" s="40"/>
      <c r="X2096" s="40"/>
      <c r="Y2096" s="40"/>
      <c r="Z2096" s="40"/>
      <c r="AA2096" s="40"/>
      <c r="AB2096" s="40"/>
      <c r="AC2096" s="40"/>
      <c r="AD2096" s="40"/>
      <c r="AE2096" s="40"/>
      <c r="AT2096" s="19" t="s">
        <v>339</v>
      </c>
      <c r="AU2096" s="19" t="s">
        <v>85</v>
      </c>
    </row>
    <row r="2097" s="2" customFormat="1" ht="16.5" customHeight="1">
      <c r="A2097" s="40"/>
      <c r="B2097" s="41"/>
      <c r="C2097" s="216" t="s">
        <v>3092</v>
      </c>
      <c r="D2097" s="216" t="s">
        <v>333</v>
      </c>
      <c r="E2097" s="217" t="s">
        <v>3093</v>
      </c>
      <c r="F2097" s="218" t="s">
        <v>3094</v>
      </c>
      <c r="G2097" s="219" t="s">
        <v>678</v>
      </c>
      <c r="H2097" s="220">
        <v>64.079999999999998</v>
      </c>
      <c r="I2097" s="221"/>
      <c r="J2097" s="222">
        <f>ROUND(I2097*H2097,2)</f>
        <v>0</v>
      </c>
      <c r="K2097" s="218" t="s">
        <v>337</v>
      </c>
      <c r="L2097" s="46"/>
      <c r="M2097" s="223" t="s">
        <v>19</v>
      </c>
      <c r="N2097" s="224" t="s">
        <v>47</v>
      </c>
      <c r="O2097" s="86"/>
      <c r="P2097" s="225">
        <f>O2097*H2097</f>
        <v>0</v>
      </c>
      <c r="Q2097" s="225">
        <v>0</v>
      </c>
      <c r="R2097" s="225">
        <f>Q2097*H2097</f>
        <v>0</v>
      </c>
      <c r="S2097" s="225">
        <v>0.001</v>
      </c>
      <c r="T2097" s="226">
        <f>S2097*H2097</f>
        <v>0.064079999999999998</v>
      </c>
      <c r="U2097" s="40"/>
      <c r="V2097" s="40"/>
      <c r="W2097" s="40"/>
      <c r="X2097" s="40"/>
      <c r="Y2097" s="40"/>
      <c r="Z2097" s="40"/>
      <c r="AA2097" s="40"/>
      <c r="AB2097" s="40"/>
      <c r="AC2097" s="40"/>
      <c r="AD2097" s="40"/>
      <c r="AE2097" s="40"/>
      <c r="AR2097" s="227" t="s">
        <v>541</v>
      </c>
      <c r="AT2097" s="227" t="s">
        <v>333</v>
      </c>
      <c r="AU2097" s="227" t="s">
        <v>85</v>
      </c>
      <c r="AY2097" s="19" t="s">
        <v>331</v>
      </c>
      <c r="BE2097" s="228">
        <f>IF(N2097="základní",J2097,0)</f>
        <v>0</v>
      </c>
      <c r="BF2097" s="228">
        <f>IF(N2097="snížená",J2097,0)</f>
        <v>0</v>
      </c>
      <c r="BG2097" s="228">
        <f>IF(N2097="zákl. přenesená",J2097,0)</f>
        <v>0</v>
      </c>
      <c r="BH2097" s="228">
        <f>IF(N2097="sníž. přenesená",J2097,0)</f>
        <v>0</v>
      </c>
      <c r="BI2097" s="228">
        <f>IF(N2097="nulová",J2097,0)</f>
        <v>0</v>
      </c>
      <c r="BJ2097" s="19" t="s">
        <v>83</v>
      </c>
      <c r="BK2097" s="228">
        <f>ROUND(I2097*H2097,2)</f>
        <v>0</v>
      </c>
      <c r="BL2097" s="19" t="s">
        <v>541</v>
      </c>
      <c r="BM2097" s="227" t="s">
        <v>3095</v>
      </c>
    </row>
    <row r="2098" s="2" customFormat="1">
      <c r="A2098" s="40"/>
      <c r="B2098" s="41"/>
      <c r="C2098" s="42"/>
      <c r="D2098" s="229" t="s">
        <v>339</v>
      </c>
      <c r="E2098" s="42"/>
      <c r="F2098" s="230" t="s">
        <v>3096</v>
      </c>
      <c r="G2098" s="42"/>
      <c r="H2098" s="42"/>
      <c r="I2098" s="231"/>
      <c r="J2098" s="42"/>
      <c r="K2098" s="42"/>
      <c r="L2098" s="46"/>
      <c r="M2098" s="232"/>
      <c r="N2098" s="233"/>
      <c r="O2098" s="86"/>
      <c r="P2098" s="86"/>
      <c r="Q2098" s="86"/>
      <c r="R2098" s="86"/>
      <c r="S2098" s="86"/>
      <c r="T2098" s="87"/>
      <c r="U2098" s="40"/>
      <c r="V2098" s="40"/>
      <c r="W2098" s="40"/>
      <c r="X2098" s="40"/>
      <c r="Y2098" s="40"/>
      <c r="Z2098" s="40"/>
      <c r="AA2098" s="40"/>
      <c r="AB2098" s="40"/>
      <c r="AC2098" s="40"/>
      <c r="AD2098" s="40"/>
      <c r="AE2098" s="40"/>
      <c r="AT2098" s="19" t="s">
        <v>339</v>
      </c>
      <c r="AU2098" s="19" t="s">
        <v>85</v>
      </c>
    </row>
    <row r="2099" s="13" customFormat="1">
      <c r="A2099" s="13"/>
      <c r="B2099" s="234"/>
      <c r="C2099" s="235"/>
      <c r="D2099" s="236" t="s">
        <v>341</v>
      </c>
      <c r="E2099" s="237" t="s">
        <v>19</v>
      </c>
      <c r="F2099" s="238" t="s">
        <v>3097</v>
      </c>
      <c r="G2099" s="235"/>
      <c r="H2099" s="237" t="s">
        <v>19</v>
      </c>
      <c r="I2099" s="239"/>
      <c r="J2099" s="235"/>
      <c r="K2099" s="235"/>
      <c r="L2099" s="240"/>
      <c r="M2099" s="241"/>
      <c r="N2099" s="242"/>
      <c r="O2099" s="242"/>
      <c r="P2099" s="242"/>
      <c r="Q2099" s="242"/>
      <c r="R2099" s="242"/>
      <c r="S2099" s="242"/>
      <c r="T2099" s="243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4" t="s">
        <v>341</v>
      </c>
      <c r="AU2099" s="244" t="s">
        <v>85</v>
      </c>
      <c r="AV2099" s="13" t="s">
        <v>83</v>
      </c>
      <c r="AW2099" s="13" t="s">
        <v>35</v>
      </c>
      <c r="AX2099" s="13" t="s">
        <v>76</v>
      </c>
      <c r="AY2099" s="244" t="s">
        <v>331</v>
      </c>
    </row>
    <row r="2100" s="14" customFormat="1">
      <c r="A2100" s="14"/>
      <c r="B2100" s="245"/>
      <c r="C2100" s="246"/>
      <c r="D2100" s="236" t="s">
        <v>341</v>
      </c>
      <c r="E2100" s="247" t="s">
        <v>19</v>
      </c>
      <c r="F2100" s="248" t="s">
        <v>3098</v>
      </c>
      <c r="G2100" s="246"/>
      <c r="H2100" s="249">
        <v>14.08</v>
      </c>
      <c r="I2100" s="250"/>
      <c r="J2100" s="246"/>
      <c r="K2100" s="246"/>
      <c r="L2100" s="251"/>
      <c r="M2100" s="252"/>
      <c r="N2100" s="253"/>
      <c r="O2100" s="253"/>
      <c r="P2100" s="253"/>
      <c r="Q2100" s="253"/>
      <c r="R2100" s="253"/>
      <c r="S2100" s="253"/>
      <c r="T2100" s="254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55" t="s">
        <v>341</v>
      </c>
      <c r="AU2100" s="255" t="s">
        <v>85</v>
      </c>
      <c r="AV2100" s="14" t="s">
        <v>85</v>
      </c>
      <c r="AW2100" s="14" t="s">
        <v>35</v>
      </c>
      <c r="AX2100" s="14" t="s">
        <v>76</v>
      </c>
      <c r="AY2100" s="255" t="s">
        <v>331</v>
      </c>
    </row>
    <row r="2101" s="13" customFormat="1">
      <c r="A2101" s="13"/>
      <c r="B2101" s="234"/>
      <c r="C2101" s="235"/>
      <c r="D2101" s="236" t="s">
        <v>341</v>
      </c>
      <c r="E2101" s="237" t="s">
        <v>19</v>
      </c>
      <c r="F2101" s="238" t="s">
        <v>3099</v>
      </c>
      <c r="G2101" s="235"/>
      <c r="H2101" s="237" t="s">
        <v>19</v>
      </c>
      <c r="I2101" s="239"/>
      <c r="J2101" s="235"/>
      <c r="K2101" s="235"/>
      <c r="L2101" s="240"/>
      <c r="M2101" s="241"/>
      <c r="N2101" s="242"/>
      <c r="O2101" s="242"/>
      <c r="P2101" s="242"/>
      <c r="Q2101" s="242"/>
      <c r="R2101" s="242"/>
      <c r="S2101" s="242"/>
      <c r="T2101" s="243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4" t="s">
        <v>341</v>
      </c>
      <c r="AU2101" s="244" t="s">
        <v>85</v>
      </c>
      <c r="AV2101" s="13" t="s">
        <v>83</v>
      </c>
      <c r="AW2101" s="13" t="s">
        <v>35</v>
      </c>
      <c r="AX2101" s="13" t="s">
        <v>76</v>
      </c>
      <c r="AY2101" s="244" t="s">
        <v>331</v>
      </c>
    </row>
    <row r="2102" s="14" customFormat="1">
      <c r="A2102" s="14"/>
      <c r="B2102" s="245"/>
      <c r="C2102" s="246"/>
      <c r="D2102" s="236" t="s">
        <v>341</v>
      </c>
      <c r="E2102" s="247" t="s">
        <v>19</v>
      </c>
      <c r="F2102" s="248" t="s">
        <v>495</v>
      </c>
      <c r="G2102" s="246"/>
      <c r="H2102" s="249">
        <v>50</v>
      </c>
      <c r="I2102" s="250"/>
      <c r="J2102" s="246"/>
      <c r="K2102" s="246"/>
      <c r="L2102" s="251"/>
      <c r="M2102" s="252"/>
      <c r="N2102" s="253"/>
      <c r="O2102" s="253"/>
      <c r="P2102" s="253"/>
      <c r="Q2102" s="253"/>
      <c r="R2102" s="253"/>
      <c r="S2102" s="253"/>
      <c r="T2102" s="254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5" t="s">
        <v>341</v>
      </c>
      <c r="AU2102" s="255" t="s">
        <v>85</v>
      </c>
      <c r="AV2102" s="14" t="s">
        <v>85</v>
      </c>
      <c r="AW2102" s="14" t="s">
        <v>35</v>
      </c>
      <c r="AX2102" s="14" t="s">
        <v>76</v>
      </c>
      <c r="AY2102" s="255" t="s">
        <v>331</v>
      </c>
    </row>
    <row r="2103" s="15" customFormat="1">
      <c r="A2103" s="15"/>
      <c r="B2103" s="256"/>
      <c r="C2103" s="257"/>
      <c r="D2103" s="236" t="s">
        <v>341</v>
      </c>
      <c r="E2103" s="258" t="s">
        <v>19</v>
      </c>
      <c r="F2103" s="259" t="s">
        <v>353</v>
      </c>
      <c r="G2103" s="257"/>
      <c r="H2103" s="260">
        <v>64.079999999999998</v>
      </c>
      <c r="I2103" s="261"/>
      <c r="J2103" s="257"/>
      <c r="K2103" s="257"/>
      <c r="L2103" s="262"/>
      <c r="M2103" s="263"/>
      <c r="N2103" s="264"/>
      <c r="O2103" s="264"/>
      <c r="P2103" s="264"/>
      <c r="Q2103" s="264"/>
      <c r="R2103" s="264"/>
      <c r="S2103" s="264"/>
      <c r="T2103" s="265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66" t="s">
        <v>341</v>
      </c>
      <c r="AU2103" s="266" t="s">
        <v>85</v>
      </c>
      <c r="AV2103" s="15" t="s">
        <v>126</v>
      </c>
      <c r="AW2103" s="15" t="s">
        <v>35</v>
      </c>
      <c r="AX2103" s="15" t="s">
        <v>83</v>
      </c>
      <c r="AY2103" s="266" t="s">
        <v>331</v>
      </c>
    </row>
    <row r="2104" s="12" customFormat="1" ht="22.8" customHeight="1">
      <c r="A2104" s="12"/>
      <c r="B2104" s="200"/>
      <c r="C2104" s="201"/>
      <c r="D2104" s="202" t="s">
        <v>75</v>
      </c>
      <c r="E2104" s="214" t="s">
        <v>3100</v>
      </c>
      <c r="F2104" s="214" t="s">
        <v>3101</v>
      </c>
      <c r="G2104" s="201"/>
      <c r="H2104" s="201"/>
      <c r="I2104" s="204"/>
      <c r="J2104" s="215">
        <f>BK2104</f>
        <v>0</v>
      </c>
      <c r="K2104" s="201"/>
      <c r="L2104" s="206"/>
      <c r="M2104" s="207"/>
      <c r="N2104" s="208"/>
      <c r="O2104" s="208"/>
      <c r="P2104" s="209">
        <f>SUM(P2105:P2120)</f>
        <v>0</v>
      </c>
      <c r="Q2104" s="208"/>
      <c r="R2104" s="209">
        <f>SUM(R2105:R2120)</f>
        <v>0.67445999999999995</v>
      </c>
      <c r="S2104" s="208"/>
      <c r="T2104" s="210">
        <f>SUM(T2105:T2120)</f>
        <v>0</v>
      </c>
      <c r="U2104" s="12"/>
      <c r="V2104" s="12"/>
      <c r="W2104" s="12"/>
      <c r="X2104" s="12"/>
      <c r="Y2104" s="12"/>
      <c r="Z2104" s="12"/>
      <c r="AA2104" s="12"/>
      <c r="AB2104" s="12"/>
      <c r="AC2104" s="12"/>
      <c r="AD2104" s="12"/>
      <c r="AE2104" s="12"/>
      <c r="AR2104" s="211" t="s">
        <v>85</v>
      </c>
      <c r="AT2104" s="212" t="s">
        <v>75</v>
      </c>
      <c r="AU2104" s="212" t="s">
        <v>83</v>
      </c>
      <c r="AY2104" s="211" t="s">
        <v>331</v>
      </c>
      <c r="BK2104" s="213">
        <f>SUM(BK2105:BK2120)</f>
        <v>0</v>
      </c>
    </row>
    <row r="2105" s="2" customFormat="1" ht="24.15" customHeight="1">
      <c r="A2105" s="40"/>
      <c r="B2105" s="41"/>
      <c r="C2105" s="216" t="s">
        <v>3102</v>
      </c>
      <c r="D2105" s="216" t="s">
        <v>333</v>
      </c>
      <c r="E2105" s="217" t="s">
        <v>3103</v>
      </c>
      <c r="F2105" s="218" t="s">
        <v>3104</v>
      </c>
      <c r="G2105" s="219" t="s">
        <v>425</v>
      </c>
      <c r="H2105" s="220">
        <v>1</v>
      </c>
      <c r="I2105" s="221"/>
      <c r="J2105" s="222">
        <f>ROUND(I2105*H2105,2)</f>
        <v>0</v>
      </c>
      <c r="K2105" s="218" t="s">
        <v>19</v>
      </c>
      <c r="L2105" s="46"/>
      <c r="M2105" s="223" t="s">
        <v>19</v>
      </c>
      <c r="N2105" s="224" t="s">
        <v>47</v>
      </c>
      <c r="O2105" s="86"/>
      <c r="P2105" s="225">
        <f>O2105*H2105</f>
        <v>0</v>
      </c>
      <c r="Q2105" s="225">
        <v>0</v>
      </c>
      <c r="R2105" s="225">
        <f>Q2105*H2105</f>
        <v>0</v>
      </c>
      <c r="S2105" s="225">
        <v>0</v>
      </c>
      <c r="T2105" s="226">
        <f>S2105*H2105</f>
        <v>0</v>
      </c>
      <c r="U2105" s="40"/>
      <c r="V2105" s="40"/>
      <c r="W2105" s="40"/>
      <c r="X2105" s="40"/>
      <c r="Y2105" s="40"/>
      <c r="Z2105" s="40"/>
      <c r="AA2105" s="40"/>
      <c r="AB2105" s="40"/>
      <c r="AC2105" s="40"/>
      <c r="AD2105" s="40"/>
      <c r="AE2105" s="40"/>
      <c r="AR2105" s="227" t="s">
        <v>541</v>
      </c>
      <c r="AT2105" s="227" t="s">
        <v>333</v>
      </c>
      <c r="AU2105" s="227" t="s">
        <v>85</v>
      </c>
      <c r="AY2105" s="19" t="s">
        <v>331</v>
      </c>
      <c r="BE2105" s="228">
        <f>IF(N2105="základní",J2105,0)</f>
        <v>0</v>
      </c>
      <c r="BF2105" s="228">
        <f>IF(N2105="snížená",J2105,0)</f>
        <v>0</v>
      </c>
      <c r="BG2105" s="228">
        <f>IF(N2105="zákl. přenesená",J2105,0)</f>
        <v>0</v>
      </c>
      <c r="BH2105" s="228">
        <f>IF(N2105="sníž. přenesená",J2105,0)</f>
        <v>0</v>
      </c>
      <c r="BI2105" s="228">
        <f>IF(N2105="nulová",J2105,0)</f>
        <v>0</v>
      </c>
      <c r="BJ2105" s="19" t="s">
        <v>83</v>
      </c>
      <c r="BK2105" s="228">
        <f>ROUND(I2105*H2105,2)</f>
        <v>0</v>
      </c>
      <c r="BL2105" s="19" t="s">
        <v>541</v>
      </c>
      <c r="BM2105" s="227" t="s">
        <v>3105</v>
      </c>
    </row>
    <row r="2106" s="2" customFormat="1" ht="21.75" customHeight="1">
      <c r="A2106" s="40"/>
      <c r="B2106" s="41"/>
      <c r="C2106" s="216" t="s">
        <v>3106</v>
      </c>
      <c r="D2106" s="216" t="s">
        <v>333</v>
      </c>
      <c r="E2106" s="217" t="s">
        <v>3107</v>
      </c>
      <c r="F2106" s="218" t="s">
        <v>3108</v>
      </c>
      <c r="G2106" s="219" t="s">
        <v>425</v>
      </c>
      <c r="H2106" s="220">
        <v>19</v>
      </c>
      <c r="I2106" s="221"/>
      <c r="J2106" s="222">
        <f>ROUND(I2106*H2106,2)</f>
        <v>0</v>
      </c>
      <c r="K2106" s="218" t="s">
        <v>19</v>
      </c>
      <c r="L2106" s="46"/>
      <c r="M2106" s="223" t="s">
        <v>19</v>
      </c>
      <c r="N2106" s="224" t="s">
        <v>47</v>
      </c>
      <c r="O2106" s="86"/>
      <c r="P2106" s="225">
        <f>O2106*H2106</f>
        <v>0</v>
      </c>
      <c r="Q2106" s="225">
        <v>0</v>
      </c>
      <c r="R2106" s="225">
        <f>Q2106*H2106</f>
        <v>0</v>
      </c>
      <c r="S2106" s="225">
        <v>0</v>
      </c>
      <c r="T2106" s="226">
        <f>S2106*H2106</f>
        <v>0</v>
      </c>
      <c r="U2106" s="40"/>
      <c r="V2106" s="40"/>
      <c r="W2106" s="40"/>
      <c r="X2106" s="40"/>
      <c r="Y2106" s="40"/>
      <c r="Z2106" s="40"/>
      <c r="AA2106" s="40"/>
      <c r="AB2106" s="40"/>
      <c r="AC2106" s="40"/>
      <c r="AD2106" s="40"/>
      <c r="AE2106" s="40"/>
      <c r="AR2106" s="227" t="s">
        <v>541</v>
      </c>
      <c r="AT2106" s="227" t="s">
        <v>333</v>
      </c>
      <c r="AU2106" s="227" t="s">
        <v>85</v>
      </c>
      <c r="AY2106" s="19" t="s">
        <v>331</v>
      </c>
      <c r="BE2106" s="228">
        <f>IF(N2106="základní",J2106,0)</f>
        <v>0</v>
      </c>
      <c r="BF2106" s="228">
        <f>IF(N2106="snížená",J2106,0)</f>
        <v>0</v>
      </c>
      <c r="BG2106" s="228">
        <f>IF(N2106="zákl. přenesená",J2106,0)</f>
        <v>0</v>
      </c>
      <c r="BH2106" s="228">
        <f>IF(N2106="sníž. přenesená",J2106,0)</f>
        <v>0</v>
      </c>
      <c r="BI2106" s="228">
        <f>IF(N2106="nulová",J2106,0)</f>
        <v>0</v>
      </c>
      <c r="BJ2106" s="19" t="s">
        <v>83</v>
      </c>
      <c r="BK2106" s="228">
        <f>ROUND(I2106*H2106,2)</f>
        <v>0</v>
      </c>
      <c r="BL2106" s="19" t="s">
        <v>541</v>
      </c>
      <c r="BM2106" s="227" t="s">
        <v>3109</v>
      </c>
    </row>
    <row r="2107" s="2" customFormat="1" ht="24.15" customHeight="1">
      <c r="A2107" s="40"/>
      <c r="B2107" s="41"/>
      <c r="C2107" s="216" t="s">
        <v>3110</v>
      </c>
      <c r="D2107" s="216" t="s">
        <v>333</v>
      </c>
      <c r="E2107" s="217" t="s">
        <v>3111</v>
      </c>
      <c r="F2107" s="218" t="s">
        <v>3112</v>
      </c>
      <c r="G2107" s="219" t="s">
        <v>425</v>
      </c>
      <c r="H2107" s="220">
        <v>4</v>
      </c>
      <c r="I2107" s="221"/>
      <c r="J2107" s="222">
        <f>ROUND(I2107*H2107,2)</f>
        <v>0</v>
      </c>
      <c r="K2107" s="218" t="s">
        <v>19</v>
      </c>
      <c r="L2107" s="46"/>
      <c r="M2107" s="223" t="s">
        <v>19</v>
      </c>
      <c r="N2107" s="224" t="s">
        <v>47</v>
      </c>
      <c r="O2107" s="86"/>
      <c r="P2107" s="225">
        <f>O2107*H2107</f>
        <v>0</v>
      </c>
      <c r="Q2107" s="225">
        <v>0</v>
      </c>
      <c r="R2107" s="225">
        <f>Q2107*H2107</f>
        <v>0</v>
      </c>
      <c r="S2107" s="225">
        <v>0</v>
      </c>
      <c r="T2107" s="226">
        <f>S2107*H2107</f>
        <v>0</v>
      </c>
      <c r="U2107" s="40"/>
      <c r="V2107" s="40"/>
      <c r="W2107" s="40"/>
      <c r="X2107" s="40"/>
      <c r="Y2107" s="40"/>
      <c r="Z2107" s="40"/>
      <c r="AA2107" s="40"/>
      <c r="AB2107" s="40"/>
      <c r="AC2107" s="40"/>
      <c r="AD2107" s="40"/>
      <c r="AE2107" s="40"/>
      <c r="AR2107" s="227" t="s">
        <v>541</v>
      </c>
      <c r="AT2107" s="227" t="s">
        <v>333</v>
      </c>
      <c r="AU2107" s="227" t="s">
        <v>85</v>
      </c>
      <c r="AY2107" s="19" t="s">
        <v>331</v>
      </c>
      <c r="BE2107" s="228">
        <f>IF(N2107="základní",J2107,0)</f>
        <v>0</v>
      </c>
      <c r="BF2107" s="228">
        <f>IF(N2107="snížená",J2107,0)</f>
        <v>0</v>
      </c>
      <c r="BG2107" s="228">
        <f>IF(N2107="zákl. přenesená",J2107,0)</f>
        <v>0</v>
      </c>
      <c r="BH2107" s="228">
        <f>IF(N2107="sníž. přenesená",J2107,0)</f>
        <v>0</v>
      </c>
      <c r="BI2107" s="228">
        <f>IF(N2107="nulová",J2107,0)</f>
        <v>0</v>
      </c>
      <c r="BJ2107" s="19" t="s">
        <v>83</v>
      </c>
      <c r="BK2107" s="228">
        <f>ROUND(I2107*H2107,2)</f>
        <v>0</v>
      </c>
      <c r="BL2107" s="19" t="s">
        <v>541</v>
      </c>
      <c r="BM2107" s="227" t="s">
        <v>3113</v>
      </c>
    </row>
    <row r="2108" s="2" customFormat="1" ht="24.15" customHeight="1">
      <c r="A2108" s="40"/>
      <c r="B2108" s="41"/>
      <c r="C2108" s="216" t="s">
        <v>3114</v>
      </c>
      <c r="D2108" s="216" t="s">
        <v>333</v>
      </c>
      <c r="E2108" s="217" t="s">
        <v>3115</v>
      </c>
      <c r="F2108" s="218" t="s">
        <v>3116</v>
      </c>
      <c r="G2108" s="219" t="s">
        <v>425</v>
      </c>
      <c r="H2108" s="220">
        <v>2</v>
      </c>
      <c r="I2108" s="221"/>
      <c r="J2108" s="222">
        <f>ROUND(I2108*H2108,2)</f>
        <v>0</v>
      </c>
      <c r="K2108" s="218" t="s">
        <v>19</v>
      </c>
      <c r="L2108" s="46"/>
      <c r="M2108" s="223" t="s">
        <v>19</v>
      </c>
      <c r="N2108" s="224" t="s">
        <v>47</v>
      </c>
      <c r="O2108" s="86"/>
      <c r="P2108" s="225">
        <f>O2108*H2108</f>
        <v>0</v>
      </c>
      <c r="Q2108" s="225">
        <v>0</v>
      </c>
      <c r="R2108" s="225">
        <f>Q2108*H2108</f>
        <v>0</v>
      </c>
      <c r="S2108" s="225">
        <v>0</v>
      </c>
      <c r="T2108" s="226">
        <f>S2108*H2108</f>
        <v>0</v>
      </c>
      <c r="U2108" s="40"/>
      <c r="V2108" s="40"/>
      <c r="W2108" s="40"/>
      <c r="X2108" s="40"/>
      <c r="Y2108" s="40"/>
      <c r="Z2108" s="40"/>
      <c r="AA2108" s="40"/>
      <c r="AB2108" s="40"/>
      <c r="AC2108" s="40"/>
      <c r="AD2108" s="40"/>
      <c r="AE2108" s="40"/>
      <c r="AR2108" s="227" t="s">
        <v>541</v>
      </c>
      <c r="AT2108" s="227" t="s">
        <v>333</v>
      </c>
      <c r="AU2108" s="227" t="s">
        <v>85</v>
      </c>
      <c r="AY2108" s="19" t="s">
        <v>331</v>
      </c>
      <c r="BE2108" s="228">
        <f>IF(N2108="základní",J2108,0)</f>
        <v>0</v>
      </c>
      <c r="BF2108" s="228">
        <f>IF(N2108="snížená",J2108,0)</f>
        <v>0</v>
      </c>
      <c r="BG2108" s="228">
        <f>IF(N2108="zákl. přenesená",J2108,0)</f>
        <v>0</v>
      </c>
      <c r="BH2108" s="228">
        <f>IF(N2108="sníž. přenesená",J2108,0)</f>
        <v>0</v>
      </c>
      <c r="BI2108" s="228">
        <f>IF(N2108="nulová",J2108,0)</f>
        <v>0</v>
      </c>
      <c r="BJ2108" s="19" t="s">
        <v>83</v>
      </c>
      <c r="BK2108" s="228">
        <f>ROUND(I2108*H2108,2)</f>
        <v>0</v>
      </c>
      <c r="BL2108" s="19" t="s">
        <v>541</v>
      </c>
      <c r="BM2108" s="227" t="s">
        <v>3117</v>
      </c>
    </row>
    <row r="2109" s="2" customFormat="1" ht="24.15" customHeight="1">
      <c r="A2109" s="40"/>
      <c r="B2109" s="41"/>
      <c r="C2109" s="216" t="s">
        <v>3118</v>
      </c>
      <c r="D2109" s="216" t="s">
        <v>333</v>
      </c>
      <c r="E2109" s="217" t="s">
        <v>3119</v>
      </c>
      <c r="F2109" s="218" t="s">
        <v>3120</v>
      </c>
      <c r="G2109" s="219" t="s">
        <v>425</v>
      </c>
      <c r="H2109" s="220">
        <v>1</v>
      </c>
      <c r="I2109" s="221"/>
      <c r="J2109" s="222">
        <f>ROUND(I2109*H2109,2)</f>
        <v>0</v>
      </c>
      <c r="K2109" s="218" t="s">
        <v>19</v>
      </c>
      <c r="L2109" s="46"/>
      <c r="M2109" s="223" t="s">
        <v>19</v>
      </c>
      <c r="N2109" s="224" t="s">
        <v>47</v>
      </c>
      <c r="O2109" s="86"/>
      <c r="P2109" s="225">
        <f>O2109*H2109</f>
        <v>0</v>
      </c>
      <c r="Q2109" s="225">
        <v>0.001</v>
      </c>
      <c r="R2109" s="225">
        <f>Q2109*H2109</f>
        <v>0.001</v>
      </c>
      <c r="S2109" s="225">
        <v>0</v>
      </c>
      <c r="T2109" s="226">
        <f>S2109*H2109</f>
        <v>0</v>
      </c>
      <c r="U2109" s="40"/>
      <c r="V2109" s="40"/>
      <c r="W2109" s="40"/>
      <c r="X2109" s="40"/>
      <c r="Y2109" s="40"/>
      <c r="Z2109" s="40"/>
      <c r="AA2109" s="40"/>
      <c r="AB2109" s="40"/>
      <c r="AC2109" s="40"/>
      <c r="AD2109" s="40"/>
      <c r="AE2109" s="40"/>
      <c r="AR2109" s="227" t="s">
        <v>541</v>
      </c>
      <c r="AT2109" s="227" t="s">
        <v>333</v>
      </c>
      <c r="AU2109" s="227" t="s">
        <v>85</v>
      </c>
      <c r="AY2109" s="19" t="s">
        <v>331</v>
      </c>
      <c r="BE2109" s="228">
        <f>IF(N2109="základní",J2109,0)</f>
        <v>0</v>
      </c>
      <c r="BF2109" s="228">
        <f>IF(N2109="snížená",J2109,0)</f>
        <v>0</v>
      </c>
      <c r="BG2109" s="228">
        <f>IF(N2109="zákl. přenesená",J2109,0)</f>
        <v>0</v>
      </c>
      <c r="BH2109" s="228">
        <f>IF(N2109="sníž. přenesená",J2109,0)</f>
        <v>0</v>
      </c>
      <c r="BI2109" s="228">
        <f>IF(N2109="nulová",J2109,0)</f>
        <v>0</v>
      </c>
      <c r="BJ2109" s="19" t="s">
        <v>83</v>
      </c>
      <c r="BK2109" s="228">
        <f>ROUND(I2109*H2109,2)</f>
        <v>0</v>
      </c>
      <c r="BL2109" s="19" t="s">
        <v>541</v>
      </c>
      <c r="BM2109" s="227" t="s">
        <v>3121</v>
      </c>
    </row>
    <row r="2110" s="2" customFormat="1" ht="24.15" customHeight="1">
      <c r="A2110" s="40"/>
      <c r="B2110" s="41"/>
      <c r="C2110" s="216" t="s">
        <v>3122</v>
      </c>
      <c r="D2110" s="216" t="s">
        <v>333</v>
      </c>
      <c r="E2110" s="217" t="s">
        <v>3123</v>
      </c>
      <c r="F2110" s="218" t="s">
        <v>3124</v>
      </c>
      <c r="G2110" s="219" t="s">
        <v>425</v>
      </c>
      <c r="H2110" s="220">
        <v>1</v>
      </c>
      <c r="I2110" s="221"/>
      <c r="J2110" s="222">
        <f>ROUND(I2110*H2110,2)</f>
        <v>0</v>
      </c>
      <c r="K2110" s="218" t="s">
        <v>19</v>
      </c>
      <c r="L2110" s="46"/>
      <c r="M2110" s="223" t="s">
        <v>19</v>
      </c>
      <c r="N2110" s="224" t="s">
        <v>47</v>
      </c>
      <c r="O2110" s="86"/>
      <c r="P2110" s="225">
        <f>O2110*H2110</f>
        <v>0</v>
      </c>
      <c r="Q2110" s="225">
        <v>0.001</v>
      </c>
      <c r="R2110" s="225">
        <f>Q2110*H2110</f>
        <v>0.001</v>
      </c>
      <c r="S2110" s="225">
        <v>0</v>
      </c>
      <c r="T2110" s="226">
        <f>S2110*H2110</f>
        <v>0</v>
      </c>
      <c r="U2110" s="40"/>
      <c r="V2110" s="40"/>
      <c r="W2110" s="40"/>
      <c r="X2110" s="40"/>
      <c r="Y2110" s="40"/>
      <c r="Z2110" s="40"/>
      <c r="AA2110" s="40"/>
      <c r="AB2110" s="40"/>
      <c r="AC2110" s="40"/>
      <c r="AD2110" s="40"/>
      <c r="AE2110" s="40"/>
      <c r="AR2110" s="227" t="s">
        <v>541</v>
      </c>
      <c r="AT2110" s="227" t="s">
        <v>333</v>
      </c>
      <c r="AU2110" s="227" t="s">
        <v>85</v>
      </c>
      <c r="AY2110" s="19" t="s">
        <v>331</v>
      </c>
      <c r="BE2110" s="228">
        <f>IF(N2110="základní",J2110,0)</f>
        <v>0</v>
      </c>
      <c r="BF2110" s="228">
        <f>IF(N2110="snížená",J2110,0)</f>
        <v>0</v>
      </c>
      <c r="BG2110" s="228">
        <f>IF(N2110="zákl. přenesená",J2110,0)</f>
        <v>0</v>
      </c>
      <c r="BH2110" s="228">
        <f>IF(N2110="sníž. přenesená",J2110,0)</f>
        <v>0</v>
      </c>
      <c r="BI2110" s="228">
        <f>IF(N2110="nulová",J2110,0)</f>
        <v>0</v>
      </c>
      <c r="BJ2110" s="19" t="s">
        <v>83</v>
      </c>
      <c r="BK2110" s="228">
        <f>ROUND(I2110*H2110,2)</f>
        <v>0</v>
      </c>
      <c r="BL2110" s="19" t="s">
        <v>541</v>
      </c>
      <c r="BM2110" s="227" t="s">
        <v>3125</v>
      </c>
    </row>
    <row r="2111" s="2" customFormat="1" ht="24.15" customHeight="1">
      <c r="A2111" s="40"/>
      <c r="B2111" s="41"/>
      <c r="C2111" s="216" t="s">
        <v>3126</v>
      </c>
      <c r="D2111" s="216" t="s">
        <v>333</v>
      </c>
      <c r="E2111" s="217" t="s">
        <v>3127</v>
      </c>
      <c r="F2111" s="218" t="s">
        <v>3128</v>
      </c>
      <c r="G2111" s="219" t="s">
        <v>425</v>
      </c>
      <c r="H2111" s="220">
        <v>3</v>
      </c>
      <c r="I2111" s="221"/>
      <c r="J2111" s="222">
        <f>ROUND(I2111*H2111,2)</f>
        <v>0</v>
      </c>
      <c r="K2111" s="218" t="s">
        <v>19</v>
      </c>
      <c r="L2111" s="46"/>
      <c r="M2111" s="223" t="s">
        <v>19</v>
      </c>
      <c r="N2111" s="224" t="s">
        <v>47</v>
      </c>
      <c r="O2111" s="86"/>
      <c r="P2111" s="225">
        <f>O2111*H2111</f>
        <v>0</v>
      </c>
      <c r="Q2111" s="225">
        <v>0.001</v>
      </c>
      <c r="R2111" s="225">
        <f>Q2111*H2111</f>
        <v>0.0030000000000000001</v>
      </c>
      <c r="S2111" s="225">
        <v>0</v>
      </c>
      <c r="T2111" s="226">
        <f>S2111*H2111</f>
        <v>0</v>
      </c>
      <c r="U2111" s="40"/>
      <c r="V2111" s="40"/>
      <c r="W2111" s="40"/>
      <c r="X2111" s="40"/>
      <c r="Y2111" s="40"/>
      <c r="Z2111" s="40"/>
      <c r="AA2111" s="40"/>
      <c r="AB2111" s="40"/>
      <c r="AC2111" s="40"/>
      <c r="AD2111" s="40"/>
      <c r="AE2111" s="40"/>
      <c r="AR2111" s="227" t="s">
        <v>541</v>
      </c>
      <c r="AT2111" s="227" t="s">
        <v>333</v>
      </c>
      <c r="AU2111" s="227" t="s">
        <v>85</v>
      </c>
      <c r="AY2111" s="19" t="s">
        <v>331</v>
      </c>
      <c r="BE2111" s="228">
        <f>IF(N2111="základní",J2111,0)</f>
        <v>0</v>
      </c>
      <c r="BF2111" s="228">
        <f>IF(N2111="snížená",J2111,0)</f>
        <v>0</v>
      </c>
      <c r="BG2111" s="228">
        <f>IF(N2111="zákl. přenesená",J2111,0)</f>
        <v>0</v>
      </c>
      <c r="BH2111" s="228">
        <f>IF(N2111="sníž. přenesená",J2111,0)</f>
        <v>0</v>
      </c>
      <c r="BI2111" s="228">
        <f>IF(N2111="nulová",J2111,0)</f>
        <v>0</v>
      </c>
      <c r="BJ2111" s="19" t="s">
        <v>83</v>
      </c>
      <c r="BK2111" s="228">
        <f>ROUND(I2111*H2111,2)</f>
        <v>0</v>
      </c>
      <c r="BL2111" s="19" t="s">
        <v>541</v>
      </c>
      <c r="BM2111" s="227" t="s">
        <v>3129</v>
      </c>
    </row>
    <row r="2112" s="2" customFormat="1" ht="24.15" customHeight="1">
      <c r="A2112" s="40"/>
      <c r="B2112" s="41"/>
      <c r="C2112" s="216" t="s">
        <v>3130</v>
      </c>
      <c r="D2112" s="216" t="s">
        <v>333</v>
      </c>
      <c r="E2112" s="217" t="s">
        <v>3131</v>
      </c>
      <c r="F2112" s="218" t="s">
        <v>3132</v>
      </c>
      <c r="G2112" s="219" t="s">
        <v>425</v>
      </c>
      <c r="H2112" s="220">
        <v>1</v>
      </c>
      <c r="I2112" s="221"/>
      <c r="J2112" s="222">
        <f>ROUND(I2112*H2112,2)</f>
        <v>0</v>
      </c>
      <c r="K2112" s="218" t="s">
        <v>19</v>
      </c>
      <c r="L2112" s="46"/>
      <c r="M2112" s="223" t="s">
        <v>19</v>
      </c>
      <c r="N2112" s="224" t="s">
        <v>47</v>
      </c>
      <c r="O2112" s="86"/>
      <c r="P2112" s="225">
        <f>O2112*H2112</f>
        <v>0</v>
      </c>
      <c r="Q2112" s="225">
        <v>0.001</v>
      </c>
      <c r="R2112" s="225">
        <f>Q2112*H2112</f>
        <v>0.001</v>
      </c>
      <c r="S2112" s="225">
        <v>0</v>
      </c>
      <c r="T2112" s="226">
        <f>S2112*H2112</f>
        <v>0</v>
      </c>
      <c r="U2112" s="40"/>
      <c r="V2112" s="40"/>
      <c r="W2112" s="40"/>
      <c r="X2112" s="40"/>
      <c r="Y2112" s="40"/>
      <c r="Z2112" s="40"/>
      <c r="AA2112" s="40"/>
      <c r="AB2112" s="40"/>
      <c r="AC2112" s="40"/>
      <c r="AD2112" s="40"/>
      <c r="AE2112" s="40"/>
      <c r="AR2112" s="227" t="s">
        <v>541</v>
      </c>
      <c r="AT2112" s="227" t="s">
        <v>333</v>
      </c>
      <c r="AU2112" s="227" t="s">
        <v>85</v>
      </c>
      <c r="AY2112" s="19" t="s">
        <v>331</v>
      </c>
      <c r="BE2112" s="228">
        <f>IF(N2112="základní",J2112,0)</f>
        <v>0</v>
      </c>
      <c r="BF2112" s="228">
        <f>IF(N2112="snížená",J2112,0)</f>
        <v>0</v>
      </c>
      <c r="BG2112" s="228">
        <f>IF(N2112="zákl. přenesená",J2112,0)</f>
        <v>0</v>
      </c>
      <c r="BH2112" s="228">
        <f>IF(N2112="sníž. přenesená",J2112,0)</f>
        <v>0</v>
      </c>
      <c r="BI2112" s="228">
        <f>IF(N2112="nulová",J2112,0)</f>
        <v>0</v>
      </c>
      <c r="BJ2112" s="19" t="s">
        <v>83</v>
      </c>
      <c r="BK2112" s="228">
        <f>ROUND(I2112*H2112,2)</f>
        <v>0</v>
      </c>
      <c r="BL2112" s="19" t="s">
        <v>541</v>
      </c>
      <c r="BM2112" s="227" t="s">
        <v>3133</v>
      </c>
    </row>
    <row r="2113" s="2" customFormat="1" ht="21.75" customHeight="1">
      <c r="A2113" s="40"/>
      <c r="B2113" s="41"/>
      <c r="C2113" s="216" t="s">
        <v>3134</v>
      </c>
      <c r="D2113" s="216" t="s">
        <v>333</v>
      </c>
      <c r="E2113" s="217" t="s">
        <v>3135</v>
      </c>
      <c r="F2113" s="218" t="s">
        <v>3136</v>
      </c>
      <c r="G2113" s="219" t="s">
        <v>376</v>
      </c>
      <c r="H2113" s="220">
        <v>8.6999999999999993</v>
      </c>
      <c r="I2113" s="221"/>
      <c r="J2113" s="222">
        <f>ROUND(I2113*H2113,2)</f>
        <v>0</v>
      </c>
      <c r="K2113" s="218" t="s">
        <v>19</v>
      </c>
      <c r="L2113" s="46"/>
      <c r="M2113" s="223" t="s">
        <v>19</v>
      </c>
      <c r="N2113" s="224" t="s">
        <v>47</v>
      </c>
      <c r="O2113" s="86"/>
      <c r="P2113" s="225">
        <f>O2113*H2113</f>
        <v>0</v>
      </c>
      <c r="Q2113" s="225">
        <v>0.001</v>
      </c>
      <c r="R2113" s="225">
        <f>Q2113*H2113</f>
        <v>0.0086999999999999994</v>
      </c>
      <c r="S2113" s="225">
        <v>0</v>
      </c>
      <c r="T2113" s="226">
        <f>S2113*H2113</f>
        <v>0</v>
      </c>
      <c r="U2113" s="40"/>
      <c r="V2113" s="40"/>
      <c r="W2113" s="40"/>
      <c r="X2113" s="40"/>
      <c r="Y2113" s="40"/>
      <c r="Z2113" s="40"/>
      <c r="AA2113" s="40"/>
      <c r="AB2113" s="40"/>
      <c r="AC2113" s="40"/>
      <c r="AD2113" s="40"/>
      <c r="AE2113" s="40"/>
      <c r="AR2113" s="227" t="s">
        <v>541</v>
      </c>
      <c r="AT2113" s="227" t="s">
        <v>333</v>
      </c>
      <c r="AU2113" s="227" t="s">
        <v>85</v>
      </c>
      <c r="AY2113" s="19" t="s">
        <v>331</v>
      </c>
      <c r="BE2113" s="228">
        <f>IF(N2113="základní",J2113,0)</f>
        <v>0</v>
      </c>
      <c r="BF2113" s="228">
        <f>IF(N2113="snížená",J2113,0)</f>
        <v>0</v>
      </c>
      <c r="BG2113" s="228">
        <f>IF(N2113="zákl. přenesená",J2113,0)</f>
        <v>0</v>
      </c>
      <c r="BH2113" s="228">
        <f>IF(N2113="sníž. přenesená",J2113,0)</f>
        <v>0</v>
      </c>
      <c r="BI2113" s="228">
        <f>IF(N2113="nulová",J2113,0)</f>
        <v>0</v>
      </c>
      <c r="BJ2113" s="19" t="s">
        <v>83</v>
      </c>
      <c r="BK2113" s="228">
        <f>ROUND(I2113*H2113,2)</f>
        <v>0</v>
      </c>
      <c r="BL2113" s="19" t="s">
        <v>541</v>
      </c>
      <c r="BM2113" s="227" t="s">
        <v>3137</v>
      </c>
    </row>
    <row r="2114" s="2" customFormat="1" ht="21.75" customHeight="1">
      <c r="A2114" s="40"/>
      <c r="B2114" s="41"/>
      <c r="C2114" s="216" t="s">
        <v>3138</v>
      </c>
      <c r="D2114" s="216" t="s">
        <v>333</v>
      </c>
      <c r="E2114" s="217" t="s">
        <v>3139</v>
      </c>
      <c r="F2114" s="218" t="s">
        <v>3140</v>
      </c>
      <c r="G2114" s="219" t="s">
        <v>376</v>
      </c>
      <c r="H2114" s="220">
        <v>8.6999999999999993</v>
      </c>
      <c r="I2114" s="221"/>
      <c r="J2114" s="222">
        <f>ROUND(I2114*H2114,2)</f>
        <v>0</v>
      </c>
      <c r="K2114" s="218" t="s">
        <v>19</v>
      </c>
      <c r="L2114" s="46"/>
      <c r="M2114" s="223" t="s">
        <v>19</v>
      </c>
      <c r="N2114" s="224" t="s">
        <v>47</v>
      </c>
      <c r="O2114" s="86"/>
      <c r="P2114" s="225">
        <f>O2114*H2114</f>
        <v>0</v>
      </c>
      <c r="Q2114" s="225">
        <v>0.001</v>
      </c>
      <c r="R2114" s="225">
        <f>Q2114*H2114</f>
        <v>0.0086999999999999994</v>
      </c>
      <c r="S2114" s="225">
        <v>0</v>
      </c>
      <c r="T2114" s="226">
        <f>S2114*H2114</f>
        <v>0</v>
      </c>
      <c r="U2114" s="40"/>
      <c r="V2114" s="40"/>
      <c r="W2114" s="40"/>
      <c r="X2114" s="40"/>
      <c r="Y2114" s="40"/>
      <c r="Z2114" s="40"/>
      <c r="AA2114" s="40"/>
      <c r="AB2114" s="40"/>
      <c r="AC2114" s="40"/>
      <c r="AD2114" s="40"/>
      <c r="AE2114" s="40"/>
      <c r="AR2114" s="227" t="s">
        <v>541</v>
      </c>
      <c r="AT2114" s="227" t="s">
        <v>333</v>
      </c>
      <c r="AU2114" s="227" t="s">
        <v>85</v>
      </c>
      <c r="AY2114" s="19" t="s">
        <v>331</v>
      </c>
      <c r="BE2114" s="228">
        <f>IF(N2114="základní",J2114,0)</f>
        <v>0</v>
      </c>
      <c r="BF2114" s="228">
        <f>IF(N2114="snížená",J2114,0)</f>
        <v>0</v>
      </c>
      <c r="BG2114" s="228">
        <f>IF(N2114="zákl. přenesená",J2114,0)</f>
        <v>0</v>
      </c>
      <c r="BH2114" s="228">
        <f>IF(N2114="sníž. přenesená",J2114,0)</f>
        <v>0</v>
      </c>
      <c r="BI2114" s="228">
        <f>IF(N2114="nulová",J2114,0)</f>
        <v>0</v>
      </c>
      <c r="BJ2114" s="19" t="s">
        <v>83</v>
      </c>
      <c r="BK2114" s="228">
        <f>ROUND(I2114*H2114,2)</f>
        <v>0</v>
      </c>
      <c r="BL2114" s="19" t="s">
        <v>541</v>
      </c>
      <c r="BM2114" s="227" t="s">
        <v>3141</v>
      </c>
    </row>
    <row r="2115" s="2" customFormat="1" ht="24.15" customHeight="1">
      <c r="A2115" s="40"/>
      <c r="B2115" s="41"/>
      <c r="C2115" s="216" t="s">
        <v>3142</v>
      </c>
      <c r="D2115" s="216" t="s">
        <v>333</v>
      </c>
      <c r="E2115" s="217" t="s">
        <v>3143</v>
      </c>
      <c r="F2115" s="218" t="s">
        <v>3144</v>
      </c>
      <c r="G2115" s="219" t="s">
        <v>376</v>
      </c>
      <c r="H2115" s="220">
        <v>1.5</v>
      </c>
      <c r="I2115" s="221"/>
      <c r="J2115" s="222">
        <f>ROUND(I2115*H2115,2)</f>
        <v>0</v>
      </c>
      <c r="K2115" s="218" t="s">
        <v>19</v>
      </c>
      <c r="L2115" s="46"/>
      <c r="M2115" s="223" t="s">
        <v>19</v>
      </c>
      <c r="N2115" s="224" t="s">
        <v>47</v>
      </c>
      <c r="O2115" s="86"/>
      <c r="P2115" s="225">
        <f>O2115*H2115</f>
        <v>0</v>
      </c>
      <c r="Q2115" s="225">
        <v>0.001</v>
      </c>
      <c r="R2115" s="225">
        <f>Q2115*H2115</f>
        <v>0.0015</v>
      </c>
      <c r="S2115" s="225">
        <v>0</v>
      </c>
      <c r="T2115" s="226">
        <f>S2115*H2115</f>
        <v>0</v>
      </c>
      <c r="U2115" s="40"/>
      <c r="V2115" s="40"/>
      <c r="W2115" s="40"/>
      <c r="X2115" s="40"/>
      <c r="Y2115" s="40"/>
      <c r="Z2115" s="40"/>
      <c r="AA2115" s="40"/>
      <c r="AB2115" s="40"/>
      <c r="AC2115" s="40"/>
      <c r="AD2115" s="40"/>
      <c r="AE2115" s="40"/>
      <c r="AR2115" s="227" t="s">
        <v>541</v>
      </c>
      <c r="AT2115" s="227" t="s">
        <v>333</v>
      </c>
      <c r="AU2115" s="227" t="s">
        <v>85</v>
      </c>
      <c r="AY2115" s="19" t="s">
        <v>331</v>
      </c>
      <c r="BE2115" s="228">
        <f>IF(N2115="základní",J2115,0)</f>
        <v>0</v>
      </c>
      <c r="BF2115" s="228">
        <f>IF(N2115="snížená",J2115,0)</f>
        <v>0</v>
      </c>
      <c r="BG2115" s="228">
        <f>IF(N2115="zákl. přenesená",J2115,0)</f>
        <v>0</v>
      </c>
      <c r="BH2115" s="228">
        <f>IF(N2115="sníž. přenesená",J2115,0)</f>
        <v>0</v>
      </c>
      <c r="BI2115" s="228">
        <f>IF(N2115="nulová",J2115,0)</f>
        <v>0</v>
      </c>
      <c r="BJ2115" s="19" t="s">
        <v>83</v>
      </c>
      <c r="BK2115" s="228">
        <f>ROUND(I2115*H2115,2)</f>
        <v>0</v>
      </c>
      <c r="BL2115" s="19" t="s">
        <v>541</v>
      </c>
      <c r="BM2115" s="227" t="s">
        <v>3145</v>
      </c>
    </row>
    <row r="2116" s="2" customFormat="1" ht="24.15" customHeight="1">
      <c r="A2116" s="40"/>
      <c r="B2116" s="41"/>
      <c r="C2116" s="216" t="s">
        <v>3146</v>
      </c>
      <c r="D2116" s="216" t="s">
        <v>333</v>
      </c>
      <c r="E2116" s="217" t="s">
        <v>3147</v>
      </c>
      <c r="F2116" s="218" t="s">
        <v>3148</v>
      </c>
      <c r="G2116" s="219" t="s">
        <v>425</v>
      </c>
      <c r="H2116" s="220">
        <v>1</v>
      </c>
      <c r="I2116" s="221"/>
      <c r="J2116" s="222">
        <f>ROUND(I2116*H2116,2)</f>
        <v>0</v>
      </c>
      <c r="K2116" s="218" t="s">
        <v>19</v>
      </c>
      <c r="L2116" s="46"/>
      <c r="M2116" s="223" t="s">
        <v>19</v>
      </c>
      <c r="N2116" s="224" t="s">
        <v>47</v>
      </c>
      <c r="O2116" s="86"/>
      <c r="P2116" s="225">
        <f>O2116*H2116</f>
        <v>0</v>
      </c>
      <c r="Q2116" s="225">
        <v>0.001</v>
      </c>
      <c r="R2116" s="225">
        <f>Q2116*H2116</f>
        <v>0.001</v>
      </c>
      <c r="S2116" s="225">
        <v>0</v>
      </c>
      <c r="T2116" s="226">
        <f>S2116*H2116</f>
        <v>0</v>
      </c>
      <c r="U2116" s="40"/>
      <c r="V2116" s="40"/>
      <c r="W2116" s="40"/>
      <c r="X2116" s="40"/>
      <c r="Y2116" s="40"/>
      <c r="Z2116" s="40"/>
      <c r="AA2116" s="40"/>
      <c r="AB2116" s="40"/>
      <c r="AC2116" s="40"/>
      <c r="AD2116" s="40"/>
      <c r="AE2116" s="40"/>
      <c r="AR2116" s="227" t="s">
        <v>541</v>
      </c>
      <c r="AT2116" s="227" t="s">
        <v>333</v>
      </c>
      <c r="AU2116" s="227" t="s">
        <v>85</v>
      </c>
      <c r="AY2116" s="19" t="s">
        <v>331</v>
      </c>
      <c r="BE2116" s="228">
        <f>IF(N2116="základní",J2116,0)</f>
        <v>0</v>
      </c>
      <c r="BF2116" s="228">
        <f>IF(N2116="snížená",J2116,0)</f>
        <v>0</v>
      </c>
      <c r="BG2116" s="228">
        <f>IF(N2116="zákl. přenesená",J2116,0)</f>
        <v>0</v>
      </c>
      <c r="BH2116" s="228">
        <f>IF(N2116="sníž. přenesená",J2116,0)</f>
        <v>0</v>
      </c>
      <c r="BI2116" s="228">
        <f>IF(N2116="nulová",J2116,0)</f>
        <v>0</v>
      </c>
      <c r="BJ2116" s="19" t="s">
        <v>83</v>
      </c>
      <c r="BK2116" s="228">
        <f>ROUND(I2116*H2116,2)</f>
        <v>0</v>
      </c>
      <c r="BL2116" s="19" t="s">
        <v>541</v>
      </c>
      <c r="BM2116" s="227" t="s">
        <v>3149</v>
      </c>
    </row>
    <row r="2117" s="2" customFormat="1" ht="24.15" customHeight="1">
      <c r="A2117" s="40"/>
      <c r="B2117" s="41"/>
      <c r="C2117" s="216" t="s">
        <v>3150</v>
      </c>
      <c r="D2117" s="216" t="s">
        <v>333</v>
      </c>
      <c r="E2117" s="217" t="s">
        <v>3151</v>
      </c>
      <c r="F2117" s="218" t="s">
        <v>3152</v>
      </c>
      <c r="G2117" s="219" t="s">
        <v>425</v>
      </c>
      <c r="H2117" s="220">
        <v>2</v>
      </c>
      <c r="I2117" s="221"/>
      <c r="J2117" s="222">
        <f>ROUND(I2117*H2117,2)</f>
        <v>0</v>
      </c>
      <c r="K2117" s="218" t="s">
        <v>19</v>
      </c>
      <c r="L2117" s="46"/>
      <c r="M2117" s="223" t="s">
        <v>19</v>
      </c>
      <c r="N2117" s="224" t="s">
        <v>47</v>
      </c>
      <c r="O2117" s="86"/>
      <c r="P2117" s="225">
        <f>O2117*H2117</f>
        <v>0</v>
      </c>
      <c r="Q2117" s="225">
        <v>0.001</v>
      </c>
      <c r="R2117" s="225">
        <f>Q2117*H2117</f>
        <v>0.002</v>
      </c>
      <c r="S2117" s="225">
        <v>0</v>
      </c>
      <c r="T2117" s="226">
        <f>S2117*H2117</f>
        <v>0</v>
      </c>
      <c r="U2117" s="40"/>
      <c r="V2117" s="40"/>
      <c r="W2117" s="40"/>
      <c r="X2117" s="40"/>
      <c r="Y2117" s="40"/>
      <c r="Z2117" s="40"/>
      <c r="AA2117" s="40"/>
      <c r="AB2117" s="40"/>
      <c r="AC2117" s="40"/>
      <c r="AD2117" s="40"/>
      <c r="AE2117" s="40"/>
      <c r="AR2117" s="227" t="s">
        <v>541</v>
      </c>
      <c r="AT2117" s="227" t="s">
        <v>333</v>
      </c>
      <c r="AU2117" s="227" t="s">
        <v>85</v>
      </c>
      <c r="AY2117" s="19" t="s">
        <v>331</v>
      </c>
      <c r="BE2117" s="228">
        <f>IF(N2117="základní",J2117,0)</f>
        <v>0</v>
      </c>
      <c r="BF2117" s="228">
        <f>IF(N2117="snížená",J2117,0)</f>
        <v>0</v>
      </c>
      <c r="BG2117" s="228">
        <f>IF(N2117="zákl. přenesená",J2117,0)</f>
        <v>0</v>
      </c>
      <c r="BH2117" s="228">
        <f>IF(N2117="sníž. přenesená",J2117,0)</f>
        <v>0</v>
      </c>
      <c r="BI2117" s="228">
        <f>IF(N2117="nulová",J2117,0)</f>
        <v>0</v>
      </c>
      <c r="BJ2117" s="19" t="s">
        <v>83</v>
      </c>
      <c r="BK2117" s="228">
        <f>ROUND(I2117*H2117,2)</f>
        <v>0</v>
      </c>
      <c r="BL2117" s="19" t="s">
        <v>541</v>
      </c>
      <c r="BM2117" s="227" t="s">
        <v>3153</v>
      </c>
    </row>
    <row r="2118" s="2" customFormat="1" ht="128.55" customHeight="1">
      <c r="A2118" s="40"/>
      <c r="B2118" s="41"/>
      <c r="C2118" s="216" t="s">
        <v>3154</v>
      </c>
      <c r="D2118" s="216" t="s">
        <v>333</v>
      </c>
      <c r="E2118" s="217" t="s">
        <v>3155</v>
      </c>
      <c r="F2118" s="218" t="s">
        <v>3156</v>
      </c>
      <c r="G2118" s="219" t="s">
        <v>678</v>
      </c>
      <c r="H2118" s="220">
        <v>646.55999999999995</v>
      </c>
      <c r="I2118" s="221"/>
      <c r="J2118" s="222">
        <f>ROUND(I2118*H2118,2)</f>
        <v>0</v>
      </c>
      <c r="K2118" s="218" t="s">
        <v>19</v>
      </c>
      <c r="L2118" s="46"/>
      <c r="M2118" s="223" t="s">
        <v>19</v>
      </c>
      <c r="N2118" s="224" t="s">
        <v>47</v>
      </c>
      <c r="O2118" s="86"/>
      <c r="P2118" s="225">
        <f>O2118*H2118</f>
        <v>0</v>
      </c>
      <c r="Q2118" s="225">
        <v>0.001</v>
      </c>
      <c r="R2118" s="225">
        <f>Q2118*H2118</f>
        <v>0.64655999999999991</v>
      </c>
      <c r="S2118" s="225">
        <v>0</v>
      </c>
      <c r="T2118" s="226">
        <f>S2118*H2118</f>
        <v>0</v>
      </c>
      <c r="U2118" s="40"/>
      <c r="V2118" s="40"/>
      <c r="W2118" s="40"/>
      <c r="X2118" s="40"/>
      <c r="Y2118" s="40"/>
      <c r="Z2118" s="40"/>
      <c r="AA2118" s="40"/>
      <c r="AB2118" s="40"/>
      <c r="AC2118" s="40"/>
      <c r="AD2118" s="40"/>
      <c r="AE2118" s="40"/>
      <c r="AR2118" s="227" t="s">
        <v>541</v>
      </c>
      <c r="AT2118" s="227" t="s">
        <v>333</v>
      </c>
      <c r="AU2118" s="227" t="s">
        <v>85</v>
      </c>
      <c r="AY2118" s="19" t="s">
        <v>331</v>
      </c>
      <c r="BE2118" s="228">
        <f>IF(N2118="základní",J2118,0)</f>
        <v>0</v>
      </c>
      <c r="BF2118" s="228">
        <f>IF(N2118="snížená",J2118,0)</f>
        <v>0</v>
      </c>
      <c r="BG2118" s="228">
        <f>IF(N2118="zákl. přenesená",J2118,0)</f>
        <v>0</v>
      </c>
      <c r="BH2118" s="228">
        <f>IF(N2118="sníž. přenesená",J2118,0)</f>
        <v>0</v>
      </c>
      <c r="BI2118" s="228">
        <f>IF(N2118="nulová",J2118,0)</f>
        <v>0</v>
      </c>
      <c r="BJ2118" s="19" t="s">
        <v>83</v>
      </c>
      <c r="BK2118" s="228">
        <f>ROUND(I2118*H2118,2)</f>
        <v>0</v>
      </c>
      <c r="BL2118" s="19" t="s">
        <v>541</v>
      </c>
      <c r="BM2118" s="227" t="s">
        <v>3157</v>
      </c>
    </row>
    <row r="2119" s="13" customFormat="1">
      <c r="A2119" s="13"/>
      <c r="B2119" s="234"/>
      <c r="C2119" s="235"/>
      <c r="D2119" s="236" t="s">
        <v>341</v>
      </c>
      <c r="E2119" s="237" t="s">
        <v>19</v>
      </c>
      <c r="F2119" s="238" t="s">
        <v>3158</v>
      </c>
      <c r="G2119" s="235"/>
      <c r="H2119" s="237" t="s">
        <v>19</v>
      </c>
      <c r="I2119" s="239"/>
      <c r="J2119" s="235"/>
      <c r="K2119" s="235"/>
      <c r="L2119" s="240"/>
      <c r="M2119" s="241"/>
      <c r="N2119" s="242"/>
      <c r="O2119" s="242"/>
      <c r="P2119" s="242"/>
      <c r="Q2119" s="242"/>
      <c r="R2119" s="242"/>
      <c r="S2119" s="242"/>
      <c r="T2119" s="243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44" t="s">
        <v>341</v>
      </c>
      <c r="AU2119" s="244" t="s">
        <v>85</v>
      </c>
      <c r="AV2119" s="13" t="s">
        <v>83</v>
      </c>
      <c r="AW2119" s="13" t="s">
        <v>35</v>
      </c>
      <c r="AX2119" s="13" t="s">
        <v>76</v>
      </c>
      <c r="AY2119" s="244" t="s">
        <v>331</v>
      </c>
    </row>
    <row r="2120" s="14" customFormat="1">
      <c r="A2120" s="14"/>
      <c r="B2120" s="245"/>
      <c r="C2120" s="246"/>
      <c r="D2120" s="236" t="s">
        <v>341</v>
      </c>
      <c r="E2120" s="247" t="s">
        <v>19</v>
      </c>
      <c r="F2120" s="248" t="s">
        <v>3159</v>
      </c>
      <c r="G2120" s="246"/>
      <c r="H2120" s="249">
        <v>646.55999999999995</v>
      </c>
      <c r="I2120" s="250"/>
      <c r="J2120" s="246"/>
      <c r="K2120" s="246"/>
      <c r="L2120" s="251"/>
      <c r="M2120" s="252"/>
      <c r="N2120" s="253"/>
      <c r="O2120" s="253"/>
      <c r="P2120" s="253"/>
      <c r="Q2120" s="253"/>
      <c r="R2120" s="253"/>
      <c r="S2120" s="253"/>
      <c r="T2120" s="254"/>
      <c r="U2120" s="14"/>
      <c r="V2120" s="14"/>
      <c r="W2120" s="14"/>
      <c r="X2120" s="14"/>
      <c r="Y2120" s="14"/>
      <c r="Z2120" s="14"/>
      <c r="AA2120" s="14"/>
      <c r="AB2120" s="14"/>
      <c r="AC2120" s="14"/>
      <c r="AD2120" s="14"/>
      <c r="AE2120" s="14"/>
      <c r="AT2120" s="255" t="s">
        <v>341</v>
      </c>
      <c r="AU2120" s="255" t="s">
        <v>85</v>
      </c>
      <c r="AV2120" s="14" t="s">
        <v>85</v>
      </c>
      <c r="AW2120" s="14" t="s">
        <v>35</v>
      </c>
      <c r="AX2120" s="14" t="s">
        <v>83</v>
      </c>
      <c r="AY2120" s="255" t="s">
        <v>331</v>
      </c>
    </row>
    <row r="2121" s="12" customFormat="1" ht="22.8" customHeight="1">
      <c r="A2121" s="12"/>
      <c r="B2121" s="200"/>
      <c r="C2121" s="201"/>
      <c r="D2121" s="202" t="s">
        <v>75</v>
      </c>
      <c r="E2121" s="214" t="s">
        <v>3160</v>
      </c>
      <c r="F2121" s="214" t="s">
        <v>3161</v>
      </c>
      <c r="G2121" s="201"/>
      <c r="H2121" s="201"/>
      <c r="I2121" s="204"/>
      <c r="J2121" s="215">
        <f>BK2121</f>
        <v>0</v>
      </c>
      <c r="K2121" s="201"/>
      <c r="L2121" s="206"/>
      <c r="M2121" s="207"/>
      <c r="N2121" s="208"/>
      <c r="O2121" s="208"/>
      <c r="P2121" s="209">
        <f>SUM(P2122:P2139)</f>
        <v>0</v>
      </c>
      <c r="Q2121" s="208"/>
      <c r="R2121" s="209">
        <f>SUM(R2122:R2139)</f>
        <v>0</v>
      </c>
      <c r="S2121" s="208"/>
      <c r="T2121" s="210">
        <f>SUM(T2122:T2139)</f>
        <v>0</v>
      </c>
      <c r="U2121" s="12"/>
      <c r="V2121" s="12"/>
      <c r="W2121" s="12"/>
      <c r="X2121" s="12"/>
      <c r="Y2121" s="12"/>
      <c r="Z2121" s="12"/>
      <c r="AA2121" s="12"/>
      <c r="AB2121" s="12"/>
      <c r="AC2121" s="12"/>
      <c r="AD2121" s="12"/>
      <c r="AE2121" s="12"/>
      <c r="AR2121" s="211" t="s">
        <v>85</v>
      </c>
      <c r="AT2121" s="212" t="s">
        <v>75</v>
      </c>
      <c r="AU2121" s="212" t="s">
        <v>83</v>
      </c>
      <c r="AY2121" s="211" t="s">
        <v>331</v>
      </c>
      <c r="BK2121" s="213">
        <f>SUM(BK2122:BK2139)</f>
        <v>0</v>
      </c>
    </row>
    <row r="2122" s="2" customFormat="1" ht="24.15" customHeight="1">
      <c r="A2122" s="40"/>
      <c r="B2122" s="41"/>
      <c r="C2122" s="216" t="s">
        <v>3162</v>
      </c>
      <c r="D2122" s="216" t="s">
        <v>333</v>
      </c>
      <c r="E2122" s="217" t="s">
        <v>3163</v>
      </c>
      <c r="F2122" s="218" t="s">
        <v>3164</v>
      </c>
      <c r="G2122" s="219" t="s">
        <v>425</v>
      </c>
      <c r="H2122" s="220">
        <v>1</v>
      </c>
      <c r="I2122" s="221"/>
      <c r="J2122" s="222">
        <f>ROUND(I2122*H2122,2)</f>
        <v>0</v>
      </c>
      <c r="K2122" s="218" t="s">
        <v>19</v>
      </c>
      <c r="L2122" s="46"/>
      <c r="M2122" s="223" t="s">
        <v>19</v>
      </c>
      <c r="N2122" s="224" t="s">
        <v>47</v>
      </c>
      <c r="O2122" s="86"/>
      <c r="P2122" s="225">
        <f>O2122*H2122</f>
        <v>0</v>
      </c>
      <c r="Q2122" s="225">
        <v>0</v>
      </c>
      <c r="R2122" s="225">
        <f>Q2122*H2122</f>
        <v>0</v>
      </c>
      <c r="S2122" s="225">
        <v>0</v>
      </c>
      <c r="T2122" s="226">
        <f>S2122*H2122</f>
        <v>0</v>
      </c>
      <c r="U2122" s="40"/>
      <c r="V2122" s="40"/>
      <c r="W2122" s="40"/>
      <c r="X2122" s="40"/>
      <c r="Y2122" s="40"/>
      <c r="Z2122" s="40"/>
      <c r="AA2122" s="40"/>
      <c r="AB2122" s="40"/>
      <c r="AC2122" s="40"/>
      <c r="AD2122" s="40"/>
      <c r="AE2122" s="40"/>
      <c r="AR2122" s="227" t="s">
        <v>541</v>
      </c>
      <c r="AT2122" s="227" t="s">
        <v>333</v>
      </c>
      <c r="AU2122" s="227" t="s">
        <v>85</v>
      </c>
      <c r="AY2122" s="19" t="s">
        <v>331</v>
      </c>
      <c r="BE2122" s="228">
        <f>IF(N2122="základní",J2122,0)</f>
        <v>0</v>
      </c>
      <c r="BF2122" s="228">
        <f>IF(N2122="snížená",J2122,0)</f>
        <v>0</v>
      </c>
      <c r="BG2122" s="228">
        <f>IF(N2122="zákl. přenesená",J2122,0)</f>
        <v>0</v>
      </c>
      <c r="BH2122" s="228">
        <f>IF(N2122="sníž. přenesená",J2122,0)</f>
        <v>0</v>
      </c>
      <c r="BI2122" s="228">
        <f>IF(N2122="nulová",J2122,0)</f>
        <v>0</v>
      </c>
      <c r="BJ2122" s="19" t="s">
        <v>83</v>
      </c>
      <c r="BK2122" s="228">
        <f>ROUND(I2122*H2122,2)</f>
        <v>0</v>
      </c>
      <c r="BL2122" s="19" t="s">
        <v>541</v>
      </c>
      <c r="BM2122" s="227" t="s">
        <v>3165</v>
      </c>
    </row>
    <row r="2123" s="2" customFormat="1" ht="24.15" customHeight="1">
      <c r="A2123" s="40"/>
      <c r="B2123" s="41"/>
      <c r="C2123" s="216" t="s">
        <v>3166</v>
      </c>
      <c r="D2123" s="216" t="s">
        <v>333</v>
      </c>
      <c r="E2123" s="217" t="s">
        <v>3167</v>
      </c>
      <c r="F2123" s="218" t="s">
        <v>3168</v>
      </c>
      <c r="G2123" s="219" t="s">
        <v>425</v>
      </c>
      <c r="H2123" s="220">
        <v>1</v>
      </c>
      <c r="I2123" s="221"/>
      <c r="J2123" s="222">
        <f>ROUND(I2123*H2123,2)</f>
        <v>0</v>
      </c>
      <c r="K2123" s="218" t="s">
        <v>19</v>
      </c>
      <c r="L2123" s="46"/>
      <c r="M2123" s="223" t="s">
        <v>19</v>
      </c>
      <c r="N2123" s="224" t="s">
        <v>47</v>
      </c>
      <c r="O2123" s="86"/>
      <c r="P2123" s="225">
        <f>O2123*H2123</f>
        <v>0</v>
      </c>
      <c r="Q2123" s="225">
        <v>0</v>
      </c>
      <c r="R2123" s="225">
        <f>Q2123*H2123</f>
        <v>0</v>
      </c>
      <c r="S2123" s="225">
        <v>0</v>
      </c>
      <c r="T2123" s="226">
        <f>S2123*H2123</f>
        <v>0</v>
      </c>
      <c r="U2123" s="40"/>
      <c r="V2123" s="40"/>
      <c r="W2123" s="40"/>
      <c r="X2123" s="40"/>
      <c r="Y2123" s="40"/>
      <c r="Z2123" s="40"/>
      <c r="AA2123" s="40"/>
      <c r="AB2123" s="40"/>
      <c r="AC2123" s="40"/>
      <c r="AD2123" s="40"/>
      <c r="AE2123" s="40"/>
      <c r="AR2123" s="227" t="s">
        <v>541</v>
      </c>
      <c r="AT2123" s="227" t="s">
        <v>333</v>
      </c>
      <c r="AU2123" s="227" t="s">
        <v>85</v>
      </c>
      <c r="AY2123" s="19" t="s">
        <v>331</v>
      </c>
      <c r="BE2123" s="228">
        <f>IF(N2123="základní",J2123,0)</f>
        <v>0</v>
      </c>
      <c r="BF2123" s="228">
        <f>IF(N2123="snížená",J2123,0)</f>
        <v>0</v>
      </c>
      <c r="BG2123" s="228">
        <f>IF(N2123="zákl. přenesená",J2123,0)</f>
        <v>0</v>
      </c>
      <c r="BH2123" s="228">
        <f>IF(N2123="sníž. přenesená",J2123,0)</f>
        <v>0</v>
      </c>
      <c r="BI2123" s="228">
        <f>IF(N2123="nulová",J2123,0)</f>
        <v>0</v>
      </c>
      <c r="BJ2123" s="19" t="s">
        <v>83</v>
      </c>
      <c r="BK2123" s="228">
        <f>ROUND(I2123*H2123,2)</f>
        <v>0</v>
      </c>
      <c r="BL2123" s="19" t="s">
        <v>541</v>
      </c>
      <c r="BM2123" s="227" t="s">
        <v>3169</v>
      </c>
    </row>
    <row r="2124" s="2" customFormat="1" ht="24.15" customHeight="1">
      <c r="A2124" s="40"/>
      <c r="B2124" s="41"/>
      <c r="C2124" s="216" t="s">
        <v>3170</v>
      </c>
      <c r="D2124" s="216" t="s">
        <v>333</v>
      </c>
      <c r="E2124" s="217" t="s">
        <v>3171</v>
      </c>
      <c r="F2124" s="218" t="s">
        <v>3172</v>
      </c>
      <c r="G2124" s="219" t="s">
        <v>425</v>
      </c>
      <c r="H2124" s="220">
        <v>1</v>
      </c>
      <c r="I2124" s="221"/>
      <c r="J2124" s="222">
        <f>ROUND(I2124*H2124,2)</f>
        <v>0</v>
      </c>
      <c r="K2124" s="218" t="s">
        <v>19</v>
      </c>
      <c r="L2124" s="46"/>
      <c r="M2124" s="223" t="s">
        <v>19</v>
      </c>
      <c r="N2124" s="224" t="s">
        <v>47</v>
      </c>
      <c r="O2124" s="86"/>
      <c r="P2124" s="225">
        <f>O2124*H2124</f>
        <v>0</v>
      </c>
      <c r="Q2124" s="225">
        <v>0</v>
      </c>
      <c r="R2124" s="225">
        <f>Q2124*H2124</f>
        <v>0</v>
      </c>
      <c r="S2124" s="225">
        <v>0</v>
      </c>
      <c r="T2124" s="226">
        <f>S2124*H2124</f>
        <v>0</v>
      </c>
      <c r="U2124" s="40"/>
      <c r="V2124" s="40"/>
      <c r="W2124" s="40"/>
      <c r="X2124" s="40"/>
      <c r="Y2124" s="40"/>
      <c r="Z2124" s="40"/>
      <c r="AA2124" s="40"/>
      <c r="AB2124" s="40"/>
      <c r="AC2124" s="40"/>
      <c r="AD2124" s="40"/>
      <c r="AE2124" s="40"/>
      <c r="AR2124" s="227" t="s">
        <v>541</v>
      </c>
      <c r="AT2124" s="227" t="s">
        <v>333</v>
      </c>
      <c r="AU2124" s="227" t="s">
        <v>85</v>
      </c>
      <c r="AY2124" s="19" t="s">
        <v>331</v>
      </c>
      <c r="BE2124" s="228">
        <f>IF(N2124="základní",J2124,0)</f>
        <v>0</v>
      </c>
      <c r="BF2124" s="228">
        <f>IF(N2124="snížená",J2124,0)</f>
        <v>0</v>
      </c>
      <c r="BG2124" s="228">
        <f>IF(N2124="zákl. přenesená",J2124,0)</f>
        <v>0</v>
      </c>
      <c r="BH2124" s="228">
        <f>IF(N2124="sníž. přenesená",J2124,0)</f>
        <v>0</v>
      </c>
      <c r="BI2124" s="228">
        <f>IF(N2124="nulová",J2124,0)</f>
        <v>0</v>
      </c>
      <c r="BJ2124" s="19" t="s">
        <v>83</v>
      </c>
      <c r="BK2124" s="228">
        <f>ROUND(I2124*H2124,2)</f>
        <v>0</v>
      </c>
      <c r="BL2124" s="19" t="s">
        <v>541</v>
      </c>
      <c r="BM2124" s="227" t="s">
        <v>3173</v>
      </c>
    </row>
    <row r="2125" s="2" customFormat="1" ht="24.15" customHeight="1">
      <c r="A2125" s="40"/>
      <c r="B2125" s="41"/>
      <c r="C2125" s="216" t="s">
        <v>3174</v>
      </c>
      <c r="D2125" s="216" t="s">
        <v>333</v>
      </c>
      <c r="E2125" s="217" t="s">
        <v>3175</v>
      </c>
      <c r="F2125" s="218" t="s">
        <v>3176</v>
      </c>
      <c r="G2125" s="219" t="s">
        <v>425</v>
      </c>
      <c r="H2125" s="220">
        <v>1</v>
      </c>
      <c r="I2125" s="221"/>
      <c r="J2125" s="222">
        <f>ROUND(I2125*H2125,2)</f>
        <v>0</v>
      </c>
      <c r="K2125" s="218" t="s">
        <v>19</v>
      </c>
      <c r="L2125" s="46"/>
      <c r="M2125" s="223" t="s">
        <v>19</v>
      </c>
      <c r="N2125" s="224" t="s">
        <v>47</v>
      </c>
      <c r="O2125" s="86"/>
      <c r="P2125" s="225">
        <f>O2125*H2125</f>
        <v>0</v>
      </c>
      <c r="Q2125" s="225">
        <v>0</v>
      </c>
      <c r="R2125" s="225">
        <f>Q2125*H2125</f>
        <v>0</v>
      </c>
      <c r="S2125" s="225">
        <v>0</v>
      </c>
      <c r="T2125" s="226">
        <f>S2125*H2125</f>
        <v>0</v>
      </c>
      <c r="U2125" s="40"/>
      <c r="V2125" s="40"/>
      <c r="W2125" s="40"/>
      <c r="X2125" s="40"/>
      <c r="Y2125" s="40"/>
      <c r="Z2125" s="40"/>
      <c r="AA2125" s="40"/>
      <c r="AB2125" s="40"/>
      <c r="AC2125" s="40"/>
      <c r="AD2125" s="40"/>
      <c r="AE2125" s="40"/>
      <c r="AR2125" s="227" t="s">
        <v>541</v>
      </c>
      <c r="AT2125" s="227" t="s">
        <v>333</v>
      </c>
      <c r="AU2125" s="227" t="s">
        <v>85</v>
      </c>
      <c r="AY2125" s="19" t="s">
        <v>331</v>
      </c>
      <c r="BE2125" s="228">
        <f>IF(N2125="základní",J2125,0)</f>
        <v>0</v>
      </c>
      <c r="BF2125" s="228">
        <f>IF(N2125="snížená",J2125,0)</f>
        <v>0</v>
      </c>
      <c r="BG2125" s="228">
        <f>IF(N2125="zákl. přenesená",J2125,0)</f>
        <v>0</v>
      </c>
      <c r="BH2125" s="228">
        <f>IF(N2125="sníž. přenesená",J2125,0)</f>
        <v>0</v>
      </c>
      <c r="BI2125" s="228">
        <f>IF(N2125="nulová",J2125,0)</f>
        <v>0</v>
      </c>
      <c r="BJ2125" s="19" t="s">
        <v>83</v>
      </c>
      <c r="BK2125" s="228">
        <f>ROUND(I2125*H2125,2)</f>
        <v>0</v>
      </c>
      <c r="BL2125" s="19" t="s">
        <v>541</v>
      </c>
      <c r="BM2125" s="227" t="s">
        <v>3177</v>
      </c>
    </row>
    <row r="2126" s="2" customFormat="1" ht="24.15" customHeight="1">
      <c r="A2126" s="40"/>
      <c r="B2126" s="41"/>
      <c r="C2126" s="216" t="s">
        <v>3178</v>
      </c>
      <c r="D2126" s="216" t="s">
        <v>333</v>
      </c>
      <c r="E2126" s="217" t="s">
        <v>3179</v>
      </c>
      <c r="F2126" s="218" t="s">
        <v>3180</v>
      </c>
      <c r="G2126" s="219" t="s">
        <v>425</v>
      </c>
      <c r="H2126" s="220">
        <v>1</v>
      </c>
      <c r="I2126" s="221"/>
      <c r="J2126" s="222">
        <f>ROUND(I2126*H2126,2)</f>
        <v>0</v>
      </c>
      <c r="K2126" s="218" t="s">
        <v>19</v>
      </c>
      <c r="L2126" s="46"/>
      <c r="M2126" s="223" t="s">
        <v>19</v>
      </c>
      <c r="N2126" s="224" t="s">
        <v>47</v>
      </c>
      <c r="O2126" s="86"/>
      <c r="P2126" s="225">
        <f>O2126*H2126</f>
        <v>0</v>
      </c>
      <c r="Q2126" s="225">
        <v>0</v>
      </c>
      <c r="R2126" s="225">
        <f>Q2126*H2126</f>
        <v>0</v>
      </c>
      <c r="S2126" s="225">
        <v>0</v>
      </c>
      <c r="T2126" s="226">
        <f>S2126*H2126</f>
        <v>0</v>
      </c>
      <c r="U2126" s="40"/>
      <c r="V2126" s="40"/>
      <c r="W2126" s="40"/>
      <c r="X2126" s="40"/>
      <c r="Y2126" s="40"/>
      <c r="Z2126" s="40"/>
      <c r="AA2126" s="40"/>
      <c r="AB2126" s="40"/>
      <c r="AC2126" s="40"/>
      <c r="AD2126" s="40"/>
      <c r="AE2126" s="40"/>
      <c r="AR2126" s="227" t="s">
        <v>541</v>
      </c>
      <c r="AT2126" s="227" t="s">
        <v>333</v>
      </c>
      <c r="AU2126" s="227" t="s">
        <v>85</v>
      </c>
      <c r="AY2126" s="19" t="s">
        <v>331</v>
      </c>
      <c r="BE2126" s="228">
        <f>IF(N2126="základní",J2126,0)</f>
        <v>0</v>
      </c>
      <c r="BF2126" s="228">
        <f>IF(N2126="snížená",J2126,0)</f>
        <v>0</v>
      </c>
      <c r="BG2126" s="228">
        <f>IF(N2126="zákl. přenesená",J2126,0)</f>
        <v>0</v>
      </c>
      <c r="BH2126" s="228">
        <f>IF(N2126="sníž. přenesená",J2126,0)</f>
        <v>0</v>
      </c>
      <c r="BI2126" s="228">
        <f>IF(N2126="nulová",J2126,0)</f>
        <v>0</v>
      </c>
      <c r="BJ2126" s="19" t="s">
        <v>83</v>
      </c>
      <c r="BK2126" s="228">
        <f>ROUND(I2126*H2126,2)</f>
        <v>0</v>
      </c>
      <c r="BL2126" s="19" t="s">
        <v>541</v>
      </c>
      <c r="BM2126" s="227" t="s">
        <v>3181</v>
      </c>
    </row>
    <row r="2127" s="2" customFormat="1" ht="24.15" customHeight="1">
      <c r="A2127" s="40"/>
      <c r="B2127" s="41"/>
      <c r="C2127" s="216" t="s">
        <v>3182</v>
      </c>
      <c r="D2127" s="216" t="s">
        <v>333</v>
      </c>
      <c r="E2127" s="217" t="s">
        <v>3183</v>
      </c>
      <c r="F2127" s="218" t="s">
        <v>3184</v>
      </c>
      <c r="G2127" s="219" t="s">
        <v>425</v>
      </c>
      <c r="H2127" s="220">
        <v>1</v>
      </c>
      <c r="I2127" s="221"/>
      <c r="J2127" s="222">
        <f>ROUND(I2127*H2127,2)</f>
        <v>0</v>
      </c>
      <c r="K2127" s="218" t="s">
        <v>19</v>
      </c>
      <c r="L2127" s="46"/>
      <c r="M2127" s="223" t="s">
        <v>19</v>
      </c>
      <c r="N2127" s="224" t="s">
        <v>47</v>
      </c>
      <c r="O2127" s="86"/>
      <c r="P2127" s="225">
        <f>O2127*H2127</f>
        <v>0</v>
      </c>
      <c r="Q2127" s="225">
        <v>0</v>
      </c>
      <c r="R2127" s="225">
        <f>Q2127*H2127</f>
        <v>0</v>
      </c>
      <c r="S2127" s="225">
        <v>0</v>
      </c>
      <c r="T2127" s="226">
        <f>S2127*H2127</f>
        <v>0</v>
      </c>
      <c r="U2127" s="40"/>
      <c r="V2127" s="40"/>
      <c r="W2127" s="40"/>
      <c r="X2127" s="40"/>
      <c r="Y2127" s="40"/>
      <c r="Z2127" s="40"/>
      <c r="AA2127" s="40"/>
      <c r="AB2127" s="40"/>
      <c r="AC2127" s="40"/>
      <c r="AD2127" s="40"/>
      <c r="AE2127" s="40"/>
      <c r="AR2127" s="227" t="s">
        <v>541</v>
      </c>
      <c r="AT2127" s="227" t="s">
        <v>333</v>
      </c>
      <c r="AU2127" s="227" t="s">
        <v>85</v>
      </c>
      <c r="AY2127" s="19" t="s">
        <v>331</v>
      </c>
      <c r="BE2127" s="228">
        <f>IF(N2127="základní",J2127,0)</f>
        <v>0</v>
      </c>
      <c r="BF2127" s="228">
        <f>IF(N2127="snížená",J2127,0)</f>
        <v>0</v>
      </c>
      <c r="BG2127" s="228">
        <f>IF(N2127="zákl. přenesená",J2127,0)</f>
        <v>0</v>
      </c>
      <c r="BH2127" s="228">
        <f>IF(N2127="sníž. přenesená",J2127,0)</f>
        <v>0</v>
      </c>
      <c r="BI2127" s="228">
        <f>IF(N2127="nulová",J2127,0)</f>
        <v>0</v>
      </c>
      <c r="BJ2127" s="19" t="s">
        <v>83</v>
      </c>
      <c r="BK2127" s="228">
        <f>ROUND(I2127*H2127,2)</f>
        <v>0</v>
      </c>
      <c r="BL2127" s="19" t="s">
        <v>541</v>
      </c>
      <c r="BM2127" s="227" t="s">
        <v>3185</v>
      </c>
    </row>
    <row r="2128" s="2" customFormat="1" ht="24.15" customHeight="1">
      <c r="A2128" s="40"/>
      <c r="B2128" s="41"/>
      <c r="C2128" s="216" t="s">
        <v>3186</v>
      </c>
      <c r="D2128" s="216" t="s">
        <v>333</v>
      </c>
      <c r="E2128" s="217" t="s">
        <v>3187</v>
      </c>
      <c r="F2128" s="218" t="s">
        <v>3188</v>
      </c>
      <c r="G2128" s="219" t="s">
        <v>425</v>
      </c>
      <c r="H2128" s="220">
        <v>1</v>
      </c>
      <c r="I2128" s="221"/>
      <c r="J2128" s="222">
        <f>ROUND(I2128*H2128,2)</f>
        <v>0</v>
      </c>
      <c r="K2128" s="218" t="s">
        <v>19</v>
      </c>
      <c r="L2128" s="46"/>
      <c r="M2128" s="223" t="s">
        <v>19</v>
      </c>
      <c r="N2128" s="224" t="s">
        <v>47</v>
      </c>
      <c r="O2128" s="86"/>
      <c r="P2128" s="225">
        <f>O2128*H2128</f>
        <v>0</v>
      </c>
      <c r="Q2128" s="225">
        <v>0</v>
      </c>
      <c r="R2128" s="225">
        <f>Q2128*H2128</f>
        <v>0</v>
      </c>
      <c r="S2128" s="225">
        <v>0</v>
      </c>
      <c r="T2128" s="226">
        <f>S2128*H2128</f>
        <v>0</v>
      </c>
      <c r="U2128" s="40"/>
      <c r="V2128" s="40"/>
      <c r="W2128" s="40"/>
      <c r="X2128" s="40"/>
      <c r="Y2128" s="40"/>
      <c r="Z2128" s="40"/>
      <c r="AA2128" s="40"/>
      <c r="AB2128" s="40"/>
      <c r="AC2128" s="40"/>
      <c r="AD2128" s="40"/>
      <c r="AE2128" s="40"/>
      <c r="AR2128" s="227" t="s">
        <v>541</v>
      </c>
      <c r="AT2128" s="227" t="s">
        <v>333</v>
      </c>
      <c r="AU2128" s="227" t="s">
        <v>85</v>
      </c>
      <c r="AY2128" s="19" t="s">
        <v>331</v>
      </c>
      <c r="BE2128" s="228">
        <f>IF(N2128="základní",J2128,0)</f>
        <v>0</v>
      </c>
      <c r="BF2128" s="228">
        <f>IF(N2128="snížená",J2128,0)</f>
        <v>0</v>
      </c>
      <c r="BG2128" s="228">
        <f>IF(N2128="zákl. přenesená",J2128,0)</f>
        <v>0</v>
      </c>
      <c r="BH2128" s="228">
        <f>IF(N2128="sníž. přenesená",J2128,0)</f>
        <v>0</v>
      </c>
      <c r="BI2128" s="228">
        <f>IF(N2128="nulová",J2128,0)</f>
        <v>0</v>
      </c>
      <c r="BJ2128" s="19" t="s">
        <v>83</v>
      </c>
      <c r="BK2128" s="228">
        <f>ROUND(I2128*H2128,2)</f>
        <v>0</v>
      </c>
      <c r="BL2128" s="19" t="s">
        <v>541</v>
      </c>
      <c r="BM2128" s="227" t="s">
        <v>3189</v>
      </c>
    </row>
    <row r="2129" s="2" customFormat="1" ht="24.15" customHeight="1">
      <c r="A2129" s="40"/>
      <c r="B2129" s="41"/>
      <c r="C2129" s="216" t="s">
        <v>3190</v>
      </c>
      <c r="D2129" s="216" t="s">
        <v>333</v>
      </c>
      <c r="E2129" s="217" t="s">
        <v>3191</v>
      </c>
      <c r="F2129" s="218" t="s">
        <v>3192</v>
      </c>
      <c r="G2129" s="219" t="s">
        <v>425</v>
      </c>
      <c r="H2129" s="220">
        <v>1</v>
      </c>
      <c r="I2129" s="221"/>
      <c r="J2129" s="222">
        <f>ROUND(I2129*H2129,2)</f>
        <v>0</v>
      </c>
      <c r="K2129" s="218" t="s">
        <v>19</v>
      </c>
      <c r="L2129" s="46"/>
      <c r="M2129" s="223" t="s">
        <v>19</v>
      </c>
      <c r="N2129" s="224" t="s">
        <v>47</v>
      </c>
      <c r="O2129" s="86"/>
      <c r="P2129" s="225">
        <f>O2129*H2129</f>
        <v>0</v>
      </c>
      <c r="Q2129" s="225">
        <v>0</v>
      </c>
      <c r="R2129" s="225">
        <f>Q2129*H2129</f>
        <v>0</v>
      </c>
      <c r="S2129" s="225">
        <v>0</v>
      </c>
      <c r="T2129" s="226">
        <f>S2129*H2129</f>
        <v>0</v>
      </c>
      <c r="U2129" s="40"/>
      <c r="V2129" s="40"/>
      <c r="W2129" s="40"/>
      <c r="X2129" s="40"/>
      <c r="Y2129" s="40"/>
      <c r="Z2129" s="40"/>
      <c r="AA2129" s="40"/>
      <c r="AB2129" s="40"/>
      <c r="AC2129" s="40"/>
      <c r="AD2129" s="40"/>
      <c r="AE2129" s="40"/>
      <c r="AR2129" s="227" t="s">
        <v>541</v>
      </c>
      <c r="AT2129" s="227" t="s">
        <v>333</v>
      </c>
      <c r="AU2129" s="227" t="s">
        <v>85</v>
      </c>
      <c r="AY2129" s="19" t="s">
        <v>331</v>
      </c>
      <c r="BE2129" s="228">
        <f>IF(N2129="základní",J2129,0)</f>
        <v>0</v>
      </c>
      <c r="BF2129" s="228">
        <f>IF(N2129="snížená",J2129,0)</f>
        <v>0</v>
      </c>
      <c r="BG2129" s="228">
        <f>IF(N2129="zákl. přenesená",J2129,0)</f>
        <v>0</v>
      </c>
      <c r="BH2129" s="228">
        <f>IF(N2129="sníž. přenesená",J2129,0)</f>
        <v>0</v>
      </c>
      <c r="BI2129" s="228">
        <f>IF(N2129="nulová",J2129,0)</f>
        <v>0</v>
      </c>
      <c r="BJ2129" s="19" t="s">
        <v>83</v>
      </c>
      <c r="BK2129" s="228">
        <f>ROUND(I2129*H2129,2)</f>
        <v>0</v>
      </c>
      <c r="BL2129" s="19" t="s">
        <v>541</v>
      </c>
      <c r="BM2129" s="227" t="s">
        <v>3193</v>
      </c>
    </row>
    <row r="2130" s="2" customFormat="1" ht="24.15" customHeight="1">
      <c r="A2130" s="40"/>
      <c r="B2130" s="41"/>
      <c r="C2130" s="216" t="s">
        <v>3194</v>
      </c>
      <c r="D2130" s="216" t="s">
        <v>333</v>
      </c>
      <c r="E2130" s="217" t="s">
        <v>3195</v>
      </c>
      <c r="F2130" s="218" t="s">
        <v>3196</v>
      </c>
      <c r="G2130" s="219" t="s">
        <v>425</v>
      </c>
      <c r="H2130" s="220">
        <v>1</v>
      </c>
      <c r="I2130" s="221"/>
      <c r="J2130" s="222">
        <f>ROUND(I2130*H2130,2)</f>
        <v>0</v>
      </c>
      <c r="K2130" s="218" t="s">
        <v>19</v>
      </c>
      <c r="L2130" s="46"/>
      <c r="M2130" s="223" t="s">
        <v>19</v>
      </c>
      <c r="N2130" s="224" t="s">
        <v>47</v>
      </c>
      <c r="O2130" s="86"/>
      <c r="P2130" s="225">
        <f>O2130*H2130</f>
        <v>0</v>
      </c>
      <c r="Q2130" s="225">
        <v>0</v>
      </c>
      <c r="R2130" s="225">
        <f>Q2130*H2130</f>
        <v>0</v>
      </c>
      <c r="S2130" s="225">
        <v>0</v>
      </c>
      <c r="T2130" s="226">
        <f>S2130*H2130</f>
        <v>0</v>
      </c>
      <c r="U2130" s="40"/>
      <c r="V2130" s="40"/>
      <c r="W2130" s="40"/>
      <c r="X2130" s="40"/>
      <c r="Y2130" s="40"/>
      <c r="Z2130" s="40"/>
      <c r="AA2130" s="40"/>
      <c r="AB2130" s="40"/>
      <c r="AC2130" s="40"/>
      <c r="AD2130" s="40"/>
      <c r="AE2130" s="40"/>
      <c r="AR2130" s="227" t="s">
        <v>541</v>
      </c>
      <c r="AT2130" s="227" t="s">
        <v>333</v>
      </c>
      <c r="AU2130" s="227" t="s">
        <v>85</v>
      </c>
      <c r="AY2130" s="19" t="s">
        <v>331</v>
      </c>
      <c r="BE2130" s="228">
        <f>IF(N2130="základní",J2130,0)</f>
        <v>0</v>
      </c>
      <c r="BF2130" s="228">
        <f>IF(N2130="snížená",J2130,0)</f>
        <v>0</v>
      </c>
      <c r="BG2130" s="228">
        <f>IF(N2130="zákl. přenesená",J2130,0)</f>
        <v>0</v>
      </c>
      <c r="BH2130" s="228">
        <f>IF(N2130="sníž. přenesená",J2130,0)</f>
        <v>0</v>
      </c>
      <c r="BI2130" s="228">
        <f>IF(N2130="nulová",J2130,0)</f>
        <v>0</v>
      </c>
      <c r="BJ2130" s="19" t="s">
        <v>83</v>
      </c>
      <c r="BK2130" s="228">
        <f>ROUND(I2130*H2130,2)</f>
        <v>0</v>
      </c>
      <c r="BL2130" s="19" t="s">
        <v>541</v>
      </c>
      <c r="BM2130" s="227" t="s">
        <v>3197</v>
      </c>
    </row>
    <row r="2131" s="2" customFormat="1" ht="24.15" customHeight="1">
      <c r="A2131" s="40"/>
      <c r="B2131" s="41"/>
      <c r="C2131" s="216" t="s">
        <v>3198</v>
      </c>
      <c r="D2131" s="216" t="s">
        <v>333</v>
      </c>
      <c r="E2131" s="217" t="s">
        <v>3199</v>
      </c>
      <c r="F2131" s="218" t="s">
        <v>3200</v>
      </c>
      <c r="G2131" s="219" t="s">
        <v>425</v>
      </c>
      <c r="H2131" s="220">
        <v>1</v>
      </c>
      <c r="I2131" s="221"/>
      <c r="J2131" s="222">
        <f>ROUND(I2131*H2131,2)</f>
        <v>0</v>
      </c>
      <c r="K2131" s="218" t="s">
        <v>19</v>
      </c>
      <c r="L2131" s="46"/>
      <c r="M2131" s="223" t="s">
        <v>19</v>
      </c>
      <c r="N2131" s="224" t="s">
        <v>47</v>
      </c>
      <c r="O2131" s="86"/>
      <c r="P2131" s="225">
        <f>O2131*H2131</f>
        <v>0</v>
      </c>
      <c r="Q2131" s="225">
        <v>0</v>
      </c>
      <c r="R2131" s="225">
        <f>Q2131*H2131</f>
        <v>0</v>
      </c>
      <c r="S2131" s="225">
        <v>0</v>
      </c>
      <c r="T2131" s="226">
        <f>S2131*H2131</f>
        <v>0</v>
      </c>
      <c r="U2131" s="40"/>
      <c r="V2131" s="40"/>
      <c r="W2131" s="40"/>
      <c r="X2131" s="40"/>
      <c r="Y2131" s="40"/>
      <c r="Z2131" s="40"/>
      <c r="AA2131" s="40"/>
      <c r="AB2131" s="40"/>
      <c r="AC2131" s="40"/>
      <c r="AD2131" s="40"/>
      <c r="AE2131" s="40"/>
      <c r="AR2131" s="227" t="s">
        <v>541</v>
      </c>
      <c r="AT2131" s="227" t="s">
        <v>333</v>
      </c>
      <c r="AU2131" s="227" t="s">
        <v>85</v>
      </c>
      <c r="AY2131" s="19" t="s">
        <v>331</v>
      </c>
      <c r="BE2131" s="228">
        <f>IF(N2131="základní",J2131,0)</f>
        <v>0</v>
      </c>
      <c r="BF2131" s="228">
        <f>IF(N2131="snížená",J2131,0)</f>
        <v>0</v>
      </c>
      <c r="BG2131" s="228">
        <f>IF(N2131="zákl. přenesená",J2131,0)</f>
        <v>0</v>
      </c>
      <c r="BH2131" s="228">
        <f>IF(N2131="sníž. přenesená",J2131,0)</f>
        <v>0</v>
      </c>
      <c r="BI2131" s="228">
        <f>IF(N2131="nulová",J2131,0)</f>
        <v>0</v>
      </c>
      <c r="BJ2131" s="19" t="s">
        <v>83</v>
      </c>
      <c r="BK2131" s="228">
        <f>ROUND(I2131*H2131,2)</f>
        <v>0</v>
      </c>
      <c r="BL2131" s="19" t="s">
        <v>541</v>
      </c>
      <c r="BM2131" s="227" t="s">
        <v>3201</v>
      </c>
    </row>
    <row r="2132" s="2" customFormat="1" ht="24.15" customHeight="1">
      <c r="A2132" s="40"/>
      <c r="B2132" s="41"/>
      <c r="C2132" s="216" t="s">
        <v>3202</v>
      </c>
      <c r="D2132" s="216" t="s">
        <v>333</v>
      </c>
      <c r="E2132" s="217" t="s">
        <v>3203</v>
      </c>
      <c r="F2132" s="218" t="s">
        <v>3204</v>
      </c>
      <c r="G2132" s="219" t="s">
        <v>425</v>
      </c>
      <c r="H2132" s="220">
        <v>1</v>
      </c>
      <c r="I2132" s="221"/>
      <c r="J2132" s="222">
        <f>ROUND(I2132*H2132,2)</f>
        <v>0</v>
      </c>
      <c r="K2132" s="218" t="s">
        <v>19</v>
      </c>
      <c r="L2132" s="46"/>
      <c r="M2132" s="223" t="s">
        <v>19</v>
      </c>
      <c r="N2132" s="224" t="s">
        <v>47</v>
      </c>
      <c r="O2132" s="86"/>
      <c r="P2132" s="225">
        <f>O2132*H2132</f>
        <v>0</v>
      </c>
      <c r="Q2132" s="225">
        <v>0</v>
      </c>
      <c r="R2132" s="225">
        <f>Q2132*H2132</f>
        <v>0</v>
      </c>
      <c r="S2132" s="225">
        <v>0</v>
      </c>
      <c r="T2132" s="226">
        <f>S2132*H2132</f>
        <v>0</v>
      </c>
      <c r="U2132" s="40"/>
      <c r="V2132" s="40"/>
      <c r="W2132" s="40"/>
      <c r="X2132" s="40"/>
      <c r="Y2132" s="40"/>
      <c r="Z2132" s="40"/>
      <c r="AA2132" s="40"/>
      <c r="AB2132" s="40"/>
      <c r="AC2132" s="40"/>
      <c r="AD2132" s="40"/>
      <c r="AE2132" s="40"/>
      <c r="AR2132" s="227" t="s">
        <v>541</v>
      </c>
      <c r="AT2132" s="227" t="s">
        <v>333</v>
      </c>
      <c r="AU2132" s="227" t="s">
        <v>85</v>
      </c>
      <c r="AY2132" s="19" t="s">
        <v>331</v>
      </c>
      <c r="BE2132" s="228">
        <f>IF(N2132="základní",J2132,0)</f>
        <v>0</v>
      </c>
      <c r="BF2132" s="228">
        <f>IF(N2132="snížená",J2132,0)</f>
        <v>0</v>
      </c>
      <c r="BG2132" s="228">
        <f>IF(N2132="zákl. přenesená",J2132,0)</f>
        <v>0</v>
      </c>
      <c r="BH2132" s="228">
        <f>IF(N2132="sníž. přenesená",J2132,0)</f>
        <v>0</v>
      </c>
      <c r="BI2132" s="228">
        <f>IF(N2132="nulová",J2132,0)</f>
        <v>0</v>
      </c>
      <c r="BJ2132" s="19" t="s">
        <v>83</v>
      </c>
      <c r="BK2132" s="228">
        <f>ROUND(I2132*H2132,2)</f>
        <v>0</v>
      </c>
      <c r="BL2132" s="19" t="s">
        <v>541</v>
      </c>
      <c r="BM2132" s="227" t="s">
        <v>3205</v>
      </c>
    </row>
    <row r="2133" s="2" customFormat="1" ht="24.15" customHeight="1">
      <c r="A2133" s="40"/>
      <c r="B2133" s="41"/>
      <c r="C2133" s="216" t="s">
        <v>3206</v>
      </c>
      <c r="D2133" s="216" t="s">
        <v>333</v>
      </c>
      <c r="E2133" s="217" t="s">
        <v>3207</v>
      </c>
      <c r="F2133" s="218" t="s">
        <v>3208</v>
      </c>
      <c r="G2133" s="219" t="s">
        <v>425</v>
      </c>
      <c r="H2133" s="220">
        <v>1</v>
      </c>
      <c r="I2133" s="221"/>
      <c r="J2133" s="222">
        <f>ROUND(I2133*H2133,2)</f>
        <v>0</v>
      </c>
      <c r="K2133" s="218" t="s">
        <v>19</v>
      </c>
      <c r="L2133" s="46"/>
      <c r="M2133" s="223" t="s">
        <v>19</v>
      </c>
      <c r="N2133" s="224" t="s">
        <v>47</v>
      </c>
      <c r="O2133" s="86"/>
      <c r="P2133" s="225">
        <f>O2133*H2133</f>
        <v>0</v>
      </c>
      <c r="Q2133" s="225">
        <v>0</v>
      </c>
      <c r="R2133" s="225">
        <f>Q2133*H2133</f>
        <v>0</v>
      </c>
      <c r="S2133" s="225">
        <v>0</v>
      </c>
      <c r="T2133" s="226">
        <f>S2133*H2133</f>
        <v>0</v>
      </c>
      <c r="U2133" s="40"/>
      <c r="V2133" s="40"/>
      <c r="W2133" s="40"/>
      <c r="X2133" s="40"/>
      <c r="Y2133" s="40"/>
      <c r="Z2133" s="40"/>
      <c r="AA2133" s="40"/>
      <c r="AB2133" s="40"/>
      <c r="AC2133" s="40"/>
      <c r="AD2133" s="40"/>
      <c r="AE2133" s="40"/>
      <c r="AR2133" s="227" t="s">
        <v>541</v>
      </c>
      <c r="AT2133" s="227" t="s">
        <v>333</v>
      </c>
      <c r="AU2133" s="227" t="s">
        <v>85</v>
      </c>
      <c r="AY2133" s="19" t="s">
        <v>331</v>
      </c>
      <c r="BE2133" s="228">
        <f>IF(N2133="základní",J2133,0)</f>
        <v>0</v>
      </c>
      <c r="BF2133" s="228">
        <f>IF(N2133="snížená",J2133,0)</f>
        <v>0</v>
      </c>
      <c r="BG2133" s="228">
        <f>IF(N2133="zákl. přenesená",J2133,0)</f>
        <v>0</v>
      </c>
      <c r="BH2133" s="228">
        <f>IF(N2133="sníž. přenesená",J2133,0)</f>
        <v>0</v>
      </c>
      <c r="BI2133" s="228">
        <f>IF(N2133="nulová",J2133,0)</f>
        <v>0</v>
      </c>
      <c r="BJ2133" s="19" t="s">
        <v>83</v>
      </c>
      <c r="BK2133" s="228">
        <f>ROUND(I2133*H2133,2)</f>
        <v>0</v>
      </c>
      <c r="BL2133" s="19" t="s">
        <v>541</v>
      </c>
      <c r="BM2133" s="227" t="s">
        <v>3209</v>
      </c>
    </row>
    <row r="2134" s="2" customFormat="1" ht="24.15" customHeight="1">
      <c r="A2134" s="40"/>
      <c r="B2134" s="41"/>
      <c r="C2134" s="216" t="s">
        <v>3210</v>
      </c>
      <c r="D2134" s="216" t="s">
        <v>333</v>
      </c>
      <c r="E2134" s="217" t="s">
        <v>3211</v>
      </c>
      <c r="F2134" s="218" t="s">
        <v>3212</v>
      </c>
      <c r="G2134" s="219" t="s">
        <v>425</v>
      </c>
      <c r="H2134" s="220">
        <v>1</v>
      </c>
      <c r="I2134" s="221"/>
      <c r="J2134" s="222">
        <f>ROUND(I2134*H2134,2)</f>
        <v>0</v>
      </c>
      <c r="K2134" s="218" t="s">
        <v>19</v>
      </c>
      <c r="L2134" s="46"/>
      <c r="M2134" s="223" t="s">
        <v>19</v>
      </c>
      <c r="N2134" s="224" t="s">
        <v>47</v>
      </c>
      <c r="O2134" s="86"/>
      <c r="P2134" s="225">
        <f>O2134*H2134</f>
        <v>0</v>
      </c>
      <c r="Q2134" s="225">
        <v>0</v>
      </c>
      <c r="R2134" s="225">
        <f>Q2134*H2134</f>
        <v>0</v>
      </c>
      <c r="S2134" s="225">
        <v>0</v>
      </c>
      <c r="T2134" s="226">
        <f>S2134*H2134</f>
        <v>0</v>
      </c>
      <c r="U2134" s="40"/>
      <c r="V2134" s="40"/>
      <c r="W2134" s="40"/>
      <c r="X2134" s="40"/>
      <c r="Y2134" s="40"/>
      <c r="Z2134" s="40"/>
      <c r="AA2134" s="40"/>
      <c r="AB2134" s="40"/>
      <c r="AC2134" s="40"/>
      <c r="AD2134" s="40"/>
      <c r="AE2134" s="40"/>
      <c r="AR2134" s="227" t="s">
        <v>541</v>
      </c>
      <c r="AT2134" s="227" t="s">
        <v>333</v>
      </c>
      <c r="AU2134" s="227" t="s">
        <v>85</v>
      </c>
      <c r="AY2134" s="19" t="s">
        <v>331</v>
      </c>
      <c r="BE2134" s="228">
        <f>IF(N2134="základní",J2134,0)</f>
        <v>0</v>
      </c>
      <c r="BF2134" s="228">
        <f>IF(N2134="snížená",J2134,0)</f>
        <v>0</v>
      </c>
      <c r="BG2134" s="228">
        <f>IF(N2134="zákl. přenesená",J2134,0)</f>
        <v>0</v>
      </c>
      <c r="BH2134" s="228">
        <f>IF(N2134="sníž. přenesená",J2134,0)</f>
        <v>0</v>
      </c>
      <c r="BI2134" s="228">
        <f>IF(N2134="nulová",J2134,0)</f>
        <v>0</v>
      </c>
      <c r="BJ2134" s="19" t="s">
        <v>83</v>
      </c>
      <c r="BK2134" s="228">
        <f>ROUND(I2134*H2134,2)</f>
        <v>0</v>
      </c>
      <c r="BL2134" s="19" t="s">
        <v>541</v>
      </c>
      <c r="BM2134" s="227" t="s">
        <v>3213</v>
      </c>
    </row>
    <row r="2135" s="2" customFormat="1" ht="24.15" customHeight="1">
      <c r="A2135" s="40"/>
      <c r="B2135" s="41"/>
      <c r="C2135" s="216" t="s">
        <v>3214</v>
      </c>
      <c r="D2135" s="216" t="s">
        <v>333</v>
      </c>
      <c r="E2135" s="217" t="s">
        <v>3215</v>
      </c>
      <c r="F2135" s="218" t="s">
        <v>3216</v>
      </c>
      <c r="G2135" s="219" t="s">
        <v>425</v>
      </c>
      <c r="H2135" s="220">
        <v>1</v>
      </c>
      <c r="I2135" s="221"/>
      <c r="J2135" s="222">
        <f>ROUND(I2135*H2135,2)</f>
        <v>0</v>
      </c>
      <c r="K2135" s="218" t="s">
        <v>19</v>
      </c>
      <c r="L2135" s="46"/>
      <c r="M2135" s="223" t="s">
        <v>19</v>
      </c>
      <c r="N2135" s="224" t="s">
        <v>47</v>
      </c>
      <c r="O2135" s="86"/>
      <c r="P2135" s="225">
        <f>O2135*H2135</f>
        <v>0</v>
      </c>
      <c r="Q2135" s="225">
        <v>0</v>
      </c>
      <c r="R2135" s="225">
        <f>Q2135*H2135</f>
        <v>0</v>
      </c>
      <c r="S2135" s="225">
        <v>0</v>
      </c>
      <c r="T2135" s="226">
        <f>S2135*H2135</f>
        <v>0</v>
      </c>
      <c r="U2135" s="40"/>
      <c r="V2135" s="40"/>
      <c r="W2135" s="40"/>
      <c r="X2135" s="40"/>
      <c r="Y2135" s="40"/>
      <c r="Z2135" s="40"/>
      <c r="AA2135" s="40"/>
      <c r="AB2135" s="40"/>
      <c r="AC2135" s="40"/>
      <c r="AD2135" s="40"/>
      <c r="AE2135" s="40"/>
      <c r="AR2135" s="227" t="s">
        <v>541</v>
      </c>
      <c r="AT2135" s="227" t="s">
        <v>333</v>
      </c>
      <c r="AU2135" s="227" t="s">
        <v>85</v>
      </c>
      <c r="AY2135" s="19" t="s">
        <v>331</v>
      </c>
      <c r="BE2135" s="228">
        <f>IF(N2135="základní",J2135,0)</f>
        <v>0</v>
      </c>
      <c r="BF2135" s="228">
        <f>IF(N2135="snížená",J2135,0)</f>
        <v>0</v>
      </c>
      <c r="BG2135" s="228">
        <f>IF(N2135="zákl. přenesená",J2135,0)</f>
        <v>0</v>
      </c>
      <c r="BH2135" s="228">
        <f>IF(N2135="sníž. přenesená",J2135,0)</f>
        <v>0</v>
      </c>
      <c r="BI2135" s="228">
        <f>IF(N2135="nulová",J2135,0)</f>
        <v>0</v>
      </c>
      <c r="BJ2135" s="19" t="s">
        <v>83</v>
      </c>
      <c r="BK2135" s="228">
        <f>ROUND(I2135*H2135,2)</f>
        <v>0</v>
      </c>
      <c r="BL2135" s="19" t="s">
        <v>541</v>
      </c>
      <c r="BM2135" s="227" t="s">
        <v>3217</v>
      </c>
    </row>
    <row r="2136" s="2" customFormat="1" ht="24.15" customHeight="1">
      <c r="A2136" s="40"/>
      <c r="B2136" s="41"/>
      <c r="C2136" s="216" t="s">
        <v>3218</v>
      </c>
      <c r="D2136" s="216" t="s">
        <v>333</v>
      </c>
      <c r="E2136" s="217" t="s">
        <v>3219</v>
      </c>
      <c r="F2136" s="218" t="s">
        <v>3220</v>
      </c>
      <c r="G2136" s="219" t="s">
        <v>425</v>
      </c>
      <c r="H2136" s="220">
        <v>1</v>
      </c>
      <c r="I2136" s="221"/>
      <c r="J2136" s="222">
        <f>ROUND(I2136*H2136,2)</f>
        <v>0</v>
      </c>
      <c r="K2136" s="218" t="s">
        <v>19</v>
      </c>
      <c r="L2136" s="46"/>
      <c r="M2136" s="223" t="s">
        <v>19</v>
      </c>
      <c r="N2136" s="224" t="s">
        <v>47</v>
      </c>
      <c r="O2136" s="86"/>
      <c r="P2136" s="225">
        <f>O2136*H2136</f>
        <v>0</v>
      </c>
      <c r="Q2136" s="225">
        <v>0</v>
      </c>
      <c r="R2136" s="225">
        <f>Q2136*H2136</f>
        <v>0</v>
      </c>
      <c r="S2136" s="225">
        <v>0</v>
      </c>
      <c r="T2136" s="226">
        <f>S2136*H2136</f>
        <v>0</v>
      </c>
      <c r="U2136" s="40"/>
      <c r="V2136" s="40"/>
      <c r="W2136" s="40"/>
      <c r="X2136" s="40"/>
      <c r="Y2136" s="40"/>
      <c r="Z2136" s="40"/>
      <c r="AA2136" s="40"/>
      <c r="AB2136" s="40"/>
      <c r="AC2136" s="40"/>
      <c r="AD2136" s="40"/>
      <c r="AE2136" s="40"/>
      <c r="AR2136" s="227" t="s">
        <v>541</v>
      </c>
      <c r="AT2136" s="227" t="s">
        <v>333</v>
      </c>
      <c r="AU2136" s="227" t="s">
        <v>85</v>
      </c>
      <c r="AY2136" s="19" t="s">
        <v>331</v>
      </c>
      <c r="BE2136" s="228">
        <f>IF(N2136="základní",J2136,0)</f>
        <v>0</v>
      </c>
      <c r="BF2136" s="228">
        <f>IF(N2136="snížená",J2136,0)</f>
        <v>0</v>
      </c>
      <c r="BG2136" s="228">
        <f>IF(N2136="zákl. přenesená",J2136,0)</f>
        <v>0</v>
      </c>
      <c r="BH2136" s="228">
        <f>IF(N2136="sníž. přenesená",J2136,0)</f>
        <v>0</v>
      </c>
      <c r="BI2136" s="228">
        <f>IF(N2136="nulová",J2136,0)</f>
        <v>0</v>
      </c>
      <c r="BJ2136" s="19" t="s">
        <v>83</v>
      </c>
      <c r="BK2136" s="228">
        <f>ROUND(I2136*H2136,2)</f>
        <v>0</v>
      </c>
      <c r="BL2136" s="19" t="s">
        <v>541</v>
      </c>
      <c r="BM2136" s="227" t="s">
        <v>3221</v>
      </c>
    </row>
    <row r="2137" s="2" customFormat="1" ht="24.15" customHeight="1">
      <c r="A2137" s="40"/>
      <c r="B2137" s="41"/>
      <c r="C2137" s="216" t="s">
        <v>3222</v>
      </c>
      <c r="D2137" s="216" t="s">
        <v>333</v>
      </c>
      <c r="E2137" s="217" t="s">
        <v>3223</v>
      </c>
      <c r="F2137" s="218" t="s">
        <v>3224</v>
      </c>
      <c r="G2137" s="219" t="s">
        <v>425</v>
      </c>
      <c r="H2137" s="220">
        <v>1</v>
      </c>
      <c r="I2137" s="221"/>
      <c r="J2137" s="222">
        <f>ROUND(I2137*H2137,2)</f>
        <v>0</v>
      </c>
      <c r="K2137" s="218" t="s">
        <v>19</v>
      </c>
      <c r="L2137" s="46"/>
      <c r="M2137" s="223" t="s">
        <v>19</v>
      </c>
      <c r="N2137" s="224" t="s">
        <v>47</v>
      </c>
      <c r="O2137" s="86"/>
      <c r="P2137" s="225">
        <f>O2137*H2137</f>
        <v>0</v>
      </c>
      <c r="Q2137" s="225">
        <v>0</v>
      </c>
      <c r="R2137" s="225">
        <f>Q2137*H2137</f>
        <v>0</v>
      </c>
      <c r="S2137" s="225">
        <v>0</v>
      </c>
      <c r="T2137" s="226">
        <f>S2137*H2137</f>
        <v>0</v>
      </c>
      <c r="U2137" s="40"/>
      <c r="V2137" s="40"/>
      <c r="W2137" s="40"/>
      <c r="X2137" s="40"/>
      <c r="Y2137" s="40"/>
      <c r="Z2137" s="40"/>
      <c r="AA2137" s="40"/>
      <c r="AB2137" s="40"/>
      <c r="AC2137" s="40"/>
      <c r="AD2137" s="40"/>
      <c r="AE2137" s="40"/>
      <c r="AR2137" s="227" t="s">
        <v>541</v>
      </c>
      <c r="AT2137" s="227" t="s">
        <v>333</v>
      </c>
      <c r="AU2137" s="227" t="s">
        <v>85</v>
      </c>
      <c r="AY2137" s="19" t="s">
        <v>331</v>
      </c>
      <c r="BE2137" s="228">
        <f>IF(N2137="základní",J2137,0)</f>
        <v>0</v>
      </c>
      <c r="BF2137" s="228">
        <f>IF(N2137="snížená",J2137,0)</f>
        <v>0</v>
      </c>
      <c r="BG2137" s="228">
        <f>IF(N2137="zákl. přenesená",J2137,0)</f>
        <v>0</v>
      </c>
      <c r="BH2137" s="228">
        <f>IF(N2137="sníž. přenesená",J2137,0)</f>
        <v>0</v>
      </c>
      <c r="BI2137" s="228">
        <f>IF(N2137="nulová",J2137,0)</f>
        <v>0</v>
      </c>
      <c r="BJ2137" s="19" t="s">
        <v>83</v>
      </c>
      <c r="BK2137" s="228">
        <f>ROUND(I2137*H2137,2)</f>
        <v>0</v>
      </c>
      <c r="BL2137" s="19" t="s">
        <v>541</v>
      </c>
      <c r="BM2137" s="227" t="s">
        <v>3225</v>
      </c>
    </row>
    <row r="2138" s="2" customFormat="1" ht="24.15" customHeight="1">
      <c r="A2138" s="40"/>
      <c r="B2138" s="41"/>
      <c r="C2138" s="216" t="s">
        <v>3226</v>
      </c>
      <c r="D2138" s="216" t="s">
        <v>333</v>
      </c>
      <c r="E2138" s="217" t="s">
        <v>3227</v>
      </c>
      <c r="F2138" s="218" t="s">
        <v>3228</v>
      </c>
      <c r="G2138" s="219" t="s">
        <v>425</v>
      </c>
      <c r="H2138" s="220">
        <v>1</v>
      </c>
      <c r="I2138" s="221"/>
      <c r="J2138" s="222">
        <f>ROUND(I2138*H2138,2)</f>
        <v>0</v>
      </c>
      <c r="K2138" s="218" t="s">
        <v>19</v>
      </c>
      <c r="L2138" s="46"/>
      <c r="M2138" s="223" t="s">
        <v>19</v>
      </c>
      <c r="N2138" s="224" t="s">
        <v>47</v>
      </c>
      <c r="O2138" s="86"/>
      <c r="P2138" s="225">
        <f>O2138*H2138</f>
        <v>0</v>
      </c>
      <c r="Q2138" s="225">
        <v>0</v>
      </c>
      <c r="R2138" s="225">
        <f>Q2138*H2138</f>
        <v>0</v>
      </c>
      <c r="S2138" s="225">
        <v>0</v>
      </c>
      <c r="T2138" s="226">
        <f>S2138*H2138</f>
        <v>0</v>
      </c>
      <c r="U2138" s="40"/>
      <c r="V2138" s="40"/>
      <c r="W2138" s="40"/>
      <c r="X2138" s="40"/>
      <c r="Y2138" s="40"/>
      <c r="Z2138" s="40"/>
      <c r="AA2138" s="40"/>
      <c r="AB2138" s="40"/>
      <c r="AC2138" s="40"/>
      <c r="AD2138" s="40"/>
      <c r="AE2138" s="40"/>
      <c r="AR2138" s="227" t="s">
        <v>541</v>
      </c>
      <c r="AT2138" s="227" t="s">
        <v>333</v>
      </c>
      <c r="AU2138" s="227" t="s">
        <v>85</v>
      </c>
      <c r="AY2138" s="19" t="s">
        <v>331</v>
      </c>
      <c r="BE2138" s="228">
        <f>IF(N2138="základní",J2138,0)</f>
        <v>0</v>
      </c>
      <c r="BF2138" s="228">
        <f>IF(N2138="snížená",J2138,0)</f>
        <v>0</v>
      </c>
      <c r="BG2138" s="228">
        <f>IF(N2138="zákl. přenesená",J2138,0)</f>
        <v>0</v>
      </c>
      <c r="BH2138" s="228">
        <f>IF(N2138="sníž. přenesená",J2138,0)</f>
        <v>0</v>
      </c>
      <c r="BI2138" s="228">
        <f>IF(N2138="nulová",J2138,0)</f>
        <v>0</v>
      </c>
      <c r="BJ2138" s="19" t="s">
        <v>83</v>
      </c>
      <c r="BK2138" s="228">
        <f>ROUND(I2138*H2138,2)</f>
        <v>0</v>
      </c>
      <c r="BL2138" s="19" t="s">
        <v>541</v>
      </c>
      <c r="BM2138" s="227" t="s">
        <v>3229</v>
      </c>
    </row>
    <row r="2139" s="2" customFormat="1" ht="24.15" customHeight="1">
      <c r="A2139" s="40"/>
      <c r="B2139" s="41"/>
      <c r="C2139" s="216" t="s">
        <v>3230</v>
      </c>
      <c r="D2139" s="216" t="s">
        <v>333</v>
      </c>
      <c r="E2139" s="217" t="s">
        <v>3231</v>
      </c>
      <c r="F2139" s="218" t="s">
        <v>3232</v>
      </c>
      <c r="G2139" s="219" t="s">
        <v>425</v>
      </c>
      <c r="H2139" s="220">
        <v>1</v>
      </c>
      <c r="I2139" s="221"/>
      <c r="J2139" s="222">
        <f>ROUND(I2139*H2139,2)</f>
        <v>0</v>
      </c>
      <c r="K2139" s="218" t="s">
        <v>19</v>
      </c>
      <c r="L2139" s="46"/>
      <c r="M2139" s="223" t="s">
        <v>19</v>
      </c>
      <c r="N2139" s="224" t="s">
        <v>47</v>
      </c>
      <c r="O2139" s="86"/>
      <c r="P2139" s="225">
        <f>O2139*H2139</f>
        <v>0</v>
      </c>
      <c r="Q2139" s="225">
        <v>0</v>
      </c>
      <c r="R2139" s="225">
        <f>Q2139*H2139</f>
        <v>0</v>
      </c>
      <c r="S2139" s="225">
        <v>0</v>
      </c>
      <c r="T2139" s="226">
        <f>S2139*H2139</f>
        <v>0</v>
      </c>
      <c r="U2139" s="40"/>
      <c r="V2139" s="40"/>
      <c r="W2139" s="40"/>
      <c r="X2139" s="40"/>
      <c r="Y2139" s="40"/>
      <c r="Z2139" s="40"/>
      <c r="AA2139" s="40"/>
      <c r="AB2139" s="40"/>
      <c r="AC2139" s="40"/>
      <c r="AD2139" s="40"/>
      <c r="AE2139" s="40"/>
      <c r="AR2139" s="227" t="s">
        <v>541</v>
      </c>
      <c r="AT2139" s="227" t="s">
        <v>333</v>
      </c>
      <c r="AU2139" s="227" t="s">
        <v>85</v>
      </c>
      <c r="AY2139" s="19" t="s">
        <v>331</v>
      </c>
      <c r="BE2139" s="228">
        <f>IF(N2139="základní",J2139,0)</f>
        <v>0</v>
      </c>
      <c r="BF2139" s="228">
        <f>IF(N2139="snížená",J2139,0)</f>
        <v>0</v>
      </c>
      <c r="BG2139" s="228">
        <f>IF(N2139="zákl. přenesená",J2139,0)</f>
        <v>0</v>
      </c>
      <c r="BH2139" s="228">
        <f>IF(N2139="sníž. přenesená",J2139,0)</f>
        <v>0</v>
      </c>
      <c r="BI2139" s="228">
        <f>IF(N2139="nulová",J2139,0)</f>
        <v>0</v>
      </c>
      <c r="BJ2139" s="19" t="s">
        <v>83</v>
      </c>
      <c r="BK2139" s="228">
        <f>ROUND(I2139*H2139,2)</f>
        <v>0</v>
      </c>
      <c r="BL2139" s="19" t="s">
        <v>541</v>
      </c>
      <c r="BM2139" s="227" t="s">
        <v>3233</v>
      </c>
    </row>
    <row r="2140" s="12" customFormat="1" ht="22.8" customHeight="1">
      <c r="A2140" s="12"/>
      <c r="B2140" s="200"/>
      <c r="C2140" s="201"/>
      <c r="D2140" s="202" t="s">
        <v>75</v>
      </c>
      <c r="E2140" s="214" t="s">
        <v>3234</v>
      </c>
      <c r="F2140" s="214" t="s">
        <v>3235</v>
      </c>
      <c r="G2140" s="201"/>
      <c r="H2140" s="201"/>
      <c r="I2140" s="204"/>
      <c r="J2140" s="215">
        <f>BK2140</f>
        <v>0</v>
      </c>
      <c r="K2140" s="201"/>
      <c r="L2140" s="206"/>
      <c r="M2140" s="207"/>
      <c r="N2140" s="208"/>
      <c r="O2140" s="208"/>
      <c r="P2140" s="209">
        <f>SUM(P2141:P2203)</f>
        <v>0</v>
      </c>
      <c r="Q2140" s="208"/>
      <c r="R2140" s="209">
        <f>SUM(R2141:R2203)</f>
        <v>9.0277343899999991</v>
      </c>
      <c r="S2140" s="208"/>
      <c r="T2140" s="210">
        <f>SUM(T2141:T2203)</f>
        <v>0</v>
      </c>
      <c r="U2140" s="12"/>
      <c r="V2140" s="12"/>
      <c r="W2140" s="12"/>
      <c r="X2140" s="12"/>
      <c r="Y2140" s="12"/>
      <c r="Z2140" s="12"/>
      <c r="AA2140" s="12"/>
      <c r="AB2140" s="12"/>
      <c r="AC2140" s="12"/>
      <c r="AD2140" s="12"/>
      <c r="AE2140" s="12"/>
      <c r="AR2140" s="211" t="s">
        <v>85</v>
      </c>
      <c r="AT2140" s="212" t="s">
        <v>75</v>
      </c>
      <c r="AU2140" s="212" t="s">
        <v>83</v>
      </c>
      <c r="AY2140" s="211" t="s">
        <v>331</v>
      </c>
      <c r="BK2140" s="213">
        <f>SUM(BK2141:BK2203)</f>
        <v>0</v>
      </c>
    </row>
    <row r="2141" s="2" customFormat="1" ht="16.5" customHeight="1">
      <c r="A2141" s="40"/>
      <c r="B2141" s="41"/>
      <c r="C2141" s="216" t="s">
        <v>3236</v>
      </c>
      <c r="D2141" s="216" t="s">
        <v>333</v>
      </c>
      <c r="E2141" s="217" t="s">
        <v>3237</v>
      </c>
      <c r="F2141" s="218" t="s">
        <v>3238</v>
      </c>
      <c r="G2141" s="219" t="s">
        <v>336</v>
      </c>
      <c r="H2141" s="220">
        <v>340.55000000000001</v>
      </c>
      <c r="I2141" s="221"/>
      <c r="J2141" s="222">
        <f>ROUND(I2141*H2141,2)</f>
        <v>0</v>
      </c>
      <c r="K2141" s="218" t="s">
        <v>337</v>
      </c>
      <c r="L2141" s="46"/>
      <c r="M2141" s="223" t="s">
        <v>19</v>
      </c>
      <c r="N2141" s="224" t="s">
        <v>47</v>
      </c>
      <c r="O2141" s="86"/>
      <c r="P2141" s="225">
        <f>O2141*H2141</f>
        <v>0</v>
      </c>
      <c r="Q2141" s="225">
        <v>0.00029999999999999997</v>
      </c>
      <c r="R2141" s="225">
        <f>Q2141*H2141</f>
        <v>0.10216499999999999</v>
      </c>
      <c r="S2141" s="225">
        <v>0</v>
      </c>
      <c r="T2141" s="226">
        <f>S2141*H2141</f>
        <v>0</v>
      </c>
      <c r="U2141" s="40"/>
      <c r="V2141" s="40"/>
      <c r="W2141" s="40"/>
      <c r="X2141" s="40"/>
      <c r="Y2141" s="40"/>
      <c r="Z2141" s="40"/>
      <c r="AA2141" s="40"/>
      <c r="AB2141" s="40"/>
      <c r="AC2141" s="40"/>
      <c r="AD2141" s="40"/>
      <c r="AE2141" s="40"/>
      <c r="AR2141" s="227" t="s">
        <v>541</v>
      </c>
      <c r="AT2141" s="227" t="s">
        <v>333</v>
      </c>
      <c r="AU2141" s="227" t="s">
        <v>85</v>
      </c>
      <c r="AY2141" s="19" t="s">
        <v>331</v>
      </c>
      <c r="BE2141" s="228">
        <f>IF(N2141="základní",J2141,0)</f>
        <v>0</v>
      </c>
      <c r="BF2141" s="228">
        <f>IF(N2141="snížená",J2141,0)</f>
        <v>0</v>
      </c>
      <c r="BG2141" s="228">
        <f>IF(N2141="zákl. přenesená",J2141,0)</f>
        <v>0</v>
      </c>
      <c r="BH2141" s="228">
        <f>IF(N2141="sníž. přenesená",J2141,0)</f>
        <v>0</v>
      </c>
      <c r="BI2141" s="228">
        <f>IF(N2141="nulová",J2141,0)</f>
        <v>0</v>
      </c>
      <c r="BJ2141" s="19" t="s">
        <v>83</v>
      </c>
      <c r="BK2141" s="228">
        <f>ROUND(I2141*H2141,2)</f>
        <v>0</v>
      </c>
      <c r="BL2141" s="19" t="s">
        <v>541</v>
      </c>
      <c r="BM2141" s="227" t="s">
        <v>3239</v>
      </c>
    </row>
    <row r="2142" s="2" customFormat="1">
      <c r="A2142" s="40"/>
      <c r="B2142" s="41"/>
      <c r="C2142" s="42"/>
      <c r="D2142" s="229" t="s">
        <v>339</v>
      </c>
      <c r="E2142" s="42"/>
      <c r="F2142" s="230" t="s">
        <v>3240</v>
      </c>
      <c r="G2142" s="42"/>
      <c r="H2142" s="42"/>
      <c r="I2142" s="231"/>
      <c r="J2142" s="42"/>
      <c r="K2142" s="42"/>
      <c r="L2142" s="46"/>
      <c r="M2142" s="232"/>
      <c r="N2142" s="233"/>
      <c r="O2142" s="86"/>
      <c r="P2142" s="86"/>
      <c r="Q2142" s="86"/>
      <c r="R2142" s="86"/>
      <c r="S2142" s="86"/>
      <c r="T2142" s="87"/>
      <c r="U2142" s="40"/>
      <c r="V2142" s="40"/>
      <c r="W2142" s="40"/>
      <c r="X2142" s="40"/>
      <c r="Y2142" s="40"/>
      <c r="Z2142" s="40"/>
      <c r="AA2142" s="40"/>
      <c r="AB2142" s="40"/>
      <c r="AC2142" s="40"/>
      <c r="AD2142" s="40"/>
      <c r="AE2142" s="40"/>
      <c r="AT2142" s="19" t="s">
        <v>339</v>
      </c>
      <c r="AU2142" s="19" t="s">
        <v>85</v>
      </c>
    </row>
    <row r="2143" s="13" customFormat="1">
      <c r="A2143" s="13"/>
      <c r="B2143" s="234"/>
      <c r="C2143" s="235"/>
      <c r="D2143" s="236" t="s">
        <v>341</v>
      </c>
      <c r="E2143" s="237" t="s">
        <v>19</v>
      </c>
      <c r="F2143" s="238" t="s">
        <v>3241</v>
      </c>
      <c r="G2143" s="235"/>
      <c r="H2143" s="237" t="s">
        <v>19</v>
      </c>
      <c r="I2143" s="239"/>
      <c r="J2143" s="235"/>
      <c r="K2143" s="235"/>
      <c r="L2143" s="240"/>
      <c r="M2143" s="241"/>
      <c r="N2143" s="242"/>
      <c r="O2143" s="242"/>
      <c r="P2143" s="242"/>
      <c r="Q2143" s="242"/>
      <c r="R2143" s="242"/>
      <c r="S2143" s="242"/>
      <c r="T2143" s="243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4" t="s">
        <v>341</v>
      </c>
      <c r="AU2143" s="244" t="s">
        <v>85</v>
      </c>
      <c r="AV2143" s="13" t="s">
        <v>83</v>
      </c>
      <c r="AW2143" s="13" t="s">
        <v>35</v>
      </c>
      <c r="AX2143" s="13" t="s">
        <v>76</v>
      </c>
      <c r="AY2143" s="244" t="s">
        <v>331</v>
      </c>
    </row>
    <row r="2144" s="14" customFormat="1">
      <c r="A2144" s="14"/>
      <c r="B2144" s="245"/>
      <c r="C2144" s="246"/>
      <c r="D2144" s="236" t="s">
        <v>341</v>
      </c>
      <c r="E2144" s="247" t="s">
        <v>19</v>
      </c>
      <c r="F2144" s="248" t="s">
        <v>1324</v>
      </c>
      <c r="G2144" s="246"/>
      <c r="H2144" s="249">
        <v>66.200000000000003</v>
      </c>
      <c r="I2144" s="250"/>
      <c r="J2144" s="246"/>
      <c r="K2144" s="246"/>
      <c r="L2144" s="251"/>
      <c r="M2144" s="252"/>
      <c r="N2144" s="253"/>
      <c r="O2144" s="253"/>
      <c r="P2144" s="253"/>
      <c r="Q2144" s="253"/>
      <c r="R2144" s="253"/>
      <c r="S2144" s="253"/>
      <c r="T2144" s="254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55" t="s">
        <v>341</v>
      </c>
      <c r="AU2144" s="255" t="s">
        <v>85</v>
      </c>
      <c r="AV2144" s="14" t="s">
        <v>85</v>
      </c>
      <c r="AW2144" s="14" t="s">
        <v>35</v>
      </c>
      <c r="AX2144" s="14" t="s">
        <v>76</v>
      </c>
      <c r="AY2144" s="255" t="s">
        <v>331</v>
      </c>
    </row>
    <row r="2145" s="13" customFormat="1">
      <c r="A2145" s="13"/>
      <c r="B2145" s="234"/>
      <c r="C2145" s="235"/>
      <c r="D2145" s="236" t="s">
        <v>341</v>
      </c>
      <c r="E2145" s="237" t="s">
        <v>19</v>
      </c>
      <c r="F2145" s="238" t="s">
        <v>3242</v>
      </c>
      <c r="G2145" s="235"/>
      <c r="H2145" s="237" t="s">
        <v>19</v>
      </c>
      <c r="I2145" s="239"/>
      <c r="J2145" s="235"/>
      <c r="K2145" s="235"/>
      <c r="L2145" s="240"/>
      <c r="M2145" s="241"/>
      <c r="N2145" s="242"/>
      <c r="O2145" s="242"/>
      <c r="P2145" s="242"/>
      <c r="Q2145" s="242"/>
      <c r="R2145" s="242"/>
      <c r="S2145" s="242"/>
      <c r="T2145" s="243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4" t="s">
        <v>341</v>
      </c>
      <c r="AU2145" s="244" t="s">
        <v>85</v>
      </c>
      <c r="AV2145" s="13" t="s">
        <v>83</v>
      </c>
      <c r="AW2145" s="13" t="s">
        <v>35</v>
      </c>
      <c r="AX2145" s="13" t="s">
        <v>76</v>
      </c>
      <c r="AY2145" s="244" t="s">
        <v>331</v>
      </c>
    </row>
    <row r="2146" s="14" customFormat="1">
      <c r="A2146" s="14"/>
      <c r="B2146" s="245"/>
      <c r="C2146" s="246"/>
      <c r="D2146" s="236" t="s">
        <v>341</v>
      </c>
      <c r="E2146" s="247" t="s">
        <v>19</v>
      </c>
      <c r="F2146" s="248" t="s">
        <v>1326</v>
      </c>
      <c r="G2146" s="246"/>
      <c r="H2146" s="249">
        <v>237.94999999999999</v>
      </c>
      <c r="I2146" s="250"/>
      <c r="J2146" s="246"/>
      <c r="K2146" s="246"/>
      <c r="L2146" s="251"/>
      <c r="M2146" s="252"/>
      <c r="N2146" s="253"/>
      <c r="O2146" s="253"/>
      <c r="P2146" s="253"/>
      <c r="Q2146" s="253"/>
      <c r="R2146" s="253"/>
      <c r="S2146" s="253"/>
      <c r="T2146" s="254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55" t="s">
        <v>341</v>
      </c>
      <c r="AU2146" s="255" t="s">
        <v>85</v>
      </c>
      <c r="AV2146" s="14" t="s">
        <v>85</v>
      </c>
      <c r="AW2146" s="14" t="s">
        <v>35</v>
      </c>
      <c r="AX2146" s="14" t="s">
        <v>76</v>
      </c>
      <c r="AY2146" s="255" t="s">
        <v>331</v>
      </c>
    </row>
    <row r="2147" s="13" customFormat="1">
      <c r="A2147" s="13"/>
      <c r="B2147" s="234"/>
      <c r="C2147" s="235"/>
      <c r="D2147" s="236" t="s">
        <v>341</v>
      </c>
      <c r="E2147" s="237" t="s">
        <v>19</v>
      </c>
      <c r="F2147" s="238" t="s">
        <v>1918</v>
      </c>
      <c r="G2147" s="235"/>
      <c r="H2147" s="237" t="s">
        <v>19</v>
      </c>
      <c r="I2147" s="239"/>
      <c r="J2147" s="235"/>
      <c r="K2147" s="235"/>
      <c r="L2147" s="240"/>
      <c r="M2147" s="241"/>
      <c r="N2147" s="242"/>
      <c r="O2147" s="242"/>
      <c r="P2147" s="242"/>
      <c r="Q2147" s="242"/>
      <c r="R2147" s="242"/>
      <c r="S2147" s="242"/>
      <c r="T2147" s="243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4" t="s">
        <v>341</v>
      </c>
      <c r="AU2147" s="244" t="s">
        <v>85</v>
      </c>
      <c r="AV2147" s="13" t="s">
        <v>83</v>
      </c>
      <c r="AW2147" s="13" t="s">
        <v>35</v>
      </c>
      <c r="AX2147" s="13" t="s">
        <v>76</v>
      </c>
      <c r="AY2147" s="244" t="s">
        <v>331</v>
      </c>
    </row>
    <row r="2148" s="14" customFormat="1">
      <c r="A2148" s="14"/>
      <c r="B2148" s="245"/>
      <c r="C2148" s="246"/>
      <c r="D2148" s="236" t="s">
        <v>341</v>
      </c>
      <c r="E2148" s="247" t="s">
        <v>19</v>
      </c>
      <c r="F2148" s="248" t="s">
        <v>1330</v>
      </c>
      <c r="G2148" s="246"/>
      <c r="H2148" s="249">
        <v>22.5</v>
      </c>
      <c r="I2148" s="250"/>
      <c r="J2148" s="246"/>
      <c r="K2148" s="246"/>
      <c r="L2148" s="251"/>
      <c r="M2148" s="252"/>
      <c r="N2148" s="253"/>
      <c r="O2148" s="253"/>
      <c r="P2148" s="253"/>
      <c r="Q2148" s="253"/>
      <c r="R2148" s="253"/>
      <c r="S2148" s="253"/>
      <c r="T2148" s="254"/>
      <c r="U2148" s="14"/>
      <c r="V2148" s="14"/>
      <c r="W2148" s="14"/>
      <c r="X2148" s="14"/>
      <c r="Y2148" s="14"/>
      <c r="Z2148" s="14"/>
      <c r="AA2148" s="14"/>
      <c r="AB2148" s="14"/>
      <c r="AC2148" s="14"/>
      <c r="AD2148" s="14"/>
      <c r="AE2148" s="14"/>
      <c r="AT2148" s="255" t="s">
        <v>341</v>
      </c>
      <c r="AU2148" s="255" t="s">
        <v>85</v>
      </c>
      <c r="AV2148" s="14" t="s">
        <v>85</v>
      </c>
      <c r="AW2148" s="14" t="s">
        <v>35</v>
      </c>
      <c r="AX2148" s="14" t="s">
        <v>76</v>
      </c>
      <c r="AY2148" s="255" t="s">
        <v>331</v>
      </c>
    </row>
    <row r="2149" s="13" customFormat="1">
      <c r="A2149" s="13"/>
      <c r="B2149" s="234"/>
      <c r="C2149" s="235"/>
      <c r="D2149" s="236" t="s">
        <v>341</v>
      </c>
      <c r="E2149" s="237" t="s">
        <v>19</v>
      </c>
      <c r="F2149" s="238" t="s">
        <v>3243</v>
      </c>
      <c r="G2149" s="235"/>
      <c r="H2149" s="237" t="s">
        <v>19</v>
      </c>
      <c r="I2149" s="239"/>
      <c r="J2149" s="235"/>
      <c r="K2149" s="235"/>
      <c r="L2149" s="240"/>
      <c r="M2149" s="241"/>
      <c r="N2149" s="242"/>
      <c r="O2149" s="242"/>
      <c r="P2149" s="242"/>
      <c r="Q2149" s="242"/>
      <c r="R2149" s="242"/>
      <c r="S2149" s="242"/>
      <c r="T2149" s="243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4" t="s">
        <v>341</v>
      </c>
      <c r="AU2149" s="244" t="s">
        <v>85</v>
      </c>
      <c r="AV2149" s="13" t="s">
        <v>83</v>
      </c>
      <c r="AW2149" s="13" t="s">
        <v>35</v>
      </c>
      <c r="AX2149" s="13" t="s">
        <v>76</v>
      </c>
      <c r="AY2149" s="244" t="s">
        <v>331</v>
      </c>
    </row>
    <row r="2150" s="14" customFormat="1">
      <c r="A2150" s="14"/>
      <c r="B2150" s="245"/>
      <c r="C2150" s="246"/>
      <c r="D2150" s="236" t="s">
        <v>341</v>
      </c>
      <c r="E2150" s="247" t="s">
        <v>19</v>
      </c>
      <c r="F2150" s="248" t="s">
        <v>1332</v>
      </c>
      <c r="G2150" s="246"/>
      <c r="H2150" s="249">
        <v>13.9</v>
      </c>
      <c r="I2150" s="250"/>
      <c r="J2150" s="246"/>
      <c r="K2150" s="246"/>
      <c r="L2150" s="251"/>
      <c r="M2150" s="252"/>
      <c r="N2150" s="253"/>
      <c r="O2150" s="253"/>
      <c r="P2150" s="253"/>
      <c r="Q2150" s="253"/>
      <c r="R2150" s="253"/>
      <c r="S2150" s="253"/>
      <c r="T2150" s="254"/>
      <c r="U2150" s="14"/>
      <c r="V2150" s="14"/>
      <c r="W2150" s="14"/>
      <c r="X2150" s="14"/>
      <c r="Y2150" s="14"/>
      <c r="Z2150" s="14"/>
      <c r="AA2150" s="14"/>
      <c r="AB2150" s="14"/>
      <c r="AC2150" s="14"/>
      <c r="AD2150" s="14"/>
      <c r="AE2150" s="14"/>
      <c r="AT2150" s="255" t="s">
        <v>341</v>
      </c>
      <c r="AU2150" s="255" t="s">
        <v>85</v>
      </c>
      <c r="AV2150" s="14" t="s">
        <v>85</v>
      </c>
      <c r="AW2150" s="14" t="s">
        <v>35</v>
      </c>
      <c r="AX2150" s="14" t="s">
        <v>76</v>
      </c>
      <c r="AY2150" s="255" t="s">
        <v>331</v>
      </c>
    </row>
    <row r="2151" s="15" customFormat="1">
      <c r="A2151" s="15"/>
      <c r="B2151" s="256"/>
      <c r="C2151" s="257"/>
      <c r="D2151" s="236" t="s">
        <v>341</v>
      </c>
      <c r="E2151" s="258" t="s">
        <v>19</v>
      </c>
      <c r="F2151" s="259" t="s">
        <v>353</v>
      </c>
      <c r="G2151" s="257"/>
      <c r="H2151" s="260">
        <v>340.55000000000001</v>
      </c>
      <c r="I2151" s="261"/>
      <c r="J2151" s="257"/>
      <c r="K2151" s="257"/>
      <c r="L2151" s="262"/>
      <c r="M2151" s="263"/>
      <c r="N2151" s="264"/>
      <c r="O2151" s="264"/>
      <c r="P2151" s="264"/>
      <c r="Q2151" s="264"/>
      <c r="R2151" s="264"/>
      <c r="S2151" s="264"/>
      <c r="T2151" s="265"/>
      <c r="U2151" s="15"/>
      <c r="V2151" s="15"/>
      <c r="W2151" s="15"/>
      <c r="X2151" s="15"/>
      <c r="Y2151" s="15"/>
      <c r="Z2151" s="15"/>
      <c r="AA2151" s="15"/>
      <c r="AB2151" s="15"/>
      <c r="AC2151" s="15"/>
      <c r="AD2151" s="15"/>
      <c r="AE2151" s="15"/>
      <c r="AT2151" s="266" t="s">
        <v>341</v>
      </c>
      <c r="AU2151" s="266" t="s">
        <v>85</v>
      </c>
      <c r="AV2151" s="15" t="s">
        <v>126</v>
      </c>
      <c r="AW2151" s="15" t="s">
        <v>35</v>
      </c>
      <c r="AX2151" s="15" t="s">
        <v>83</v>
      </c>
      <c r="AY2151" s="266" t="s">
        <v>331</v>
      </c>
    </row>
    <row r="2152" s="2" customFormat="1" ht="21.75" customHeight="1">
      <c r="A2152" s="40"/>
      <c r="B2152" s="41"/>
      <c r="C2152" s="216" t="s">
        <v>3244</v>
      </c>
      <c r="D2152" s="216" t="s">
        <v>333</v>
      </c>
      <c r="E2152" s="217" t="s">
        <v>3245</v>
      </c>
      <c r="F2152" s="218" t="s">
        <v>3246</v>
      </c>
      <c r="G2152" s="219" t="s">
        <v>376</v>
      </c>
      <c r="H2152" s="220">
        <v>16.030000000000001</v>
      </c>
      <c r="I2152" s="221"/>
      <c r="J2152" s="222">
        <f>ROUND(I2152*H2152,2)</f>
        <v>0</v>
      </c>
      <c r="K2152" s="218" t="s">
        <v>337</v>
      </c>
      <c r="L2152" s="46"/>
      <c r="M2152" s="223" t="s">
        <v>19</v>
      </c>
      <c r="N2152" s="224" t="s">
        <v>47</v>
      </c>
      <c r="O2152" s="86"/>
      <c r="P2152" s="225">
        <f>O2152*H2152</f>
        <v>0</v>
      </c>
      <c r="Q2152" s="225">
        <v>0.000428</v>
      </c>
      <c r="R2152" s="225">
        <f>Q2152*H2152</f>
        <v>0.00686084</v>
      </c>
      <c r="S2152" s="225">
        <v>0</v>
      </c>
      <c r="T2152" s="226">
        <f>S2152*H2152</f>
        <v>0</v>
      </c>
      <c r="U2152" s="40"/>
      <c r="V2152" s="40"/>
      <c r="W2152" s="40"/>
      <c r="X2152" s="40"/>
      <c r="Y2152" s="40"/>
      <c r="Z2152" s="40"/>
      <c r="AA2152" s="40"/>
      <c r="AB2152" s="40"/>
      <c r="AC2152" s="40"/>
      <c r="AD2152" s="40"/>
      <c r="AE2152" s="40"/>
      <c r="AR2152" s="227" t="s">
        <v>541</v>
      </c>
      <c r="AT2152" s="227" t="s">
        <v>333</v>
      </c>
      <c r="AU2152" s="227" t="s">
        <v>85</v>
      </c>
      <c r="AY2152" s="19" t="s">
        <v>331</v>
      </c>
      <c r="BE2152" s="228">
        <f>IF(N2152="základní",J2152,0)</f>
        <v>0</v>
      </c>
      <c r="BF2152" s="228">
        <f>IF(N2152="snížená",J2152,0)</f>
        <v>0</v>
      </c>
      <c r="BG2152" s="228">
        <f>IF(N2152="zákl. přenesená",J2152,0)</f>
        <v>0</v>
      </c>
      <c r="BH2152" s="228">
        <f>IF(N2152="sníž. přenesená",J2152,0)</f>
        <v>0</v>
      </c>
      <c r="BI2152" s="228">
        <f>IF(N2152="nulová",J2152,0)</f>
        <v>0</v>
      </c>
      <c r="BJ2152" s="19" t="s">
        <v>83</v>
      </c>
      <c r="BK2152" s="228">
        <f>ROUND(I2152*H2152,2)</f>
        <v>0</v>
      </c>
      <c r="BL2152" s="19" t="s">
        <v>541</v>
      </c>
      <c r="BM2152" s="227" t="s">
        <v>3247</v>
      </c>
    </row>
    <row r="2153" s="2" customFormat="1">
      <c r="A2153" s="40"/>
      <c r="B2153" s="41"/>
      <c r="C2153" s="42"/>
      <c r="D2153" s="229" t="s">
        <v>339</v>
      </c>
      <c r="E2153" s="42"/>
      <c r="F2153" s="230" t="s">
        <v>3248</v>
      </c>
      <c r="G2153" s="42"/>
      <c r="H2153" s="42"/>
      <c r="I2153" s="231"/>
      <c r="J2153" s="42"/>
      <c r="K2153" s="42"/>
      <c r="L2153" s="46"/>
      <c r="M2153" s="232"/>
      <c r="N2153" s="233"/>
      <c r="O2153" s="86"/>
      <c r="P2153" s="86"/>
      <c r="Q2153" s="86"/>
      <c r="R2153" s="86"/>
      <c r="S2153" s="86"/>
      <c r="T2153" s="87"/>
      <c r="U2153" s="40"/>
      <c r="V2153" s="40"/>
      <c r="W2153" s="40"/>
      <c r="X2153" s="40"/>
      <c r="Y2153" s="40"/>
      <c r="Z2153" s="40"/>
      <c r="AA2153" s="40"/>
      <c r="AB2153" s="40"/>
      <c r="AC2153" s="40"/>
      <c r="AD2153" s="40"/>
      <c r="AE2153" s="40"/>
      <c r="AT2153" s="19" t="s">
        <v>339</v>
      </c>
      <c r="AU2153" s="19" t="s">
        <v>85</v>
      </c>
    </row>
    <row r="2154" s="13" customFormat="1">
      <c r="A2154" s="13"/>
      <c r="B2154" s="234"/>
      <c r="C2154" s="235"/>
      <c r="D2154" s="236" t="s">
        <v>341</v>
      </c>
      <c r="E2154" s="237" t="s">
        <v>19</v>
      </c>
      <c r="F2154" s="238" t="s">
        <v>1944</v>
      </c>
      <c r="G2154" s="235"/>
      <c r="H2154" s="237" t="s">
        <v>19</v>
      </c>
      <c r="I2154" s="239"/>
      <c r="J2154" s="235"/>
      <c r="K2154" s="235"/>
      <c r="L2154" s="240"/>
      <c r="M2154" s="241"/>
      <c r="N2154" s="242"/>
      <c r="O2154" s="242"/>
      <c r="P2154" s="242"/>
      <c r="Q2154" s="242"/>
      <c r="R2154" s="242"/>
      <c r="S2154" s="242"/>
      <c r="T2154" s="243"/>
      <c r="U2154" s="13"/>
      <c r="V2154" s="13"/>
      <c r="W2154" s="13"/>
      <c r="X2154" s="13"/>
      <c r="Y2154" s="13"/>
      <c r="Z2154" s="13"/>
      <c r="AA2154" s="13"/>
      <c r="AB2154" s="13"/>
      <c r="AC2154" s="13"/>
      <c r="AD2154" s="13"/>
      <c r="AE2154" s="13"/>
      <c r="AT2154" s="244" t="s">
        <v>341</v>
      </c>
      <c r="AU2154" s="244" t="s">
        <v>85</v>
      </c>
      <c r="AV2154" s="13" t="s">
        <v>83</v>
      </c>
      <c r="AW2154" s="13" t="s">
        <v>35</v>
      </c>
      <c r="AX2154" s="13" t="s">
        <v>76</v>
      </c>
      <c r="AY2154" s="244" t="s">
        <v>331</v>
      </c>
    </row>
    <row r="2155" s="14" customFormat="1">
      <c r="A2155" s="14"/>
      <c r="B2155" s="245"/>
      <c r="C2155" s="246"/>
      <c r="D2155" s="236" t="s">
        <v>341</v>
      </c>
      <c r="E2155" s="247" t="s">
        <v>19</v>
      </c>
      <c r="F2155" s="248" t="s">
        <v>3249</v>
      </c>
      <c r="G2155" s="246"/>
      <c r="H2155" s="249">
        <v>16.030000000000001</v>
      </c>
      <c r="I2155" s="250"/>
      <c r="J2155" s="246"/>
      <c r="K2155" s="246"/>
      <c r="L2155" s="251"/>
      <c r="M2155" s="252"/>
      <c r="N2155" s="253"/>
      <c r="O2155" s="253"/>
      <c r="P2155" s="253"/>
      <c r="Q2155" s="253"/>
      <c r="R2155" s="253"/>
      <c r="S2155" s="253"/>
      <c r="T2155" s="254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5" t="s">
        <v>341</v>
      </c>
      <c r="AU2155" s="255" t="s">
        <v>85</v>
      </c>
      <c r="AV2155" s="14" t="s">
        <v>85</v>
      </c>
      <c r="AW2155" s="14" t="s">
        <v>35</v>
      </c>
      <c r="AX2155" s="14" t="s">
        <v>83</v>
      </c>
      <c r="AY2155" s="255" t="s">
        <v>331</v>
      </c>
    </row>
    <row r="2156" s="2" customFormat="1" ht="16.5" customHeight="1">
      <c r="A2156" s="40"/>
      <c r="B2156" s="41"/>
      <c r="C2156" s="284" t="s">
        <v>3250</v>
      </c>
      <c r="D2156" s="284" t="s">
        <v>968</v>
      </c>
      <c r="E2156" s="285" t="s">
        <v>3251</v>
      </c>
      <c r="F2156" s="286" t="s">
        <v>3252</v>
      </c>
      <c r="G2156" s="287" t="s">
        <v>425</v>
      </c>
      <c r="H2156" s="288">
        <v>58.777000000000001</v>
      </c>
      <c r="I2156" s="289"/>
      <c r="J2156" s="290">
        <f>ROUND(I2156*H2156,2)</f>
        <v>0</v>
      </c>
      <c r="K2156" s="286" t="s">
        <v>337</v>
      </c>
      <c r="L2156" s="291"/>
      <c r="M2156" s="292" t="s">
        <v>19</v>
      </c>
      <c r="N2156" s="293" t="s">
        <v>47</v>
      </c>
      <c r="O2156" s="86"/>
      <c r="P2156" s="225">
        <f>O2156*H2156</f>
        <v>0</v>
      </c>
      <c r="Q2156" s="225">
        <v>0.00044999999999999999</v>
      </c>
      <c r="R2156" s="225">
        <f>Q2156*H2156</f>
        <v>0.026449649999999998</v>
      </c>
      <c r="S2156" s="225">
        <v>0</v>
      </c>
      <c r="T2156" s="226">
        <f>S2156*H2156</f>
        <v>0</v>
      </c>
      <c r="U2156" s="40"/>
      <c r="V2156" s="40"/>
      <c r="W2156" s="40"/>
      <c r="X2156" s="40"/>
      <c r="Y2156" s="40"/>
      <c r="Z2156" s="40"/>
      <c r="AA2156" s="40"/>
      <c r="AB2156" s="40"/>
      <c r="AC2156" s="40"/>
      <c r="AD2156" s="40"/>
      <c r="AE2156" s="40"/>
      <c r="AR2156" s="227" t="s">
        <v>624</v>
      </c>
      <c r="AT2156" s="227" t="s">
        <v>968</v>
      </c>
      <c r="AU2156" s="227" t="s">
        <v>85</v>
      </c>
      <c r="AY2156" s="19" t="s">
        <v>331</v>
      </c>
      <c r="BE2156" s="228">
        <f>IF(N2156="základní",J2156,0)</f>
        <v>0</v>
      </c>
      <c r="BF2156" s="228">
        <f>IF(N2156="snížená",J2156,0)</f>
        <v>0</v>
      </c>
      <c r="BG2156" s="228">
        <f>IF(N2156="zákl. přenesená",J2156,0)</f>
        <v>0</v>
      </c>
      <c r="BH2156" s="228">
        <f>IF(N2156="sníž. přenesená",J2156,0)</f>
        <v>0</v>
      </c>
      <c r="BI2156" s="228">
        <f>IF(N2156="nulová",J2156,0)</f>
        <v>0</v>
      </c>
      <c r="BJ2156" s="19" t="s">
        <v>83</v>
      </c>
      <c r="BK2156" s="228">
        <f>ROUND(I2156*H2156,2)</f>
        <v>0</v>
      </c>
      <c r="BL2156" s="19" t="s">
        <v>541</v>
      </c>
      <c r="BM2156" s="227" t="s">
        <v>3253</v>
      </c>
    </row>
    <row r="2157" s="14" customFormat="1">
      <c r="A2157" s="14"/>
      <c r="B2157" s="245"/>
      <c r="C2157" s="246"/>
      <c r="D2157" s="236" t="s">
        <v>341</v>
      </c>
      <c r="E2157" s="247" t="s">
        <v>19</v>
      </c>
      <c r="F2157" s="248" t="s">
        <v>3254</v>
      </c>
      <c r="G2157" s="246"/>
      <c r="H2157" s="249">
        <v>58.777000000000001</v>
      </c>
      <c r="I2157" s="250"/>
      <c r="J2157" s="246"/>
      <c r="K2157" s="246"/>
      <c r="L2157" s="251"/>
      <c r="M2157" s="252"/>
      <c r="N2157" s="253"/>
      <c r="O2157" s="253"/>
      <c r="P2157" s="253"/>
      <c r="Q2157" s="253"/>
      <c r="R2157" s="253"/>
      <c r="S2157" s="253"/>
      <c r="T2157" s="254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5" t="s">
        <v>341</v>
      </c>
      <c r="AU2157" s="255" t="s">
        <v>85</v>
      </c>
      <c r="AV2157" s="14" t="s">
        <v>85</v>
      </c>
      <c r="AW2157" s="14" t="s">
        <v>35</v>
      </c>
      <c r="AX2157" s="14" t="s">
        <v>83</v>
      </c>
      <c r="AY2157" s="255" t="s">
        <v>331</v>
      </c>
    </row>
    <row r="2158" s="2" customFormat="1" ht="24.15" customHeight="1">
      <c r="A2158" s="40"/>
      <c r="B2158" s="41"/>
      <c r="C2158" s="216" t="s">
        <v>3255</v>
      </c>
      <c r="D2158" s="216" t="s">
        <v>333</v>
      </c>
      <c r="E2158" s="217" t="s">
        <v>3256</v>
      </c>
      <c r="F2158" s="218" t="s">
        <v>3257</v>
      </c>
      <c r="G2158" s="219" t="s">
        <v>336</v>
      </c>
      <c r="H2158" s="220">
        <v>340.55000000000001</v>
      </c>
      <c r="I2158" s="221"/>
      <c r="J2158" s="222">
        <f>ROUND(I2158*H2158,2)</f>
        <v>0</v>
      </c>
      <c r="K2158" s="218" t="s">
        <v>337</v>
      </c>
      <c r="L2158" s="46"/>
      <c r="M2158" s="223" t="s">
        <v>19</v>
      </c>
      <c r="N2158" s="224" t="s">
        <v>47</v>
      </c>
      <c r="O2158" s="86"/>
      <c r="P2158" s="225">
        <f>O2158*H2158</f>
        <v>0</v>
      </c>
      <c r="Q2158" s="225">
        <v>0.0063</v>
      </c>
      <c r="R2158" s="225">
        <f>Q2158*H2158</f>
        <v>2.1454650000000002</v>
      </c>
      <c r="S2158" s="225">
        <v>0</v>
      </c>
      <c r="T2158" s="226">
        <f>S2158*H2158</f>
        <v>0</v>
      </c>
      <c r="U2158" s="40"/>
      <c r="V2158" s="40"/>
      <c r="W2158" s="40"/>
      <c r="X2158" s="40"/>
      <c r="Y2158" s="40"/>
      <c r="Z2158" s="40"/>
      <c r="AA2158" s="40"/>
      <c r="AB2158" s="40"/>
      <c r="AC2158" s="40"/>
      <c r="AD2158" s="40"/>
      <c r="AE2158" s="40"/>
      <c r="AR2158" s="227" t="s">
        <v>541</v>
      </c>
      <c r="AT2158" s="227" t="s">
        <v>333</v>
      </c>
      <c r="AU2158" s="227" t="s">
        <v>85</v>
      </c>
      <c r="AY2158" s="19" t="s">
        <v>331</v>
      </c>
      <c r="BE2158" s="228">
        <f>IF(N2158="základní",J2158,0)</f>
        <v>0</v>
      </c>
      <c r="BF2158" s="228">
        <f>IF(N2158="snížená",J2158,0)</f>
        <v>0</v>
      </c>
      <c r="BG2158" s="228">
        <f>IF(N2158="zákl. přenesená",J2158,0)</f>
        <v>0</v>
      </c>
      <c r="BH2158" s="228">
        <f>IF(N2158="sníž. přenesená",J2158,0)</f>
        <v>0</v>
      </c>
      <c r="BI2158" s="228">
        <f>IF(N2158="nulová",J2158,0)</f>
        <v>0</v>
      </c>
      <c r="BJ2158" s="19" t="s">
        <v>83</v>
      </c>
      <c r="BK2158" s="228">
        <f>ROUND(I2158*H2158,2)</f>
        <v>0</v>
      </c>
      <c r="BL2158" s="19" t="s">
        <v>541</v>
      </c>
      <c r="BM2158" s="227" t="s">
        <v>3258</v>
      </c>
    </row>
    <row r="2159" s="2" customFormat="1">
      <c r="A2159" s="40"/>
      <c r="B2159" s="41"/>
      <c r="C2159" s="42"/>
      <c r="D2159" s="229" t="s">
        <v>339</v>
      </c>
      <c r="E2159" s="42"/>
      <c r="F2159" s="230" t="s">
        <v>3259</v>
      </c>
      <c r="G2159" s="42"/>
      <c r="H2159" s="42"/>
      <c r="I2159" s="231"/>
      <c r="J2159" s="42"/>
      <c r="K2159" s="42"/>
      <c r="L2159" s="46"/>
      <c r="M2159" s="232"/>
      <c r="N2159" s="233"/>
      <c r="O2159" s="86"/>
      <c r="P2159" s="86"/>
      <c r="Q2159" s="86"/>
      <c r="R2159" s="86"/>
      <c r="S2159" s="86"/>
      <c r="T2159" s="87"/>
      <c r="U2159" s="40"/>
      <c r="V2159" s="40"/>
      <c r="W2159" s="40"/>
      <c r="X2159" s="40"/>
      <c r="Y2159" s="40"/>
      <c r="Z2159" s="40"/>
      <c r="AA2159" s="40"/>
      <c r="AB2159" s="40"/>
      <c r="AC2159" s="40"/>
      <c r="AD2159" s="40"/>
      <c r="AE2159" s="40"/>
      <c r="AT2159" s="19" t="s">
        <v>339</v>
      </c>
      <c r="AU2159" s="19" t="s">
        <v>85</v>
      </c>
    </row>
    <row r="2160" s="13" customFormat="1">
      <c r="A2160" s="13"/>
      <c r="B2160" s="234"/>
      <c r="C2160" s="235"/>
      <c r="D2160" s="236" t="s">
        <v>341</v>
      </c>
      <c r="E2160" s="237" t="s">
        <v>19</v>
      </c>
      <c r="F2160" s="238" t="s">
        <v>3241</v>
      </c>
      <c r="G2160" s="235"/>
      <c r="H2160" s="237" t="s">
        <v>19</v>
      </c>
      <c r="I2160" s="239"/>
      <c r="J2160" s="235"/>
      <c r="K2160" s="235"/>
      <c r="L2160" s="240"/>
      <c r="M2160" s="241"/>
      <c r="N2160" s="242"/>
      <c r="O2160" s="242"/>
      <c r="P2160" s="242"/>
      <c r="Q2160" s="242"/>
      <c r="R2160" s="242"/>
      <c r="S2160" s="242"/>
      <c r="T2160" s="243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4" t="s">
        <v>341</v>
      </c>
      <c r="AU2160" s="244" t="s">
        <v>85</v>
      </c>
      <c r="AV2160" s="13" t="s">
        <v>83</v>
      </c>
      <c r="AW2160" s="13" t="s">
        <v>35</v>
      </c>
      <c r="AX2160" s="13" t="s">
        <v>76</v>
      </c>
      <c r="AY2160" s="244" t="s">
        <v>331</v>
      </c>
    </row>
    <row r="2161" s="14" customFormat="1">
      <c r="A2161" s="14"/>
      <c r="B2161" s="245"/>
      <c r="C2161" s="246"/>
      <c r="D2161" s="236" t="s">
        <v>341</v>
      </c>
      <c r="E2161" s="247" t="s">
        <v>19</v>
      </c>
      <c r="F2161" s="248" t="s">
        <v>1324</v>
      </c>
      <c r="G2161" s="246"/>
      <c r="H2161" s="249">
        <v>66.200000000000003</v>
      </c>
      <c r="I2161" s="250"/>
      <c r="J2161" s="246"/>
      <c r="K2161" s="246"/>
      <c r="L2161" s="251"/>
      <c r="M2161" s="252"/>
      <c r="N2161" s="253"/>
      <c r="O2161" s="253"/>
      <c r="P2161" s="253"/>
      <c r="Q2161" s="253"/>
      <c r="R2161" s="253"/>
      <c r="S2161" s="253"/>
      <c r="T2161" s="254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55" t="s">
        <v>341</v>
      </c>
      <c r="AU2161" s="255" t="s">
        <v>85</v>
      </c>
      <c r="AV2161" s="14" t="s">
        <v>85</v>
      </c>
      <c r="AW2161" s="14" t="s">
        <v>35</v>
      </c>
      <c r="AX2161" s="14" t="s">
        <v>76</v>
      </c>
      <c r="AY2161" s="255" t="s">
        <v>331</v>
      </c>
    </row>
    <row r="2162" s="13" customFormat="1">
      <c r="A2162" s="13"/>
      <c r="B2162" s="234"/>
      <c r="C2162" s="235"/>
      <c r="D2162" s="236" t="s">
        <v>341</v>
      </c>
      <c r="E2162" s="237" t="s">
        <v>19</v>
      </c>
      <c r="F2162" s="238" t="s">
        <v>3242</v>
      </c>
      <c r="G2162" s="235"/>
      <c r="H2162" s="237" t="s">
        <v>19</v>
      </c>
      <c r="I2162" s="239"/>
      <c r="J2162" s="235"/>
      <c r="K2162" s="235"/>
      <c r="L2162" s="240"/>
      <c r="M2162" s="241"/>
      <c r="N2162" s="242"/>
      <c r="O2162" s="242"/>
      <c r="P2162" s="242"/>
      <c r="Q2162" s="242"/>
      <c r="R2162" s="242"/>
      <c r="S2162" s="242"/>
      <c r="T2162" s="243"/>
      <c r="U2162" s="13"/>
      <c r="V2162" s="13"/>
      <c r="W2162" s="13"/>
      <c r="X2162" s="13"/>
      <c r="Y2162" s="13"/>
      <c r="Z2162" s="13"/>
      <c r="AA2162" s="13"/>
      <c r="AB2162" s="13"/>
      <c r="AC2162" s="13"/>
      <c r="AD2162" s="13"/>
      <c r="AE2162" s="13"/>
      <c r="AT2162" s="244" t="s">
        <v>341</v>
      </c>
      <c r="AU2162" s="244" t="s">
        <v>85</v>
      </c>
      <c r="AV2162" s="13" t="s">
        <v>83</v>
      </c>
      <c r="AW2162" s="13" t="s">
        <v>35</v>
      </c>
      <c r="AX2162" s="13" t="s">
        <v>76</v>
      </c>
      <c r="AY2162" s="244" t="s">
        <v>331</v>
      </c>
    </row>
    <row r="2163" s="14" customFormat="1">
      <c r="A2163" s="14"/>
      <c r="B2163" s="245"/>
      <c r="C2163" s="246"/>
      <c r="D2163" s="236" t="s">
        <v>341</v>
      </c>
      <c r="E2163" s="247" t="s">
        <v>19</v>
      </c>
      <c r="F2163" s="248" t="s">
        <v>1326</v>
      </c>
      <c r="G2163" s="246"/>
      <c r="H2163" s="249">
        <v>237.94999999999999</v>
      </c>
      <c r="I2163" s="250"/>
      <c r="J2163" s="246"/>
      <c r="K2163" s="246"/>
      <c r="L2163" s="251"/>
      <c r="M2163" s="252"/>
      <c r="N2163" s="253"/>
      <c r="O2163" s="253"/>
      <c r="P2163" s="253"/>
      <c r="Q2163" s="253"/>
      <c r="R2163" s="253"/>
      <c r="S2163" s="253"/>
      <c r="T2163" s="254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55" t="s">
        <v>341</v>
      </c>
      <c r="AU2163" s="255" t="s">
        <v>85</v>
      </c>
      <c r="AV2163" s="14" t="s">
        <v>85</v>
      </c>
      <c r="AW2163" s="14" t="s">
        <v>35</v>
      </c>
      <c r="AX2163" s="14" t="s">
        <v>76</v>
      </c>
      <c r="AY2163" s="255" t="s">
        <v>331</v>
      </c>
    </row>
    <row r="2164" s="13" customFormat="1">
      <c r="A2164" s="13"/>
      <c r="B2164" s="234"/>
      <c r="C2164" s="235"/>
      <c r="D2164" s="236" t="s">
        <v>341</v>
      </c>
      <c r="E2164" s="237" t="s">
        <v>19</v>
      </c>
      <c r="F2164" s="238" t="s">
        <v>1918</v>
      </c>
      <c r="G2164" s="235"/>
      <c r="H2164" s="237" t="s">
        <v>19</v>
      </c>
      <c r="I2164" s="239"/>
      <c r="J2164" s="235"/>
      <c r="K2164" s="235"/>
      <c r="L2164" s="240"/>
      <c r="M2164" s="241"/>
      <c r="N2164" s="242"/>
      <c r="O2164" s="242"/>
      <c r="P2164" s="242"/>
      <c r="Q2164" s="242"/>
      <c r="R2164" s="242"/>
      <c r="S2164" s="242"/>
      <c r="T2164" s="243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4" t="s">
        <v>341</v>
      </c>
      <c r="AU2164" s="244" t="s">
        <v>85</v>
      </c>
      <c r="AV2164" s="13" t="s">
        <v>83</v>
      </c>
      <c r="AW2164" s="13" t="s">
        <v>35</v>
      </c>
      <c r="AX2164" s="13" t="s">
        <v>76</v>
      </c>
      <c r="AY2164" s="244" t="s">
        <v>331</v>
      </c>
    </row>
    <row r="2165" s="14" customFormat="1">
      <c r="A2165" s="14"/>
      <c r="B2165" s="245"/>
      <c r="C2165" s="246"/>
      <c r="D2165" s="236" t="s">
        <v>341</v>
      </c>
      <c r="E2165" s="247" t="s">
        <v>19</v>
      </c>
      <c r="F2165" s="248" t="s">
        <v>1330</v>
      </c>
      <c r="G2165" s="246"/>
      <c r="H2165" s="249">
        <v>22.5</v>
      </c>
      <c r="I2165" s="250"/>
      <c r="J2165" s="246"/>
      <c r="K2165" s="246"/>
      <c r="L2165" s="251"/>
      <c r="M2165" s="252"/>
      <c r="N2165" s="253"/>
      <c r="O2165" s="253"/>
      <c r="P2165" s="253"/>
      <c r="Q2165" s="253"/>
      <c r="R2165" s="253"/>
      <c r="S2165" s="253"/>
      <c r="T2165" s="254"/>
      <c r="U2165" s="14"/>
      <c r="V2165" s="14"/>
      <c r="W2165" s="14"/>
      <c r="X2165" s="14"/>
      <c r="Y2165" s="14"/>
      <c r="Z2165" s="14"/>
      <c r="AA2165" s="14"/>
      <c r="AB2165" s="14"/>
      <c r="AC2165" s="14"/>
      <c r="AD2165" s="14"/>
      <c r="AE2165" s="14"/>
      <c r="AT2165" s="255" t="s">
        <v>341</v>
      </c>
      <c r="AU2165" s="255" t="s">
        <v>85</v>
      </c>
      <c r="AV2165" s="14" t="s">
        <v>85</v>
      </c>
      <c r="AW2165" s="14" t="s">
        <v>35</v>
      </c>
      <c r="AX2165" s="14" t="s">
        <v>76</v>
      </c>
      <c r="AY2165" s="255" t="s">
        <v>331</v>
      </c>
    </row>
    <row r="2166" s="13" customFormat="1">
      <c r="A2166" s="13"/>
      <c r="B2166" s="234"/>
      <c r="C2166" s="235"/>
      <c r="D2166" s="236" t="s">
        <v>341</v>
      </c>
      <c r="E2166" s="237" t="s">
        <v>19</v>
      </c>
      <c r="F2166" s="238" t="s">
        <v>3243</v>
      </c>
      <c r="G2166" s="235"/>
      <c r="H2166" s="237" t="s">
        <v>19</v>
      </c>
      <c r="I2166" s="239"/>
      <c r="J2166" s="235"/>
      <c r="K2166" s="235"/>
      <c r="L2166" s="240"/>
      <c r="M2166" s="241"/>
      <c r="N2166" s="242"/>
      <c r="O2166" s="242"/>
      <c r="P2166" s="242"/>
      <c r="Q2166" s="242"/>
      <c r="R2166" s="242"/>
      <c r="S2166" s="242"/>
      <c r="T2166" s="243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4" t="s">
        <v>341</v>
      </c>
      <c r="AU2166" s="244" t="s">
        <v>85</v>
      </c>
      <c r="AV2166" s="13" t="s">
        <v>83</v>
      </c>
      <c r="AW2166" s="13" t="s">
        <v>35</v>
      </c>
      <c r="AX2166" s="13" t="s">
        <v>76</v>
      </c>
      <c r="AY2166" s="244" t="s">
        <v>331</v>
      </c>
    </row>
    <row r="2167" s="14" customFormat="1">
      <c r="A2167" s="14"/>
      <c r="B2167" s="245"/>
      <c r="C2167" s="246"/>
      <c r="D2167" s="236" t="s">
        <v>341</v>
      </c>
      <c r="E2167" s="247" t="s">
        <v>19</v>
      </c>
      <c r="F2167" s="248" t="s">
        <v>1332</v>
      </c>
      <c r="G2167" s="246"/>
      <c r="H2167" s="249">
        <v>13.9</v>
      </c>
      <c r="I2167" s="250"/>
      <c r="J2167" s="246"/>
      <c r="K2167" s="246"/>
      <c r="L2167" s="251"/>
      <c r="M2167" s="252"/>
      <c r="N2167" s="253"/>
      <c r="O2167" s="253"/>
      <c r="P2167" s="253"/>
      <c r="Q2167" s="253"/>
      <c r="R2167" s="253"/>
      <c r="S2167" s="253"/>
      <c r="T2167" s="254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55" t="s">
        <v>341</v>
      </c>
      <c r="AU2167" s="255" t="s">
        <v>85</v>
      </c>
      <c r="AV2167" s="14" t="s">
        <v>85</v>
      </c>
      <c r="AW2167" s="14" t="s">
        <v>35</v>
      </c>
      <c r="AX2167" s="14" t="s">
        <v>76</v>
      </c>
      <c r="AY2167" s="255" t="s">
        <v>331</v>
      </c>
    </row>
    <row r="2168" s="15" customFormat="1">
      <c r="A2168" s="15"/>
      <c r="B2168" s="256"/>
      <c r="C2168" s="257"/>
      <c r="D2168" s="236" t="s">
        <v>341</v>
      </c>
      <c r="E2168" s="258" t="s">
        <v>19</v>
      </c>
      <c r="F2168" s="259" t="s">
        <v>353</v>
      </c>
      <c r="G2168" s="257"/>
      <c r="H2168" s="260">
        <v>340.55000000000001</v>
      </c>
      <c r="I2168" s="261"/>
      <c r="J2168" s="257"/>
      <c r="K2168" s="257"/>
      <c r="L2168" s="262"/>
      <c r="M2168" s="263"/>
      <c r="N2168" s="264"/>
      <c r="O2168" s="264"/>
      <c r="P2168" s="264"/>
      <c r="Q2168" s="264"/>
      <c r="R2168" s="264"/>
      <c r="S2168" s="264"/>
      <c r="T2168" s="265"/>
      <c r="U2168" s="15"/>
      <c r="V2168" s="15"/>
      <c r="W2168" s="15"/>
      <c r="X2168" s="15"/>
      <c r="Y2168" s="15"/>
      <c r="Z2168" s="15"/>
      <c r="AA2168" s="15"/>
      <c r="AB2168" s="15"/>
      <c r="AC2168" s="15"/>
      <c r="AD2168" s="15"/>
      <c r="AE2168" s="15"/>
      <c r="AT2168" s="266" t="s">
        <v>341</v>
      </c>
      <c r="AU2168" s="266" t="s">
        <v>85</v>
      </c>
      <c r="AV2168" s="15" t="s">
        <v>126</v>
      </c>
      <c r="AW2168" s="15" t="s">
        <v>35</v>
      </c>
      <c r="AX2168" s="15" t="s">
        <v>83</v>
      </c>
      <c r="AY2168" s="266" t="s">
        <v>331</v>
      </c>
    </row>
    <row r="2169" s="2" customFormat="1" ht="16.5" customHeight="1">
      <c r="A2169" s="40"/>
      <c r="B2169" s="41"/>
      <c r="C2169" s="284" t="s">
        <v>3260</v>
      </c>
      <c r="D2169" s="284" t="s">
        <v>968</v>
      </c>
      <c r="E2169" s="285" t="s">
        <v>3261</v>
      </c>
      <c r="F2169" s="286" t="s">
        <v>3262</v>
      </c>
      <c r="G2169" s="287" t="s">
        <v>336</v>
      </c>
      <c r="H2169" s="288">
        <v>374.60500000000002</v>
      </c>
      <c r="I2169" s="289"/>
      <c r="J2169" s="290">
        <f>ROUND(I2169*H2169,2)</f>
        <v>0</v>
      </c>
      <c r="K2169" s="286" t="s">
        <v>337</v>
      </c>
      <c r="L2169" s="291"/>
      <c r="M2169" s="292" t="s">
        <v>19</v>
      </c>
      <c r="N2169" s="293" t="s">
        <v>47</v>
      </c>
      <c r="O2169" s="86"/>
      <c r="P2169" s="225">
        <f>O2169*H2169</f>
        <v>0</v>
      </c>
      <c r="Q2169" s="225">
        <v>0.017999999999999999</v>
      </c>
      <c r="R2169" s="225">
        <f>Q2169*H2169</f>
        <v>6.7428900000000001</v>
      </c>
      <c r="S2169" s="225">
        <v>0</v>
      </c>
      <c r="T2169" s="226">
        <f>S2169*H2169</f>
        <v>0</v>
      </c>
      <c r="U2169" s="40"/>
      <c r="V2169" s="40"/>
      <c r="W2169" s="40"/>
      <c r="X2169" s="40"/>
      <c r="Y2169" s="40"/>
      <c r="Z2169" s="40"/>
      <c r="AA2169" s="40"/>
      <c r="AB2169" s="40"/>
      <c r="AC2169" s="40"/>
      <c r="AD2169" s="40"/>
      <c r="AE2169" s="40"/>
      <c r="AR2169" s="227" t="s">
        <v>624</v>
      </c>
      <c r="AT2169" s="227" t="s">
        <v>968</v>
      </c>
      <c r="AU2169" s="227" t="s">
        <v>85</v>
      </c>
      <c r="AY2169" s="19" t="s">
        <v>331</v>
      </c>
      <c r="BE2169" s="228">
        <f>IF(N2169="základní",J2169,0)</f>
        <v>0</v>
      </c>
      <c r="BF2169" s="228">
        <f>IF(N2169="snížená",J2169,0)</f>
        <v>0</v>
      </c>
      <c r="BG2169" s="228">
        <f>IF(N2169="zákl. přenesená",J2169,0)</f>
        <v>0</v>
      </c>
      <c r="BH2169" s="228">
        <f>IF(N2169="sníž. přenesená",J2169,0)</f>
        <v>0</v>
      </c>
      <c r="BI2169" s="228">
        <f>IF(N2169="nulová",J2169,0)</f>
        <v>0</v>
      </c>
      <c r="BJ2169" s="19" t="s">
        <v>83</v>
      </c>
      <c r="BK2169" s="228">
        <f>ROUND(I2169*H2169,2)</f>
        <v>0</v>
      </c>
      <c r="BL2169" s="19" t="s">
        <v>541</v>
      </c>
      <c r="BM2169" s="227" t="s">
        <v>3263</v>
      </c>
    </row>
    <row r="2170" s="14" customFormat="1">
      <c r="A2170" s="14"/>
      <c r="B2170" s="245"/>
      <c r="C2170" s="246"/>
      <c r="D2170" s="236" t="s">
        <v>341</v>
      </c>
      <c r="E2170" s="247" t="s">
        <v>19</v>
      </c>
      <c r="F2170" s="248" t="s">
        <v>3264</v>
      </c>
      <c r="G2170" s="246"/>
      <c r="H2170" s="249">
        <v>374.60500000000002</v>
      </c>
      <c r="I2170" s="250"/>
      <c r="J2170" s="246"/>
      <c r="K2170" s="246"/>
      <c r="L2170" s="251"/>
      <c r="M2170" s="252"/>
      <c r="N2170" s="253"/>
      <c r="O2170" s="253"/>
      <c r="P2170" s="253"/>
      <c r="Q2170" s="253"/>
      <c r="R2170" s="253"/>
      <c r="S2170" s="253"/>
      <c r="T2170" s="254"/>
      <c r="U2170" s="14"/>
      <c r="V2170" s="14"/>
      <c r="W2170" s="14"/>
      <c r="X2170" s="14"/>
      <c r="Y2170" s="14"/>
      <c r="Z2170" s="14"/>
      <c r="AA2170" s="14"/>
      <c r="AB2170" s="14"/>
      <c r="AC2170" s="14"/>
      <c r="AD2170" s="14"/>
      <c r="AE2170" s="14"/>
      <c r="AT2170" s="255" t="s">
        <v>341</v>
      </c>
      <c r="AU2170" s="255" t="s">
        <v>85</v>
      </c>
      <c r="AV2170" s="14" t="s">
        <v>85</v>
      </c>
      <c r="AW2170" s="14" t="s">
        <v>35</v>
      </c>
      <c r="AX2170" s="14" t="s">
        <v>83</v>
      </c>
      <c r="AY2170" s="255" t="s">
        <v>331</v>
      </c>
    </row>
    <row r="2171" s="2" customFormat="1" ht="16.5" customHeight="1">
      <c r="A2171" s="40"/>
      <c r="B2171" s="41"/>
      <c r="C2171" s="216" t="s">
        <v>3265</v>
      </c>
      <c r="D2171" s="216" t="s">
        <v>333</v>
      </c>
      <c r="E2171" s="217" t="s">
        <v>3266</v>
      </c>
      <c r="F2171" s="218" t="s">
        <v>3267</v>
      </c>
      <c r="G2171" s="219" t="s">
        <v>376</v>
      </c>
      <c r="H2171" s="220">
        <v>130.13</v>
      </c>
      <c r="I2171" s="221"/>
      <c r="J2171" s="222">
        <f>ROUND(I2171*H2171,2)</f>
        <v>0</v>
      </c>
      <c r="K2171" s="218" t="s">
        <v>337</v>
      </c>
      <c r="L2171" s="46"/>
      <c r="M2171" s="223" t="s">
        <v>19</v>
      </c>
      <c r="N2171" s="224" t="s">
        <v>47</v>
      </c>
      <c r="O2171" s="86"/>
      <c r="P2171" s="225">
        <f>O2171*H2171</f>
        <v>0</v>
      </c>
      <c r="Q2171" s="225">
        <v>3.0000000000000001E-05</v>
      </c>
      <c r="R2171" s="225">
        <f>Q2171*H2171</f>
        <v>0.0039039000000000001</v>
      </c>
      <c r="S2171" s="225">
        <v>0</v>
      </c>
      <c r="T2171" s="226">
        <f>S2171*H2171</f>
        <v>0</v>
      </c>
      <c r="U2171" s="40"/>
      <c r="V2171" s="40"/>
      <c r="W2171" s="40"/>
      <c r="X2171" s="40"/>
      <c r="Y2171" s="40"/>
      <c r="Z2171" s="40"/>
      <c r="AA2171" s="40"/>
      <c r="AB2171" s="40"/>
      <c r="AC2171" s="40"/>
      <c r="AD2171" s="40"/>
      <c r="AE2171" s="40"/>
      <c r="AR2171" s="227" t="s">
        <v>541</v>
      </c>
      <c r="AT2171" s="227" t="s">
        <v>333</v>
      </c>
      <c r="AU2171" s="227" t="s">
        <v>85</v>
      </c>
      <c r="AY2171" s="19" t="s">
        <v>331</v>
      </c>
      <c r="BE2171" s="228">
        <f>IF(N2171="základní",J2171,0)</f>
        <v>0</v>
      </c>
      <c r="BF2171" s="228">
        <f>IF(N2171="snížená",J2171,0)</f>
        <v>0</v>
      </c>
      <c r="BG2171" s="228">
        <f>IF(N2171="zákl. přenesená",J2171,0)</f>
        <v>0</v>
      </c>
      <c r="BH2171" s="228">
        <f>IF(N2171="sníž. přenesená",J2171,0)</f>
        <v>0</v>
      </c>
      <c r="BI2171" s="228">
        <f>IF(N2171="nulová",J2171,0)</f>
        <v>0</v>
      </c>
      <c r="BJ2171" s="19" t="s">
        <v>83</v>
      </c>
      <c r="BK2171" s="228">
        <f>ROUND(I2171*H2171,2)</f>
        <v>0</v>
      </c>
      <c r="BL2171" s="19" t="s">
        <v>541</v>
      </c>
      <c r="BM2171" s="227" t="s">
        <v>3268</v>
      </c>
    </row>
    <row r="2172" s="2" customFormat="1">
      <c r="A2172" s="40"/>
      <c r="B2172" s="41"/>
      <c r="C2172" s="42"/>
      <c r="D2172" s="229" t="s">
        <v>339</v>
      </c>
      <c r="E2172" s="42"/>
      <c r="F2172" s="230" t="s">
        <v>3269</v>
      </c>
      <c r="G2172" s="42"/>
      <c r="H2172" s="42"/>
      <c r="I2172" s="231"/>
      <c r="J2172" s="42"/>
      <c r="K2172" s="42"/>
      <c r="L2172" s="46"/>
      <c r="M2172" s="232"/>
      <c r="N2172" s="233"/>
      <c r="O2172" s="86"/>
      <c r="P2172" s="86"/>
      <c r="Q2172" s="86"/>
      <c r="R2172" s="86"/>
      <c r="S2172" s="86"/>
      <c r="T2172" s="87"/>
      <c r="U2172" s="40"/>
      <c r="V2172" s="40"/>
      <c r="W2172" s="40"/>
      <c r="X2172" s="40"/>
      <c r="Y2172" s="40"/>
      <c r="Z2172" s="40"/>
      <c r="AA2172" s="40"/>
      <c r="AB2172" s="40"/>
      <c r="AC2172" s="40"/>
      <c r="AD2172" s="40"/>
      <c r="AE2172" s="40"/>
      <c r="AT2172" s="19" t="s">
        <v>339</v>
      </c>
      <c r="AU2172" s="19" t="s">
        <v>85</v>
      </c>
    </row>
    <row r="2173" s="13" customFormat="1">
      <c r="A2173" s="13"/>
      <c r="B2173" s="234"/>
      <c r="C2173" s="235"/>
      <c r="D2173" s="236" t="s">
        <v>341</v>
      </c>
      <c r="E2173" s="237" t="s">
        <v>19</v>
      </c>
      <c r="F2173" s="238" t="s">
        <v>1925</v>
      </c>
      <c r="G2173" s="235"/>
      <c r="H2173" s="237" t="s">
        <v>19</v>
      </c>
      <c r="I2173" s="239"/>
      <c r="J2173" s="235"/>
      <c r="K2173" s="235"/>
      <c r="L2173" s="240"/>
      <c r="M2173" s="241"/>
      <c r="N2173" s="242"/>
      <c r="O2173" s="242"/>
      <c r="P2173" s="242"/>
      <c r="Q2173" s="242"/>
      <c r="R2173" s="242"/>
      <c r="S2173" s="242"/>
      <c r="T2173" s="243"/>
      <c r="U2173" s="13"/>
      <c r="V2173" s="13"/>
      <c r="W2173" s="13"/>
      <c r="X2173" s="13"/>
      <c r="Y2173" s="13"/>
      <c r="Z2173" s="13"/>
      <c r="AA2173" s="13"/>
      <c r="AB2173" s="13"/>
      <c r="AC2173" s="13"/>
      <c r="AD2173" s="13"/>
      <c r="AE2173" s="13"/>
      <c r="AT2173" s="244" t="s">
        <v>341</v>
      </c>
      <c r="AU2173" s="244" t="s">
        <v>85</v>
      </c>
      <c r="AV2173" s="13" t="s">
        <v>83</v>
      </c>
      <c r="AW2173" s="13" t="s">
        <v>35</v>
      </c>
      <c r="AX2173" s="13" t="s">
        <v>76</v>
      </c>
      <c r="AY2173" s="244" t="s">
        <v>331</v>
      </c>
    </row>
    <row r="2174" s="14" customFormat="1">
      <c r="A2174" s="14"/>
      <c r="B2174" s="245"/>
      <c r="C2174" s="246"/>
      <c r="D2174" s="236" t="s">
        <v>341</v>
      </c>
      <c r="E2174" s="247" t="s">
        <v>19</v>
      </c>
      <c r="F2174" s="248" t="s">
        <v>3270</v>
      </c>
      <c r="G2174" s="246"/>
      <c r="H2174" s="249">
        <v>4.9699999999999998</v>
      </c>
      <c r="I2174" s="250"/>
      <c r="J2174" s="246"/>
      <c r="K2174" s="246"/>
      <c r="L2174" s="251"/>
      <c r="M2174" s="252"/>
      <c r="N2174" s="253"/>
      <c r="O2174" s="253"/>
      <c r="P2174" s="253"/>
      <c r="Q2174" s="253"/>
      <c r="R2174" s="253"/>
      <c r="S2174" s="253"/>
      <c r="T2174" s="254"/>
      <c r="U2174" s="14"/>
      <c r="V2174" s="14"/>
      <c r="W2174" s="14"/>
      <c r="X2174" s="14"/>
      <c r="Y2174" s="14"/>
      <c r="Z2174" s="14"/>
      <c r="AA2174" s="14"/>
      <c r="AB2174" s="14"/>
      <c r="AC2174" s="14"/>
      <c r="AD2174" s="14"/>
      <c r="AE2174" s="14"/>
      <c r="AT2174" s="255" t="s">
        <v>341</v>
      </c>
      <c r="AU2174" s="255" t="s">
        <v>85</v>
      </c>
      <c r="AV2174" s="14" t="s">
        <v>85</v>
      </c>
      <c r="AW2174" s="14" t="s">
        <v>35</v>
      </c>
      <c r="AX2174" s="14" t="s">
        <v>76</v>
      </c>
      <c r="AY2174" s="255" t="s">
        <v>331</v>
      </c>
    </row>
    <row r="2175" s="13" customFormat="1">
      <c r="A2175" s="13"/>
      <c r="B2175" s="234"/>
      <c r="C2175" s="235"/>
      <c r="D2175" s="236" t="s">
        <v>341</v>
      </c>
      <c r="E2175" s="237" t="s">
        <v>19</v>
      </c>
      <c r="F2175" s="238" t="s">
        <v>1927</v>
      </c>
      <c r="G2175" s="235"/>
      <c r="H2175" s="237" t="s">
        <v>19</v>
      </c>
      <c r="I2175" s="239"/>
      <c r="J2175" s="235"/>
      <c r="K2175" s="235"/>
      <c r="L2175" s="240"/>
      <c r="M2175" s="241"/>
      <c r="N2175" s="242"/>
      <c r="O2175" s="242"/>
      <c r="P2175" s="242"/>
      <c r="Q2175" s="242"/>
      <c r="R2175" s="242"/>
      <c r="S2175" s="242"/>
      <c r="T2175" s="243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4" t="s">
        <v>341</v>
      </c>
      <c r="AU2175" s="244" t="s">
        <v>85</v>
      </c>
      <c r="AV2175" s="13" t="s">
        <v>83</v>
      </c>
      <c r="AW2175" s="13" t="s">
        <v>35</v>
      </c>
      <c r="AX2175" s="13" t="s">
        <v>76</v>
      </c>
      <c r="AY2175" s="244" t="s">
        <v>331</v>
      </c>
    </row>
    <row r="2176" s="14" customFormat="1">
      <c r="A2176" s="14"/>
      <c r="B2176" s="245"/>
      <c r="C2176" s="246"/>
      <c r="D2176" s="236" t="s">
        <v>341</v>
      </c>
      <c r="E2176" s="247" t="s">
        <v>19</v>
      </c>
      <c r="F2176" s="248" t="s">
        <v>3271</v>
      </c>
      <c r="G2176" s="246"/>
      <c r="H2176" s="249">
        <v>14.199999999999999</v>
      </c>
      <c r="I2176" s="250"/>
      <c r="J2176" s="246"/>
      <c r="K2176" s="246"/>
      <c r="L2176" s="251"/>
      <c r="M2176" s="252"/>
      <c r="N2176" s="253"/>
      <c r="O2176" s="253"/>
      <c r="P2176" s="253"/>
      <c r="Q2176" s="253"/>
      <c r="R2176" s="253"/>
      <c r="S2176" s="253"/>
      <c r="T2176" s="254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55" t="s">
        <v>341</v>
      </c>
      <c r="AU2176" s="255" t="s">
        <v>85</v>
      </c>
      <c r="AV2176" s="14" t="s">
        <v>85</v>
      </c>
      <c r="AW2176" s="14" t="s">
        <v>35</v>
      </c>
      <c r="AX2176" s="14" t="s">
        <v>76</v>
      </c>
      <c r="AY2176" s="255" t="s">
        <v>331</v>
      </c>
    </row>
    <row r="2177" s="13" customFormat="1">
      <c r="A2177" s="13"/>
      <c r="B2177" s="234"/>
      <c r="C2177" s="235"/>
      <c r="D2177" s="236" t="s">
        <v>341</v>
      </c>
      <c r="E2177" s="237" t="s">
        <v>19</v>
      </c>
      <c r="F2177" s="238" t="s">
        <v>1929</v>
      </c>
      <c r="G2177" s="235"/>
      <c r="H2177" s="237" t="s">
        <v>19</v>
      </c>
      <c r="I2177" s="239"/>
      <c r="J2177" s="235"/>
      <c r="K2177" s="235"/>
      <c r="L2177" s="240"/>
      <c r="M2177" s="241"/>
      <c r="N2177" s="242"/>
      <c r="O2177" s="242"/>
      <c r="P2177" s="242"/>
      <c r="Q2177" s="242"/>
      <c r="R2177" s="242"/>
      <c r="S2177" s="242"/>
      <c r="T2177" s="243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4" t="s">
        <v>341</v>
      </c>
      <c r="AU2177" s="244" t="s">
        <v>85</v>
      </c>
      <c r="AV2177" s="13" t="s">
        <v>83</v>
      </c>
      <c r="AW2177" s="13" t="s">
        <v>35</v>
      </c>
      <c r="AX2177" s="13" t="s">
        <v>76</v>
      </c>
      <c r="AY2177" s="244" t="s">
        <v>331</v>
      </c>
    </row>
    <row r="2178" s="14" customFormat="1">
      <c r="A2178" s="14"/>
      <c r="B2178" s="245"/>
      <c r="C2178" s="246"/>
      <c r="D2178" s="236" t="s">
        <v>341</v>
      </c>
      <c r="E2178" s="247" t="s">
        <v>19</v>
      </c>
      <c r="F2178" s="248" t="s">
        <v>3272</v>
      </c>
      <c r="G2178" s="246"/>
      <c r="H2178" s="249">
        <v>11.949999999999999</v>
      </c>
      <c r="I2178" s="250"/>
      <c r="J2178" s="246"/>
      <c r="K2178" s="246"/>
      <c r="L2178" s="251"/>
      <c r="M2178" s="252"/>
      <c r="N2178" s="253"/>
      <c r="O2178" s="253"/>
      <c r="P2178" s="253"/>
      <c r="Q2178" s="253"/>
      <c r="R2178" s="253"/>
      <c r="S2178" s="253"/>
      <c r="T2178" s="254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55" t="s">
        <v>341</v>
      </c>
      <c r="AU2178" s="255" t="s">
        <v>85</v>
      </c>
      <c r="AV2178" s="14" t="s">
        <v>85</v>
      </c>
      <c r="AW2178" s="14" t="s">
        <v>35</v>
      </c>
      <c r="AX2178" s="14" t="s">
        <v>76</v>
      </c>
      <c r="AY2178" s="255" t="s">
        <v>331</v>
      </c>
    </row>
    <row r="2179" s="13" customFormat="1">
      <c r="A2179" s="13"/>
      <c r="B2179" s="234"/>
      <c r="C2179" s="235"/>
      <c r="D2179" s="236" t="s">
        <v>341</v>
      </c>
      <c r="E2179" s="237" t="s">
        <v>19</v>
      </c>
      <c r="F2179" s="238" t="s">
        <v>1931</v>
      </c>
      <c r="G2179" s="235"/>
      <c r="H2179" s="237" t="s">
        <v>19</v>
      </c>
      <c r="I2179" s="239"/>
      <c r="J2179" s="235"/>
      <c r="K2179" s="235"/>
      <c r="L2179" s="240"/>
      <c r="M2179" s="241"/>
      <c r="N2179" s="242"/>
      <c r="O2179" s="242"/>
      <c r="P2179" s="242"/>
      <c r="Q2179" s="242"/>
      <c r="R2179" s="242"/>
      <c r="S2179" s="242"/>
      <c r="T2179" s="243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4" t="s">
        <v>341</v>
      </c>
      <c r="AU2179" s="244" t="s">
        <v>85</v>
      </c>
      <c r="AV2179" s="13" t="s">
        <v>83</v>
      </c>
      <c r="AW2179" s="13" t="s">
        <v>35</v>
      </c>
      <c r="AX2179" s="13" t="s">
        <v>76</v>
      </c>
      <c r="AY2179" s="244" t="s">
        <v>331</v>
      </c>
    </row>
    <row r="2180" s="14" customFormat="1">
      <c r="A2180" s="14"/>
      <c r="B2180" s="245"/>
      <c r="C2180" s="246"/>
      <c r="D2180" s="236" t="s">
        <v>341</v>
      </c>
      <c r="E2180" s="247" t="s">
        <v>19</v>
      </c>
      <c r="F2180" s="248" t="s">
        <v>3273</v>
      </c>
      <c r="G2180" s="246"/>
      <c r="H2180" s="249">
        <v>8.5999999999999996</v>
      </c>
      <c r="I2180" s="250"/>
      <c r="J2180" s="246"/>
      <c r="K2180" s="246"/>
      <c r="L2180" s="251"/>
      <c r="M2180" s="252"/>
      <c r="N2180" s="253"/>
      <c r="O2180" s="253"/>
      <c r="P2180" s="253"/>
      <c r="Q2180" s="253"/>
      <c r="R2180" s="253"/>
      <c r="S2180" s="253"/>
      <c r="T2180" s="254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55" t="s">
        <v>341</v>
      </c>
      <c r="AU2180" s="255" t="s">
        <v>85</v>
      </c>
      <c r="AV2180" s="14" t="s">
        <v>85</v>
      </c>
      <c r="AW2180" s="14" t="s">
        <v>35</v>
      </c>
      <c r="AX2180" s="14" t="s">
        <v>76</v>
      </c>
      <c r="AY2180" s="255" t="s">
        <v>331</v>
      </c>
    </row>
    <row r="2181" s="13" customFormat="1">
      <c r="A2181" s="13"/>
      <c r="B2181" s="234"/>
      <c r="C2181" s="235"/>
      <c r="D2181" s="236" t="s">
        <v>341</v>
      </c>
      <c r="E2181" s="237" t="s">
        <v>19</v>
      </c>
      <c r="F2181" s="238" t="s">
        <v>1933</v>
      </c>
      <c r="G2181" s="235"/>
      <c r="H2181" s="237" t="s">
        <v>19</v>
      </c>
      <c r="I2181" s="239"/>
      <c r="J2181" s="235"/>
      <c r="K2181" s="235"/>
      <c r="L2181" s="240"/>
      <c r="M2181" s="241"/>
      <c r="N2181" s="242"/>
      <c r="O2181" s="242"/>
      <c r="P2181" s="242"/>
      <c r="Q2181" s="242"/>
      <c r="R2181" s="242"/>
      <c r="S2181" s="242"/>
      <c r="T2181" s="243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4" t="s">
        <v>341</v>
      </c>
      <c r="AU2181" s="244" t="s">
        <v>85</v>
      </c>
      <c r="AV2181" s="13" t="s">
        <v>83</v>
      </c>
      <c r="AW2181" s="13" t="s">
        <v>35</v>
      </c>
      <c r="AX2181" s="13" t="s">
        <v>76</v>
      </c>
      <c r="AY2181" s="244" t="s">
        <v>331</v>
      </c>
    </row>
    <row r="2182" s="14" customFormat="1">
      <c r="A2182" s="14"/>
      <c r="B2182" s="245"/>
      <c r="C2182" s="246"/>
      <c r="D2182" s="236" t="s">
        <v>341</v>
      </c>
      <c r="E2182" s="247" t="s">
        <v>19</v>
      </c>
      <c r="F2182" s="248" t="s">
        <v>3274</v>
      </c>
      <c r="G2182" s="246"/>
      <c r="H2182" s="249">
        <v>5.7000000000000002</v>
      </c>
      <c r="I2182" s="250"/>
      <c r="J2182" s="246"/>
      <c r="K2182" s="246"/>
      <c r="L2182" s="251"/>
      <c r="M2182" s="252"/>
      <c r="N2182" s="253"/>
      <c r="O2182" s="253"/>
      <c r="P2182" s="253"/>
      <c r="Q2182" s="253"/>
      <c r="R2182" s="253"/>
      <c r="S2182" s="253"/>
      <c r="T2182" s="254"/>
      <c r="U2182" s="14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T2182" s="255" t="s">
        <v>341</v>
      </c>
      <c r="AU2182" s="255" t="s">
        <v>85</v>
      </c>
      <c r="AV2182" s="14" t="s">
        <v>85</v>
      </c>
      <c r="AW2182" s="14" t="s">
        <v>35</v>
      </c>
      <c r="AX2182" s="14" t="s">
        <v>76</v>
      </c>
      <c r="AY2182" s="255" t="s">
        <v>331</v>
      </c>
    </row>
    <row r="2183" s="13" customFormat="1">
      <c r="A2183" s="13"/>
      <c r="B2183" s="234"/>
      <c r="C2183" s="235"/>
      <c r="D2183" s="236" t="s">
        <v>341</v>
      </c>
      <c r="E2183" s="237" t="s">
        <v>19</v>
      </c>
      <c r="F2183" s="238" t="s">
        <v>1935</v>
      </c>
      <c r="G2183" s="235"/>
      <c r="H2183" s="237" t="s">
        <v>19</v>
      </c>
      <c r="I2183" s="239"/>
      <c r="J2183" s="235"/>
      <c r="K2183" s="235"/>
      <c r="L2183" s="240"/>
      <c r="M2183" s="241"/>
      <c r="N2183" s="242"/>
      <c r="O2183" s="242"/>
      <c r="P2183" s="242"/>
      <c r="Q2183" s="242"/>
      <c r="R2183" s="242"/>
      <c r="S2183" s="242"/>
      <c r="T2183" s="243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4" t="s">
        <v>341</v>
      </c>
      <c r="AU2183" s="244" t="s">
        <v>85</v>
      </c>
      <c r="AV2183" s="13" t="s">
        <v>83</v>
      </c>
      <c r="AW2183" s="13" t="s">
        <v>35</v>
      </c>
      <c r="AX2183" s="13" t="s">
        <v>76</v>
      </c>
      <c r="AY2183" s="244" t="s">
        <v>331</v>
      </c>
    </row>
    <row r="2184" s="14" customFormat="1">
      <c r="A2184" s="14"/>
      <c r="B2184" s="245"/>
      <c r="C2184" s="246"/>
      <c r="D2184" s="236" t="s">
        <v>341</v>
      </c>
      <c r="E2184" s="247" t="s">
        <v>19</v>
      </c>
      <c r="F2184" s="248" t="s">
        <v>3275</v>
      </c>
      <c r="G2184" s="246"/>
      <c r="H2184" s="249">
        <v>13.6</v>
      </c>
      <c r="I2184" s="250"/>
      <c r="J2184" s="246"/>
      <c r="K2184" s="246"/>
      <c r="L2184" s="251"/>
      <c r="M2184" s="252"/>
      <c r="N2184" s="253"/>
      <c r="O2184" s="253"/>
      <c r="P2184" s="253"/>
      <c r="Q2184" s="253"/>
      <c r="R2184" s="253"/>
      <c r="S2184" s="253"/>
      <c r="T2184" s="254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55" t="s">
        <v>341</v>
      </c>
      <c r="AU2184" s="255" t="s">
        <v>85</v>
      </c>
      <c r="AV2184" s="14" t="s">
        <v>85</v>
      </c>
      <c r="AW2184" s="14" t="s">
        <v>35</v>
      </c>
      <c r="AX2184" s="14" t="s">
        <v>76</v>
      </c>
      <c r="AY2184" s="255" t="s">
        <v>331</v>
      </c>
    </row>
    <row r="2185" s="13" customFormat="1">
      <c r="A2185" s="13"/>
      <c r="B2185" s="234"/>
      <c r="C2185" s="235"/>
      <c r="D2185" s="236" t="s">
        <v>341</v>
      </c>
      <c r="E2185" s="237" t="s">
        <v>19</v>
      </c>
      <c r="F2185" s="238" t="s">
        <v>1937</v>
      </c>
      <c r="G2185" s="235"/>
      <c r="H2185" s="237" t="s">
        <v>19</v>
      </c>
      <c r="I2185" s="239"/>
      <c r="J2185" s="235"/>
      <c r="K2185" s="235"/>
      <c r="L2185" s="240"/>
      <c r="M2185" s="241"/>
      <c r="N2185" s="242"/>
      <c r="O2185" s="242"/>
      <c r="P2185" s="242"/>
      <c r="Q2185" s="242"/>
      <c r="R2185" s="242"/>
      <c r="S2185" s="242"/>
      <c r="T2185" s="243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4" t="s">
        <v>341</v>
      </c>
      <c r="AU2185" s="244" t="s">
        <v>85</v>
      </c>
      <c r="AV2185" s="13" t="s">
        <v>83</v>
      </c>
      <c r="AW2185" s="13" t="s">
        <v>35</v>
      </c>
      <c r="AX2185" s="13" t="s">
        <v>76</v>
      </c>
      <c r="AY2185" s="244" t="s">
        <v>331</v>
      </c>
    </row>
    <row r="2186" s="14" customFormat="1">
      <c r="A2186" s="14"/>
      <c r="B2186" s="245"/>
      <c r="C2186" s="246"/>
      <c r="D2186" s="236" t="s">
        <v>341</v>
      </c>
      <c r="E2186" s="247" t="s">
        <v>19</v>
      </c>
      <c r="F2186" s="248" t="s">
        <v>3276</v>
      </c>
      <c r="G2186" s="246"/>
      <c r="H2186" s="249">
        <v>9.6799999999999997</v>
      </c>
      <c r="I2186" s="250"/>
      <c r="J2186" s="246"/>
      <c r="K2186" s="246"/>
      <c r="L2186" s="251"/>
      <c r="M2186" s="252"/>
      <c r="N2186" s="253"/>
      <c r="O2186" s="253"/>
      <c r="P2186" s="253"/>
      <c r="Q2186" s="253"/>
      <c r="R2186" s="253"/>
      <c r="S2186" s="253"/>
      <c r="T2186" s="254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T2186" s="255" t="s">
        <v>341</v>
      </c>
      <c r="AU2186" s="255" t="s">
        <v>85</v>
      </c>
      <c r="AV2186" s="14" t="s">
        <v>85</v>
      </c>
      <c r="AW2186" s="14" t="s">
        <v>35</v>
      </c>
      <c r="AX2186" s="14" t="s">
        <v>76</v>
      </c>
      <c r="AY2186" s="255" t="s">
        <v>331</v>
      </c>
    </row>
    <row r="2187" s="13" customFormat="1">
      <c r="A2187" s="13"/>
      <c r="B2187" s="234"/>
      <c r="C2187" s="235"/>
      <c r="D2187" s="236" t="s">
        <v>341</v>
      </c>
      <c r="E2187" s="237" t="s">
        <v>19</v>
      </c>
      <c r="F2187" s="238" t="s">
        <v>1939</v>
      </c>
      <c r="G2187" s="235"/>
      <c r="H2187" s="237" t="s">
        <v>19</v>
      </c>
      <c r="I2187" s="239"/>
      <c r="J2187" s="235"/>
      <c r="K2187" s="235"/>
      <c r="L2187" s="240"/>
      <c r="M2187" s="241"/>
      <c r="N2187" s="242"/>
      <c r="O2187" s="242"/>
      <c r="P2187" s="242"/>
      <c r="Q2187" s="242"/>
      <c r="R2187" s="242"/>
      <c r="S2187" s="242"/>
      <c r="T2187" s="243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4" t="s">
        <v>341</v>
      </c>
      <c r="AU2187" s="244" t="s">
        <v>85</v>
      </c>
      <c r="AV2187" s="13" t="s">
        <v>83</v>
      </c>
      <c r="AW2187" s="13" t="s">
        <v>35</v>
      </c>
      <c r="AX2187" s="13" t="s">
        <v>76</v>
      </c>
      <c r="AY2187" s="244" t="s">
        <v>331</v>
      </c>
    </row>
    <row r="2188" s="14" customFormat="1">
      <c r="A2188" s="14"/>
      <c r="B2188" s="245"/>
      <c r="C2188" s="246"/>
      <c r="D2188" s="236" t="s">
        <v>341</v>
      </c>
      <c r="E2188" s="247" t="s">
        <v>19</v>
      </c>
      <c r="F2188" s="248" t="s">
        <v>3277</v>
      </c>
      <c r="G2188" s="246"/>
      <c r="H2188" s="249">
        <v>9.1999999999999993</v>
      </c>
      <c r="I2188" s="250"/>
      <c r="J2188" s="246"/>
      <c r="K2188" s="246"/>
      <c r="L2188" s="251"/>
      <c r="M2188" s="252"/>
      <c r="N2188" s="253"/>
      <c r="O2188" s="253"/>
      <c r="P2188" s="253"/>
      <c r="Q2188" s="253"/>
      <c r="R2188" s="253"/>
      <c r="S2188" s="253"/>
      <c r="T2188" s="254"/>
      <c r="U2188" s="14"/>
      <c r="V2188" s="14"/>
      <c r="W2188" s="14"/>
      <c r="X2188" s="14"/>
      <c r="Y2188" s="14"/>
      <c r="Z2188" s="14"/>
      <c r="AA2188" s="14"/>
      <c r="AB2188" s="14"/>
      <c r="AC2188" s="14"/>
      <c r="AD2188" s="14"/>
      <c r="AE2188" s="14"/>
      <c r="AT2188" s="255" t="s">
        <v>341</v>
      </c>
      <c r="AU2188" s="255" t="s">
        <v>85</v>
      </c>
      <c r="AV2188" s="14" t="s">
        <v>85</v>
      </c>
      <c r="AW2188" s="14" t="s">
        <v>35</v>
      </c>
      <c r="AX2188" s="14" t="s">
        <v>76</v>
      </c>
      <c r="AY2188" s="255" t="s">
        <v>331</v>
      </c>
    </row>
    <row r="2189" s="13" customFormat="1">
      <c r="A2189" s="13"/>
      <c r="B2189" s="234"/>
      <c r="C2189" s="235"/>
      <c r="D2189" s="236" t="s">
        <v>341</v>
      </c>
      <c r="E2189" s="237" t="s">
        <v>19</v>
      </c>
      <c r="F2189" s="238" t="s">
        <v>1941</v>
      </c>
      <c r="G2189" s="235"/>
      <c r="H2189" s="237" t="s">
        <v>19</v>
      </c>
      <c r="I2189" s="239"/>
      <c r="J2189" s="235"/>
      <c r="K2189" s="235"/>
      <c r="L2189" s="240"/>
      <c r="M2189" s="241"/>
      <c r="N2189" s="242"/>
      <c r="O2189" s="242"/>
      <c r="P2189" s="242"/>
      <c r="Q2189" s="242"/>
      <c r="R2189" s="242"/>
      <c r="S2189" s="242"/>
      <c r="T2189" s="243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4" t="s">
        <v>341</v>
      </c>
      <c r="AU2189" s="244" t="s">
        <v>85</v>
      </c>
      <c r="AV2189" s="13" t="s">
        <v>83</v>
      </c>
      <c r="AW2189" s="13" t="s">
        <v>35</v>
      </c>
      <c r="AX2189" s="13" t="s">
        <v>76</v>
      </c>
      <c r="AY2189" s="244" t="s">
        <v>331</v>
      </c>
    </row>
    <row r="2190" s="14" customFormat="1">
      <c r="A2190" s="14"/>
      <c r="B2190" s="245"/>
      <c r="C2190" s="246"/>
      <c r="D2190" s="236" t="s">
        <v>341</v>
      </c>
      <c r="E2190" s="247" t="s">
        <v>19</v>
      </c>
      <c r="F2190" s="248" t="s">
        <v>3278</v>
      </c>
      <c r="G2190" s="246"/>
      <c r="H2190" s="249">
        <v>8.4600000000000009</v>
      </c>
      <c r="I2190" s="250"/>
      <c r="J2190" s="246"/>
      <c r="K2190" s="246"/>
      <c r="L2190" s="251"/>
      <c r="M2190" s="252"/>
      <c r="N2190" s="253"/>
      <c r="O2190" s="253"/>
      <c r="P2190" s="253"/>
      <c r="Q2190" s="253"/>
      <c r="R2190" s="253"/>
      <c r="S2190" s="253"/>
      <c r="T2190" s="254"/>
      <c r="U2190" s="14"/>
      <c r="V2190" s="14"/>
      <c r="W2190" s="14"/>
      <c r="X2190" s="14"/>
      <c r="Y2190" s="14"/>
      <c r="Z2190" s="14"/>
      <c r="AA2190" s="14"/>
      <c r="AB2190" s="14"/>
      <c r="AC2190" s="14"/>
      <c r="AD2190" s="14"/>
      <c r="AE2190" s="14"/>
      <c r="AT2190" s="255" t="s">
        <v>341</v>
      </c>
      <c r="AU2190" s="255" t="s">
        <v>85</v>
      </c>
      <c r="AV2190" s="14" t="s">
        <v>85</v>
      </c>
      <c r="AW2190" s="14" t="s">
        <v>35</v>
      </c>
      <c r="AX2190" s="14" t="s">
        <v>76</v>
      </c>
      <c r="AY2190" s="255" t="s">
        <v>331</v>
      </c>
    </row>
    <row r="2191" s="13" customFormat="1">
      <c r="A2191" s="13"/>
      <c r="B2191" s="234"/>
      <c r="C2191" s="235"/>
      <c r="D2191" s="236" t="s">
        <v>341</v>
      </c>
      <c r="E2191" s="237" t="s">
        <v>19</v>
      </c>
      <c r="F2191" s="238" t="s">
        <v>1944</v>
      </c>
      <c r="G2191" s="235"/>
      <c r="H2191" s="237" t="s">
        <v>19</v>
      </c>
      <c r="I2191" s="239"/>
      <c r="J2191" s="235"/>
      <c r="K2191" s="235"/>
      <c r="L2191" s="240"/>
      <c r="M2191" s="241"/>
      <c r="N2191" s="242"/>
      <c r="O2191" s="242"/>
      <c r="P2191" s="242"/>
      <c r="Q2191" s="242"/>
      <c r="R2191" s="242"/>
      <c r="S2191" s="242"/>
      <c r="T2191" s="243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4" t="s">
        <v>341</v>
      </c>
      <c r="AU2191" s="244" t="s">
        <v>85</v>
      </c>
      <c r="AV2191" s="13" t="s">
        <v>83</v>
      </c>
      <c r="AW2191" s="13" t="s">
        <v>35</v>
      </c>
      <c r="AX2191" s="13" t="s">
        <v>76</v>
      </c>
      <c r="AY2191" s="244" t="s">
        <v>331</v>
      </c>
    </row>
    <row r="2192" s="14" customFormat="1">
      <c r="A2192" s="14"/>
      <c r="B2192" s="245"/>
      <c r="C2192" s="246"/>
      <c r="D2192" s="236" t="s">
        <v>341</v>
      </c>
      <c r="E2192" s="247" t="s">
        <v>19</v>
      </c>
      <c r="F2192" s="248" t="s">
        <v>3279</v>
      </c>
      <c r="G2192" s="246"/>
      <c r="H2192" s="249">
        <v>17.43</v>
      </c>
      <c r="I2192" s="250"/>
      <c r="J2192" s="246"/>
      <c r="K2192" s="246"/>
      <c r="L2192" s="251"/>
      <c r="M2192" s="252"/>
      <c r="N2192" s="253"/>
      <c r="O2192" s="253"/>
      <c r="P2192" s="253"/>
      <c r="Q2192" s="253"/>
      <c r="R2192" s="253"/>
      <c r="S2192" s="253"/>
      <c r="T2192" s="254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5" t="s">
        <v>341</v>
      </c>
      <c r="AU2192" s="255" t="s">
        <v>85</v>
      </c>
      <c r="AV2192" s="14" t="s">
        <v>85</v>
      </c>
      <c r="AW2192" s="14" t="s">
        <v>35</v>
      </c>
      <c r="AX2192" s="14" t="s">
        <v>76</v>
      </c>
      <c r="AY2192" s="255" t="s">
        <v>331</v>
      </c>
    </row>
    <row r="2193" s="13" customFormat="1">
      <c r="A2193" s="13"/>
      <c r="B2193" s="234"/>
      <c r="C2193" s="235"/>
      <c r="D2193" s="236" t="s">
        <v>341</v>
      </c>
      <c r="E2193" s="237" t="s">
        <v>19</v>
      </c>
      <c r="F2193" s="238" t="s">
        <v>1946</v>
      </c>
      <c r="G2193" s="235"/>
      <c r="H2193" s="237" t="s">
        <v>19</v>
      </c>
      <c r="I2193" s="239"/>
      <c r="J2193" s="235"/>
      <c r="K2193" s="235"/>
      <c r="L2193" s="240"/>
      <c r="M2193" s="241"/>
      <c r="N2193" s="242"/>
      <c r="O2193" s="242"/>
      <c r="P2193" s="242"/>
      <c r="Q2193" s="242"/>
      <c r="R2193" s="242"/>
      <c r="S2193" s="242"/>
      <c r="T2193" s="243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4" t="s">
        <v>341</v>
      </c>
      <c r="AU2193" s="244" t="s">
        <v>85</v>
      </c>
      <c r="AV2193" s="13" t="s">
        <v>83</v>
      </c>
      <c r="AW2193" s="13" t="s">
        <v>35</v>
      </c>
      <c r="AX2193" s="13" t="s">
        <v>76</v>
      </c>
      <c r="AY2193" s="244" t="s">
        <v>331</v>
      </c>
    </row>
    <row r="2194" s="14" customFormat="1">
      <c r="A2194" s="14"/>
      <c r="B2194" s="245"/>
      <c r="C2194" s="246"/>
      <c r="D2194" s="236" t="s">
        <v>341</v>
      </c>
      <c r="E2194" s="247" t="s">
        <v>19</v>
      </c>
      <c r="F2194" s="248" t="s">
        <v>3280</v>
      </c>
      <c r="G2194" s="246"/>
      <c r="H2194" s="249">
        <v>7.7000000000000002</v>
      </c>
      <c r="I2194" s="250"/>
      <c r="J2194" s="246"/>
      <c r="K2194" s="246"/>
      <c r="L2194" s="251"/>
      <c r="M2194" s="252"/>
      <c r="N2194" s="253"/>
      <c r="O2194" s="253"/>
      <c r="P2194" s="253"/>
      <c r="Q2194" s="253"/>
      <c r="R2194" s="253"/>
      <c r="S2194" s="253"/>
      <c r="T2194" s="254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55" t="s">
        <v>341</v>
      </c>
      <c r="AU2194" s="255" t="s">
        <v>85</v>
      </c>
      <c r="AV2194" s="14" t="s">
        <v>85</v>
      </c>
      <c r="AW2194" s="14" t="s">
        <v>35</v>
      </c>
      <c r="AX2194" s="14" t="s">
        <v>76</v>
      </c>
      <c r="AY2194" s="255" t="s">
        <v>331</v>
      </c>
    </row>
    <row r="2195" s="13" customFormat="1">
      <c r="A2195" s="13"/>
      <c r="B2195" s="234"/>
      <c r="C2195" s="235"/>
      <c r="D2195" s="236" t="s">
        <v>341</v>
      </c>
      <c r="E2195" s="237" t="s">
        <v>19</v>
      </c>
      <c r="F2195" s="238" t="s">
        <v>1948</v>
      </c>
      <c r="G2195" s="235"/>
      <c r="H2195" s="237" t="s">
        <v>19</v>
      </c>
      <c r="I2195" s="239"/>
      <c r="J2195" s="235"/>
      <c r="K2195" s="235"/>
      <c r="L2195" s="240"/>
      <c r="M2195" s="241"/>
      <c r="N2195" s="242"/>
      <c r="O2195" s="242"/>
      <c r="P2195" s="242"/>
      <c r="Q2195" s="242"/>
      <c r="R2195" s="242"/>
      <c r="S2195" s="242"/>
      <c r="T2195" s="243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4" t="s">
        <v>341</v>
      </c>
      <c r="AU2195" s="244" t="s">
        <v>85</v>
      </c>
      <c r="AV2195" s="13" t="s">
        <v>83</v>
      </c>
      <c r="AW2195" s="13" t="s">
        <v>35</v>
      </c>
      <c r="AX2195" s="13" t="s">
        <v>76</v>
      </c>
      <c r="AY2195" s="244" t="s">
        <v>331</v>
      </c>
    </row>
    <row r="2196" s="14" customFormat="1">
      <c r="A2196" s="14"/>
      <c r="B2196" s="245"/>
      <c r="C2196" s="246"/>
      <c r="D2196" s="236" t="s">
        <v>341</v>
      </c>
      <c r="E2196" s="247" t="s">
        <v>19</v>
      </c>
      <c r="F2196" s="248" t="s">
        <v>3281</v>
      </c>
      <c r="G2196" s="246"/>
      <c r="H2196" s="249">
        <v>5.5199999999999996</v>
      </c>
      <c r="I2196" s="250"/>
      <c r="J2196" s="246"/>
      <c r="K2196" s="246"/>
      <c r="L2196" s="251"/>
      <c r="M2196" s="252"/>
      <c r="N2196" s="253"/>
      <c r="O2196" s="253"/>
      <c r="P2196" s="253"/>
      <c r="Q2196" s="253"/>
      <c r="R2196" s="253"/>
      <c r="S2196" s="253"/>
      <c r="T2196" s="254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55" t="s">
        <v>341</v>
      </c>
      <c r="AU2196" s="255" t="s">
        <v>85</v>
      </c>
      <c r="AV2196" s="14" t="s">
        <v>85</v>
      </c>
      <c r="AW2196" s="14" t="s">
        <v>35</v>
      </c>
      <c r="AX2196" s="14" t="s">
        <v>76</v>
      </c>
      <c r="AY2196" s="255" t="s">
        <v>331</v>
      </c>
    </row>
    <row r="2197" s="13" customFormat="1">
      <c r="A2197" s="13"/>
      <c r="B2197" s="234"/>
      <c r="C2197" s="235"/>
      <c r="D2197" s="236" t="s">
        <v>341</v>
      </c>
      <c r="E2197" s="237" t="s">
        <v>19</v>
      </c>
      <c r="F2197" s="238" t="s">
        <v>1950</v>
      </c>
      <c r="G2197" s="235"/>
      <c r="H2197" s="237" t="s">
        <v>19</v>
      </c>
      <c r="I2197" s="239"/>
      <c r="J2197" s="235"/>
      <c r="K2197" s="235"/>
      <c r="L2197" s="240"/>
      <c r="M2197" s="241"/>
      <c r="N2197" s="242"/>
      <c r="O2197" s="242"/>
      <c r="P2197" s="242"/>
      <c r="Q2197" s="242"/>
      <c r="R2197" s="242"/>
      <c r="S2197" s="242"/>
      <c r="T2197" s="243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4" t="s">
        <v>341</v>
      </c>
      <c r="AU2197" s="244" t="s">
        <v>85</v>
      </c>
      <c r="AV2197" s="13" t="s">
        <v>83</v>
      </c>
      <c r="AW2197" s="13" t="s">
        <v>35</v>
      </c>
      <c r="AX2197" s="13" t="s">
        <v>76</v>
      </c>
      <c r="AY2197" s="244" t="s">
        <v>331</v>
      </c>
    </row>
    <row r="2198" s="14" customFormat="1">
      <c r="A2198" s="14"/>
      <c r="B2198" s="245"/>
      <c r="C2198" s="246"/>
      <c r="D2198" s="236" t="s">
        <v>341</v>
      </c>
      <c r="E2198" s="247" t="s">
        <v>19</v>
      </c>
      <c r="F2198" s="248" t="s">
        <v>3281</v>
      </c>
      <c r="G2198" s="246"/>
      <c r="H2198" s="249">
        <v>5.5199999999999996</v>
      </c>
      <c r="I2198" s="250"/>
      <c r="J2198" s="246"/>
      <c r="K2198" s="246"/>
      <c r="L2198" s="251"/>
      <c r="M2198" s="252"/>
      <c r="N2198" s="253"/>
      <c r="O2198" s="253"/>
      <c r="P2198" s="253"/>
      <c r="Q2198" s="253"/>
      <c r="R2198" s="253"/>
      <c r="S2198" s="253"/>
      <c r="T2198" s="254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55" t="s">
        <v>341</v>
      </c>
      <c r="AU2198" s="255" t="s">
        <v>85</v>
      </c>
      <c r="AV2198" s="14" t="s">
        <v>85</v>
      </c>
      <c r="AW2198" s="14" t="s">
        <v>35</v>
      </c>
      <c r="AX2198" s="14" t="s">
        <v>76</v>
      </c>
      <c r="AY2198" s="255" t="s">
        <v>331</v>
      </c>
    </row>
    <row r="2199" s="13" customFormat="1">
      <c r="A2199" s="13"/>
      <c r="B2199" s="234"/>
      <c r="C2199" s="235"/>
      <c r="D2199" s="236" t="s">
        <v>341</v>
      </c>
      <c r="E2199" s="237" t="s">
        <v>19</v>
      </c>
      <c r="F2199" s="238" t="s">
        <v>1951</v>
      </c>
      <c r="G2199" s="235"/>
      <c r="H2199" s="237" t="s">
        <v>19</v>
      </c>
      <c r="I2199" s="239"/>
      <c r="J2199" s="235"/>
      <c r="K2199" s="235"/>
      <c r="L2199" s="240"/>
      <c r="M2199" s="241"/>
      <c r="N2199" s="242"/>
      <c r="O2199" s="242"/>
      <c r="P2199" s="242"/>
      <c r="Q2199" s="242"/>
      <c r="R2199" s="242"/>
      <c r="S2199" s="242"/>
      <c r="T2199" s="243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44" t="s">
        <v>341</v>
      </c>
      <c r="AU2199" s="244" t="s">
        <v>85</v>
      </c>
      <c r="AV2199" s="13" t="s">
        <v>83</v>
      </c>
      <c r="AW2199" s="13" t="s">
        <v>35</v>
      </c>
      <c r="AX2199" s="13" t="s">
        <v>76</v>
      </c>
      <c r="AY2199" s="244" t="s">
        <v>331</v>
      </c>
    </row>
    <row r="2200" s="14" customFormat="1">
      <c r="A2200" s="14"/>
      <c r="B2200" s="245"/>
      <c r="C2200" s="246"/>
      <c r="D2200" s="236" t="s">
        <v>341</v>
      </c>
      <c r="E2200" s="247" t="s">
        <v>19</v>
      </c>
      <c r="F2200" s="248" t="s">
        <v>3282</v>
      </c>
      <c r="G2200" s="246"/>
      <c r="H2200" s="249">
        <v>7.5999999999999996</v>
      </c>
      <c r="I2200" s="250"/>
      <c r="J2200" s="246"/>
      <c r="K2200" s="246"/>
      <c r="L2200" s="251"/>
      <c r="M2200" s="252"/>
      <c r="N2200" s="253"/>
      <c r="O2200" s="253"/>
      <c r="P2200" s="253"/>
      <c r="Q2200" s="253"/>
      <c r="R2200" s="253"/>
      <c r="S2200" s="253"/>
      <c r="T2200" s="254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55" t="s">
        <v>341</v>
      </c>
      <c r="AU2200" s="255" t="s">
        <v>85</v>
      </c>
      <c r="AV2200" s="14" t="s">
        <v>85</v>
      </c>
      <c r="AW2200" s="14" t="s">
        <v>35</v>
      </c>
      <c r="AX2200" s="14" t="s">
        <v>76</v>
      </c>
      <c r="AY2200" s="255" t="s">
        <v>331</v>
      </c>
    </row>
    <row r="2201" s="15" customFormat="1">
      <c r="A2201" s="15"/>
      <c r="B2201" s="256"/>
      <c r="C2201" s="257"/>
      <c r="D2201" s="236" t="s">
        <v>341</v>
      </c>
      <c r="E2201" s="258" t="s">
        <v>19</v>
      </c>
      <c r="F2201" s="259" t="s">
        <v>353</v>
      </c>
      <c r="G2201" s="257"/>
      <c r="H2201" s="260">
        <v>130.13</v>
      </c>
      <c r="I2201" s="261"/>
      <c r="J2201" s="257"/>
      <c r="K2201" s="257"/>
      <c r="L2201" s="262"/>
      <c r="M2201" s="263"/>
      <c r="N2201" s="264"/>
      <c r="O2201" s="264"/>
      <c r="P2201" s="264"/>
      <c r="Q2201" s="264"/>
      <c r="R2201" s="264"/>
      <c r="S2201" s="264"/>
      <c r="T2201" s="265"/>
      <c r="U2201" s="15"/>
      <c r="V2201" s="15"/>
      <c r="W2201" s="15"/>
      <c r="X2201" s="15"/>
      <c r="Y2201" s="15"/>
      <c r="Z2201" s="15"/>
      <c r="AA2201" s="15"/>
      <c r="AB2201" s="15"/>
      <c r="AC2201" s="15"/>
      <c r="AD2201" s="15"/>
      <c r="AE2201" s="15"/>
      <c r="AT2201" s="266" t="s">
        <v>341</v>
      </c>
      <c r="AU2201" s="266" t="s">
        <v>85</v>
      </c>
      <c r="AV2201" s="15" t="s">
        <v>126</v>
      </c>
      <c r="AW2201" s="15" t="s">
        <v>35</v>
      </c>
      <c r="AX2201" s="15" t="s">
        <v>83</v>
      </c>
      <c r="AY2201" s="266" t="s">
        <v>331</v>
      </c>
    </row>
    <row r="2202" s="2" customFormat="1" ht="24.15" customHeight="1">
      <c r="A2202" s="40"/>
      <c r="B2202" s="41"/>
      <c r="C2202" s="216" t="s">
        <v>3283</v>
      </c>
      <c r="D2202" s="216" t="s">
        <v>333</v>
      </c>
      <c r="E2202" s="217" t="s">
        <v>3284</v>
      </c>
      <c r="F2202" s="218" t="s">
        <v>3285</v>
      </c>
      <c r="G2202" s="219" t="s">
        <v>384</v>
      </c>
      <c r="H2202" s="220">
        <v>9.0280000000000005</v>
      </c>
      <c r="I2202" s="221"/>
      <c r="J2202" s="222">
        <f>ROUND(I2202*H2202,2)</f>
        <v>0</v>
      </c>
      <c r="K2202" s="218" t="s">
        <v>337</v>
      </c>
      <c r="L2202" s="46"/>
      <c r="M2202" s="223" t="s">
        <v>19</v>
      </c>
      <c r="N2202" s="224" t="s">
        <v>47</v>
      </c>
      <c r="O2202" s="86"/>
      <c r="P2202" s="225">
        <f>O2202*H2202</f>
        <v>0</v>
      </c>
      <c r="Q2202" s="225">
        <v>0</v>
      </c>
      <c r="R2202" s="225">
        <f>Q2202*H2202</f>
        <v>0</v>
      </c>
      <c r="S2202" s="225">
        <v>0</v>
      </c>
      <c r="T2202" s="226">
        <f>S2202*H2202</f>
        <v>0</v>
      </c>
      <c r="U2202" s="40"/>
      <c r="V2202" s="40"/>
      <c r="W2202" s="40"/>
      <c r="X2202" s="40"/>
      <c r="Y2202" s="40"/>
      <c r="Z2202" s="40"/>
      <c r="AA2202" s="40"/>
      <c r="AB2202" s="40"/>
      <c r="AC2202" s="40"/>
      <c r="AD2202" s="40"/>
      <c r="AE2202" s="40"/>
      <c r="AR2202" s="227" t="s">
        <v>541</v>
      </c>
      <c r="AT2202" s="227" t="s">
        <v>333</v>
      </c>
      <c r="AU2202" s="227" t="s">
        <v>85</v>
      </c>
      <c r="AY2202" s="19" t="s">
        <v>331</v>
      </c>
      <c r="BE2202" s="228">
        <f>IF(N2202="základní",J2202,0)</f>
        <v>0</v>
      </c>
      <c r="BF2202" s="228">
        <f>IF(N2202="snížená",J2202,0)</f>
        <v>0</v>
      </c>
      <c r="BG2202" s="228">
        <f>IF(N2202="zákl. přenesená",J2202,0)</f>
        <v>0</v>
      </c>
      <c r="BH2202" s="228">
        <f>IF(N2202="sníž. přenesená",J2202,0)</f>
        <v>0</v>
      </c>
      <c r="BI2202" s="228">
        <f>IF(N2202="nulová",J2202,0)</f>
        <v>0</v>
      </c>
      <c r="BJ2202" s="19" t="s">
        <v>83</v>
      </c>
      <c r="BK2202" s="228">
        <f>ROUND(I2202*H2202,2)</f>
        <v>0</v>
      </c>
      <c r="BL2202" s="19" t="s">
        <v>541</v>
      </c>
      <c r="BM2202" s="227" t="s">
        <v>3286</v>
      </c>
    </row>
    <row r="2203" s="2" customFormat="1">
      <c r="A2203" s="40"/>
      <c r="B2203" s="41"/>
      <c r="C2203" s="42"/>
      <c r="D2203" s="229" t="s">
        <v>339</v>
      </c>
      <c r="E2203" s="42"/>
      <c r="F2203" s="230" t="s">
        <v>3287</v>
      </c>
      <c r="G2203" s="42"/>
      <c r="H2203" s="42"/>
      <c r="I2203" s="231"/>
      <c r="J2203" s="42"/>
      <c r="K2203" s="42"/>
      <c r="L2203" s="46"/>
      <c r="M2203" s="232"/>
      <c r="N2203" s="233"/>
      <c r="O2203" s="86"/>
      <c r="P2203" s="86"/>
      <c r="Q2203" s="86"/>
      <c r="R2203" s="86"/>
      <c r="S2203" s="86"/>
      <c r="T2203" s="87"/>
      <c r="U2203" s="40"/>
      <c r="V2203" s="40"/>
      <c r="W2203" s="40"/>
      <c r="X2203" s="40"/>
      <c r="Y2203" s="40"/>
      <c r="Z2203" s="40"/>
      <c r="AA2203" s="40"/>
      <c r="AB2203" s="40"/>
      <c r="AC2203" s="40"/>
      <c r="AD2203" s="40"/>
      <c r="AE2203" s="40"/>
      <c r="AT2203" s="19" t="s">
        <v>339</v>
      </c>
      <c r="AU2203" s="19" t="s">
        <v>85</v>
      </c>
    </row>
    <row r="2204" s="12" customFormat="1" ht="22.8" customHeight="1">
      <c r="A2204" s="12"/>
      <c r="B2204" s="200"/>
      <c r="C2204" s="201"/>
      <c r="D2204" s="202" t="s">
        <v>75</v>
      </c>
      <c r="E2204" s="214" t="s">
        <v>3288</v>
      </c>
      <c r="F2204" s="214" t="s">
        <v>3289</v>
      </c>
      <c r="G2204" s="201"/>
      <c r="H2204" s="201"/>
      <c r="I2204" s="204"/>
      <c r="J2204" s="215">
        <f>BK2204</f>
        <v>0</v>
      </c>
      <c r="K2204" s="201"/>
      <c r="L2204" s="206"/>
      <c r="M2204" s="207"/>
      <c r="N2204" s="208"/>
      <c r="O2204" s="208"/>
      <c r="P2204" s="209">
        <f>SUM(P2205:P2209)</f>
        <v>0</v>
      </c>
      <c r="Q2204" s="208"/>
      <c r="R2204" s="209">
        <f>SUM(R2205:R2209)</f>
        <v>0</v>
      </c>
      <c r="S2204" s="208"/>
      <c r="T2204" s="210">
        <f>SUM(T2205:T2209)</f>
        <v>1.03</v>
      </c>
      <c r="U2204" s="12"/>
      <c r="V2204" s="12"/>
      <c r="W2204" s="12"/>
      <c r="X2204" s="12"/>
      <c r="Y2204" s="12"/>
      <c r="Z2204" s="12"/>
      <c r="AA2204" s="12"/>
      <c r="AB2204" s="12"/>
      <c r="AC2204" s="12"/>
      <c r="AD2204" s="12"/>
      <c r="AE2204" s="12"/>
      <c r="AR2204" s="211" t="s">
        <v>85</v>
      </c>
      <c r="AT2204" s="212" t="s">
        <v>75</v>
      </c>
      <c r="AU2204" s="212" t="s">
        <v>83</v>
      </c>
      <c r="AY2204" s="211" t="s">
        <v>331</v>
      </c>
      <c r="BK2204" s="213">
        <f>SUM(BK2205:BK2209)</f>
        <v>0</v>
      </c>
    </row>
    <row r="2205" s="2" customFormat="1" ht="16.5" customHeight="1">
      <c r="A2205" s="40"/>
      <c r="B2205" s="41"/>
      <c r="C2205" s="216" t="s">
        <v>3290</v>
      </c>
      <c r="D2205" s="216" t="s">
        <v>333</v>
      </c>
      <c r="E2205" s="217" t="s">
        <v>3291</v>
      </c>
      <c r="F2205" s="218" t="s">
        <v>3292</v>
      </c>
      <c r="G2205" s="219" t="s">
        <v>336</v>
      </c>
      <c r="H2205" s="220">
        <v>41.200000000000003</v>
      </c>
      <c r="I2205" s="221"/>
      <c r="J2205" s="222">
        <f>ROUND(I2205*H2205,2)</f>
        <v>0</v>
      </c>
      <c r="K2205" s="218" t="s">
        <v>337</v>
      </c>
      <c r="L2205" s="46"/>
      <c r="M2205" s="223" t="s">
        <v>19</v>
      </c>
      <c r="N2205" s="224" t="s">
        <v>47</v>
      </c>
      <c r="O2205" s="86"/>
      <c r="P2205" s="225">
        <f>O2205*H2205</f>
        <v>0</v>
      </c>
      <c r="Q2205" s="225">
        <v>0</v>
      </c>
      <c r="R2205" s="225">
        <f>Q2205*H2205</f>
        <v>0</v>
      </c>
      <c r="S2205" s="225">
        <v>0.025000000000000001</v>
      </c>
      <c r="T2205" s="226">
        <f>S2205*H2205</f>
        <v>1.03</v>
      </c>
      <c r="U2205" s="40"/>
      <c r="V2205" s="40"/>
      <c r="W2205" s="40"/>
      <c r="X2205" s="40"/>
      <c r="Y2205" s="40"/>
      <c r="Z2205" s="40"/>
      <c r="AA2205" s="40"/>
      <c r="AB2205" s="40"/>
      <c r="AC2205" s="40"/>
      <c r="AD2205" s="40"/>
      <c r="AE2205" s="40"/>
      <c r="AR2205" s="227" t="s">
        <v>541</v>
      </c>
      <c r="AT2205" s="227" t="s">
        <v>333</v>
      </c>
      <c r="AU2205" s="227" t="s">
        <v>85</v>
      </c>
      <c r="AY2205" s="19" t="s">
        <v>331</v>
      </c>
      <c r="BE2205" s="228">
        <f>IF(N2205="základní",J2205,0)</f>
        <v>0</v>
      </c>
      <c r="BF2205" s="228">
        <f>IF(N2205="snížená",J2205,0)</f>
        <v>0</v>
      </c>
      <c r="BG2205" s="228">
        <f>IF(N2205="zákl. přenesená",J2205,0)</f>
        <v>0</v>
      </c>
      <c r="BH2205" s="228">
        <f>IF(N2205="sníž. přenesená",J2205,0)</f>
        <v>0</v>
      </c>
      <c r="BI2205" s="228">
        <f>IF(N2205="nulová",J2205,0)</f>
        <v>0</v>
      </c>
      <c r="BJ2205" s="19" t="s">
        <v>83</v>
      </c>
      <c r="BK2205" s="228">
        <f>ROUND(I2205*H2205,2)</f>
        <v>0</v>
      </c>
      <c r="BL2205" s="19" t="s">
        <v>541</v>
      </c>
      <c r="BM2205" s="227" t="s">
        <v>3293</v>
      </c>
    </row>
    <row r="2206" s="2" customFormat="1">
      <c r="A2206" s="40"/>
      <c r="B2206" s="41"/>
      <c r="C2206" s="42"/>
      <c r="D2206" s="229" t="s">
        <v>339</v>
      </c>
      <c r="E2206" s="42"/>
      <c r="F2206" s="230" t="s">
        <v>3294</v>
      </c>
      <c r="G2206" s="42"/>
      <c r="H2206" s="42"/>
      <c r="I2206" s="231"/>
      <c r="J2206" s="42"/>
      <c r="K2206" s="42"/>
      <c r="L2206" s="46"/>
      <c r="M2206" s="232"/>
      <c r="N2206" s="233"/>
      <c r="O2206" s="86"/>
      <c r="P2206" s="86"/>
      <c r="Q2206" s="86"/>
      <c r="R2206" s="86"/>
      <c r="S2206" s="86"/>
      <c r="T2206" s="87"/>
      <c r="U2206" s="40"/>
      <c r="V2206" s="40"/>
      <c r="W2206" s="40"/>
      <c r="X2206" s="40"/>
      <c r="Y2206" s="40"/>
      <c r="Z2206" s="40"/>
      <c r="AA2206" s="40"/>
      <c r="AB2206" s="40"/>
      <c r="AC2206" s="40"/>
      <c r="AD2206" s="40"/>
      <c r="AE2206" s="40"/>
      <c r="AT2206" s="19" t="s">
        <v>339</v>
      </c>
      <c r="AU2206" s="19" t="s">
        <v>85</v>
      </c>
    </row>
    <row r="2207" s="14" customFormat="1">
      <c r="A2207" s="14"/>
      <c r="B2207" s="245"/>
      <c r="C2207" s="246"/>
      <c r="D2207" s="236" t="s">
        <v>341</v>
      </c>
      <c r="E2207" s="247" t="s">
        <v>19</v>
      </c>
      <c r="F2207" s="248" t="s">
        <v>3295</v>
      </c>
      <c r="G2207" s="246"/>
      <c r="H2207" s="249">
        <v>41.200000000000003</v>
      </c>
      <c r="I2207" s="250"/>
      <c r="J2207" s="246"/>
      <c r="K2207" s="246"/>
      <c r="L2207" s="251"/>
      <c r="M2207" s="252"/>
      <c r="N2207" s="253"/>
      <c r="O2207" s="253"/>
      <c r="P2207" s="253"/>
      <c r="Q2207" s="253"/>
      <c r="R2207" s="253"/>
      <c r="S2207" s="253"/>
      <c r="T2207" s="254"/>
      <c r="U2207" s="14"/>
      <c r="V2207" s="14"/>
      <c r="W2207" s="14"/>
      <c r="X2207" s="14"/>
      <c r="Y2207" s="14"/>
      <c r="Z2207" s="14"/>
      <c r="AA2207" s="14"/>
      <c r="AB2207" s="14"/>
      <c r="AC2207" s="14"/>
      <c r="AD2207" s="14"/>
      <c r="AE2207" s="14"/>
      <c r="AT2207" s="255" t="s">
        <v>341</v>
      </c>
      <c r="AU2207" s="255" t="s">
        <v>85</v>
      </c>
      <c r="AV2207" s="14" t="s">
        <v>85</v>
      </c>
      <c r="AW2207" s="14" t="s">
        <v>35</v>
      </c>
      <c r="AX2207" s="14" t="s">
        <v>83</v>
      </c>
      <c r="AY2207" s="255" t="s">
        <v>331</v>
      </c>
    </row>
    <row r="2208" s="2" customFormat="1" ht="24.15" customHeight="1">
      <c r="A2208" s="40"/>
      <c r="B2208" s="41"/>
      <c r="C2208" s="216" t="s">
        <v>3296</v>
      </c>
      <c r="D2208" s="216" t="s">
        <v>333</v>
      </c>
      <c r="E2208" s="217" t="s">
        <v>3297</v>
      </c>
      <c r="F2208" s="218" t="s">
        <v>3298</v>
      </c>
      <c r="G2208" s="219" t="s">
        <v>384</v>
      </c>
      <c r="H2208" s="220">
        <v>0</v>
      </c>
      <c r="I2208" s="221"/>
      <c r="J2208" s="222">
        <f>ROUND(I2208*H2208,2)</f>
        <v>0</v>
      </c>
      <c r="K2208" s="218" t="s">
        <v>337</v>
      </c>
      <c r="L2208" s="46"/>
      <c r="M2208" s="223" t="s">
        <v>19</v>
      </c>
      <c r="N2208" s="224" t="s">
        <v>47</v>
      </c>
      <c r="O2208" s="86"/>
      <c r="P2208" s="225">
        <f>O2208*H2208</f>
        <v>0</v>
      </c>
      <c r="Q2208" s="225">
        <v>0</v>
      </c>
      <c r="R2208" s="225">
        <f>Q2208*H2208</f>
        <v>0</v>
      </c>
      <c r="S2208" s="225">
        <v>0</v>
      </c>
      <c r="T2208" s="226">
        <f>S2208*H2208</f>
        <v>0</v>
      </c>
      <c r="U2208" s="40"/>
      <c r="V2208" s="40"/>
      <c r="W2208" s="40"/>
      <c r="X2208" s="40"/>
      <c r="Y2208" s="40"/>
      <c r="Z2208" s="40"/>
      <c r="AA2208" s="40"/>
      <c r="AB2208" s="40"/>
      <c r="AC2208" s="40"/>
      <c r="AD2208" s="40"/>
      <c r="AE2208" s="40"/>
      <c r="AR2208" s="227" t="s">
        <v>541</v>
      </c>
      <c r="AT2208" s="227" t="s">
        <v>333</v>
      </c>
      <c r="AU2208" s="227" t="s">
        <v>85</v>
      </c>
      <c r="AY2208" s="19" t="s">
        <v>331</v>
      </c>
      <c r="BE2208" s="228">
        <f>IF(N2208="základní",J2208,0)</f>
        <v>0</v>
      </c>
      <c r="BF2208" s="228">
        <f>IF(N2208="snížená",J2208,0)</f>
        <v>0</v>
      </c>
      <c r="BG2208" s="228">
        <f>IF(N2208="zákl. přenesená",J2208,0)</f>
        <v>0</v>
      </c>
      <c r="BH2208" s="228">
        <f>IF(N2208="sníž. přenesená",J2208,0)</f>
        <v>0</v>
      </c>
      <c r="BI2208" s="228">
        <f>IF(N2208="nulová",J2208,0)</f>
        <v>0</v>
      </c>
      <c r="BJ2208" s="19" t="s">
        <v>83</v>
      </c>
      <c r="BK2208" s="228">
        <f>ROUND(I2208*H2208,2)</f>
        <v>0</v>
      </c>
      <c r="BL2208" s="19" t="s">
        <v>541</v>
      </c>
      <c r="BM2208" s="227" t="s">
        <v>3299</v>
      </c>
    </row>
    <row r="2209" s="2" customFormat="1">
      <c r="A2209" s="40"/>
      <c r="B2209" s="41"/>
      <c r="C2209" s="42"/>
      <c r="D2209" s="229" t="s">
        <v>339</v>
      </c>
      <c r="E2209" s="42"/>
      <c r="F2209" s="230" t="s">
        <v>3300</v>
      </c>
      <c r="G2209" s="42"/>
      <c r="H2209" s="42"/>
      <c r="I2209" s="231"/>
      <c r="J2209" s="42"/>
      <c r="K2209" s="42"/>
      <c r="L2209" s="46"/>
      <c r="M2209" s="232"/>
      <c r="N2209" s="233"/>
      <c r="O2209" s="86"/>
      <c r="P2209" s="86"/>
      <c r="Q2209" s="86"/>
      <c r="R2209" s="86"/>
      <c r="S2209" s="86"/>
      <c r="T2209" s="87"/>
      <c r="U2209" s="40"/>
      <c r="V2209" s="40"/>
      <c r="W2209" s="40"/>
      <c r="X2209" s="40"/>
      <c r="Y2209" s="40"/>
      <c r="Z2209" s="40"/>
      <c r="AA2209" s="40"/>
      <c r="AB2209" s="40"/>
      <c r="AC2209" s="40"/>
      <c r="AD2209" s="40"/>
      <c r="AE2209" s="40"/>
      <c r="AT2209" s="19" t="s">
        <v>339</v>
      </c>
      <c r="AU2209" s="19" t="s">
        <v>85</v>
      </c>
    </row>
    <row r="2210" s="12" customFormat="1" ht="22.8" customHeight="1">
      <c r="A2210" s="12"/>
      <c r="B2210" s="200"/>
      <c r="C2210" s="201"/>
      <c r="D2210" s="202" t="s">
        <v>75</v>
      </c>
      <c r="E2210" s="214" t="s">
        <v>3301</v>
      </c>
      <c r="F2210" s="214" t="s">
        <v>3302</v>
      </c>
      <c r="G2210" s="201"/>
      <c r="H2210" s="201"/>
      <c r="I2210" s="204"/>
      <c r="J2210" s="215">
        <f>BK2210</f>
        <v>0</v>
      </c>
      <c r="K2210" s="201"/>
      <c r="L2210" s="206"/>
      <c r="M2210" s="207"/>
      <c r="N2210" s="208"/>
      <c r="O2210" s="208"/>
      <c r="P2210" s="209">
        <f>SUM(P2211:P2247)</f>
        <v>0</v>
      </c>
      <c r="Q2210" s="208"/>
      <c r="R2210" s="209">
        <f>SUM(R2211:R2247)</f>
        <v>0.92265044169999988</v>
      </c>
      <c r="S2210" s="208"/>
      <c r="T2210" s="210">
        <f>SUM(T2211:T2247)</f>
        <v>0.27903800000000001</v>
      </c>
      <c r="U2210" s="12"/>
      <c r="V2210" s="12"/>
      <c r="W2210" s="12"/>
      <c r="X2210" s="12"/>
      <c r="Y2210" s="12"/>
      <c r="Z2210" s="12"/>
      <c r="AA2210" s="12"/>
      <c r="AB2210" s="12"/>
      <c r="AC2210" s="12"/>
      <c r="AD2210" s="12"/>
      <c r="AE2210" s="12"/>
      <c r="AR2210" s="211" t="s">
        <v>85</v>
      </c>
      <c r="AT2210" s="212" t="s">
        <v>75</v>
      </c>
      <c r="AU2210" s="212" t="s">
        <v>83</v>
      </c>
      <c r="AY2210" s="211" t="s">
        <v>331</v>
      </c>
      <c r="BK2210" s="213">
        <f>SUM(BK2211:BK2247)</f>
        <v>0</v>
      </c>
    </row>
    <row r="2211" s="2" customFormat="1" ht="16.5" customHeight="1">
      <c r="A2211" s="40"/>
      <c r="B2211" s="41"/>
      <c r="C2211" s="216" t="s">
        <v>3303</v>
      </c>
      <c r="D2211" s="216" t="s">
        <v>333</v>
      </c>
      <c r="E2211" s="217" t="s">
        <v>3304</v>
      </c>
      <c r="F2211" s="218" t="s">
        <v>3305</v>
      </c>
      <c r="G2211" s="219" t="s">
        <v>336</v>
      </c>
      <c r="H2211" s="220">
        <v>127</v>
      </c>
      <c r="I2211" s="221"/>
      <c r="J2211" s="222">
        <f>ROUND(I2211*H2211,2)</f>
        <v>0</v>
      </c>
      <c r="K2211" s="218" t="s">
        <v>337</v>
      </c>
      <c r="L2211" s="46"/>
      <c r="M2211" s="223" t="s">
        <v>19</v>
      </c>
      <c r="N2211" s="224" t="s">
        <v>47</v>
      </c>
      <c r="O2211" s="86"/>
      <c r="P2211" s="225">
        <f>O2211*H2211</f>
        <v>0</v>
      </c>
      <c r="Q2211" s="225">
        <v>0</v>
      </c>
      <c r="R2211" s="225">
        <f>Q2211*H2211</f>
        <v>0</v>
      </c>
      <c r="S2211" s="225">
        <v>0</v>
      </c>
      <c r="T2211" s="226">
        <f>S2211*H2211</f>
        <v>0</v>
      </c>
      <c r="U2211" s="40"/>
      <c r="V2211" s="40"/>
      <c r="W2211" s="40"/>
      <c r="X2211" s="40"/>
      <c r="Y2211" s="40"/>
      <c r="Z2211" s="40"/>
      <c r="AA2211" s="40"/>
      <c r="AB2211" s="40"/>
      <c r="AC2211" s="40"/>
      <c r="AD2211" s="40"/>
      <c r="AE2211" s="40"/>
      <c r="AR2211" s="227" t="s">
        <v>541</v>
      </c>
      <c r="AT2211" s="227" t="s">
        <v>333</v>
      </c>
      <c r="AU2211" s="227" t="s">
        <v>85</v>
      </c>
      <c r="AY2211" s="19" t="s">
        <v>331</v>
      </c>
      <c r="BE2211" s="228">
        <f>IF(N2211="základní",J2211,0)</f>
        <v>0</v>
      </c>
      <c r="BF2211" s="228">
        <f>IF(N2211="snížená",J2211,0)</f>
        <v>0</v>
      </c>
      <c r="BG2211" s="228">
        <f>IF(N2211="zákl. přenesená",J2211,0)</f>
        <v>0</v>
      </c>
      <c r="BH2211" s="228">
        <f>IF(N2211="sníž. přenesená",J2211,0)</f>
        <v>0</v>
      </c>
      <c r="BI2211" s="228">
        <f>IF(N2211="nulová",J2211,0)</f>
        <v>0</v>
      </c>
      <c r="BJ2211" s="19" t="s">
        <v>83</v>
      </c>
      <c r="BK2211" s="228">
        <f>ROUND(I2211*H2211,2)</f>
        <v>0</v>
      </c>
      <c r="BL2211" s="19" t="s">
        <v>541</v>
      </c>
      <c r="BM2211" s="227" t="s">
        <v>3306</v>
      </c>
    </row>
    <row r="2212" s="2" customFormat="1">
      <c r="A2212" s="40"/>
      <c r="B2212" s="41"/>
      <c r="C2212" s="42"/>
      <c r="D2212" s="229" t="s">
        <v>339</v>
      </c>
      <c r="E2212" s="42"/>
      <c r="F2212" s="230" t="s">
        <v>3307</v>
      </c>
      <c r="G2212" s="42"/>
      <c r="H2212" s="42"/>
      <c r="I2212" s="231"/>
      <c r="J2212" s="42"/>
      <c r="K2212" s="42"/>
      <c r="L2212" s="46"/>
      <c r="M2212" s="232"/>
      <c r="N2212" s="233"/>
      <c r="O2212" s="86"/>
      <c r="P2212" s="86"/>
      <c r="Q2212" s="86"/>
      <c r="R2212" s="86"/>
      <c r="S2212" s="86"/>
      <c r="T2212" s="87"/>
      <c r="U2212" s="40"/>
      <c r="V2212" s="40"/>
      <c r="W2212" s="40"/>
      <c r="X2212" s="40"/>
      <c r="Y2212" s="40"/>
      <c r="Z2212" s="40"/>
      <c r="AA2212" s="40"/>
      <c r="AB2212" s="40"/>
      <c r="AC2212" s="40"/>
      <c r="AD2212" s="40"/>
      <c r="AE2212" s="40"/>
      <c r="AT2212" s="19" t="s">
        <v>339</v>
      </c>
      <c r="AU2212" s="19" t="s">
        <v>85</v>
      </c>
    </row>
    <row r="2213" s="13" customFormat="1">
      <c r="A2213" s="13"/>
      <c r="B2213" s="234"/>
      <c r="C2213" s="235"/>
      <c r="D2213" s="236" t="s">
        <v>341</v>
      </c>
      <c r="E2213" s="237" t="s">
        <v>19</v>
      </c>
      <c r="F2213" s="238" t="s">
        <v>1327</v>
      </c>
      <c r="G2213" s="235"/>
      <c r="H2213" s="237" t="s">
        <v>19</v>
      </c>
      <c r="I2213" s="239"/>
      <c r="J2213" s="235"/>
      <c r="K2213" s="235"/>
      <c r="L2213" s="240"/>
      <c r="M2213" s="241"/>
      <c r="N2213" s="242"/>
      <c r="O2213" s="242"/>
      <c r="P2213" s="242"/>
      <c r="Q2213" s="242"/>
      <c r="R2213" s="242"/>
      <c r="S2213" s="242"/>
      <c r="T2213" s="243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4" t="s">
        <v>341</v>
      </c>
      <c r="AU2213" s="244" t="s">
        <v>85</v>
      </c>
      <c r="AV2213" s="13" t="s">
        <v>83</v>
      </c>
      <c r="AW2213" s="13" t="s">
        <v>35</v>
      </c>
      <c r="AX2213" s="13" t="s">
        <v>76</v>
      </c>
      <c r="AY2213" s="244" t="s">
        <v>331</v>
      </c>
    </row>
    <row r="2214" s="14" customFormat="1">
      <c r="A2214" s="14"/>
      <c r="B2214" s="245"/>
      <c r="C2214" s="246"/>
      <c r="D2214" s="236" t="s">
        <v>341</v>
      </c>
      <c r="E2214" s="247" t="s">
        <v>19</v>
      </c>
      <c r="F2214" s="248" t="s">
        <v>1328</v>
      </c>
      <c r="G2214" s="246"/>
      <c r="H2214" s="249">
        <v>127</v>
      </c>
      <c r="I2214" s="250"/>
      <c r="J2214" s="246"/>
      <c r="K2214" s="246"/>
      <c r="L2214" s="251"/>
      <c r="M2214" s="252"/>
      <c r="N2214" s="253"/>
      <c r="O2214" s="253"/>
      <c r="P2214" s="253"/>
      <c r="Q2214" s="253"/>
      <c r="R2214" s="253"/>
      <c r="S2214" s="253"/>
      <c r="T2214" s="254"/>
      <c r="U2214" s="14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T2214" s="255" t="s">
        <v>341</v>
      </c>
      <c r="AU2214" s="255" t="s">
        <v>85</v>
      </c>
      <c r="AV2214" s="14" t="s">
        <v>85</v>
      </c>
      <c r="AW2214" s="14" t="s">
        <v>35</v>
      </c>
      <c r="AX2214" s="14" t="s">
        <v>83</v>
      </c>
      <c r="AY2214" s="255" t="s">
        <v>331</v>
      </c>
    </row>
    <row r="2215" s="2" customFormat="1" ht="16.5" customHeight="1">
      <c r="A2215" s="40"/>
      <c r="B2215" s="41"/>
      <c r="C2215" s="216" t="s">
        <v>3308</v>
      </c>
      <c r="D2215" s="216" t="s">
        <v>333</v>
      </c>
      <c r="E2215" s="217" t="s">
        <v>3309</v>
      </c>
      <c r="F2215" s="218" t="s">
        <v>3310</v>
      </c>
      <c r="G2215" s="219" t="s">
        <v>336</v>
      </c>
      <c r="H2215" s="220">
        <v>254</v>
      </c>
      <c r="I2215" s="221"/>
      <c r="J2215" s="222">
        <f>ROUND(I2215*H2215,2)</f>
        <v>0</v>
      </c>
      <c r="K2215" s="218" t="s">
        <v>337</v>
      </c>
      <c r="L2215" s="46"/>
      <c r="M2215" s="223" t="s">
        <v>19</v>
      </c>
      <c r="N2215" s="224" t="s">
        <v>47</v>
      </c>
      <c r="O2215" s="86"/>
      <c r="P2215" s="225">
        <f>O2215*H2215</f>
        <v>0</v>
      </c>
      <c r="Q2215" s="225">
        <v>0.00020000000000000001</v>
      </c>
      <c r="R2215" s="225">
        <f>Q2215*H2215</f>
        <v>0.050800000000000005</v>
      </c>
      <c r="S2215" s="225">
        <v>0</v>
      </c>
      <c r="T2215" s="226">
        <f>S2215*H2215</f>
        <v>0</v>
      </c>
      <c r="U2215" s="40"/>
      <c r="V2215" s="40"/>
      <c r="W2215" s="40"/>
      <c r="X2215" s="40"/>
      <c r="Y2215" s="40"/>
      <c r="Z2215" s="40"/>
      <c r="AA2215" s="40"/>
      <c r="AB2215" s="40"/>
      <c r="AC2215" s="40"/>
      <c r="AD2215" s="40"/>
      <c r="AE2215" s="40"/>
      <c r="AR2215" s="227" t="s">
        <v>541</v>
      </c>
      <c r="AT2215" s="227" t="s">
        <v>333</v>
      </c>
      <c r="AU2215" s="227" t="s">
        <v>85</v>
      </c>
      <c r="AY2215" s="19" t="s">
        <v>331</v>
      </c>
      <c r="BE2215" s="228">
        <f>IF(N2215="základní",J2215,0)</f>
        <v>0</v>
      </c>
      <c r="BF2215" s="228">
        <f>IF(N2215="snížená",J2215,0)</f>
        <v>0</v>
      </c>
      <c r="BG2215" s="228">
        <f>IF(N2215="zákl. přenesená",J2215,0)</f>
        <v>0</v>
      </c>
      <c r="BH2215" s="228">
        <f>IF(N2215="sníž. přenesená",J2215,0)</f>
        <v>0</v>
      </c>
      <c r="BI2215" s="228">
        <f>IF(N2215="nulová",J2215,0)</f>
        <v>0</v>
      </c>
      <c r="BJ2215" s="19" t="s">
        <v>83</v>
      </c>
      <c r="BK2215" s="228">
        <f>ROUND(I2215*H2215,2)</f>
        <v>0</v>
      </c>
      <c r="BL2215" s="19" t="s">
        <v>541</v>
      </c>
      <c r="BM2215" s="227" t="s">
        <v>3311</v>
      </c>
    </row>
    <row r="2216" s="2" customFormat="1">
      <c r="A2216" s="40"/>
      <c r="B2216" s="41"/>
      <c r="C2216" s="42"/>
      <c r="D2216" s="229" t="s">
        <v>339</v>
      </c>
      <c r="E2216" s="42"/>
      <c r="F2216" s="230" t="s">
        <v>3312</v>
      </c>
      <c r="G2216" s="42"/>
      <c r="H2216" s="42"/>
      <c r="I2216" s="231"/>
      <c r="J2216" s="42"/>
      <c r="K2216" s="42"/>
      <c r="L2216" s="46"/>
      <c r="M2216" s="232"/>
      <c r="N2216" s="233"/>
      <c r="O2216" s="86"/>
      <c r="P2216" s="86"/>
      <c r="Q2216" s="86"/>
      <c r="R2216" s="86"/>
      <c r="S2216" s="86"/>
      <c r="T2216" s="87"/>
      <c r="U2216" s="40"/>
      <c r="V2216" s="40"/>
      <c r="W2216" s="40"/>
      <c r="X2216" s="40"/>
      <c r="Y2216" s="40"/>
      <c r="Z2216" s="40"/>
      <c r="AA2216" s="40"/>
      <c r="AB2216" s="40"/>
      <c r="AC2216" s="40"/>
      <c r="AD2216" s="40"/>
      <c r="AE2216" s="40"/>
      <c r="AT2216" s="19" t="s">
        <v>339</v>
      </c>
      <c r="AU2216" s="19" t="s">
        <v>85</v>
      </c>
    </row>
    <row r="2217" s="13" customFormat="1">
      <c r="A2217" s="13"/>
      <c r="B2217" s="234"/>
      <c r="C2217" s="235"/>
      <c r="D2217" s="236" t="s">
        <v>341</v>
      </c>
      <c r="E2217" s="237" t="s">
        <v>19</v>
      </c>
      <c r="F2217" s="238" t="s">
        <v>1327</v>
      </c>
      <c r="G2217" s="235"/>
      <c r="H2217" s="237" t="s">
        <v>19</v>
      </c>
      <c r="I2217" s="239"/>
      <c r="J2217" s="235"/>
      <c r="K2217" s="235"/>
      <c r="L2217" s="240"/>
      <c r="M2217" s="241"/>
      <c r="N2217" s="242"/>
      <c r="O2217" s="242"/>
      <c r="P2217" s="242"/>
      <c r="Q2217" s="242"/>
      <c r="R2217" s="242"/>
      <c r="S2217" s="242"/>
      <c r="T2217" s="243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4" t="s">
        <v>341</v>
      </c>
      <c r="AU2217" s="244" t="s">
        <v>85</v>
      </c>
      <c r="AV2217" s="13" t="s">
        <v>83</v>
      </c>
      <c r="AW2217" s="13" t="s">
        <v>35</v>
      </c>
      <c r="AX2217" s="13" t="s">
        <v>76</v>
      </c>
      <c r="AY2217" s="244" t="s">
        <v>331</v>
      </c>
    </row>
    <row r="2218" s="14" customFormat="1">
      <c r="A2218" s="14"/>
      <c r="B2218" s="245"/>
      <c r="C2218" s="246"/>
      <c r="D2218" s="236" t="s">
        <v>341</v>
      </c>
      <c r="E2218" s="247" t="s">
        <v>19</v>
      </c>
      <c r="F2218" s="248" t="s">
        <v>3313</v>
      </c>
      <c r="G2218" s="246"/>
      <c r="H2218" s="249">
        <v>254</v>
      </c>
      <c r="I2218" s="250"/>
      <c r="J2218" s="246"/>
      <c r="K2218" s="246"/>
      <c r="L2218" s="251"/>
      <c r="M2218" s="252"/>
      <c r="N2218" s="253"/>
      <c r="O2218" s="253"/>
      <c r="P2218" s="253"/>
      <c r="Q2218" s="253"/>
      <c r="R2218" s="253"/>
      <c r="S2218" s="253"/>
      <c r="T2218" s="254"/>
      <c r="U2218" s="14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T2218" s="255" t="s">
        <v>341</v>
      </c>
      <c r="AU2218" s="255" t="s">
        <v>85</v>
      </c>
      <c r="AV2218" s="14" t="s">
        <v>85</v>
      </c>
      <c r="AW2218" s="14" t="s">
        <v>35</v>
      </c>
      <c r="AX2218" s="14" t="s">
        <v>83</v>
      </c>
      <c r="AY2218" s="255" t="s">
        <v>331</v>
      </c>
    </row>
    <row r="2219" s="2" customFormat="1" ht="21.75" customHeight="1">
      <c r="A2219" s="40"/>
      <c r="B2219" s="41"/>
      <c r="C2219" s="216" t="s">
        <v>3314</v>
      </c>
      <c r="D2219" s="216" t="s">
        <v>333</v>
      </c>
      <c r="E2219" s="217" t="s">
        <v>3315</v>
      </c>
      <c r="F2219" s="218" t="s">
        <v>3316</v>
      </c>
      <c r="G2219" s="219" t="s">
        <v>336</v>
      </c>
      <c r="H2219" s="220">
        <v>127</v>
      </c>
      <c r="I2219" s="221"/>
      <c r="J2219" s="222">
        <f>ROUND(I2219*H2219,2)</f>
        <v>0</v>
      </c>
      <c r="K2219" s="218" t="s">
        <v>337</v>
      </c>
      <c r="L2219" s="46"/>
      <c r="M2219" s="223" t="s">
        <v>19</v>
      </c>
      <c r="N2219" s="224" t="s">
        <v>47</v>
      </c>
      <c r="O2219" s="86"/>
      <c r="P2219" s="225">
        <f>O2219*H2219</f>
        <v>0</v>
      </c>
      <c r="Q2219" s="225">
        <v>0.0044999999999999997</v>
      </c>
      <c r="R2219" s="225">
        <f>Q2219*H2219</f>
        <v>0.57150000000000001</v>
      </c>
      <c r="S2219" s="225">
        <v>0</v>
      </c>
      <c r="T2219" s="226">
        <f>S2219*H2219</f>
        <v>0</v>
      </c>
      <c r="U2219" s="40"/>
      <c r="V2219" s="40"/>
      <c r="W2219" s="40"/>
      <c r="X2219" s="40"/>
      <c r="Y2219" s="40"/>
      <c r="Z2219" s="40"/>
      <c r="AA2219" s="40"/>
      <c r="AB2219" s="40"/>
      <c r="AC2219" s="40"/>
      <c r="AD2219" s="40"/>
      <c r="AE2219" s="40"/>
      <c r="AR2219" s="227" t="s">
        <v>541</v>
      </c>
      <c r="AT2219" s="227" t="s">
        <v>333</v>
      </c>
      <c r="AU2219" s="227" t="s">
        <v>85</v>
      </c>
      <c r="AY2219" s="19" t="s">
        <v>331</v>
      </c>
      <c r="BE2219" s="228">
        <f>IF(N2219="základní",J2219,0)</f>
        <v>0</v>
      </c>
      <c r="BF2219" s="228">
        <f>IF(N2219="snížená",J2219,0)</f>
        <v>0</v>
      </c>
      <c r="BG2219" s="228">
        <f>IF(N2219="zákl. přenesená",J2219,0)</f>
        <v>0</v>
      </c>
      <c r="BH2219" s="228">
        <f>IF(N2219="sníž. přenesená",J2219,0)</f>
        <v>0</v>
      </c>
      <c r="BI2219" s="228">
        <f>IF(N2219="nulová",J2219,0)</f>
        <v>0</v>
      </c>
      <c r="BJ2219" s="19" t="s">
        <v>83</v>
      </c>
      <c r="BK2219" s="228">
        <f>ROUND(I2219*H2219,2)</f>
        <v>0</v>
      </c>
      <c r="BL2219" s="19" t="s">
        <v>541</v>
      </c>
      <c r="BM2219" s="227" t="s">
        <v>3317</v>
      </c>
    </row>
    <row r="2220" s="2" customFormat="1">
      <c r="A2220" s="40"/>
      <c r="B2220" s="41"/>
      <c r="C2220" s="42"/>
      <c r="D2220" s="229" t="s">
        <v>339</v>
      </c>
      <c r="E2220" s="42"/>
      <c r="F2220" s="230" t="s">
        <v>3318</v>
      </c>
      <c r="G2220" s="42"/>
      <c r="H2220" s="42"/>
      <c r="I2220" s="231"/>
      <c r="J2220" s="42"/>
      <c r="K2220" s="42"/>
      <c r="L2220" s="46"/>
      <c r="M2220" s="232"/>
      <c r="N2220" s="233"/>
      <c r="O2220" s="86"/>
      <c r="P2220" s="86"/>
      <c r="Q2220" s="86"/>
      <c r="R2220" s="86"/>
      <c r="S2220" s="86"/>
      <c r="T2220" s="87"/>
      <c r="U2220" s="40"/>
      <c r="V2220" s="40"/>
      <c r="W2220" s="40"/>
      <c r="X2220" s="40"/>
      <c r="Y2220" s="40"/>
      <c r="Z2220" s="40"/>
      <c r="AA2220" s="40"/>
      <c r="AB2220" s="40"/>
      <c r="AC2220" s="40"/>
      <c r="AD2220" s="40"/>
      <c r="AE2220" s="40"/>
      <c r="AT2220" s="19" t="s">
        <v>339</v>
      </c>
      <c r="AU2220" s="19" t="s">
        <v>85</v>
      </c>
    </row>
    <row r="2221" s="13" customFormat="1">
      <c r="A2221" s="13"/>
      <c r="B2221" s="234"/>
      <c r="C2221" s="235"/>
      <c r="D2221" s="236" t="s">
        <v>341</v>
      </c>
      <c r="E2221" s="237" t="s">
        <v>19</v>
      </c>
      <c r="F2221" s="238" t="s">
        <v>1327</v>
      </c>
      <c r="G2221" s="235"/>
      <c r="H2221" s="237" t="s">
        <v>19</v>
      </c>
      <c r="I2221" s="239"/>
      <c r="J2221" s="235"/>
      <c r="K2221" s="235"/>
      <c r="L2221" s="240"/>
      <c r="M2221" s="241"/>
      <c r="N2221" s="242"/>
      <c r="O2221" s="242"/>
      <c r="P2221" s="242"/>
      <c r="Q2221" s="242"/>
      <c r="R2221" s="242"/>
      <c r="S2221" s="242"/>
      <c r="T2221" s="243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4" t="s">
        <v>341</v>
      </c>
      <c r="AU2221" s="244" t="s">
        <v>85</v>
      </c>
      <c r="AV2221" s="13" t="s">
        <v>83</v>
      </c>
      <c r="AW2221" s="13" t="s">
        <v>35</v>
      </c>
      <c r="AX2221" s="13" t="s">
        <v>76</v>
      </c>
      <c r="AY2221" s="244" t="s">
        <v>331</v>
      </c>
    </row>
    <row r="2222" s="14" customFormat="1">
      <c r="A2222" s="14"/>
      <c r="B2222" s="245"/>
      <c r="C2222" s="246"/>
      <c r="D2222" s="236" t="s">
        <v>341</v>
      </c>
      <c r="E2222" s="247" t="s">
        <v>19</v>
      </c>
      <c r="F2222" s="248" t="s">
        <v>1328</v>
      </c>
      <c r="G2222" s="246"/>
      <c r="H2222" s="249">
        <v>127</v>
      </c>
      <c r="I2222" s="250"/>
      <c r="J2222" s="246"/>
      <c r="K2222" s="246"/>
      <c r="L2222" s="251"/>
      <c r="M2222" s="252"/>
      <c r="N2222" s="253"/>
      <c r="O2222" s="253"/>
      <c r="P2222" s="253"/>
      <c r="Q2222" s="253"/>
      <c r="R2222" s="253"/>
      <c r="S2222" s="253"/>
      <c r="T2222" s="254"/>
      <c r="U2222" s="14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T2222" s="255" t="s">
        <v>341</v>
      </c>
      <c r="AU2222" s="255" t="s">
        <v>85</v>
      </c>
      <c r="AV2222" s="14" t="s">
        <v>85</v>
      </c>
      <c r="AW2222" s="14" t="s">
        <v>35</v>
      </c>
      <c r="AX2222" s="14" t="s">
        <v>83</v>
      </c>
      <c r="AY2222" s="255" t="s">
        <v>331</v>
      </c>
    </row>
    <row r="2223" s="2" customFormat="1" ht="16.5" customHeight="1">
      <c r="A2223" s="40"/>
      <c r="B2223" s="41"/>
      <c r="C2223" s="216" t="s">
        <v>3319</v>
      </c>
      <c r="D2223" s="216" t="s">
        <v>333</v>
      </c>
      <c r="E2223" s="217" t="s">
        <v>3320</v>
      </c>
      <c r="F2223" s="218" t="s">
        <v>3321</v>
      </c>
      <c r="G2223" s="219" t="s">
        <v>336</v>
      </c>
      <c r="H2223" s="220">
        <v>98.599999999999994</v>
      </c>
      <c r="I2223" s="221"/>
      <c r="J2223" s="222">
        <f>ROUND(I2223*H2223,2)</f>
        <v>0</v>
      </c>
      <c r="K2223" s="218" t="s">
        <v>337</v>
      </c>
      <c r="L2223" s="46"/>
      <c r="M2223" s="223" t="s">
        <v>19</v>
      </c>
      <c r="N2223" s="224" t="s">
        <v>47</v>
      </c>
      <c r="O2223" s="86"/>
      <c r="P2223" s="225">
        <f>O2223*H2223</f>
        <v>0</v>
      </c>
      <c r="Q2223" s="225">
        <v>0</v>
      </c>
      <c r="R2223" s="225">
        <f>Q2223*H2223</f>
        <v>0</v>
      </c>
      <c r="S2223" s="225">
        <v>0.0025000000000000001</v>
      </c>
      <c r="T2223" s="226">
        <f>S2223*H2223</f>
        <v>0.2465</v>
      </c>
      <c r="U2223" s="40"/>
      <c r="V2223" s="40"/>
      <c r="W2223" s="40"/>
      <c r="X2223" s="40"/>
      <c r="Y2223" s="40"/>
      <c r="Z2223" s="40"/>
      <c r="AA2223" s="40"/>
      <c r="AB2223" s="40"/>
      <c r="AC2223" s="40"/>
      <c r="AD2223" s="40"/>
      <c r="AE2223" s="40"/>
      <c r="AR2223" s="227" t="s">
        <v>541</v>
      </c>
      <c r="AT2223" s="227" t="s">
        <v>333</v>
      </c>
      <c r="AU2223" s="227" t="s">
        <v>85</v>
      </c>
      <c r="AY2223" s="19" t="s">
        <v>331</v>
      </c>
      <c r="BE2223" s="228">
        <f>IF(N2223="základní",J2223,0)</f>
        <v>0</v>
      </c>
      <c r="BF2223" s="228">
        <f>IF(N2223="snížená",J2223,0)</f>
        <v>0</v>
      </c>
      <c r="BG2223" s="228">
        <f>IF(N2223="zákl. přenesená",J2223,0)</f>
        <v>0</v>
      </c>
      <c r="BH2223" s="228">
        <f>IF(N2223="sníž. přenesená",J2223,0)</f>
        <v>0</v>
      </c>
      <c r="BI2223" s="228">
        <f>IF(N2223="nulová",J2223,0)</f>
        <v>0</v>
      </c>
      <c r="BJ2223" s="19" t="s">
        <v>83</v>
      </c>
      <c r="BK2223" s="228">
        <f>ROUND(I2223*H2223,2)</f>
        <v>0</v>
      </c>
      <c r="BL2223" s="19" t="s">
        <v>541</v>
      </c>
      <c r="BM2223" s="227" t="s">
        <v>3322</v>
      </c>
    </row>
    <row r="2224" s="2" customFormat="1">
      <c r="A2224" s="40"/>
      <c r="B2224" s="41"/>
      <c r="C2224" s="42"/>
      <c r="D2224" s="229" t="s">
        <v>339</v>
      </c>
      <c r="E2224" s="42"/>
      <c r="F2224" s="230" t="s">
        <v>3323</v>
      </c>
      <c r="G2224" s="42"/>
      <c r="H2224" s="42"/>
      <c r="I2224" s="231"/>
      <c r="J2224" s="42"/>
      <c r="K2224" s="42"/>
      <c r="L2224" s="46"/>
      <c r="M2224" s="232"/>
      <c r="N2224" s="233"/>
      <c r="O2224" s="86"/>
      <c r="P2224" s="86"/>
      <c r="Q2224" s="86"/>
      <c r="R2224" s="86"/>
      <c r="S2224" s="86"/>
      <c r="T2224" s="87"/>
      <c r="U2224" s="40"/>
      <c r="V2224" s="40"/>
      <c r="W2224" s="40"/>
      <c r="X2224" s="40"/>
      <c r="Y2224" s="40"/>
      <c r="Z2224" s="40"/>
      <c r="AA2224" s="40"/>
      <c r="AB2224" s="40"/>
      <c r="AC2224" s="40"/>
      <c r="AD2224" s="40"/>
      <c r="AE2224" s="40"/>
      <c r="AT2224" s="19" t="s">
        <v>339</v>
      </c>
      <c r="AU2224" s="19" t="s">
        <v>85</v>
      </c>
    </row>
    <row r="2225" s="14" customFormat="1">
      <c r="A2225" s="14"/>
      <c r="B2225" s="245"/>
      <c r="C2225" s="246"/>
      <c r="D2225" s="236" t="s">
        <v>341</v>
      </c>
      <c r="E2225" s="247" t="s">
        <v>19</v>
      </c>
      <c r="F2225" s="248" t="s">
        <v>3324</v>
      </c>
      <c r="G2225" s="246"/>
      <c r="H2225" s="249">
        <v>98.599999999999994</v>
      </c>
      <c r="I2225" s="250"/>
      <c r="J2225" s="246"/>
      <c r="K2225" s="246"/>
      <c r="L2225" s="251"/>
      <c r="M2225" s="252"/>
      <c r="N2225" s="253"/>
      <c r="O2225" s="253"/>
      <c r="P2225" s="253"/>
      <c r="Q2225" s="253"/>
      <c r="R2225" s="253"/>
      <c r="S2225" s="253"/>
      <c r="T2225" s="254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55" t="s">
        <v>341</v>
      </c>
      <c r="AU2225" s="255" t="s">
        <v>85</v>
      </c>
      <c r="AV2225" s="14" t="s">
        <v>85</v>
      </c>
      <c r="AW2225" s="14" t="s">
        <v>35</v>
      </c>
      <c r="AX2225" s="14" t="s">
        <v>83</v>
      </c>
      <c r="AY2225" s="255" t="s">
        <v>331</v>
      </c>
    </row>
    <row r="2226" s="2" customFormat="1" ht="16.5" customHeight="1">
      <c r="A2226" s="40"/>
      <c r="B2226" s="41"/>
      <c r="C2226" s="216" t="s">
        <v>3325</v>
      </c>
      <c r="D2226" s="216" t="s">
        <v>333</v>
      </c>
      <c r="E2226" s="217" t="s">
        <v>3326</v>
      </c>
      <c r="F2226" s="218" t="s">
        <v>3327</v>
      </c>
      <c r="G2226" s="219" t="s">
        <v>336</v>
      </c>
      <c r="H2226" s="220">
        <v>127</v>
      </c>
      <c r="I2226" s="221"/>
      <c r="J2226" s="222">
        <f>ROUND(I2226*H2226,2)</f>
        <v>0</v>
      </c>
      <c r="K2226" s="218" t="s">
        <v>337</v>
      </c>
      <c r="L2226" s="46"/>
      <c r="M2226" s="223" t="s">
        <v>19</v>
      </c>
      <c r="N2226" s="224" t="s">
        <v>47</v>
      </c>
      <c r="O2226" s="86"/>
      <c r="P2226" s="225">
        <f>O2226*H2226</f>
        <v>0</v>
      </c>
      <c r="Q2226" s="225">
        <v>0.00050000000000000001</v>
      </c>
      <c r="R2226" s="225">
        <f>Q2226*H2226</f>
        <v>0.063500000000000001</v>
      </c>
      <c r="S2226" s="225">
        <v>0</v>
      </c>
      <c r="T2226" s="226">
        <f>S2226*H2226</f>
        <v>0</v>
      </c>
      <c r="U2226" s="40"/>
      <c r="V2226" s="40"/>
      <c r="W2226" s="40"/>
      <c r="X2226" s="40"/>
      <c r="Y2226" s="40"/>
      <c r="Z2226" s="40"/>
      <c r="AA2226" s="40"/>
      <c r="AB2226" s="40"/>
      <c r="AC2226" s="40"/>
      <c r="AD2226" s="40"/>
      <c r="AE2226" s="40"/>
      <c r="AR2226" s="227" t="s">
        <v>541</v>
      </c>
      <c r="AT2226" s="227" t="s">
        <v>333</v>
      </c>
      <c r="AU2226" s="227" t="s">
        <v>85</v>
      </c>
      <c r="AY2226" s="19" t="s">
        <v>331</v>
      </c>
      <c r="BE2226" s="228">
        <f>IF(N2226="základní",J2226,0)</f>
        <v>0</v>
      </c>
      <c r="BF2226" s="228">
        <f>IF(N2226="snížená",J2226,0)</f>
        <v>0</v>
      </c>
      <c r="BG2226" s="228">
        <f>IF(N2226="zákl. přenesená",J2226,0)</f>
        <v>0</v>
      </c>
      <c r="BH2226" s="228">
        <f>IF(N2226="sníž. přenesená",J2226,0)</f>
        <v>0</v>
      </c>
      <c r="BI2226" s="228">
        <f>IF(N2226="nulová",J2226,0)</f>
        <v>0</v>
      </c>
      <c r="BJ2226" s="19" t="s">
        <v>83</v>
      </c>
      <c r="BK2226" s="228">
        <f>ROUND(I2226*H2226,2)</f>
        <v>0</v>
      </c>
      <c r="BL2226" s="19" t="s">
        <v>541</v>
      </c>
      <c r="BM2226" s="227" t="s">
        <v>3328</v>
      </c>
    </row>
    <row r="2227" s="2" customFormat="1">
      <c r="A2227" s="40"/>
      <c r="B2227" s="41"/>
      <c r="C2227" s="42"/>
      <c r="D2227" s="229" t="s">
        <v>339</v>
      </c>
      <c r="E2227" s="42"/>
      <c r="F2227" s="230" t="s">
        <v>3329</v>
      </c>
      <c r="G2227" s="42"/>
      <c r="H2227" s="42"/>
      <c r="I2227" s="231"/>
      <c r="J2227" s="42"/>
      <c r="K2227" s="42"/>
      <c r="L2227" s="46"/>
      <c r="M2227" s="232"/>
      <c r="N2227" s="233"/>
      <c r="O2227" s="86"/>
      <c r="P2227" s="86"/>
      <c r="Q2227" s="86"/>
      <c r="R2227" s="86"/>
      <c r="S2227" s="86"/>
      <c r="T2227" s="87"/>
      <c r="U2227" s="40"/>
      <c r="V2227" s="40"/>
      <c r="W2227" s="40"/>
      <c r="X2227" s="40"/>
      <c r="Y2227" s="40"/>
      <c r="Z2227" s="40"/>
      <c r="AA2227" s="40"/>
      <c r="AB2227" s="40"/>
      <c r="AC2227" s="40"/>
      <c r="AD2227" s="40"/>
      <c r="AE2227" s="40"/>
      <c r="AT2227" s="19" t="s">
        <v>339</v>
      </c>
      <c r="AU2227" s="19" t="s">
        <v>85</v>
      </c>
    </row>
    <row r="2228" s="13" customFormat="1">
      <c r="A2228" s="13"/>
      <c r="B2228" s="234"/>
      <c r="C2228" s="235"/>
      <c r="D2228" s="236" t="s">
        <v>341</v>
      </c>
      <c r="E2228" s="237" t="s">
        <v>19</v>
      </c>
      <c r="F2228" s="238" t="s">
        <v>1327</v>
      </c>
      <c r="G2228" s="235"/>
      <c r="H2228" s="237" t="s">
        <v>19</v>
      </c>
      <c r="I2228" s="239"/>
      <c r="J2228" s="235"/>
      <c r="K2228" s="235"/>
      <c r="L2228" s="240"/>
      <c r="M2228" s="241"/>
      <c r="N2228" s="242"/>
      <c r="O2228" s="242"/>
      <c r="P2228" s="242"/>
      <c r="Q2228" s="242"/>
      <c r="R2228" s="242"/>
      <c r="S2228" s="242"/>
      <c r="T2228" s="243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4" t="s">
        <v>341</v>
      </c>
      <c r="AU2228" s="244" t="s">
        <v>85</v>
      </c>
      <c r="AV2228" s="13" t="s">
        <v>83</v>
      </c>
      <c r="AW2228" s="13" t="s">
        <v>35</v>
      </c>
      <c r="AX2228" s="13" t="s">
        <v>76</v>
      </c>
      <c r="AY2228" s="244" t="s">
        <v>331</v>
      </c>
    </row>
    <row r="2229" s="14" customFormat="1">
      <c r="A2229" s="14"/>
      <c r="B2229" s="245"/>
      <c r="C2229" s="246"/>
      <c r="D2229" s="236" t="s">
        <v>341</v>
      </c>
      <c r="E2229" s="247" t="s">
        <v>19</v>
      </c>
      <c r="F2229" s="248" t="s">
        <v>1328</v>
      </c>
      <c r="G2229" s="246"/>
      <c r="H2229" s="249">
        <v>127</v>
      </c>
      <c r="I2229" s="250"/>
      <c r="J2229" s="246"/>
      <c r="K2229" s="246"/>
      <c r="L2229" s="251"/>
      <c r="M2229" s="252"/>
      <c r="N2229" s="253"/>
      <c r="O2229" s="253"/>
      <c r="P2229" s="253"/>
      <c r="Q2229" s="253"/>
      <c r="R2229" s="253"/>
      <c r="S2229" s="253"/>
      <c r="T2229" s="254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55" t="s">
        <v>341</v>
      </c>
      <c r="AU2229" s="255" t="s">
        <v>85</v>
      </c>
      <c r="AV2229" s="14" t="s">
        <v>85</v>
      </c>
      <c r="AW2229" s="14" t="s">
        <v>35</v>
      </c>
      <c r="AX2229" s="14" t="s">
        <v>83</v>
      </c>
      <c r="AY2229" s="255" t="s">
        <v>331</v>
      </c>
    </row>
    <row r="2230" s="2" customFormat="1" ht="16.5" customHeight="1">
      <c r="A2230" s="40"/>
      <c r="B2230" s="41"/>
      <c r="C2230" s="284" t="s">
        <v>3330</v>
      </c>
      <c r="D2230" s="284" t="s">
        <v>968</v>
      </c>
      <c r="E2230" s="285" t="s">
        <v>3331</v>
      </c>
      <c r="F2230" s="286" t="s">
        <v>3332</v>
      </c>
      <c r="G2230" s="287" t="s">
        <v>336</v>
      </c>
      <c r="H2230" s="288">
        <v>139.69999999999999</v>
      </c>
      <c r="I2230" s="289"/>
      <c r="J2230" s="290">
        <f>ROUND(I2230*H2230,2)</f>
        <v>0</v>
      </c>
      <c r="K2230" s="286" t="s">
        <v>19</v>
      </c>
      <c r="L2230" s="291"/>
      <c r="M2230" s="292" t="s">
        <v>19</v>
      </c>
      <c r="N2230" s="293" t="s">
        <v>47</v>
      </c>
      <c r="O2230" s="86"/>
      <c r="P2230" s="225">
        <f>O2230*H2230</f>
        <v>0</v>
      </c>
      <c r="Q2230" s="225">
        <v>0.00155</v>
      </c>
      <c r="R2230" s="225">
        <f>Q2230*H2230</f>
        <v>0.21653499999999998</v>
      </c>
      <c r="S2230" s="225">
        <v>0</v>
      </c>
      <c r="T2230" s="226">
        <f>S2230*H2230</f>
        <v>0</v>
      </c>
      <c r="U2230" s="40"/>
      <c r="V2230" s="40"/>
      <c r="W2230" s="40"/>
      <c r="X2230" s="40"/>
      <c r="Y2230" s="40"/>
      <c r="Z2230" s="40"/>
      <c r="AA2230" s="40"/>
      <c r="AB2230" s="40"/>
      <c r="AC2230" s="40"/>
      <c r="AD2230" s="40"/>
      <c r="AE2230" s="40"/>
      <c r="AR2230" s="227" t="s">
        <v>624</v>
      </c>
      <c r="AT2230" s="227" t="s">
        <v>968</v>
      </c>
      <c r="AU2230" s="227" t="s">
        <v>85</v>
      </c>
      <c r="AY2230" s="19" t="s">
        <v>331</v>
      </c>
      <c r="BE2230" s="228">
        <f>IF(N2230="základní",J2230,0)</f>
        <v>0</v>
      </c>
      <c r="BF2230" s="228">
        <f>IF(N2230="snížená",J2230,0)</f>
        <v>0</v>
      </c>
      <c r="BG2230" s="228">
        <f>IF(N2230="zákl. přenesená",J2230,0)</f>
        <v>0</v>
      </c>
      <c r="BH2230" s="228">
        <f>IF(N2230="sníž. přenesená",J2230,0)</f>
        <v>0</v>
      </c>
      <c r="BI2230" s="228">
        <f>IF(N2230="nulová",J2230,0)</f>
        <v>0</v>
      </c>
      <c r="BJ2230" s="19" t="s">
        <v>83</v>
      </c>
      <c r="BK2230" s="228">
        <f>ROUND(I2230*H2230,2)</f>
        <v>0</v>
      </c>
      <c r="BL2230" s="19" t="s">
        <v>541</v>
      </c>
      <c r="BM2230" s="227" t="s">
        <v>3333</v>
      </c>
    </row>
    <row r="2231" s="14" customFormat="1">
      <c r="A2231" s="14"/>
      <c r="B2231" s="245"/>
      <c r="C2231" s="246"/>
      <c r="D2231" s="236" t="s">
        <v>341</v>
      </c>
      <c r="E2231" s="247" t="s">
        <v>19</v>
      </c>
      <c r="F2231" s="248" t="s">
        <v>3334</v>
      </c>
      <c r="G2231" s="246"/>
      <c r="H2231" s="249">
        <v>139.69999999999999</v>
      </c>
      <c r="I2231" s="250"/>
      <c r="J2231" s="246"/>
      <c r="K2231" s="246"/>
      <c r="L2231" s="251"/>
      <c r="M2231" s="252"/>
      <c r="N2231" s="253"/>
      <c r="O2231" s="253"/>
      <c r="P2231" s="253"/>
      <c r="Q2231" s="253"/>
      <c r="R2231" s="253"/>
      <c r="S2231" s="253"/>
      <c r="T2231" s="254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55" t="s">
        <v>341</v>
      </c>
      <c r="AU2231" s="255" t="s">
        <v>85</v>
      </c>
      <c r="AV2231" s="14" t="s">
        <v>85</v>
      </c>
      <c r="AW2231" s="14" t="s">
        <v>35</v>
      </c>
      <c r="AX2231" s="14" t="s">
        <v>83</v>
      </c>
      <c r="AY2231" s="255" t="s">
        <v>331</v>
      </c>
    </row>
    <row r="2232" s="2" customFormat="1" ht="16.5" customHeight="1">
      <c r="A2232" s="40"/>
      <c r="B2232" s="41"/>
      <c r="C2232" s="216" t="s">
        <v>3335</v>
      </c>
      <c r="D2232" s="216" t="s">
        <v>333</v>
      </c>
      <c r="E2232" s="217" t="s">
        <v>3336</v>
      </c>
      <c r="F2232" s="218" t="s">
        <v>3337</v>
      </c>
      <c r="G2232" s="219" t="s">
        <v>376</v>
      </c>
      <c r="H2232" s="220">
        <v>108.45999999999999</v>
      </c>
      <c r="I2232" s="221"/>
      <c r="J2232" s="222">
        <f>ROUND(I2232*H2232,2)</f>
        <v>0</v>
      </c>
      <c r="K2232" s="218" t="s">
        <v>337</v>
      </c>
      <c r="L2232" s="46"/>
      <c r="M2232" s="223" t="s">
        <v>19</v>
      </c>
      <c r="N2232" s="224" t="s">
        <v>47</v>
      </c>
      <c r="O2232" s="86"/>
      <c r="P2232" s="225">
        <f>O2232*H2232</f>
        <v>0</v>
      </c>
      <c r="Q2232" s="225">
        <v>0</v>
      </c>
      <c r="R2232" s="225">
        <f>Q2232*H2232</f>
        <v>0</v>
      </c>
      <c r="S2232" s="225">
        <v>0.00029999999999999997</v>
      </c>
      <c r="T2232" s="226">
        <f>S2232*H2232</f>
        <v>0.032537999999999997</v>
      </c>
      <c r="U2232" s="40"/>
      <c r="V2232" s="40"/>
      <c r="W2232" s="40"/>
      <c r="X2232" s="40"/>
      <c r="Y2232" s="40"/>
      <c r="Z2232" s="40"/>
      <c r="AA2232" s="40"/>
      <c r="AB2232" s="40"/>
      <c r="AC2232" s="40"/>
      <c r="AD2232" s="40"/>
      <c r="AE2232" s="40"/>
      <c r="AR2232" s="227" t="s">
        <v>541</v>
      </c>
      <c r="AT2232" s="227" t="s">
        <v>333</v>
      </c>
      <c r="AU2232" s="227" t="s">
        <v>85</v>
      </c>
      <c r="AY2232" s="19" t="s">
        <v>331</v>
      </c>
      <c r="BE2232" s="228">
        <f>IF(N2232="základní",J2232,0)</f>
        <v>0</v>
      </c>
      <c r="BF2232" s="228">
        <f>IF(N2232="snížená",J2232,0)</f>
        <v>0</v>
      </c>
      <c r="BG2232" s="228">
        <f>IF(N2232="zákl. přenesená",J2232,0)</f>
        <v>0</v>
      </c>
      <c r="BH2232" s="228">
        <f>IF(N2232="sníž. přenesená",J2232,0)</f>
        <v>0</v>
      </c>
      <c r="BI2232" s="228">
        <f>IF(N2232="nulová",J2232,0)</f>
        <v>0</v>
      </c>
      <c r="BJ2232" s="19" t="s">
        <v>83</v>
      </c>
      <c r="BK2232" s="228">
        <f>ROUND(I2232*H2232,2)</f>
        <v>0</v>
      </c>
      <c r="BL2232" s="19" t="s">
        <v>541</v>
      </c>
      <c r="BM2232" s="227" t="s">
        <v>3338</v>
      </c>
    </row>
    <row r="2233" s="2" customFormat="1">
      <c r="A2233" s="40"/>
      <c r="B2233" s="41"/>
      <c r="C2233" s="42"/>
      <c r="D2233" s="229" t="s">
        <v>339</v>
      </c>
      <c r="E2233" s="42"/>
      <c r="F2233" s="230" t="s">
        <v>3339</v>
      </c>
      <c r="G2233" s="42"/>
      <c r="H2233" s="42"/>
      <c r="I2233" s="231"/>
      <c r="J2233" s="42"/>
      <c r="K2233" s="42"/>
      <c r="L2233" s="46"/>
      <c r="M2233" s="232"/>
      <c r="N2233" s="233"/>
      <c r="O2233" s="86"/>
      <c r="P2233" s="86"/>
      <c r="Q2233" s="86"/>
      <c r="R2233" s="86"/>
      <c r="S2233" s="86"/>
      <c r="T2233" s="87"/>
      <c r="U2233" s="40"/>
      <c r="V2233" s="40"/>
      <c r="W2233" s="40"/>
      <c r="X2233" s="40"/>
      <c r="Y2233" s="40"/>
      <c r="Z2233" s="40"/>
      <c r="AA2233" s="40"/>
      <c r="AB2233" s="40"/>
      <c r="AC2233" s="40"/>
      <c r="AD2233" s="40"/>
      <c r="AE2233" s="40"/>
      <c r="AT2233" s="19" t="s">
        <v>339</v>
      </c>
      <c r="AU2233" s="19" t="s">
        <v>85</v>
      </c>
    </row>
    <row r="2234" s="14" customFormat="1">
      <c r="A2234" s="14"/>
      <c r="B2234" s="245"/>
      <c r="C2234" s="246"/>
      <c r="D2234" s="236" t="s">
        <v>341</v>
      </c>
      <c r="E2234" s="247" t="s">
        <v>19</v>
      </c>
      <c r="F2234" s="248" t="s">
        <v>3340</v>
      </c>
      <c r="G2234" s="246"/>
      <c r="H2234" s="249">
        <v>108.45999999999999</v>
      </c>
      <c r="I2234" s="250"/>
      <c r="J2234" s="246"/>
      <c r="K2234" s="246"/>
      <c r="L2234" s="251"/>
      <c r="M2234" s="252"/>
      <c r="N2234" s="253"/>
      <c r="O2234" s="253"/>
      <c r="P2234" s="253"/>
      <c r="Q2234" s="253"/>
      <c r="R2234" s="253"/>
      <c r="S2234" s="253"/>
      <c r="T2234" s="254"/>
      <c r="U2234" s="14"/>
      <c r="V2234" s="14"/>
      <c r="W2234" s="14"/>
      <c r="X2234" s="14"/>
      <c r="Y2234" s="14"/>
      <c r="Z2234" s="14"/>
      <c r="AA2234" s="14"/>
      <c r="AB2234" s="14"/>
      <c r="AC2234" s="14"/>
      <c r="AD2234" s="14"/>
      <c r="AE2234" s="14"/>
      <c r="AT2234" s="255" t="s">
        <v>341</v>
      </c>
      <c r="AU2234" s="255" t="s">
        <v>85</v>
      </c>
      <c r="AV2234" s="14" t="s">
        <v>85</v>
      </c>
      <c r="AW2234" s="14" t="s">
        <v>35</v>
      </c>
      <c r="AX2234" s="14" t="s">
        <v>83</v>
      </c>
      <c r="AY2234" s="255" t="s">
        <v>331</v>
      </c>
    </row>
    <row r="2235" s="2" customFormat="1" ht="16.5" customHeight="1">
      <c r="A2235" s="40"/>
      <c r="B2235" s="41"/>
      <c r="C2235" s="216" t="s">
        <v>3341</v>
      </c>
      <c r="D2235" s="216" t="s">
        <v>333</v>
      </c>
      <c r="E2235" s="217" t="s">
        <v>3342</v>
      </c>
      <c r="F2235" s="218" t="s">
        <v>3343</v>
      </c>
      <c r="G2235" s="219" t="s">
        <v>376</v>
      </c>
      <c r="H2235" s="220">
        <v>77.819999999999993</v>
      </c>
      <c r="I2235" s="221"/>
      <c r="J2235" s="222">
        <f>ROUND(I2235*H2235,2)</f>
        <v>0</v>
      </c>
      <c r="K2235" s="218" t="s">
        <v>337</v>
      </c>
      <c r="L2235" s="46"/>
      <c r="M2235" s="223" t="s">
        <v>19</v>
      </c>
      <c r="N2235" s="224" t="s">
        <v>47</v>
      </c>
      <c r="O2235" s="86"/>
      <c r="P2235" s="225">
        <f>O2235*H2235</f>
        <v>0</v>
      </c>
      <c r="Q2235" s="225">
        <v>1.4935E-05</v>
      </c>
      <c r="R2235" s="225">
        <f>Q2235*H2235</f>
        <v>0.0011622416999999999</v>
      </c>
      <c r="S2235" s="225">
        <v>0</v>
      </c>
      <c r="T2235" s="226">
        <f>S2235*H2235</f>
        <v>0</v>
      </c>
      <c r="U2235" s="40"/>
      <c r="V2235" s="40"/>
      <c r="W2235" s="40"/>
      <c r="X2235" s="40"/>
      <c r="Y2235" s="40"/>
      <c r="Z2235" s="40"/>
      <c r="AA2235" s="40"/>
      <c r="AB2235" s="40"/>
      <c r="AC2235" s="40"/>
      <c r="AD2235" s="40"/>
      <c r="AE2235" s="40"/>
      <c r="AR2235" s="227" t="s">
        <v>541</v>
      </c>
      <c r="AT2235" s="227" t="s">
        <v>333</v>
      </c>
      <c r="AU2235" s="227" t="s">
        <v>85</v>
      </c>
      <c r="AY2235" s="19" t="s">
        <v>331</v>
      </c>
      <c r="BE2235" s="228">
        <f>IF(N2235="základní",J2235,0)</f>
        <v>0</v>
      </c>
      <c r="BF2235" s="228">
        <f>IF(N2235="snížená",J2235,0)</f>
        <v>0</v>
      </c>
      <c r="BG2235" s="228">
        <f>IF(N2235="zákl. přenesená",J2235,0)</f>
        <v>0</v>
      </c>
      <c r="BH2235" s="228">
        <f>IF(N2235="sníž. přenesená",J2235,0)</f>
        <v>0</v>
      </c>
      <c r="BI2235" s="228">
        <f>IF(N2235="nulová",J2235,0)</f>
        <v>0</v>
      </c>
      <c r="BJ2235" s="19" t="s">
        <v>83</v>
      </c>
      <c r="BK2235" s="228">
        <f>ROUND(I2235*H2235,2)</f>
        <v>0</v>
      </c>
      <c r="BL2235" s="19" t="s">
        <v>541</v>
      </c>
      <c r="BM2235" s="227" t="s">
        <v>3344</v>
      </c>
    </row>
    <row r="2236" s="2" customFormat="1">
      <c r="A2236" s="40"/>
      <c r="B2236" s="41"/>
      <c r="C2236" s="42"/>
      <c r="D2236" s="229" t="s">
        <v>339</v>
      </c>
      <c r="E2236" s="42"/>
      <c r="F2236" s="230" t="s">
        <v>3345</v>
      </c>
      <c r="G2236" s="42"/>
      <c r="H2236" s="42"/>
      <c r="I2236" s="231"/>
      <c r="J2236" s="42"/>
      <c r="K2236" s="42"/>
      <c r="L2236" s="46"/>
      <c r="M2236" s="232"/>
      <c r="N2236" s="233"/>
      <c r="O2236" s="86"/>
      <c r="P2236" s="86"/>
      <c r="Q2236" s="86"/>
      <c r="R2236" s="86"/>
      <c r="S2236" s="86"/>
      <c r="T2236" s="87"/>
      <c r="U2236" s="40"/>
      <c r="V2236" s="40"/>
      <c r="W2236" s="40"/>
      <c r="X2236" s="40"/>
      <c r="Y2236" s="40"/>
      <c r="Z2236" s="40"/>
      <c r="AA2236" s="40"/>
      <c r="AB2236" s="40"/>
      <c r="AC2236" s="40"/>
      <c r="AD2236" s="40"/>
      <c r="AE2236" s="40"/>
      <c r="AT2236" s="19" t="s">
        <v>339</v>
      </c>
      <c r="AU2236" s="19" t="s">
        <v>85</v>
      </c>
    </row>
    <row r="2237" s="13" customFormat="1">
      <c r="A2237" s="13"/>
      <c r="B2237" s="234"/>
      <c r="C2237" s="235"/>
      <c r="D2237" s="236" t="s">
        <v>341</v>
      </c>
      <c r="E2237" s="237" t="s">
        <v>19</v>
      </c>
      <c r="F2237" s="238" t="s">
        <v>3346</v>
      </c>
      <c r="G2237" s="235"/>
      <c r="H2237" s="237" t="s">
        <v>19</v>
      </c>
      <c r="I2237" s="239"/>
      <c r="J2237" s="235"/>
      <c r="K2237" s="235"/>
      <c r="L2237" s="240"/>
      <c r="M2237" s="241"/>
      <c r="N2237" s="242"/>
      <c r="O2237" s="242"/>
      <c r="P2237" s="242"/>
      <c r="Q2237" s="242"/>
      <c r="R2237" s="242"/>
      <c r="S2237" s="242"/>
      <c r="T2237" s="243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4" t="s">
        <v>341</v>
      </c>
      <c r="AU2237" s="244" t="s">
        <v>85</v>
      </c>
      <c r="AV2237" s="13" t="s">
        <v>83</v>
      </c>
      <c r="AW2237" s="13" t="s">
        <v>35</v>
      </c>
      <c r="AX2237" s="13" t="s">
        <v>76</v>
      </c>
      <c r="AY2237" s="244" t="s">
        <v>331</v>
      </c>
    </row>
    <row r="2238" s="14" customFormat="1">
      <c r="A2238" s="14"/>
      <c r="B2238" s="245"/>
      <c r="C2238" s="246"/>
      <c r="D2238" s="236" t="s">
        <v>341</v>
      </c>
      <c r="E2238" s="247" t="s">
        <v>19</v>
      </c>
      <c r="F2238" s="248" t="s">
        <v>3347</v>
      </c>
      <c r="G2238" s="246"/>
      <c r="H2238" s="249">
        <v>77.819999999999993</v>
      </c>
      <c r="I2238" s="250"/>
      <c r="J2238" s="246"/>
      <c r="K2238" s="246"/>
      <c r="L2238" s="251"/>
      <c r="M2238" s="252"/>
      <c r="N2238" s="253"/>
      <c r="O2238" s="253"/>
      <c r="P2238" s="253"/>
      <c r="Q2238" s="253"/>
      <c r="R2238" s="253"/>
      <c r="S2238" s="253"/>
      <c r="T2238" s="254"/>
      <c r="U2238" s="14"/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T2238" s="255" t="s">
        <v>341</v>
      </c>
      <c r="AU2238" s="255" t="s">
        <v>85</v>
      </c>
      <c r="AV2238" s="14" t="s">
        <v>85</v>
      </c>
      <c r="AW2238" s="14" t="s">
        <v>35</v>
      </c>
      <c r="AX2238" s="14" t="s">
        <v>83</v>
      </c>
      <c r="AY2238" s="255" t="s">
        <v>331</v>
      </c>
    </row>
    <row r="2239" s="2" customFormat="1" ht="16.5" customHeight="1">
      <c r="A2239" s="40"/>
      <c r="B2239" s="41"/>
      <c r="C2239" s="284" t="s">
        <v>3348</v>
      </c>
      <c r="D2239" s="284" t="s">
        <v>968</v>
      </c>
      <c r="E2239" s="285" t="s">
        <v>3349</v>
      </c>
      <c r="F2239" s="286" t="s">
        <v>3350</v>
      </c>
      <c r="G2239" s="287" t="s">
        <v>376</v>
      </c>
      <c r="H2239" s="288">
        <v>85.602000000000004</v>
      </c>
      <c r="I2239" s="289"/>
      <c r="J2239" s="290">
        <f>ROUND(I2239*H2239,2)</f>
        <v>0</v>
      </c>
      <c r="K2239" s="286" t="s">
        <v>19</v>
      </c>
      <c r="L2239" s="291"/>
      <c r="M2239" s="292" t="s">
        <v>19</v>
      </c>
      <c r="N2239" s="293" t="s">
        <v>47</v>
      </c>
      <c r="O2239" s="86"/>
      <c r="P2239" s="225">
        <f>O2239*H2239</f>
        <v>0</v>
      </c>
      <c r="Q2239" s="225">
        <v>0.00020000000000000001</v>
      </c>
      <c r="R2239" s="225">
        <f>Q2239*H2239</f>
        <v>0.017120400000000001</v>
      </c>
      <c r="S2239" s="225">
        <v>0</v>
      </c>
      <c r="T2239" s="226">
        <f>S2239*H2239</f>
        <v>0</v>
      </c>
      <c r="U2239" s="40"/>
      <c r="V2239" s="40"/>
      <c r="W2239" s="40"/>
      <c r="X2239" s="40"/>
      <c r="Y2239" s="40"/>
      <c r="Z2239" s="40"/>
      <c r="AA2239" s="40"/>
      <c r="AB2239" s="40"/>
      <c r="AC2239" s="40"/>
      <c r="AD2239" s="40"/>
      <c r="AE2239" s="40"/>
      <c r="AR2239" s="227" t="s">
        <v>624</v>
      </c>
      <c r="AT2239" s="227" t="s">
        <v>968</v>
      </c>
      <c r="AU2239" s="227" t="s">
        <v>85</v>
      </c>
      <c r="AY2239" s="19" t="s">
        <v>331</v>
      </c>
      <c r="BE2239" s="228">
        <f>IF(N2239="základní",J2239,0)</f>
        <v>0</v>
      </c>
      <c r="BF2239" s="228">
        <f>IF(N2239="snížená",J2239,0)</f>
        <v>0</v>
      </c>
      <c r="BG2239" s="228">
        <f>IF(N2239="zákl. přenesená",J2239,0)</f>
        <v>0</v>
      </c>
      <c r="BH2239" s="228">
        <f>IF(N2239="sníž. přenesená",J2239,0)</f>
        <v>0</v>
      </c>
      <c r="BI2239" s="228">
        <f>IF(N2239="nulová",J2239,0)</f>
        <v>0</v>
      </c>
      <c r="BJ2239" s="19" t="s">
        <v>83</v>
      </c>
      <c r="BK2239" s="228">
        <f>ROUND(I2239*H2239,2)</f>
        <v>0</v>
      </c>
      <c r="BL2239" s="19" t="s">
        <v>541</v>
      </c>
      <c r="BM2239" s="227" t="s">
        <v>3351</v>
      </c>
    </row>
    <row r="2240" s="14" customFormat="1">
      <c r="A2240" s="14"/>
      <c r="B2240" s="245"/>
      <c r="C2240" s="246"/>
      <c r="D2240" s="236" t="s">
        <v>341</v>
      </c>
      <c r="E2240" s="247" t="s">
        <v>19</v>
      </c>
      <c r="F2240" s="248" t="s">
        <v>3352</v>
      </c>
      <c r="G2240" s="246"/>
      <c r="H2240" s="249">
        <v>85.602000000000004</v>
      </c>
      <c r="I2240" s="250"/>
      <c r="J2240" s="246"/>
      <c r="K2240" s="246"/>
      <c r="L2240" s="251"/>
      <c r="M2240" s="252"/>
      <c r="N2240" s="253"/>
      <c r="O2240" s="253"/>
      <c r="P2240" s="253"/>
      <c r="Q2240" s="253"/>
      <c r="R2240" s="253"/>
      <c r="S2240" s="253"/>
      <c r="T2240" s="254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55" t="s">
        <v>341</v>
      </c>
      <c r="AU2240" s="255" t="s">
        <v>85</v>
      </c>
      <c r="AV2240" s="14" t="s">
        <v>85</v>
      </c>
      <c r="AW2240" s="14" t="s">
        <v>35</v>
      </c>
      <c r="AX2240" s="14" t="s">
        <v>83</v>
      </c>
      <c r="AY2240" s="255" t="s">
        <v>331</v>
      </c>
    </row>
    <row r="2241" s="2" customFormat="1" ht="16.5" customHeight="1">
      <c r="A2241" s="40"/>
      <c r="B2241" s="41"/>
      <c r="C2241" s="216" t="s">
        <v>3353</v>
      </c>
      <c r="D2241" s="216" t="s">
        <v>333</v>
      </c>
      <c r="E2241" s="217" t="s">
        <v>3354</v>
      </c>
      <c r="F2241" s="218" t="s">
        <v>3355</v>
      </c>
      <c r="G2241" s="219" t="s">
        <v>376</v>
      </c>
      <c r="H2241" s="220">
        <v>8.8000000000000007</v>
      </c>
      <c r="I2241" s="221"/>
      <c r="J2241" s="222">
        <f>ROUND(I2241*H2241,2)</f>
        <v>0</v>
      </c>
      <c r="K2241" s="218" t="s">
        <v>337</v>
      </c>
      <c r="L2241" s="46"/>
      <c r="M2241" s="223" t="s">
        <v>19</v>
      </c>
      <c r="N2241" s="224" t="s">
        <v>47</v>
      </c>
      <c r="O2241" s="86"/>
      <c r="P2241" s="225">
        <f>O2241*H2241</f>
        <v>0</v>
      </c>
      <c r="Q2241" s="225">
        <v>0</v>
      </c>
      <c r="R2241" s="225">
        <f>Q2241*H2241</f>
        <v>0</v>
      </c>
      <c r="S2241" s="225">
        <v>0</v>
      </c>
      <c r="T2241" s="226">
        <f>S2241*H2241</f>
        <v>0</v>
      </c>
      <c r="U2241" s="40"/>
      <c r="V2241" s="40"/>
      <c r="W2241" s="40"/>
      <c r="X2241" s="40"/>
      <c r="Y2241" s="40"/>
      <c r="Z2241" s="40"/>
      <c r="AA2241" s="40"/>
      <c r="AB2241" s="40"/>
      <c r="AC2241" s="40"/>
      <c r="AD2241" s="40"/>
      <c r="AE2241" s="40"/>
      <c r="AR2241" s="227" t="s">
        <v>541</v>
      </c>
      <c r="AT2241" s="227" t="s">
        <v>333</v>
      </c>
      <c r="AU2241" s="227" t="s">
        <v>85</v>
      </c>
      <c r="AY2241" s="19" t="s">
        <v>331</v>
      </c>
      <c r="BE2241" s="228">
        <f>IF(N2241="základní",J2241,0)</f>
        <v>0</v>
      </c>
      <c r="BF2241" s="228">
        <f>IF(N2241="snížená",J2241,0)</f>
        <v>0</v>
      </c>
      <c r="BG2241" s="228">
        <f>IF(N2241="zákl. přenesená",J2241,0)</f>
        <v>0</v>
      </c>
      <c r="BH2241" s="228">
        <f>IF(N2241="sníž. přenesená",J2241,0)</f>
        <v>0</v>
      </c>
      <c r="BI2241" s="228">
        <f>IF(N2241="nulová",J2241,0)</f>
        <v>0</v>
      </c>
      <c r="BJ2241" s="19" t="s">
        <v>83</v>
      </c>
      <c r="BK2241" s="228">
        <f>ROUND(I2241*H2241,2)</f>
        <v>0</v>
      </c>
      <c r="BL2241" s="19" t="s">
        <v>541</v>
      </c>
      <c r="BM2241" s="227" t="s">
        <v>3356</v>
      </c>
    </row>
    <row r="2242" s="2" customFormat="1">
      <c r="A2242" s="40"/>
      <c r="B2242" s="41"/>
      <c r="C2242" s="42"/>
      <c r="D2242" s="229" t="s">
        <v>339</v>
      </c>
      <c r="E2242" s="42"/>
      <c r="F2242" s="230" t="s">
        <v>3357</v>
      </c>
      <c r="G2242" s="42"/>
      <c r="H2242" s="42"/>
      <c r="I2242" s="231"/>
      <c r="J2242" s="42"/>
      <c r="K2242" s="42"/>
      <c r="L2242" s="46"/>
      <c r="M2242" s="232"/>
      <c r="N2242" s="233"/>
      <c r="O2242" s="86"/>
      <c r="P2242" s="86"/>
      <c r="Q2242" s="86"/>
      <c r="R2242" s="86"/>
      <c r="S2242" s="86"/>
      <c r="T2242" s="87"/>
      <c r="U2242" s="40"/>
      <c r="V2242" s="40"/>
      <c r="W2242" s="40"/>
      <c r="X2242" s="40"/>
      <c r="Y2242" s="40"/>
      <c r="Z2242" s="40"/>
      <c r="AA2242" s="40"/>
      <c r="AB2242" s="40"/>
      <c r="AC2242" s="40"/>
      <c r="AD2242" s="40"/>
      <c r="AE2242" s="40"/>
      <c r="AT2242" s="19" t="s">
        <v>339</v>
      </c>
      <c r="AU2242" s="19" t="s">
        <v>85</v>
      </c>
    </row>
    <row r="2243" s="14" customFormat="1">
      <c r="A2243" s="14"/>
      <c r="B2243" s="245"/>
      <c r="C2243" s="246"/>
      <c r="D2243" s="236" t="s">
        <v>341</v>
      </c>
      <c r="E2243" s="247" t="s">
        <v>19</v>
      </c>
      <c r="F2243" s="248" t="s">
        <v>3358</v>
      </c>
      <c r="G2243" s="246"/>
      <c r="H2243" s="249">
        <v>8.8000000000000007</v>
      </c>
      <c r="I2243" s="250"/>
      <c r="J2243" s="246"/>
      <c r="K2243" s="246"/>
      <c r="L2243" s="251"/>
      <c r="M2243" s="252"/>
      <c r="N2243" s="253"/>
      <c r="O2243" s="253"/>
      <c r="P2243" s="253"/>
      <c r="Q2243" s="253"/>
      <c r="R2243" s="253"/>
      <c r="S2243" s="253"/>
      <c r="T2243" s="254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55" t="s">
        <v>341</v>
      </c>
      <c r="AU2243" s="255" t="s">
        <v>85</v>
      </c>
      <c r="AV2243" s="14" t="s">
        <v>85</v>
      </c>
      <c r="AW2243" s="14" t="s">
        <v>35</v>
      </c>
      <c r="AX2243" s="14" t="s">
        <v>83</v>
      </c>
      <c r="AY2243" s="255" t="s">
        <v>331</v>
      </c>
    </row>
    <row r="2244" s="2" customFormat="1" ht="16.5" customHeight="1">
      <c r="A2244" s="40"/>
      <c r="B2244" s="41"/>
      <c r="C2244" s="284" t="s">
        <v>3359</v>
      </c>
      <c r="D2244" s="284" t="s">
        <v>968</v>
      </c>
      <c r="E2244" s="285" t="s">
        <v>3360</v>
      </c>
      <c r="F2244" s="286" t="s">
        <v>3361</v>
      </c>
      <c r="G2244" s="287" t="s">
        <v>376</v>
      </c>
      <c r="H2244" s="288">
        <v>9.6799999999999997</v>
      </c>
      <c r="I2244" s="289"/>
      <c r="J2244" s="290">
        <f>ROUND(I2244*H2244,2)</f>
        <v>0</v>
      </c>
      <c r="K2244" s="286" t="s">
        <v>337</v>
      </c>
      <c r="L2244" s="291"/>
      <c r="M2244" s="292" t="s">
        <v>19</v>
      </c>
      <c r="N2244" s="293" t="s">
        <v>47</v>
      </c>
      <c r="O2244" s="86"/>
      <c r="P2244" s="225">
        <f>O2244*H2244</f>
        <v>0</v>
      </c>
      <c r="Q2244" s="225">
        <v>0.00021000000000000001</v>
      </c>
      <c r="R2244" s="225">
        <f>Q2244*H2244</f>
        <v>0.0020328</v>
      </c>
      <c r="S2244" s="225">
        <v>0</v>
      </c>
      <c r="T2244" s="226">
        <f>S2244*H2244</f>
        <v>0</v>
      </c>
      <c r="U2244" s="40"/>
      <c r="V2244" s="40"/>
      <c r="W2244" s="40"/>
      <c r="X2244" s="40"/>
      <c r="Y2244" s="40"/>
      <c r="Z2244" s="40"/>
      <c r="AA2244" s="40"/>
      <c r="AB2244" s="40"/>
      <c r="AC2244" s="40"/>
      <c r="AD2244" s="40"/>
      <c r="AE2244" s="40"/>
      <c r="AR2244" s="227" t="s">
        <v>624</v>
      </c>
      <c r="AT2244" s="227" t="s">
        <v>968</v>
      </c>
      <c r="AU2244" s="227" t="s">
        <v>85</v>
      </c>
      <c r="AY2244" s="19" t="s">
        <v>331</v>
      </c>
      <c r="BE2244" s="228">
        <f>IF(N2244="základní",J2244,0)</f>
        <v>0</v>
      </c>
      <c r="BF2244" s="228">
        <f>IF(N2244="snížená",J2244,0)</f>
        <v>0</v>
      </c>
      <c r="BG2244" s="228">
        <f>IF(N2244="zákl. přenesená",J2244,0)</f>
        <v>0</v>
      </c>
      <c r="BH2244" s="228">
        <f>IF(N2244="sníž. přenesená",J2244,0)</f>
        <v>0</v>
      </c>
      <c r="BI2244" s="228">
        <f>IF(N2244="nulová",J2244,0)</f>
        <v>0</v>
      </c>
      <c r="BJ2244" s="19" t="s">
        <v>83</v>
      </c>
      <c r="BK2244" s="228">
        <f>ROUND(I2244*H2244,2)</f>
        <v>0</v>
      </c>
      <c r="BL2244" s="19" t="s">
        <v>541</v>
      </c>
      <c r="BM2244" s="227" t="s">
        <v>3362</v>
      </c>
    </row>
    <row r="2245" s="14" customFormat="1">
      <c r="A2245" s="14"/>
      <c r="B2245" s="245"/>
      <c r="C2245" s="246"/>
      <c r="D2245" s="236" t="s">
        <v>341</v>
      </c>
      <c r="E2245" s="247" t="s">
        <v>19</v>
      </c>
      <c r="F2245" s="248" t="s">
        <v>3363</v>
      </c>
      <c r="G2245" s="246"/>
      <c r="H2245" s="249">
        <v>9.6799999999999997</v>
      </c>
      <c r="I2245" s="250"/>
      <c r="J2245" s="246"/>
      <c r="K2245" s="246"/>
      <c r="L2245" s="251"/>
      <c r="M2245" s="252"/>
      <c r="N2245" s="253"/>
      <c r="O2245" s="253"/>
      <c r="P2245" s="253"/>
      <c r="Q2245" s="253"/>
      <c r="R2245" s="253"/>
      <c r="S2245" s="253"/>
      <c r="T2245" s="254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55" t="s">
        <v>341</v>
      </c>
      <c r="AU2245" s="255" t="s">
        <v>85</v>
      </c>
      <c r="AV2245" s="14" t="s">
        <v>85</v>
      </c>
      <c r="AW2245" s="14" t="s">
        <v>35</v>
      </c>
      <c r="AX2245" s="14" t="s">
        <v>83</v>
      </c>
      <c r="AY2245" s="255" t="s">
        <v>331</v>
      </c>
    </row>
    <row r="2246" s="2" customFormat="1" ht="24.15" customHeight="1">
      <c r="A2246" s="40"/>
      <c r="B2246" s="41"/>
      <c r="C2246" s="216" t="s">
        <v>3364</v>
      </c>
      <c r="D2246" s="216" t="s">
        <v>333</v>
      </c>
      <c r="E2246" s="217" t="s">
        <v>3365</v>
      </c>
      <c r="F2246" s="218" t="s">
        <v>3366</v>
      </c>
      <c r="G2246" s="219" t="s">
        <v>384</v>
      </c>
      <c r="H2246" s="220">
        <v>0.92300000000000004</v>
      </c>
      <c r="I2246" s="221"/>
      <c r="J2246" s="222">
        <f>ROUND(I2246*H2246,2)</f>
        <v>0</v>
      </c>
      <c r="K2246" s="218" t="s">
        <v>337</v>
      </c>
      <c r="L2246" s="46"/>
      <c r="M2246" s="223" t="s">
        <v>19</v>
      </c>
      <c r="N2246" s="224" t="s">
        <v>47</v>
      </c>
      <c r="O2246" s="86"/>
      <c r="P2246" s="225">
        <f>O2246*H2246</f>
        <v>0</v>
      </c>
      <c r="Q2246" s="225">
        <v>0</v>
      </c>
      <c r="R2246" s="225">
        <f>Q2246*H2246</f>
        <v>0</v>
      </c>
      <c r="S2246" s="225">
        <v>0</v>
      </c>
      <c r="T2246" s="226">
        <f>S2246*H2246</f>
        <v>0</v>
      </c>
      <c r="U2246" s="40"/>
      <c r="V2246" s="40"/>
      <c r="W2246" s="40"/>
      <c r="X2246" s="40"/>
      <c r="Y2246" s="40"/>
      <c r="Z2246" s="40"/>
      <c r="AA2246" s="40"/>
      <c r="AB2246" s="40"/>
      <c r="AC2246" s="40"/>
      <c r="AD2246" s="40"/>
      <c r="AE2246" s="40"/>
      <c r="AR2246" s="227" t="s">
        <v>541</v>
      </c>
      <c r="AT2246" s="227" t="s">
        <v>333</v>
      </c>
      <c r="AU2246" s="227" t="s">
        <v>85</v>
      </c>
      <c r="AY2246" s="19" t="s">
        <v>331</v>
      </c>
      <c r="BE2246" s="228">
        <f>IF(N2246="základní",J2246,0)</f>
        <v>0</v>
      </c>
      <c r="BF2246" s="228">
        <f>IF(N2246="snížená",J2246,0)</f>
        <v>0</v>
      </c>
      <c r="BG2246" s="228">
        <f>IF(N2246="zákl. přenesená",J2246,0)</f>
        <v>0</v>
      </c>
      <c r="BH2246" s="228">
        <f>IF(N2246="sníž. přenesená",J2246,0)</f>
        <v>0</v>
      </c>
      <c r="BI2246" s="228">
        <f>IF(N2246="nulová",J2246,0)</f>
        <v>0</v>
      </c>
      <c r="BJ2246" s="19" t="s">
        <v>83</v>
      </c>
      <c r="BK2246" s="228">
        <f>ROUND(I2246*H2246,2)</f>
        <v>0</v>
      </c>
      <c r="BL2246" s="19" t="s">
        <v>541</v>
      </c>
      <c r="BM2246" s="227" t="s">
        <v>3367</v>
      </c>
    </row>
    <row r="2247" s="2" customFormat="1">
      <c r="A2247" s="40"/>
      <c r="B2247" s="41"/>
      <c r="C2247" s="42"/>
      <c r="D2247" s="229" t="s">
        <v>339</v>
      </c>
      <c r="E2247" s="42"/>
      <c r="F2247" s="230" t="s">
        <v>3368</v>
      </c>
      <c r="G2247" s="42"/>
      <c r="H2247" s="42"/>
      <c r="I2247" s="231"/>
      <c r="J2247" s="42"/>
      <c r="K2247" s="42"/>
      <c r="L2247" s="46"/>
      <c r="M2247" s="232"/>
      <c r="N2247" s="233"/>
      <c r="O2247" s="86"/>
      <c r="P2247" s="86"/>
      <c r="Q2247" s="86"/>
      <c r="R2247" s="86"/>
      <c r="S2247" s="86"/>
      <c r="T2247" s="87"/>
      <c r="U2247" s="40"/>
      <c r="V2247" s="40"/>
      <c r="W2247" s="40"/>
      <c r="X2247" s="40"/>
      <c r="Y2247" s="40"/>
      <c r="Z2247" s="40"/>
      <c r="AA2247" s="40"/>
      <c r="AB2247" s="40"/>
      <c r="AC2247" s="40"/>
      <c r="AD2247" s="40"/>
      <c r="AE2247" s="40"/>
      <c r="AT2247" s="19" t="s">
        <v>339</v>
      </c>
      <c r="AU2247" s="19" t="s">
        <v>85</v>
      </c>
    </row>
    <row r="2248" s="12" customFormat="1" ht="22.8" customHeight="1">
      <c r="A2248" s="12"/>
      <c r="B2248" s="200"/>
      <c r="C2248" s="201"/>
      <c r="D2248" s="202" t="s">
        <v>75</v>
      </c>
      <c r="E2248" s="214" t="s">
        <v>3369</v>
      </c>
      <c r="F2248" s="214" t="s">
        <v>3370</v>
      </c>
      <c r="G2248" s="201"/>
      <c r="H2248" s="201"/>
      <c r="I2248" s="204"/>
      <c r="J2248" s="215">
        <f>BK2248</f>
        <v>0</v>
      </c>
      <c r="K2248" s="201"/>
      <c r="L2248" s="206"/>
      <c r="M2248" s="207"/>
      <c r="N2248" s="208"/>
      <c r="O2248" s="208"/>
      <c r="P2248" s="209">
        <f>SUM(P2249:P2260)</f>
        <v>0</v>
      </c>
      <c r="Q2248" s="208"/>
      <c r="R2248" s="209">
        <f>SUM(R2249:R2260)</f>
        <v>0.039872499999999998</v>
      </c>
      <c r="S2248" s="208"/>
      <c r="T2248" s="210">
        <f>SUM(T2249:T2260)</f>
        <v>0</v>
      </c>
      <c r="U2248" s="12"/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2"/>
      <c r="AR2248" s="211" t="s">
        <v>85</v>
      </c>
      <c r="AT2248" s="212" t="s">
        <v>75</v>
      </c>
      <c r="AU2248" s="212" t="s">
        <v>83</v>
      </c>
      <c r="AY2248" s="211" t="s">
        <v>331</v>
      </c>
      <c r="BK2248" s="213">
        <f>SUM(BK2249:BK2260)</f>
        <v>0</v>
      </c>
    </row>
    <row r="2249" s="2" customFormat="1" ht="16.5" customHeight="1">
      <c r="A2249" s="40"/>
      <c r="B2249" s="41"/>
      <c r="C2249" s="216" t="s">
        <v>3371</v>
      </c>
      <c r="D2249" s="216" t="s">
        <v>333</v>
      </c>
      <c r="E2249" s="217" t="s">
        <v>3372</v>
      </c>
      <c r="F2249" s="218" t="s">
        <v>3373</v>
      </c>
      <c r="G2249" s="219" t="s">
        <v>336</v>
      </c>
      <c r="H2249" s="220">
        <v>19.449999999999999</v>
      </c>
      <c r="I2249" s="221"/>
      <c r="J2249" s="222">
        <f>ROUND(I2249*H2249,2)</f>
        <v>0</v>
      </c>
      <c r="K2249" s="218" t="s">
        <v>337</v>
      </c>
      <c r="L2249" s="46"/>
      <c r="M2249" s="223" t="s">
        <v>19</v>
      </c>
      <c r="N2249" s="224" t="s">
        <v>47</v>
      </c>
      <c r="O2249" s="86"/>
      <c r="P2249" s="225">
        <f>O2249*H2249</f>
        <v>0</v>
      </c>
      <c r="Q2249" s="225">
        <v>0</v>
      </c>
      <c r="R2249" s="225">
        <f>Q2249*H2249</f>
        <v>0</v>
      </c>
      <c r="S2249" s="225">
        <v>0</v>
      </c>
      <c r="T2249" s="226">
        <f>S2249*H2249</f>
        <v>0</v>
      </c>
      <c r="U2249" s="40"/>
      <c r="V2249" s="40"/>
      <c r="W2249" s="40"/>
      <c r="X2249" s="40"/>
      <c r="Y2249" s="40"/>
      <c r="Z2249" s="40"/>
      <c r="AA2249" s="40"/>
      <c r="AB2249" s="40"/>
      <c r="AC2249" s="40"/>
      <c r="AD2249" s="40"/>
      <c r="AE2249" s="40"/>
      <c r="AR2249" s="227" t="s">
        <v>541</v>
      </c>
      <c r="AT2249" s="227" t="s">
        <v>333</v>
      </c>
      <c r="AU2249" s="227" t="s">
        <v>85</v>
      </c>
      <c r="AY2249" s="19" t="s">
        <v>331</v>
      </c>
      <c r="BE2249" s="228">
        <f>IF(N2249="základní",J2249,0)</f>
        <v>0</v>
      </c>
      <c r="BF2249" s="228">
        <f>IF(N2249="snížená",J2249,0)</f>
        <v>0</v>
      </c>
      <c r="BG2249" s="228">
        <f>IF(N2249="zákl. přenesená",J2249,0)</f>
        <v>0</v>
      </c>
      <c r="BH2249" s="228">
        <f>IF(N2249="sníž. přenesená",J2249,0)</f>
        <v>0</v>
      </c>
      <c r="BI2249" s="228">
        <f>IF(N2249="nulová",J2249,0)</f>
        <v>0</v>
      </c>
      <c r="BJ2249" s="19" t="s">
        <v>83</v>
      </c>
      <c r="BK2249" s="228">
        <f>ROUND(I2249*H2249,2)</f>
        <v>0</v>
      </c>
      <c r="BL2249" s="19" t="s">
        <v>541</v>
      </c>
      <c r="BM2249" s="227" t="s">
        <v>3374</v>
      </c>
    </row>
    <row r="2250" s="2" customFormat="1">
      <c r="A2250" s="40"/>
      <c r="B2250" s="41"/>
      <c r="C2250" s="42"/>
      <c r="D2250" s="229" t="s">
        <v>339</v>
      </c>
      <c r="E2250" s="42"/>
      <c r="F2250" s="230" t="s">
        <v>3375</v>
      </c>
      <c r="G2250" s="42"/>
      <c r="H2250" s="42"/>
      <c r="I2250" s="231"/>
      <c r="J2250" s="42"/>
      <c r="K2250" s="42"/>
      <c r="L2250" s="46"/>
      <c r="M2250" s="232"/>
      <c r="N2250" s="233"/>
      <c r="O2250" s="86"/>
      <c r="P2250" s="86"/>
      <c r="Q2250" s="86"/>
      <c r="R2250" s="86"/>
      <c r="S2250" s="86"/>
      <c r="T2250" s="87"/>
      <c r="U2250" s="40"/>
      <c r="V2250" s="40"/>
      <c r="W2250" s="40"/>
      <c r="X2250" s="40"/>
      <c r="Y2250" s="40"/>
      <c r="Z2250" s="40"/>
      <c r="AA2250" s="40"/>
      <c r="AB2250" s="40"/>
      <c r="AC2250" s="40"/>
      <c r="AD2250" s="40"/>
      <c r="AE2250" s="40"/>
      <c r="AT2250" s="19" t="s">
        <v>339</v>
      </c>
      <c r="AU2250" s="19" t="s">
        <v>85</v>
      </c>
    </row>
    <row r="2251" s="13" customFormat="1">
      <c r="A2251" s="13"/>
      <c r="B2251" s="234"/>
      <c r="C2251" s="235"/>
      <c r="D2251" s="236" t="s">
        <v>341</v>
      </c>
      <c r="E2251" s="237" t="s">
        <v>19</v>
      </c>
      <c r="F2251" s="238" t="s">
        <v>3376</v>
      </c>
      <c r="G2251" s="235"/>
      <c r="H2251" s="237" t="s">
        <v>19</v>
      </c>
      <c r="I2251" s="239"/>
      <c r="J2251" s="235"/>
      <c r="K2251" s="235"/>
      <c r="L2251" s="240"/>
      <c r="M2251" s="241"/>
      <c r="N2251" s="242"/>
      <c r="O2251" s="242"/>
      <c r="P2251" s="242"/>
      <c r="Q2251" s="242"/>
      <c r="R2251" s="242"/>
      <c r="S2251" s="242"/>
      <c r="T2251" s="243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4" t="s">
        <v>341</v>
      </c>
      <c r="AU2251" s="244" t="s">
        <v>85</v>
      </c>
      <c r="AV2251" s="13" t="s">
        <v>83</v>
      </c>
      <c r="AW2251" s="13" t="s">
        <v>35</v>
      </c>
      <c r="AX2251" s="13" t="s">
        <v>76</v>
      </c>
      <c r="AY2251" s="244" t="s">
        <v>331</v>
      </c>
    </row>
    <row r="2252" s="14" customFormat="1">
      <c r="A2252" s="14"/>
      <c r="B2252" s="245"/>
      <c r="C2252" s="246"/>
      <c r="D2252" s="236" t="s">
        <v>341</v>
      </c>
      <c r="E2252" s="247" t="s">
        <v>19</v>
      </c>
      <c r="F2252" s="248" t="s">
        <v>1322</v>
      </c>
      <c r="G2252" s="246"/>
      <c r="H2252" s="249">
        <v>19.449999999999999</v>
      </c>
      <c r="I2252" s="250"/>
      <c r="J2252" s="246"/>
      <c r="K2252" s="246"/>
      <c r="L2252" s="251"/>
      <c r="M2252" s="252"/>
      <c r="N2252" s="253"/>
      <c r="O2252" s="253"/>
      <c r="P2252" s="253"/>
      <c r="Q2252" s="253"/>
      <c r="R2252" s="253"/>
      <c r="S2252" s="253"/>
      <c r="T2252" s="254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55" t="s">
        <v>341</v>
      </c>
      <c r="AU2252" s="255" t="s">
        <v>85</v>
      </c>
      <c r="AV2252" s="14" t="s">
        <v>85</v>
      </c>
      <c r="AW2252" s="14" t="s">
        <v>35</v>
      </c>
      <c r="AX2252" s="14" t="s">
        <v>83</v>
      </c>
      <c r="AY2252" s="255" t="s">
        <v>331</v>
      </c>
    </row>
    <row r="2253" s="2" customFormat="1" ht="16.5" customHeight="1">
      <c r="A2253" s="40"/>
      <c r="B2253" s="41"/>
      <c r="C2253" s="216" t="s">
        <v>3377</v>
      </c>
      <c r="D2253" s="216" t="s">
        <v>333</v>
      </c>
      <c r="E2253" s="217" t="s">
        <v>3378</v>
      </c>
      <c r="F2253" s="218" t="s">
        <v>3379</v>
      </c>
      <c r="G2253" s="219" t="s">
        <v>336</v>
      </c>
      <c r="H2253" s="220">
        <v>19.449999999999999</v>
      </c>
      <c r="I2253" s="221"/>
      <c r="J2253" s="222">
        <f>ROUND(I2253*H2253,2)</f>
        <v>0</v>
      </c>
      <c r="K2253" s="218" t="s">
        <v>337</v>
      </c>
      <c r="L2253" s="46"/>
      <c r="M2253" s="223" t="s">
        <v>19</v>
      </c>
      <c r="N2253" s="224" t="s">
        <v>47</v>
      </c>
      <c r="O2253" s="86"/>
      <c r="P2253" s="225">
        <f>O2253*H2253</f>
        <v>0</v>
      </c>
      <c r="Q2253" s="225">
        <v>0.00055000000000000003</v>
      </c>
      <c r="R2253" s="225">
        <f>Q2253*H2253</f>
        <v>0.0106975</v>
      </c>
      <c r="S2253" s="225">
        <v>0</v>
      </c>
      <c r="T2253" s="226">
        <f>S2253*H2253</f>
        <v>0</v>
      </c>
      <c r="U2253" s="40"/>
      <c r="V2253" s="40"/>
      <c r="W2253" s="40"/>
      <c r="X2253" s="40"/>
      <c r="Y2253" s="40"/>
      <c r="Z2253" s="40"/>
      <c r="AA2253" s="40"/>
      <c r="AB2253" s="40"/>
      <c r="AC2253" s="40"/>
      <c r="AD2253" s="40"/>
      <c r="AE2253" s="40"/>
      <c r="AR2253" s="227" t="s">
        <v>541</v>
      </c>
      <c r="AT2253" s="227" t="s">
        <v>333</v>
      </c>
      <c r="AU2253" s="227" t="s">
        <v>85</v>
      </c>
      <c r="AY2253" s="19" t="s">
        <v>331</v>
      </c>
      <c r="BE2253" s="228">
        <f>IF(N2253="základní",J2253,0)</f>
        <v>0</v>
      </c>
      <c r="BF2253" s="228">
        <f>IF(N2253="snížená",J2253,0)</f>
        <v>0</v>
      </c>
      <c r="BG2253" s="228">
        <f>IF(N2253="zákl. přenesená",J2253,0)</f>
        <v>0</v>
      </c>
      <c r="BH2253" s="228">
        <f>IF(N2253="sníž. přenesená",J2253,0)</f>
        <v>0</v>
      </c>
      <c r="BI2253" s="228">
        <f>IF(N2253="nulová",J2253,0)</f>
        <v>0</v>
      </c>
      <c r="BJ2253" s="19" t="s">
        <v>83</v>
      </c>
      <c r="BK2253" s="228">
        <f>ROUND(I2253*H2253,2)</f>
        <v>0</v>
      </c>
      <c r="BL2253" s="19" t="s">
        <v>541</v>
      </c>
      <c r="BM2253" s="227" t="s">
        <v>3380</v>
      </c>
    </row>
    <row r="2254" s="2" customFormat="1">
      <c r="A2254" s="40"/>
      <c r="B2254" s="41"/>
      <c r="C2254" s="42"/>
      <c r="D2254" s="229" t="s">
        <v>339</v>
      </c>
      <c r="E2254" s="42"/>
      <c r="F2254" s="230" t="s">
        <v>3381</v>
      </c>
      <c r="G2254" s="42"/>
      <c r="H2254" s="42"/>
      <c r="I2254" s="231"/>
      <c r="J2254" s="42"/>
      <c r="K2254" s="42"/>
      <c r="L2254" s="46"/>
      <c r="M2254" s="232"/>
      <c r="N2254" s="233"/>
      <c r="O2254" s="86"/>
      <c r="P2254" s="86"/>
      <c r="Q2254" s="86"/>
      <c r="R2254" s="86"/>
      <c r="S2254" s="86"/>
      <c r="T2254" s="87"/>
      <c r="U2254" s="40"/>
      <c r="V2254" s="40"/>
      <c r="W2254" s="40"/>
      <c r="X2254" s="40"/>
      <c r="Y2254" s="40"/>
      <c r="Z2254" s="40"/>
      <c r="AA2254" s="40"/>
      <c r="AB2254" s="40"/>
      <c r="AC2254" s="40"/>
      <c r="AD2254" s="40"/>
      <c r="AE2254" s="40"/>
      <c r="AT2254" s="19" t="s">
        <v>339</v>
      </c>
      <c r="AU2254" s="19" t="s">
        <v>85</v>
      </c>
    </row>
    <row r="2255" s="13" customFormat="1">
      <c r="A2255" s="13"/>
      <c r="B2255" s="234"/>
      <c r="C2255" s="235"/>
      <c r="D2255" s="236" t="s">
        <v>341</v>
      </c>
      <c r="E2255" s="237" t="s">
        <v>19</v>
      </c>
      <c r="F2255" s="238" t="s">
        <v>3376</v>
      </c>
      <c r="G2255" s="235"/>
      <c r="H2255" s="237" t="s">
        <v>19</v>
      </c>
      <c r="I2255" s="239"/>
      <c r="J2255" s="235"/>
      <c r="K2255" s="235"/>
      <c r="L2255" s="240"/>
      <c r="M2255" s="241"/>
      <c r="N2255" s="242"/>
      <c r="O2255" s="242"/>
      <c r="P2255" s="242"/>
      <c r="Q2255" s="242"/>
      <c r="R2255" s="242"/>
      <c r="S2255" s="242"/>
      <c r="T2255" s="243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4" t="s">
        <v>341</v>
      </c>
      <c r="AU2255" s="244" t="s">
        <v>85</v>
      </c>
      <c r="AV2255" s="13" t="s">
        <v>83</v>
      </c>
      <c r="AW2255" s="13" t="s">
        <v>35</v>
      </c>
      <c r="AX2255" s="13" t="s">
        <v>76</v>
      </c>
      <c r="AY2255" s="244" t="s">
        <v>331</v>
      </c>
    </row>
    <row r="2256" s="14" customFormat="1">
      <c r="A2256" s="14"/>
      <c r="B2256" s="245"/>
      <c r="C2256" s="246"/>
      <c r="D2256" s="236" t="s">
        <v>341</v>
      </c>
      <c r="E2256" s="247" t="s">
        <v>19</v>
      </c>
      <c r="F2256" s="248" t="s">
        <v>1322</v>
      </c>
      <c r="G2256" s="246"/>
      <c r="H2256" s="249">
        <v>19.449999999999999</v>
      </c>
      <c r="I2256" s="250"/>
      <c r="J2256" s="246"/>
      <c r="K2256" s="246"/>
      <c r="L2256" s="251"/>
      <c r="M2256" s="252"/>
      <c r="N2256" s="253"/>
      <c r="O2256" s="253"/>
      <c r="P2256" s="253"/>
      <c r="Q2256" s="253"/>
      <c r="R2256" s="253"/>
      <c r="S2256" s="253"/>
      <c r="T2256" s="254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5" t="s">
        <v>341</v>
      </c>
      <c r="AU2256" s="255" t="s">
        <v>85</v>
      </c>
      <c r="AV2256" s="14" t="s">
        <v>85</v>
      </c>
      <c r="AW2256" s="14" t="s">
        <v>35</v>
      </c>
      <c r="AX2256" s="14" t="s">
        <v>83</v>
      </c>
      <c r="AY2256" s="255" t="s">
        <v>331</v>
      </c>
    </row>
    <row r="2257" s="2" customFormat="1" ht="16.5" customHeight="1">
      <c r="A2257" s="40"/>
      <c r="B2257" s="41"/>
      <c r="C2257" s="216" t="s">
        <v>3382</v>
      </c>
      <c r="D2257" s="216" t="s">
        <v>333</v>
      </c>
      <c r="E2257" s="217" t="s">
        <v>3383</v>
      </c>
      <c r="F2257" s="218" t="s">
        <v>3384</v>
      </c>
      <c r="G2257" s="219" t="s">
        <v>336</v>
      </c>
      <c r="H2257" s="220">
        <v>19.449999999999999</v>
      </c>
      <c r="I2257" s="221"/>
      <c r="J2257" s="222">
        <f>ROUND(I2257*H2257,2)</f>
        <v>0</v>
      </c>
      <c r="K2257" s="218" t="s">
        <v>337</v>
      </c>
      <c r="L2257" s="46"/>
      <c r="M2257" s="223" t="s">
        <v>19</v>
      </c>
      <c r="N2257" s="224" t="s">
        <v>47</v>
      </c>
      <c r="O2257" s="86"/>
      <c r="P2257" s="225">
        <f>O2257*H2257</f>
        <v>0</v>
      </c>
      <c r="Q2257" s="225">
        <v>0.0015</v>
      </c>
      <c r="R2257" s="225">
        <f>Q2257*H2257</f>
        <v>0.029175</v>
      </c>
      <c r="S2257" s="225">
        <v>0</v>
      </c>
      <c r="T2257" s="226">
        <f>S2257*H2257</f>
        <v>0</v>
      </c>
      <c r="U2257" s="40"/>
      <c r="V2257" s="40"/>
      <c r="W2257" s="40"/>
      <c r="X2257" s="40"/>
      <c r="Y2257" s="40"/>
      <c r="Z2257" s="40"/>
      <c r="AA2257" s="40"/>
      <c r="AB2257" s="40"/>
      <c r="AC2257" s="40"/>
      <c r="AD2257" s="40"/>
      <c r="AE2257" s="40"/>
      <c r="AR2257" s="227" t="s">
        <v>541</v>
      </c>
      <c r="AT2257" s="227" t="s">
        <v>333</v>
      </c>
      <c r="AU2257" s="227" t="s">
        <v>85</v>
      </c>
      <c r="AY2257" s="19" t="s">
        <v>331</v>
      </c>
      <c r="BE2257" s="228">
        <f>IF(N2257="základní",J2257,0)</f>
        <v>0</v>
      </c>
      <c r="BF2257" s="228">
        <f>IF(N2257="snížená",J2257,0)</f>
        <v>0</v>
      </c>
      <c r="BG2257" s="228">
        <f>IF(N2257="zákl. přenesená",J2257,0)</f>
        <v>0</v>
      </c>
      <c r="BH2257" s="228">
        <f>IF(N2257="sníž. přenesená",J2257,0)</f>
        <v>0</v>
      </c>
      <c r="BI2257" s="228">
        <f>IF(N2257="nulová",J2257,0)</f>
        <v>0</v>
      </c>
      <c r="BJ2257" s="19" t="s">
        <v>83</v>
      </c>
      <c r="BK2257" s="228">
        <f>ROUND(I2257*H2257,2)</f>
        <v>0</v>
      </c>
      <c r="BL2257" s="19" t="s">
        <v>541</v>
      </c>
      <c r="BM2257" s="227" t="s">
        <v>3385</v>
      </c>
    </row>
    <row r="2258" s="2" customFormat="1">
      <c r="A2258" s="40"/>
      <c r="B2258" s="41"/>
      <c r="C2258" s="42"/>
      <c r="D2258" s="229" t="s">
        <v>339</v>
      </c>
      <c r="E2258" s="42"/>
      <c r="F2258" s="230" t="s">
        <v>3386</v>
      </c>
      <c r="G2258" s="42"/>
      <c r="H2258" s="42"/>
      <c r="I2258" s="231"/>
      <c r="J2258" s="42"/>
      <c r="K2258" s="42"/>
      <c r="L2258" s="46"/>
      <c r="M2258" s="232"/>
      <c r="N2258" s="233"/>
      <c r="O2258" s="86"/>
      <c r="P2258" s="86"/>
      <c r="Q2258" s="86"/>
      <c r="R2258" s="86"/>
      <c r="S2258" s="86"/>
      <c r="T2258" s="87"/>
      <c r="U2258" s="40"/>
      <c r="V2258" s="40"/>
      <c r="W2258" s="40"/>
      <c r="X2258" s="40"/>
      <c r="Y2258" s="40"/>
      <c r="Z2258" s="40"/>
      <c r="AA2258" s="40"/>
      <c r="AB2258" s="40"/>
      <c r="AC2258" s="40"/>
      <c r="AD2258" s="40"/>
      <c r="AE2258" s="40"/>
      <c r="AT2258" s="19" t="s">
        <v>339</v>
      </c>
      <c r="AU2258" s="19" t="s">
        <v>85</v>
      </c>
    </row>
    <row r="2259" s="13" customFormat="1">
      <c r="A2259" s="13"/>
      <c r="B2259" s="234"/>
      <c r="C2259" s="235"/>
      <c r="D2259" s="236" t="s">
        <v>341</v>
      </c>
      <c r="E2259" s="237" t="s">
        <v>19</v>
      </c>
      <c r="F2259" s="238" t="s">
        <v>3376</v>
      </c>
      <c r="G2259" s="235"/>
      <c r="H2259" s="237" t="s">
        <v>19</v>
      </c>
      <c r="I2259" s="239"/>
      <c r="J2259" s="235"/>
      <c r="K2259" s="235"/>
      <c r="L2259" s="240"/>
      <c r="M2259" s="241"/>
      <c r="N2259" s="242"/>
      <c r="O2259" s="242"/>
      <c r="P2259" s="242"/>
      <c r="Q2259" s="242"/>
      <c r="R2259" s="242"/>
      <c r="S2259" s="242"/>
      <c r="T2259" s="243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44" t="s">
        <v>341</v>
      </c>
      <c r="AU2259" s="244" t="s">
        <v>85</v>
      </c>
      <c r="AV2259" s="13" t="s">
        <v>83</v>
      </c>
      <c r="AW2259" s="13" t="s">
        <v>35</v>
      </c>
      <c r="AX2259" s="13" t="s">
        <v>76</v>
      </c>
      <c r="AY2259" s="244" t="s">
        <v>331</v>
      </c>
    </row>
    <row r="2260" s="14" customFormat="1">
      <c r="A2260" s="14"/>
      <c r="B2260" s="245"/>
      <c r="C2260" s="246"/>
      <c r="D2260" s="236" t="s">
        <v>341</v>
      </c>
      <c r="E2260" s="247" t="s">
        <v>19</v>
      </c>
      <c r="F2260" s="248" t="s">
        <v>1322</v>
      </c>
      <c r="G2260" s="246"/>
      <c r="H2260" s="249">
        <v>19.449999999999999</v>
      </c>
      <c r="I2260" s="250"/>
      <c r="J2260" s="246"/>
      <c r="K2260" s="246"/>
      <c r="L2260" s="251"/>
      <c r="M2260" s="252"/>
      <c r="N2260" s="253"/>
      <c r="O2260" s="253"/>
      <c r="P2260" s="253"/>
      <c r="Q2260" s="253"/>
      <c r="R2260" s="253"/>
      <c r="S2260" s="253"/>
      <c r="T2260" s="254"/>
      <c r="U2260" s="14"/>
      <c r="V2260" s="14"/>
      <c r="W2260" s="14"/>
      <c r="X2260" s="14"/>
      <c r="Y2260" s="14"/>
      <c r="Z2260" s="14"/>
      <c r="AA2260" s="14"/>
      <c r="AB2260" s="14"/>
      <c r="AC2260" s="14"/>
      <c r="AD2260" s="14"/>
      <c r="AE2260" s="14"/>
      <c r="AT2260" s="255" t="s">
        <v>341</v>
      </c>
      <c r="AU2260" s="255" t="s">
        <v>85</v>
      </c>
      <c r="AV2260" s="14" t="s">
        <v>85</v>
      </c>
      <c r="AW2260" s="14" t="s">
        <v>35</v>
      </c>
      <c r="AX2260" s="14" t="s">
        <v>83</v>
      </c>
      <c r="AY2260" s="255" t="s">
        <v>331</v>
      </c>
    </row>
    <row r="2261" s="12" customFormat="1" ht="22.8" customHeight="1">
      <c r="A2261" s="12"/>
      <c r="B2261" s="200"/>
      <c r="C2261" s="201"/>
      <c r="D2261" s="202" t="s">
        <v>75</v>
      </c>
      <c r="E2261" s="214" t="s">
        <v>3387</v>
      </c>
      <c r="F2261" s="214" t="s">
        <v>3388</v>
      </c>
      <c r="G2261" s="201"/>
      <c r="H2261" s="201"/>
      <c r="I2261" s="204"/>
      <c r="J2261" s="215">
        <f>BK2261</f>
        <v>0</v>
      </c>
      <c r="K2261" s="201"/>
      <c r="L2261" s="206"/>
      <c r="M2261" s="207"/>
      <c r="N2261" s="208"/>
      <c r="O2261" s="208"/>
      <c r="P2261" s="209">
        <f>SUM(P2262:P2342)</f>
        <v>0</v>
      </c>
      <c r="Q2261" s="208"/>
      <c r="R2261" s="209">
        <f>SUM(R2262:R2342)</f>
        <v>11.701633299999999</v>
      </c>
      <c r="S2261" s="208"/>
      <c r="T2261" s="210">
        <f>SUM(T2262:T2342)</f>
        <v>0</v>
      </c>
      <c r="U2261" s="12"/>
      <c r="V2261" s="12"/>
      <c r="W2261" s="12"/>
      <c r="X2261" s="12"/>
      <c r="Y2261" s="12"/>
      <c r="Z2261" s="12"/>
      <c r="AA2261" s="12"/>
      <c r="AB2261" s="12"/>
      <c r="AC2261" s="12"/>
      <c r="AD2261" s="12"/>
      <c r="AE2261" s="12"/>
      <c r="AR2261" s="211" t="s">
        <v>85</v>
      </c>
      <c r="AT2261" s="212" t="s">
        <v>75</v>
      </c>
      <c r="AU2261" s="212" t="s">
        <v>83</v>
      </c>
      <c r="AY2261" s="211" t="s">
        <v>331</v>
      </c>
      <c r="BK2261" s="213">
        <f>SUM(BK2262:BK2342)</f>
        <v>0</v>
      </c>
    </row>
    <row r="2262" s="2" customFormat="1" ht="16.5" customHeight="1">
      <c r="A2262" s="40"/>
      <c r="B2262" s="41"/>
      <c r="C2262" s="216" t="s">
        <v>3389</v>
      </c>
      <c r="D2262" s="216" t="s">
        <v>333</v>
      </c>
      <c r="E2262" s="217" t="s">
        <v>3390</v>
      </c>
      <c r="F2262" s="218" t="s">
        <v>3391</v>
      </c>
      <c r="G2262" s="219" t="s">
        <v>336</v>
      </c>
      <c r="H2262" s="220">
        <v>362.05500000000001</v>
      </c>
      <c r="I2262" s="221"/>
      <c r="J2262" s="222">
        <f>ROUND(I2262*H2262,2)</f>
        <v>0</v>
      </c>
      <c r="K2262" s="218" t="s">
        <v>337</v>
      </c>
      <c r="L2262" s="46"/>
      <c r="M2262" s="223" t="s">
        <v>19</v>
      </c>
      <c r="N2262" s="224" t="s">
        <v>47</v>
      </c>
      <c r="O2262" s="86"/>
      <c r="P2262" s="225">
        <f>O2262*H2262</f>
        <v>0</v>
      </c>
      <c r="Q2262" s="225">
        <v>0.00029999999999999997</v>
      </c>
      <c r="R2262" s="225">
        <f>Q2262*H2262</f>
        <v>0.10861649999999999</v>
      </c>
      <c r="S2262" s="225">
        <v>0</v>
      </c>
      <c r="T2262" s="226">
        <f>S2262*H2262</f>
        <v>0</v>
      </c>
      <c r="U2262" s="40"/>
      <c r="V2262" s="40"/>
      <c r="W2262" s="40"/>
      <c r="X2262" s="40"/>
      <c r="Y2262" s="40"/>
      <c r="Z2262" s="40"/>
      <c r="AA2262" s="40"/>
      <c r="AB2262" s="40"/>
      <c r="AC2262" s="40"/>
      <c r="AD2262" s="40"/>
      <c r="AE2262" s="40"/>
      <c r="AR2262" s="227" t="s">
        <v>541</v>
      </c>
      <c r="AT2262" s="227" t="s">
        <v>333</v>
      </c>
      <c r="AU2262" s="227" t="s">
        <v>85</v>
      </c>
      <c r="AY2262" s="19" t="s">
        <v>331</v>
      </c>
      <c r="BE2262" s="228">
        <f>IF(N2262="základní",J2262,0)</f>
        <v>0</v>
      </c>
      <c r="BF2262" s="228">
        <f>IF(N2262="snížená",J2262,0)</f>
        <v>0</v>
      </c>
      <c r="BG2262" s="228">
        <f>IF(N2262="zákl. přenesená",J2262,0)</f>
        <v>0</v>
      </c>
      <c r="BH2262" s="228">
        <f>IF(N2262="sníž. přenesená",J2262,0)</f>
        <v>0</v>
      </c>
      <c r="BI2262" s="228">
        <f>IF(N2262="nulová",J2262,0)</f>
        <v>0</v>
      </c>
      <c r="BJ2262" s="19" t="s">
        <v>83</v>
      </c>
      <c r="BK2262" s="228">
        <f>ROUND(I2262*H2262,2)</f>
        <v>0</v>
      </c>
      <c r="BL2262" s="19" t="s">
        <v>541</v>
      </c>
      <c r="BM2262" s="227" t="s">
        <v>3392</v>
      </c>
    </row>
    <row r="2263" s="2" customFormat="1">
      <c r="A2263" s="40"/>
      <c r="B2263" s="41"/>
      <c r="C2263" s="42"/>
      <c r="D2263" s="229" t="s">
        <v>339</v>
      </c>
      <c r="E2263" s="42"/>
      <c r="F2263" s="230" t="s">
        <v>3393</v>
      </c>
      <c r="G2263" s="42"/>
      <c r="H2263" s="42"/>
      <c r="I2263" s="231"/>
      <c r="J2263" s="42"/>
      <c r="K2263" s="42"/>
      <c r="L2263" s="46"/>
      <c r="M2263" s="232"/>
      <c r="N2263" s="233"/>
      <c r="O2263" s="86"/>
      <c r="P2263" s="86"/>
      <c r="Q2263" s="86"/>
      <c r="R2263" s="86"/>
      <c r="S2263" s="86"/>
      <c r="T2263" s="87"/>
      <c r="U2263" s="40"/>
      <c r="V2263" s="40"/>
      <c r="W2263" s="40"/>
      <c r="X2263" s="40"/>
      <c r="Y2263" s="40"/>
      <c r="Z2263" s="40"/>
      <c r="AA2263" s="40"/>
      <c r="AB2263" s="40"/>
      <c r="AC2263" s="40"/>
      <c r="AD2263" s="40"/>
      <c r="AE2263" s="40"/>
      <c r="AT2263" s="19" t="s">
        <v>339</v>
      </c>
      <c r="AU2263" s="19" t="s">
        <v>85</v>
      </c>
    </row>
    <row r="2264" s="13" customFormat="1">
      <c r="A2264" s="13"/>
      <c r="B2264" s="234"/>
      <c r="C2264" s="235"/>
      <c r="D2264" s="236" t="s">
        <v>341</v>
      </c>
      <c r="E2264" s="237" t="s">
        <v>19</v>
      </c>
      <c r="F2264" s="238" t="s">
        <v>905</v>
      </c>
      <c r="G2264" s="235"/>
      <c r="H2264" s="237" t="s">
        <v>19</v>
      </c>
      <c r="I2264" s="239"/>
      <c r="J2264" s="235"/>
      <c r="K2264" s="235"/>
      <c r="L2264" s="240"/>
      <c r="M2264" s="241"/>
      <c r="N2264" s="242"/>
      <c r="O2264" s="242"/>
      <c r="P2264" s="242"/>
      <c r="Q2264" s="242"/>
      <c r="R2264" s="242"/>
      <c r="S2264" s="242"/>
      <c r="T2264" s="243"/>
      <c r="U2264" s="13"/>
      <c r="V2264" s="13"/>
      <c r="W2264" s="13"/>
      <c r="X2264" s="13"/>
      <c r="Y2264" s="13"/>
      <c r="Z2264" s="13"/>
      <c r="AA2264" s="13"/>
      <c r="AB2264" s="13"/>
      <c r="AC2264" s="13"/>
      <c r="AD2264" s="13"/>
      <c r="AE2264" s="13"/>
      <c r="AT2264" s="244" t="s">
        <v>341</v>
      </c>
      <c r="AU2264" s="244" t="s">
        <v>85</v>
      </c>
      <c r="AV2264" s="13" t="s">
        <v>83</v>
      </c>
      <c r="AW2264" s="13" t="s">
        <v>35</v>
      </c>
      <c r="AX2264" s="13" t="s">
        <v>76</v>
      </c>
      <c r="AY2264" s="244" t="s">
        <v>331</v>
      </c>
    </row>
    <row r="2265" s="13" customFormat="1">
      <c r="A2265" s="13"/>
      <c r="B2265" s="234"/>
      <c r="C2265" s="235"/>
      <c r="D2265" s="236" t="s">
        <v>341</v>
      </c>
      <c r="E2265" s="237" t="s">
        <v>19</v>
      </c>
      <c r="F2265" s="238" t="s">
        <v>1925</v>
      </c>
      <c r="G2265" s="235"/>
      <c r="H2265" s="237" t="s">
        <v>19</v>
      </c>
      <c r="I2265" s="239"/>
      <c r="J2265" s="235"/>
      <c r="K2265" s="235"/>
      <c r="L2265" s="240"/>
      <c r="M2265" s="241"/>
      <c r="N2265" s="242"/>
      <c r="O2265" s="242"/>
      <c r="P2265" s="242"/>
      <c r="Q2265" s="242"/>
      <c r="R2265" s="242"/>
      <c r="S2265" s="242"/>
      <c r="T2265" s="243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4" t="s">
        <v>341</v>
      </c>
      <c r="AU2265" s="244" t="s">
        <v>85</v>
      </c>
      <c r="AV2265" s="13" t="s">
        <v>83</v>
      </c>
      <c r="AW2265" s="13" t="s">
        <v>35</v>
      </c>
      <c r="AX2265" s="13" t="s">
        <v>76</v>
      </c>
      <c r="AY2265" s="244" t="s">
        <v>331</v>
      </c>
    </row>
    <row r="2266" s="14" customFormat="1">
      <c r="A2266" s="14"/>
      <c r="B2266" s="245"/>
      <c r="C2266" s="246"/>
      <c r="D2266" s="236" t="s">
        <v>341</v>
      </c>
      <c r="E2266" s="247" t="s">
        <v>19</v>
      </c>
      <c r="F2266" s="248" t="s">
        <v>3394</v>
      </c>
      <c r="G2266" s="246"/>
      <c r="H2266" s="249">
        <v>15.925000000000001</v>
      </c>
      <c r="I2266" s="250"/>
      <c r="J2266" s="246"/>
      <c r="K2266" s="246"/>
      <c r="L2266" s="251"/>
      <c r="M2266" s="252"/>
      <c r="N2266" s="253"/>
      <c r="O2266" s="253"/>
      <c r="P2266" s="253"/>
      <c r="Q2266" s="253"/>
      <c r="R2266" s="253"/>
      <c r="S2266" s="253"/>
      <c r="T2266" s="254"/>
      <c r="U2266" s="14"/>
      <c r="V2266" s="14"/>
      <c r="W2266" s="14"/>
      <c r="X2266" s="14"/>
      <c r="Y2266" s="14"/>
      <c r="Z2266" s="14"/>
      <c r="AA2266" s="14"/>
      <c r="AB2266" s="14"/>
      <c r="AC2266" s="14"/>
      <c r="AD2266" s="14"/>
      <c r="AE2266" s="14"/>
      <c r="AT2266" s="255" t="s">
        <v>341</v>
      </c>
      <c r="AU2266" s="255" t="s">
        <v>85</v>
      </c>
      <c r="AV2266" s="14" t="s">
        <v>85</v>
      </c>
      <c r="AW2266" s="14" t="s">
        <v>35</v>
      </c>
      <c r="AX2266" s="14" t="s">
        <v>76</v>
      </c>
      <c r="AY2266" s="255" t="s">
        <v>331</v>
      </c>
    </row>
    <row r="2267" s="13" customFormat="1">
      <c r="A2267" s="13"/>
      <c r="B2267" s="234"/>
      <c r="C2267" s="235"/>
      <c r="D2267" s="236" t="s">
        <v>341</v>
      </c>
      <c r="E2267" s="237" t="s">
        <v>19</v>
      </c>
      <c r="F2267" s="238" t="s">
        <v>1927</v>
      </c>
      <c r="G2267" s="235"/>
      <c r="H2267" s="237" t="s">
        <v>19</v>
      </c>
      <c r="I2267" s="239"/>
      <c r="J2267" s="235"/>
      <c r="K2267" s="235"/>
      <c r="L2267" s="240"/>
      <c r="M2267" s="241"/>
      <c r="N2267" s="242"/>
      <c r="O2267" s="242"/>
      <c r="P2267" s="242"/>
      <c r="Q2267" s="242"/>
      <c r="R2267" s="242"/>
      <c r="S2267" s="242"/>
      <c r="T2267" s="243"/>
      <c r="U2267" s="13"/>
      <c r="V2267" s="13"/>
      <c r="W2267" s="13"/>
      <c r="X2267" s="13"/>
      <c r="Y2267" s="13"/>
      <c r="Z2267" s="13"/>
      <c r="AA2267" s="13"/>
      <c r="AB2267" s="13"/>
      <c r="AC2267" s="13"/>
      <c r="AD2267" s="13"/>
      <c r="AE2267" s="13"/>
      <c r="AT2267" s="244" t="s">
        <v>341</v>
      </c>
      <c r="AU2267" s="244" t="s">
        <v>85</v>
      </c>
      <c r="AV2267" s="13" t="s">
        <v>83</v>
      </c>
      <c r="AW2267" s="13" t="s">
        <v>35</v>
      </c>
      <c r="AX2267" s="13" t="s">
        <v>76</v>
      </c>
      <c r="AY2267" s="244" t="s">
        <v>331</v>
      </c>
    </row>
    <row r="2268" s="14" customFormat="1">
      <c r="A2268" s="14"/>
      <c r="B2268" s="245"/>
      <c r="C2268" s="246"/>
      <c r="D2268" s="236" t="s">
        <v>341</v>
      </c>
      <c r="E2268" s="247" t="s">
        <v>19</v>
      </c>
      <c r="F2268" s="248" t="s">
        <v>3395</v>
      </c>
      <c r="G2268" s="246"/>
      <c r="H2268" s="249">
        <v>46.884</v>
      </c>
      <c r="I2268" s="250"/>
      <c r="J2268" s="246"/>
      <c r="K2268" s="246"/>
      <c r="L2268" s="251"/>
      <c r="M2268" s="252"/>
      <c r="N2268" s="253"/>
      <c r="O2268" s="253"/>
      <c r="P2268" s="253"/>
      <c r="Q2268" s="253"/>
      <c r="R2268" s="253"/>
      <c r="S2268" s="253"/>
      <c r="T2268" s="254"/>
      <c r="U2268" s="14"/>
      <c r="V2268" s="14"/>
      <c r="W2268" s="14"/>
      <c r="X2268" s="14"/>
      <c r="Y2268" s="14"/>
      <c r="Z2268" s="14"/>
      <c r="AA2268" s="14"/>
      <c r="AB2268" s="14"/>
      <c r="AC2268" s="14"/>
      <c r="AD2268" s="14"/>
      <c r="AE2268" s="14"/>
      <c r="AT2268" s="255" t="s">
        <v>341</v>
      </c>
      <c r="AU2268" s="255" t="s">
        <v>85</v>
      </c>
      <c r="AV2268" s="14" t="s">
        <v>85</v>
      </c>
      <c r="AW2268" s="14" t="s">
        <v>35</v>
      </c>
      <c r="AX2268" s="14" t="s">
        <v>76</v>
      </c>
      <c r="AY2268" s="255" t="s">
        <v>331</v>
      </c>
    </row>
    <row r="2269" s="13" customFormat="1">
      <c r="A2269" s="13"/>
      <c r="B2269" s="234"/>
      <c r="C2269" s="235"/>
      <c r="D2269" s="236" t="s">
        <v>341</v>
      </c>
      <c r="E2269" s="237" t="s">
        <v>19</v>
      </c>
      <c r="F2269" s="238" t="s">
        <v>1929</v>
      </c>
      <c r="G2269" s="235"/>
      <c r="H2269" s="237" t="s">
        <v>19</v>
      </c>
      <c r="I2269" s="239"/>
      <c r="J2269" s="235"/>
      <c r="K2269" s="235"/>
      <c r="L2269" s="240"/>
      <c r="M2269" s="241"/>
      <c r="N2269" s="242"/>
      <c r="O2269" s="242"/>
      <c r="P2269" s="242"/>
      <c r="Q2269" s="242"/>
      <c r="R2269" s="242"/>
      <c r="S2269" s="242"/>
      <c r="T2269" s="243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4" t="s">
        <v>341</v>
      </c>
      <c r="AU2269" s="244" t="s">
        <v>85</v>
      </c>
      <c r="AV2269" s="13" t="s">
        <v>83</v>
      </c>
      <c r="AW2269" s="13" t="s">
        <v>35</v>
      </c>
      <c r="AX2269" s="13" t="s">
        <v>76</v>
      </c>
      <c r="AY2269" s="244" t="s">
        <v>331</v>
      </c>
    </row>
    <row r="2270" s="14" customFormat="1">
      <c r="A2270" s="14"/>
      <c r="B2270" s="245"/>
      <c r="C2270" s="246"/>
      <c r="D2270" s="236" t="s">
        <v>341</v>
      </c>
      <c r="E2270" s="247" t="s">
        <v>19</v>
      </c>
      <c r="F2270" s="248" t="s">
        <v>3396</v>
      </c>
      <c r="G2270" s="246"/>
      <c r="H2270" s="249">
        <v>40.384</v>
      </c>
      <c r="I2270" s="250"/>
      <c r="J2270" s="246"/>
      <c r="K2270" s="246"/>
      <c r="L2270" s="251"/>
      <c r="M2270" s="252"/>
      <c r="N2270" s="253"/>
      <c r="O2270" s="253"/>
      <c r="P2270" s="253"/>
      <c r="Q2270" s="253"/>
      <c r="R2270" s="253"/>
      <c r="S2270" s="253"/>
      <c r="T2270" s="254"/>
      <c r="U2270" s="14"/>
      <c r="V2270" s="14"/>
      <c r="W2270" s="14"/>
      <c r="X2270" s="14"/>
      <c r="Y2270" s="14"/>
      <c r="Z2270" s="14"/>
      <c r="AA2270" s="14"/>
      <c r="AB2270" s="14"/>
      <c r="AC2270" s="14"/>
      <c r="AD2270" s="14"/>
      <c r="AE2270" s="14"/>
      <c r="AT2270" s="255" t="s">
        <v>341</v>
      </c>
      <c r="AU2270" s="255" t="s">
        <v>85</v>
      </c>
      <c r="AV2270" s="14" t="s">
        <v>85</v>
      </c>
      <c r="AW2270" s="14" t="s">
        <v>35</v>
      </c>
      <c r="AX2270" s="14" t="s">
        <v>76</v>
      </c>
      <c r="AY2270" s="255" t="s">
        <v>331</v>
      </c>
    </row>
    <row r="2271" s="13" customFormat="1">
      <c r="A2271" s="13"/>
      <c r="B2271" s="234"/>
      <c r="C2271" s="235"/>
      <c r="D2271" s="236" t="s">
        <v>341</v>
      </c>
      <c r="E2271" s="237" t="s">
        <v>19</v>
      </c>
      <c r="F2271" s="238" t="s">
        <v>1931</v>
      </c>
      <c r="G2271" s="235"/>
      <c r="H2271" s="237" t="s">
        <v>19</v>
      </c>
      <c r="I2271" s="239"/>
      <c r="J2271" s="235"/>
      <c r="K2271" s="235"/>
      <c r="L2271" s="240"/>
      <c r="M2271" s="241"/>
      <c r="N2271" s="242"/>
      <c r="O2271" s="242"/>
      <c r="P2271" s="242"/>
      <c r="Q2271" s="242"/>
      <c r="R2271" s="242"/>
      <c r="S2271" s="242"/>
      <c r="T2271" s="243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4" t="s">
        <v>341</v>
      </c>
      <c r="AU2271" s="244" t="s">
        <v>85</v>
      </c>
      <c r="AV2271" s="13" t="s">
        <v>83</v>
      </c>
      <c r="AW2271" s="13" t="s">
        <v>35</v>
      </c>
      <c r="AX2271" s="13" t="s">
        <v>76</v>
      </c>
      <c r="AY2271" s="244" t="s">
        <v>331</v>
      </c>
    </row>
    <row r="2272" s="14" customFormat="1">
      <c r="A2272" s="14"/>
      <c r="B2272" s="245"/>
      <c r="C2272" s="246"/>
      <c r="D2272" s="236" t="s">
        <v>341</v>
      </c>
      <c r="E2272" s="247" t="s">
        <v>19</v>
      </c>
      <c r="F2272" s="248" t="s">
        <v>3397</v>
      </c>
      <c r="G2272" s="246"/>
      <c r="H2272" s="249">
        <v>26.052</v>
      </c>
      <c r="I2272" s="250"/>
      <c r="J2272" s="246"/>
      <c r="K2272" s="246"/>
      <c r="L2272" s="251"/>
      <c r="M2272" s="252"/>
      <c r="N2272" s="253"/>
      <c r="O2272" s="253"/>
      <c r="P2272" s="253"/>
      <c r="Q2272" s="253"/>
      <c r="R2272" s="253"/>
      <c r="S2272" s="253"/>
      <c r="T2272" s="254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55" t="s">
        <v>341</v>
      </c>
      <c r="AU2272" s="255" t="s">
        <v>85</v>
      </c>
      <c r="AV2272" s="14" t="s">
        <v>85</v>
      </c>
      <c r="AW2272" s="14" t="s">
        <v>35</v>
      </c>
      <c r="AX2272" s="14" t="s">
        <v>76</v>
      </c>
      <c r="AY2272" s="255" t="s">
        <v>331</v>
      </c>
    </row>
    <row r="2273" s="13" customFormat="1">
      <c r="A2273" s="13"/>
      <c r="B2273" s="234"/>
      <c r="C2273" s="235"/>
      <c r="D2273" s="236" t="s">
        <v>341</v>
      </c>
      <c r="E2273" s="237" t="s">
        <v>19</v>
      </c>
      <c r="F2273" s="238" t="s">
        <v>1933</v>
      </c>
      <c r="G2273" s="235"/>
      <c r="H2273" s="237" t="s">
        <v>19</v>
      </c>
      <c r="I2273" s="239"/>
      <c r="J2273" s="235"/>
      <c r="K2273" s="235"/>
      <c r="L2273" s="240"/>
      <c r="M2273" s="241"/>
      <c r="N2273" s="242"/>
      <c r="O2273" s="242"/>
      <c r="P2273" s="242"/>
      <c r="Q2273" s="242"/>
      <c r="R2273" s="242"/>
      <c r="S2273" s="242"/>
      <c r="T2273" s="243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4" t="s">
        <v>341</v>
      </c>
      <c r="AU2273" s="244" t="s">
        <v>85</v>
      </c>
      <c r="AV2273" s="13" t="s">
        <v>83</v>
      </c>
      <c r="AW2273" s="13" t="s">
        <v>35</v>
      </c>
      <c r="AX2273" s="13" t="s">
        <v>76</v>
      </c>
      <c r="AY2273" s="244" t="s">
        <v>331</v>
      </c>
    </row>
    <row r="2274" s="14" customFormat="1">
      <c r="A2274" s="14"/>
      <c r="B2274" s="245"/>
      <c r="C2274" s="246"/>
      <c r="D2274" s="236" t="s">
        <v>341</v>
      </c>
      <c r="E2274" s="247" t="s">
        <v>19</v>
      </c>
      <c r="F2274" s="248" t="s">
        <v>3398</v>
      </c>
      <c r="G2274" s="246"/>
      <c r="H2274" s="249">
        <v>20.303999999999998</v>
      </c>
      <c r="I2274" s="250"/>
      <c r="J2274" s="246"/>
      <c r="K2274" s="246"/>
      <c r="L2274" s="251"/>
      <c r="M2274" s="252"/>
      <c r="N2274" s="253"/>
      <c r="O2274" s="253"/>
      <c r="P2274" s="253"/>
      <c r="Q2274" s="253"/>
      <c r="R2274" s="253"/>
      <c r="S2274" s="253"/>
      <c r="T2274" s="254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55" t="s">
        <v>341</v>
      </c>
      <c r="AU2274" s="255" t="s">
        <v>85</v>
      </c>
      <c r="AV2274" s="14" t="s">
        <v>85</v>
      </c>
      <c r="AW2274" s="14" t="s">
        <v>35</v>
      </c>
      <c r="AX2274" s="14" t="s">
        <v>76</v>
      </c>
      <c r="AY2274" s="255" t="s">
        <v>331</v>
      </c>
    </row>
    <row r="2275" s="13" customFormat="1">
      <c r="A2275" s="13"/>
      <c r="B2275" s="234"/>
      <c r="C2275" s="235"/>
      <c r="D2275" s="236" t="s">
        <v>341</v>
      </c>
      <c r="E2275" s="237" t="s">
        <v>19</v>
      </c>
      <c r="F2275" s="238" t="s">
        <v>1935</v>
      </c>
      <c r="G2275" s="235"/>
      <c r="H2275" s="237" t="s">
        <v>19</v>
      </c>
      <c r="I2275" s="239"/>
      <c r="J2275" s="235"/>
      <c r="K2275" s="235"/>
      <c r="L2275" s="240"/>
      <c r="M2275" s="241"/>
      <c r="N2275" s="242"/>
      <c r="O2275" s="242"/>
      <c r="P2275" s="242"/>
      <c r="Q2275" s="242"/>
      <c r="R2275" s="242"/>
      <c r="S2275" s="242"/>
      <c r="T2275" s="243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4" t="s">
        <v>341</v>
      </c>
      <c r="AU2275" s="244" t="s">
        <v>85</v>
      </c>
      <c r="AV2275" s="13" t="s">
        <v>83</v>
      </c>
      <c r="AW2275" s="13" t="s">
        <v>35</v>
      </c>
      <c r="AX2275" s="13" t="s">
        <v>76</v>
      </c>
      <c r="AY2275" s="244" t="s">
        <v>331</v>
      </c>
    </row>
    <row r="2276" s="14" customFormat="1">
      <c r="A2276" s="14"/>
      <c r="B2276" s="245"/>
      <c r="C2276" s="246"/>
      <c r="D2276" s="236" t="s">
        <v>341</v>
      </c>
      <c r="E2276" s="247" t="s">
        <v>19</v>
      </c>
      <c r="F2276" s="248" t="s">
        <v>3399</v>
      </c>
      <c r="G2276" s="246"/>
      <c r="H2276" s="249">
        <v>44.832000000000001</v>
      </c>
      <c r="I2276" s="250"/>
      <c r="J2276" s="246"/>
      <c r="K2276" s="246"/>
      <c r="L2276" s="251"/>
      <c r="M2276" s="252"/>
      <c r="N2276" s="253"/>
      <c r="O2276" s="253"/>
      <c r="P2276" s="253"/>
      <c r="Q2276" s="253"/>
      <c r="R2276" s="253"/>
      <c r="S2276" s="253"/>
      <c r="T2276" s="254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55" t="s">
        <v>341</v>
      </c>
      <c r="AU2276" s="255" t="s">
        <v>85</v>
      </c>
      <c r="AV2276" s="14" t="s">
        <v>85</v>
      </c>
      <c r="AW2276" s="14" t="s">
        <v>35</v>
      </c>
      <c r="AX2276" s="14" t="s">
        <v>76</v>
      </c>
      <c r="AY2276" s="255" t="s">
        <v>331</v>
      </c>
    </row>
    <row r="2277" s="13" customFormat="1">
      <c r="A2277" s="13"/>
      <c r="B2277" s="234"/>
      <c r="C2277" s="235"/>
      <c r="D2277" s="236" t="s">
        <v>341</v>
      </c>
      <c r="E2277" s="237" t="s">
        <v>19</v>
      </c>
      <c r="F2277" s="238" t="s">
        <v>1937</v>
      </c>
      <c r="G2277" s="235"/>
      <c r="H2277" s="237" t="s">
        <v>19</v>
      </c>
      <c r="I2277" s="239"/>
      <c r="J2277" s="235"/>
      <c r="K2277" s="235"/>
      <c r="L2277" s="240"/>
      <c r="M2277" s="241"/>
      <c r="N2277" s="242"/>
      <c r="O2277" s="242"/>
      <c r="P2277" s="242"/>
      <c r="Q2277" s="242"/>
      <c r="R2277" s="242"/>
      <c r="S2277" s="242"/>
      <c r="T2277" s="243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4" t="s">
        <v>341</v>
      </c>
      <c r="AU2277" s="244" t="s">
        <v>85</v>
      </c>
      <c r="AV2277" s="13" t="s">
        <v>83</v>
      </c>
      <c r="AW2277" s="13" t="s">
        <v>35</v>
      </c>
      <c r="AX2277" s="13" t="s">
        <v>76</v>
      </c>
      <c r="AY2277" s="244" t="s">
        <v>331</v>
      </c>
    </row>
    <row r="2278" s="14" customFormat="1">
      <c r="A2278" s="14"/>
      <c r="B2278" s="245"/>
      <c r="C2278" s="246"/>
      <c r="D2278" s="236" t="s">
        <v>341</v>
      </c>
      <c r="E2278" s="247" t="s">
        <v>19</v>
      </c>
      <c r="F2278" s="248" t="s">
        <v>3400</v>
      </c>
      <c r="G2278" s="246"/>
      <c r="H2278" s="249">
        <v>32.393999999999998</v>
      </c>
      <c r="I2278" s="250"/>
      <c r="J2278" s="246"/>
      <c r="K2278" s="246"/>
      <c r="L2278" s="251"/>
      <c r="M2278" s="252"/>
      <c r="N2278" s="253"/>
      <c r="O2278" s="253"/>
      <c r="P2278" s="253"/>
      <c r="Q2278" s="253"/>
      <c r="R2278" s="253"/>
      <c r="S2278" s="253"/>
      <c r="T2278" s="254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55" t="s">
        <v>341</v>
      </c>
      <c r="AU2278" s="255" t="s">
        <v>85</v>
      </c>
      <c r="AV2278" s="14" t="s">
        <v>85</v>
      </c>
      <c r="AW2278" s="14" t="s">
        <v>35</v>
      </c>
      <c r="AX2278" s="14" t="s">
        <v>76</v>
      </c>
      <c r="AY2278" s="255" t="s">
        <v>331</v>
      </c>
    </row>
    <row r="2279" s="13" customFormat="1">
      <c r="A2279" s="13"/>
      <c r="B2279" s="234"/>
      <c r="C2279" s="235"/>
      <c r="D2279" s="236" t="s">
        <v>341</v>
      </c>
      <c r="E2279" s="237" t="s">
        <v>19</v>
      </c>
      <c r="F2279" s="238" t="s">
        <v>1939</v>
      </c>
      <c r="G2279" s="235"/>
      <c r="H2279" s="237" t="s">
        <v>19</v>
      </c>
      <c r="I2279" s="239"/>
      <c r="J2279" s="235"/>
      <c r="K2279" s="235"/>
      <c r="L2279" s="240"/>
      <c r="M2279" s="241"/>
      <c r="N2279" s="242"/>
      <c r="O2279" s="242"/>
      <c r="P2279" s="242"/>
      <c r="Q2279" s="242"/>
      <c r="R2279" s="242"/>
      <c r="S2279" s="242"/>
      <c r="T2279" s="243"/>
      <c r="U2279" s="13"/>
      <c r="V2279" s="13"/>
      <c r="W2279" s="13"/>
      <c r="X2279" s="13"/>
      <c r="Y2279" s="13"/>
      <c r="Z2279" s="13"/>
      <c r="AA2279" s="13"/>
      <c r="AB2279" s="13"/>
      <c r="AC2279" s="13"/>
      <c r="AD2279" s="13"/>
      <c r="AE2279" s="13"/>
      <c r="AT2279" s="244" t="s">
        <v>341</v>
      </c>
      <c r="AU2279" s="244" t="s">
        <v>85</v>
      </c>
      <c r="AV2279" s="13" t="s">
        <v>83</v>
      </c>
      <c r="AW2279" s="13" t="s">
        <v>35</v>
      </c>
      <c r="AX2279" s="13" t="s">
        <v>76</v>
      </c>
      <c r="AY2279" s="244" t="s">
        <v>331</v>
      </c>
    </row>
    <row r="2280" s="14" customFormat="1">
      <c r="A2280" s="14"/>
      <c r="B2280" s="245"/>
      <c r="C2280" s="246"/>
      <c r="D2280" s="236" t="s">
        <v>341</v>
      </c>
      <c r="E2280" s="247" t="s">
        <v>19</v>
      </c>
      <c r="F2280" s="248" t="s">
        <v>3401</v>
      </c>
      <c r="G2280" s="246"/>
      <c r="H2280" s="249">
        <v>29.783999999999999</v>
      </c>
      <c r="I2280" s="250"/>
      <c r="J2280" s="246"/>
      <c r="K2280" s="246"/>
      <c r="L2280" s="251"/>
      <c r="M2280" s="252"/>
      <c r="N2280" s="253"/>
      <c r="O2280" s="253"/>
      <c r="P2280" s="253"/>
      <c r="Q2280" s="253"/>
      <c r="R2280" s="253"/>
      <c r="S2280" s="253"/>
      <c r="T2280" s="254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T2280" s="255" t="s">
        <v>341</v>
      </c>
      <c r="AU2280" s="255" t="s">
        <v>85</v>
      </c>
      <c r="AV2280" s="14" t="s">
        <v>85</v>
      </c>
      <c r="AW2280" s="14" t="s">
        <v>35</v>
      </c>
      <c r="AX2280" s="14" t="s">
        <v>76</v>
      </c>
      <c r="AY2280" s="255" t="s">
        <v>331</v>
      </c>
    </row>
    <row r="2281" s="13" customFormat="1">
      <c r="A2281" s="13"/>
      <c r="B2281" s="234"/>
      <c r="C2281" s="235"/>
      <c r="D2281" s="236" t="s">
        <v>341</v>
      </c>
      <c r="E2281" s="237" t="s">
        <v>19</v>
      </c>
      <c r="F2281" s="238" t="s">
        <v>1941</v>
      </c>
      <c r="G2281" s="235"/>
      <c r="H2281" s="237" t="s">
        <v>19</v>
      </c>
      <c r="I2281" s="239"/>
      <c r="J2281" s="235"/>
      <c r="K2281" s="235"/>
      <c r="L2281" s="240"/>
      <c r="M2281" s="241"/>
      <c r="N2281" s="242"/>
      <c r="O2281" s="242"/>
      <c r="P2281" s="242"/>
      <c r="Q2281" s="242"/>
      <c r="R2281" s="242"/>
      <c r="S2281" s="242"/>
      <c r="T2281" s="243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4" t="s">
        <v>341</v>
      </c>
      <c r="AU2281" s="244" t="s">
        <v>85</v>
      </c>
      <c r="AV2281" s="13" t="s">
        <v>83</v>
      </c>
      <c r="AW2281" s="13" t="s">
        <v>35</v>
      </c>
      <c r="AX2281" s="13" t="s">
        <v>76</v>
      </c>
      <c r="AY2281" s="244" t="s">
        <v>331</v>
      </c>
    </row>
    <row r="2282" s="14" customFormat="1">
      <c r="A2282" s="14"/>
      <c r="B2282" s="245"/>
      <c r="C2282" s="246"/>
      <c r="D2282" s="236" t="s">
        <v>341</v>
      </c>
      <c r="E2282" s="247" t="s">
        <v>19</v>
      </c>
      <c r="F2282" s="248" t="s">
        <v>3402</v>
      </c>
      <c r="G2282" s="246"/>
      <c r="H2282" s="249">
        <v>27.253</v>
      </c>
      <c r="I2282" s="250"/>
      <c r="J2282" s="246"/>
      <c r="K2282" s="246"/>
      <c r="L2282" s="251"/>
      <c r="M2282" s="252"/>
      <c r="N2282" s="253"/>
      <c r="O2282" s="253"/>
      <c r="P2282" s="253"/>
      <c r="Q2282" s="253"/>
      <c r="R2282" s="253"/>
      <c r="S2282" s="253"/>
      <c r="T2282" s="254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55" t="s">
        <v>341</v>
      </c>
      <c r="AU2282" s="255" t="s">
        <v>85</v>
      </c>
      <c r="AV2282" s="14" t="s">
        <v>85</v>
      </c>
      <c r="AW2282" s="14" t="s">
        <v>35</v>
      </c>
      <c r="AX2282" s="14" t="s">
        <v>76</v>
      </c>
      <c r="AY2282" s="255" t="s">
        <v>331</v>
      </c>
    </row>
    <row r="2283" s="16" customFormat="1">
      <c r="A2283" s="16"/>
      <c r="B2283" s="273"/>
      <c r="C2283" s="274"/>
      <c r="D2283" s="236" t="s">
        <v>341</v>
      </c>
      <c r="E2283" s="275" t="s">
        <v>19</v>
      </c>
      <c r="F2283" s="276" t="s">
        <v>717</v>
      </c>
      <c r="G2283" s="274"/>
      <c r="H2283" s="277">
        <v>283.81200000000001</v>
      </c>
      <c r="I2283" s="278"/>
      <c r="J2283" s="274"/>
      <c r="K2283" s="274"/>
      <c r="L2283" s="279"/>
      <c r="M2283" s="280"/>
      <c r="N2283" s="281"/>
      <c r="O2283" s="281"/>
      <c r="P2283" s="281"/>
      <c r="Q2283" s="281"/>
      <c r="R2283" s="281"/>
      <c r="S2283" s="281"/>
      <c r="T2283" s="282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83" t="s">
        <v>341</v>
      </c>
      <c r="AU2283" s="283" t="s">
        <v>85</v>
      </c>
      <c r="AV2283" s="16" t="s">
        <v>92</v>
      </c>
      <c r="AW2283" s="16" t="s">
        <v>35</v>
      </c>
      <c r="AX2283" s="16" t="s">
        <v>76</v>
      </c>
      <c r="AY2283" s="283" t="s">
        <v>331</v>
      </c>
    </row>
    <row r="2284" s="13" customFormat="1">
      <c r="A2284" s="13"/>
      <c r="B2284" s="234"/>
      <c r="C2284" s="235"/>
      <c r="D2284" s="236" t="s">
        <v>341</v>
      </c>
      <c r="E2284" s="237" t="s">
        <v>19</v>
      </c>
      <c r="F2284" s="238" t="s">
        <v>912</v>
      </c>
      <c r="G2284" s="235"/>
      <c r="H2284" s="237" t="s">
        <v>19</v>
      </c>
      <c r="I2284" s="239"/>
      <c r="J2284" s="235"/>
      <c r="K2284" s="235"/>
      <c r="L2284" s="240"/>
      <c r="M2284" s="241"/>
      <c r="N2284" s="242"/>
      <c r="O2284" s="242"/>
      <c r="P2284" s="242"/>
      <c r="Q2284" s="242"/>
      <c r="R2284" s="242"/>
      <c r="S2284" s="242"/>
      <c r="T2284" s="243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4" t="s">
        <v>341</v>
      </c>
      <c r="AU2284" s="244" t="s">
        <v>85</v>
      </c>
      <c r="AV2284" s="13" t="s">
        <v>83</v>
      </c>
      <c r="AW2284" s="13" t="s">
        <v>35</v>
      </c>
      <c r="AX2284" s="13" t="s">
        <v>76</v>
      </c>
      <c r="AY2284" s="244" t="s">
        <v>331</v>
      </c>
    </row>
    <row r="2285" s="13" customFormat="1">
      <c r="A2285" s="13"/>
      <c r="B2285" s="234"/>
      <c r="C2285" s="235"/>
      <c r="D2285" s="236" t="s">
        <v>341</v>
      </c>
      <c r="E2285" s="237" t="s">
        <v>19</v>
      </c>
      <c r="F2285" s="238" t="s">
        <v>1187</v>
      </c>
      <c r="G2285" s="235"/>
      <c r="H2285" s="237" t="s">
        <v>19</v>
      </c>
      <c r="I2285" s="239"/>
      <c r="J2285" s="235"/>
      <c r="K2285" s="235"/>
      <c r="L2285" s="240"/>
      <c r="M2285" s="241"/>
      <c r="N2285" s="242"/>
      <c r="O2285" s="242"/>
      <c r="P2285" s="242"/>
      <c r="Q2285" s="242"/>
      <c r="R2285" s="242"/>
      <c r="S2285" s="242"/>
      <c r="T2285" s="243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4" t="s">
        <v>341</v>
      </c>
      <c r="AU2285" s="244" t="s">
        <v>85</v>
      </c>
      <c r="AV2285" s="13" t="s">
        <v>83</v>
      </c>
      <c r="AW2285" s="13" t="s">
        <v>35</v>
      </c>
      <c r="AX2285" s="13" t="s">
        <v>76</v>
      </c>
      <c r="AY2285" s="244" t="s">
        <v>331</v>
      </c>
    </row>
    <row r="2286" s="14" customFormat="1">
      <c r="A2286" s="14"/>
      <c r="B2286" s="245"/>
      <c r="C2286" s="246"/>
      <c r="D2286" s="236" t="s">
        <v>341</v>
      </c>
      <c r="E2286" s="247" t="s">
        <v>19</v>
      </c>
      <c r="F2286" s="248" t="s">
        <v>3403</v>
      </c>
      <c r="G2286" s="246"/>
      <c r="H2286" s="249">
        <v>8.0429999999999993</v>
      </c>
      <c r="I2286" s="250"/>
      <c r="J2286" s="246"/>
      <c r="K2286" s="246"/>
      <c r="L2286" s="251"/>
      <c r="M2286" s="252"/>
      <c r="N2286" s="253"/>
      <c r="O2286" s="253"/>
      <c r="P2286" s="253"/>
      <c r="Q2286" s="253"/>
      <c r="R2286" s="253"/>
      <c r="S2286" s="253"/>
      <c r="T2286" s="254"/>
      <c r="U2286" s="14"/>
      <c r="V2286" s="14"/>
      <c r="W2286" s="14"/>
      <c r="X2286" s="14"/>
      <c r="Y2286" s="14"/>
      <c r="Z2286" s="14"/>
      <c r="AA2286" s="14"/>
      <c r="AB2286" s="14"/>
      <c r="AC2286" s="14"/>
      <c r="AD2286" s="14"/>
      <c r="AE2286" s="14"/>
      <c r="AT2286" s="255" t="s">
        <v>341</v>
      </c>
      <c r="AU2286" s="255" t="s">
        <v>85</v>
      </c>
      <c r="AV2286" s="14" t="s">
        <v>85</v>
      </c>
      <c r="AW2286" s="14" t="s">
        <v>35</v>
      </c>
      <c r="AX2286" s="14" t="s">
        <v>76</v>
      </c>
      <c r="AY2286" s="255" t="s">
        <v>331</v>
      </c>
    </row>
    <row r="2287" s="13" customFormat="1">
      <c r="A2287" s="13"/>
      <c r="B2287" s="234"/>
      <c r="C2287" s="235"/>
      <c r="D2287" s="236" t="s">
        <v>341</v>
      </c>
      <c r="E2287" s="237" t="s">
        <v>19</v>
      </c>
      <c r="F2287" s="238" t="s">
        <v>1946</v>
      </c>
      <c r="G2287" s="235"/>
      <c r="H2287" s="237" t="s">
        <v>19</v>
      </c>
      <c r="I2287" s="239"/>
      <c r="J2287" s="235"/>
      <c r="K2287" s="235"/>
      <c r="L2287" s="240"/>
      <c r="M2287" s="241"/>
      <c r="N2287" s="242"/>
      <c r="O2287" s="242"/>
      <c r="P2287" s="242"/>
      <c r="Q2287" s="242"/>
      <c r="R2287" s="242"/>
      <c r="S2287" s="242"/>
      <c r="T2287" s="243"/>
      <c r="U2287" s="13"/>
      <c r="V2287" s="13"/>
      <c r="W2287" s="13"/>
      <c r="X2287" s="13"/>
      <c r="Y2287" s="13"/>
      <c r="Z2287" s="13"/>
      <c r="AA2287" s="13"/>
      <c r="AB2287" s="13"/>
      <c r="AC2287" s="13"/>
      <c r="AD2287" s="13"/>
      <c r="AE2287" s="13"/>
      <c r="AT2287" s="244" t="s">
        <v>341</v>
      </c>
      <c r="AU2287" s="244" t="s">
        <v>85</v>
      </c>
      <c r="AV2287" s="13" t="s">
        <v>83</v>
      </c>
      <c r="AW2287" s="13" t="s">
        <v>35</v>
      </c>
      <c r="AX2287" s="13" t="s">
        <v>76</v>
      </c>
      <c r="AY2287" s="244" t="s">
        <v>331</v>
      </c>
    </row>
    <row r="2288" s="14" customFormat="1">
      <c r="A2288" s="14"/>
      <c r="B2288" s="245"/>
      <c r="C2288" s="246"/>
      <c r="D2288" s="236" t="s">
        <v>341</v>
      </c>
      <c r="E2288" s="247" t="s">
        <v>19</v>
      </c>
      <c r="F2288" s="248" t="s">
        <v>3404</v>
      </c>
      <c r="G2288" s="246"/>
      <c r="H2288" s="249">
        <v>20.16</v>
      </c>
      <c r="I2288" s="250"/>
      <c r="J2288" s="246"/>
      <c r="K2288" s="246"/>
      <c r="L2288" s="251"/>
      <c r="M2288" s="252"/>
      <c r="N2288" s="253"/>
      <c r="O2288" s="253"/>
      <c r="P2288" s="253"/>
      <c r="Q2288" s="253"/>
      <c r="R2288" s="253"/>
      <c r="S2288" s="253"/>
      <c r="T2288" s="254"/>
      <c r="U2288" s="14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T2288" s="255" t="s">
        <v>341</v>
      </c>
      <c r="AU2288" s="255" t="s">
        <v>85</v>
      </c>
      <c r="AV2288" s="14" t="s">
        <v>85</v>
      </c>
      <c r="AW2288" s="14" t="s">
        <v>35</v>
      </c>
      <c r="AX2288" s="14" t="s">
        <v>76</v>
      </c>
      <c r="AY2288" s="255" t="s">
        <v>331</v>
      </c>
    </row>
    <row r="2289" s="13" customFormat="1">
      <c r="A2289" s="13"/>
      <c r="B2289" s="234"/>
      <c r="C2289" s="235"/>
      <c r="D2289" s="236" t="s">
        <v>341</v>
      </c>
      <c r="E2289" s="237" t="s">
        <v>19</v>
      </c>
      <c r="F2289" s="238" t="s">
        <v>1948</v>
      </c>
      <c r="G2289" s="235"/>
      <c r="H2289" s="237" t="s">
        <v>19</v>
      </c>
      <c r="I2289" s="239"/>
      <c r="J2289" s="235"/>
      <c r="K2289" s="235"/>
      <c r="L2289" s="240"/>
      <c r="M2289" s="241"/>
      <c r="N2289" s="242"/>
      <c r="O2289" s="242"/>
      <c r="P2289" s="242"/>
      <c r="Q2289" s="242"/>
      <c r="R2289" s="242"/>
      <c r="S2289" s="242"/>
      <c r="T2289" s="243"/>
      <c r="U2289" s="13"/>
      <c r="V2289" s="13"/>
      <c r="W2289" s="13"/>
      <c r="X2289" s="13"/>
      <c r="Y2289" s="13"/>
      <c r="Z2289" s="13"/>
      <c r="AA2289" s="13"/>
      <c r="AB2289" s="13"/>
      <c r="AC2289" s="13"/>
      <c r="AD2289" s="13"/>
      <c r="AE2289" s="13"/>
      <c r="AT2289" s="244" t="s">
        <v>341</v>
      </c>
      <c r="AU2289" s="244" t="s">
        <v>85</v>
      </c>
      <c r="AV2289" s="13" t="s">
        <v>83</v>
      </c>
      <c r="AW2289" s="13" t="s">
        <v>35</v>
      </c>
      <c r="AX2289" s="13" t="s">
        <v>76</v>
      </c>
      <c r="AY2289" s="244" t="s">
        <v>331</v>
      </c>
    </row>
    <row r="2290" s="14" customFormat="1">
      <c r="A2290" s="14"/>
      <c r="B2290" s="245"/>
      <c r="C2290" s="246"/>
      <c r="D2290" s="236" t="s">
        <v>341</v>
      </c>
      <c r="E2290" s="247" t="s">
        <v>19</v>
      </c>
      <c r="F2290" s="248" t="s">
        <v>3405</v>
      </c>
      <c r="G2290" s="246"/>
      <c r="H2290" s="249">
        <v>15.09</v>
      </c>
      <c r="I2290" s="250"/>
      <c r="J2290" s="246"/>
      <c r="K2290" s="246"/>
      <c r="L2290" s="251"/>
      <c r="M2290" s="252"/>
      <c r="N2290" s="253"/>
      <c r="O2290" s="253"/>
      <c r="P2290" s="253"/>
      <c r="Q2290" s="253"/>
      <c r="R2290" s="253"/>
      <c r="S2290" s="253"/>
      <c r="T2290" s="254"/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T2290" s="255" t="s">
        <v>341</v>
      </c>
      <c r="AU2290" s="255" t="s">
        <v>85</v>
      </c>
      <c r="AV2290" s="14" t="s">
        <v>85</v>
      </c>
      <c r="AW2290" s="14" t="s">
        <v>35</v>
      </c>
      <c r="AX2290" s="14" t="s">
        <v>76</v>
      </c>
      <c r="AY2290" s="255" t="s">
        <v>331</v>
      </c>
    </row>
    <row r="2291" s="13" customFormat="1">
      <c r="A2291" s="13"/>
      <c r="B2291" s="234"/>
      <c r="C2291" s="235"/>
      <c r="D2291" s="236" t="s">
        <v>341</v>
      </c>
      <c r="E2291" s="237" t="s">
        <v>19</v>
      </c>
      <c r="F2291" s="238" t="s">
        <v>1950</v>
      </c>
      <c r="G2291" s="235"/>
      <c r="H2291" s="237" t="s">
        <v>19</v>
      </c>
      <c r="I2291" s="239"/>
      <c r="J2291" s="235"/>
      <c r="K2291" s="235"/>
      <c r="L2291" s="240"/>
      <c r="M2291" s="241"/>
      <c r="N2291" s="242"/>
      <c r="O2291" s="242"/>
      <c r="P2291" s="242"/>
      <c r="Q2291" s="242"/>
      <c r="R2291" s="242"/>
      <c r="S2291" s="242"/>
      <c r="T2291" s="243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4" t="s">
        <v>341</v>
      </c>
      <c r="AU2291" s="244" t="s">
        <v>85</v>
      </c>
      <c r="AV2291" s="13" t="s">
        <v>83</v>
      </c>
      <c r="AW2291" s="13" t="s">
        <v>35</v>
      </c>
      <c r="AX2291" s="13" t="s">
        <v>76</v>
      </c>
      <c r="AY2291" s="244" t="s">
        <v>331</v>
      </c>
    </row>
    <row r="2292" s="14" customFormat="1">
      <c r="A2292" s="14"/>
      <c r="B2292" s="245"/>
      <c r="C2292" s="246"/>
      <c r="D2292" s="236" t="s">
        <v>341</v>
      </c>
      <c r="E2292" s="247" t="s">
        <v>19</v>
      </c>
      <c r="F2292" s="248" t="s">
        <v>3405</v>
      </c>
      <c r="G2292" s="246"/>
      <c r="H2292" s="249">
        <v>15.09</v>
      </c>
      <c r="I2292" s="250"/>
      <c r="J2292" s="246"/>
      <c r="K2292" s="246"/>
      <c r="L2292" s="251"/>
      <c r="M2292" s="252"/>
      <c r="N2292" s="253"/>
      <c r="O2292" s="253"/>
      <c r="P2292" s="253"/>
      <c r="Q2292" s="253"/>
      <c r="R2292" s="253"/>
      <c r="S2292" s="253"/>
      <c r="T2292" s="254"/>
      <c r="U2292" s="14"/>
      <c r="V2292" s="14"/>
      <c r="W2292" s="14"/>
      <c r="X2292" s="14"/>
      <c r="Y2292" s="14"/>
      <c r="Z2292" s="14"/>
      <c r="AA2292" s="14"/>
      <c r="AB2292" s="14"/>
      <c r="AC2292" s="14"/>
      <c r="AD2292" s="14"/>
      <c r="AE2292" s="14"/>
      <c r="AT2292" s="255" t="s">
        <v>341</v>
      </c>
      <c r="AU2292" s="255" t="s">
        <v>85</v>
      </c>
      <c r="AV2292" s="14" t="s">
        <v>85</v>
      </c>
      <c r="AW2292" s="14" t="s">
        <v>35</v>
      </c>
      <c r="AX2292" s="14" t="s">
        <v>76</v>
      </c>
      <c r="AY2292" s="255" t="s">
        <v>331</v>
      </c>
    </row>
    <row r="2293" s="13" customFormat="1">
      <c r="A2293" s="13"/>
      <c r="B2293" s="234"/>
      <c r="C2293" s="235"/>
      <c r="D2293" s="236" t="s">
        <v>341</v>
      </c>
      <c r="E2293" s="237" t="s">
        <v>19</v>
      </c>
      <c r="F2293" s="238" t="s">
        <v>1951</v>
      </c>
      <c r="G2293" s="235"/>
      <c r="H2293" s="237" t="s">
        <v>19</v>
      </c>
      <c r="I2293" s="239"/>
      <c r="J2293" s="235"/>
      <c r="K2293" s="235"/>
      <c r="L2293" s="240"/>
      <c r="M2293" s="241"/>
      <c r="N2293" s="242"/>
      <c r="O2293" s="242"/>
      <c r="P2293" s="242"/>
      <c r="Q2293" s="242"/>
      <c r="R2293" s="242"/>
      <c r="S2293" s="242"/>
      <c r="T2293" s="243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4" t="s">
        <v>341</v>
      </c>
      <c r="AU2293" s="244" t="s">
        <v>85</v>
      </c>
      <c r="AV2293" s="13" t="s">
        <v>83</v>
      </c>
      <c r="AW2293" s="13" t="s">
        <v>35</v>
      </c>
      <c r="AX2293" s="13" t="s">
        <v>76</v>
      </c>
      <c r="AY2293" s="244" t="s">
        <v>331</v>
      </c>
    </row>
    <row r="2294" s="14" customFormat="1">
      <c r="A2294" s="14"/>
      <c r="B2294" s="245"/>
      <c r="C2294" s="246"/>
      <c r="D2294" s="236" t="s">
        <v>341</v>
      </c>
      <c r="E2294" s="247" t="s">
        <v>19</v>
      </c>
      <c r="F2294" s="248" t="s">
        <v>3406</v>
      </c>
      <c r="G2294" s="246"/>
      <c r="H2294" s="249">
        <v>19.859999999999999</v>
      </c>
      <c r="I2294" s="250"/>
      <c r="J2294" s="246"/>
      <c r="K2294" s="246"/>
      <c r="L2294" s="251"/>
      <c r="M2294" s="252"/>
      <c r="N2294" s="253"/>
      <c r="O2294" s="253"/>
      <c r="P2294" s="253"/>
      <c r="Q2294" s="253"/>
      <c r="R2294" s="253"/>
      <c r="S2294" s="253"/>
      <c r="T2294" s="254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5" t="s">
        <v>341</v>
      </c>
      <c r="AU2294" s="255" t="s">
        <v>85</v>
      </c>
      <c r="AV2294" s="14" t="s">
        <v>85</v>
      </c>
      <c r="AW2294" s="14" t="s">
        <v>35</v>
      </c>
      <c r="AX2294" s="14" t="s">
        <v>76</v>
      </c>
      <c r="AY2294" s="255" t="s">
        <v>331</v>
      </c>
    </row>
    <row r="2295" s="16" customFormat="1">
      <c r="A2295" s="16"/>
      <c r="B2295" s="273"/>
      <c r="C2295" s="274"/>
      <c r="D2295" s="236" t="s">
        <v>341</v>
      </c>
      <c r="E2295" s="275" t="s">
        <v>19</v>
      </c>
      <c r="F2295" s="276" t="s">
        <v>717</v>
      </c>
      <c r="G2295" s="274"/>
      <c r="H2295" s="277">
        <v>78.242999999999995</v>
      </c>
      <c r="I2295" s="278"/>
      <c r="J2295" s="274"/>
      <c r="K2295" s="274"/>
      <c r="L2295" s="279"/>
      <c r="M2295" s="280"/>
      <c r="N2295" s="281"/>
      <c r="O2295" s="281"/>
      <c r="P2295" s="281"/>
      <c r="Q2295" s="281"/>
      <c r="R2295" s="281"/>
      <c r="S2295" s="281"/>
      <c r="T2295" s="282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T2295" s="283" t="s">
        <v>341</v>
      </c>
      <c r="AU2295" s="283" t="s">
        <v>85</v>
      </c>
      <c r="AV2295" s="16" t="s">
        <v>92</v>
      </c>
      <c r="AW2295" s="16" t="s">
        <v>35</v>
      </c>
      <c r="AX2295" s="16" t="s">
        <v>76</v>
      </c>
      <c r="AY2295" s="283" t="s">
        <v>331</v>
      </c>
    </row>
    <row r="2296" s="15" customFormat="1">
      <c r="A2296" s="15"/>
      <c r="B2296" s="256"/>
      <c r="C2296" s="257"/>
      <c r="D2296" s="236" t="s">
        <v>341</v>
      </c>
      <c r="E2296" s="258" t="s">
        <v>19</v>
      </c>
      <c r="F2296" s="259" t="s">
        <v>353</v>
      </c>
      <c r="G2296" s="257"/>
      <c r="H2296" s="260">
        <v>362.05500000000001</v>
      </c>
      <c r="I2296" s="261"/>
      <c r="J2296" s="257"/>
      <c r="K2296" s="257"/>
      <c r="L2296" s="262"/>
      <c r="M2296" s="263"/>
      <c r="N2296" s="264"/>
      <c r="O2296" s="264"/>
      <c r="P2296" s="264"/>
      <c r="Q2296" s="264"/>
      <c r="R2296" s="264"/>
      <c r="S2296" s="264"/>
      <c r="T2296" s="265"/>
      <c r="U2296" s="15"/>
      <c r="V2296" s="15"/>
      <c r="W2296" s="15"/>
      <c r="X2296" s="15"/>
      <c r="Y2296" s="15"/>
      <c r="Z2296" s="15"/>
      <c r="AA2296" s="15"/>
      <c r="AB2296" s="15"/>
      <c r="AC2296" s="15"/>
      <c r="AD2296" s="15"/>
      <c r="AE2296" s="15"/>
      <c r="AT2296" s="266" t="s">
        <v>341</v>
      </c>
      <c r="AU2296" s="266" t="s">
        <v>85</v>
      </c>
      <c r="AV2296" s="15" t="s">
        <v>126</v>
      </c>
      <c r="AW2296" s="15" t="s">
        <v>35</v>
      </c>
      <c r="AX2296" s="15" t="s">
        <v>83</v>
      </c>
      <c r="AY2296" s="266" t="s">
        <v>331</v>
      </c>
    </row>
    <row r="2297" s="2" customFormat="1" ht="24.15" customHeight="1">
      <c r="A2297" s="40"/>
      <c r="B2297" s="41"/>
      <c r="C2297" s="216" t="s">
        <v>3407</v>
      </c>
      <c r="D2297" s="216" t="s">
        <v>333</v>
      </c>
      <c r="E2297" s="217" t="s">
        <v>3408</v>
      </c>
      <c r="F2297" s="218" t="s">
        <v>3409</v>
      </c>
      <c r="G2297" s="219" t="s">
        <v>336</v>
      </c>
      <c r="H2297" s="220">
        <v>362.05500000000001</v>
      </c>
      <c r="I2297" s="221"/>
      <c r="J2297" s="222">
        <f>ROUND(I2297*H2297,2)</f>
        <v>0</v>
      </c>
      <c r="K2297" s="218" t="s">
        <v>337</v>
      </c>
      <c r="L2297" s="46"/>
      <c r="M2297" s="223" t="s">
        <v>19</v>
      </c>
      <c r="N2297" s="224" t="s">
        <v>47</v>
      </c>
      <c r="O2297" s="86"/>
      <c r="P2297" s="225">
        <f>O2297*H2297</f>
        <v>0</v>
      </c>
      <c r="Q2297" s="225">
        <v>0.0089999999999999993</v>
      </c>
      <c r="R2297" s="225">
        <f>Q2297*H2297</f>
        <v>3.2584949999999999</v>
      </c>
      <c r="S2297" s="225">
        <v>0</v>
      </c>
      <c r="T2297" s="226">
        <f>S2297*H2297</f>
        <v>0</v>
      </c>
      <c r="U2297" s="40"/>
      <c r="V2297" s="40"/>
      <c r="W2297" s="40"/>
      <c r="X2297" s="40"/>
      <c r="Y2297" s="40"/>
      <c r="Z2297" s="40"/>
      <c r="AA2297" s="40"/>
      <c r="AB2297" s="40"/>
      <c r="AC2297" s="40"/>
      <c r="AD2297" s="40"/>
      <c r="AE2297" s="40"/>
      <c r="AR2297" s="227" t="s">
        <v>541</v>
      </c>
      <c r="AT2297" s="227" t="s">
        <v>333</v>
      </c>
      <c r="AU2297" s="227" t="s">
        <v>85</v>
      </c>
      <c r="AY2297" s="19" t="s">
        <v>331</v>
      </c>
      <c r="BE2297" s="228">
        <f>IF(N2297="základní",J2297,0)</f>
        <v>0</v>
      </c>
      <c r="BF2297" s="228">
        <f>IF(N2297="snížená",J2297,0)</f>
        <v>0</v>
      </c>
      <c r="BG2297" s="228">
        <f>IF(N2297="zákl. přenesená",J2297,0)</f>
        <v>0</v>
      </c>
      <c r="BH2297" s="228">
        <f>IF(N2297="sníž. přenesená",J2297,0)</f>
        <v>0</v>
      </c>
      <c r="BI2297" s="228">
        <f>IF(N2297="nulová",J2297,0)</f>
        <v>0</v>
      </c>
      <c r="BJ2297" s="19" t="s">
        <v>83</v>
      </c>
      <c r="BK2297" s="228">
        <f>ROUND(I2297*H2297,2)</f>
        <v>0</v>
      </c>
      <c r="BL2297" s="19" t="s">
        <v>541</v>
      </c>
      <c r="BM2297" s="227" t="s">
        <v>3410</v>
      </c>
    </row>
    <row r="2298" s="2" customFormat="1">
      <c r="A2298" s="40"/>
      <c r="B2298" s="41"/>
      <c r="C2298" s="42"/>
      <c r="D2298" s="229" t="s">
        <v>339</v>
      </c>
      <c r="E2298" s="42"/>
      <c r="F2298" s="230" t="s">
        <v>3411</v>
      </c>
      <c r="G2298" s="42"/>
      <c r="H2298" s="42"/>
      <c r="I2298" s="231"/>
      <c r="J2298" s="42"/>
      <c r="K2298" s="42"/>
      <c r="L2298" s="46"/>
      <c r="M2298" s="232"/>
      <c r="N2298" s="233"/>
      <c r="O2298" s="86"/>
      <c r="P2298" s="86"/>
      <c r="Q2298" s="86"/>
      <c r="R2298" s="86"/>
      <c r="S2298" s="86"/>
      <c r="T2298" s="87"/>
      <c r="U2298" s="40"/>
      <c r="V2298" s="40"/>
      <c r="W2298" s="40"/>
      <c r="X2298" s="40"/>
      <c r="Y2298" s="40"/>
      <c r="Z2298" s="40"/>
      <c r="AA2298" s="40"/>
      <c r="AB2298" s="40"/>
      <c r="AC2298" s="40"/>
      <c r="AD2298" s="40"/>
      <c r="AE2298" s="40"/>
      <c r="AT2298" s="19" t="s">
        <v>339</v>
      </c>
      <c r="AU2298" s="19" t="s">
        <v>85</v>
      </c>
    </row>
    <row r="2299" s="13" customFormat="1">
      <c r="A2299" s="13"/>
      <c r="B2299" s="234"/>
      <c r="C2299" s="235"/>
      <c r="D2299" s="236" t="s">
        <v>341</v>
      </c>
      <c r="E2299" s="237" t="s">
        <v>19</v>
      </c>
      <c r="F2299" s="238" t="s">
        <v>905</v>
      </c>
      <c r="G2299" s="235"/>
      <c r="H2299" s="237" t="s">
        <v>19</v>
      </c>
      <c r="I2299" s="239"/>
      <c r="J2299" s="235"/>
      <c r="K2299" s="235"/>
      <c r="L2299" s="240"/>
      <c r="M2299" s="241"/>
      <c r="N2299" s="242"/>
      <c r="O2299" s="242"/>
      <c r="P2299" s="242"/>
      <c r="Q2299" s="242"/>
      <c r="R2299" s="242"/>
      <c r="S2299" s="242"/>
      <c r="T2299" s="243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4" t="s">
        <v>341</v>
      </c>
      <c r="AU2299" s="244" t="s">
        <v>85</v>
      </c>
      <c r="AV2299" s="13" t="s">
        <v>83</v>
      </c>
      <c r="AW2299" s="13" t="s">
        <v>35</v>
      </c>
      <c r="AX2299" s="13" t="s">
        <v>76</v>
      </c>
      <c r="AY2299" s="244" t="s">
        <v>331</v>
      </c>
    </row>
    <row r="2300" s="13" customFormat="1">
      <c r="A2300" s="13"/>
      <c r="B2300" s="234"/>
      <c r="C2300" s="235"/>
      <c r="D2300" s="236" t="s">
        <v>341</v>
      </c>
      <c r="E2300" s="237" t="s">
        <v>19</v>
      </c>
      <c r="F2300" s="238" t="s">
        <v>1925</v>
      </c>
      <c r="G2300" s="235"/>
      <c r="H2300" s="237" t="s">
        <v>19</v>
      </c>
      <c r="I2300" s="239"/>
      <c r="J2300" s="235"/>
      <c r="K2300" s="235"/>
      <c r="L2300" s="240"/>
      <c r="M2300" s="241"/>
      <c r="N2300" s="242"/>
      <c r="O2300" s="242"/>
      <c r="P2300" s="242"/>
      <c r="Q2300" s="242"/>
      <c r="R2300" s="242"/>
      <c r="S2300" s="242"/>
      <c r="T2300" s="243"/>
      <c r="U2300" s="13"/>
      <c r="V2300" s="13"/>
      <c r="W2300" s="13"/>
      <c r="X2300" s="13"/>
      <c r="Y2300" s="13"/>
      <c r="Z2300" s="13"/>
      <c r="AA2300" s="13"/>
      <c r="AB2300" s="13"/>
      <c r="AC2300" s="13"/>
      <c r="AD2300" s="13"/>
      <c r="AE2300" s="13"/>
      <c r="AT2300" s="244" t="s">
        <v>341</v>
      </c>
      <c r="AU2300" s="244" t="s">
        <v>85</v>
      </c>
      <c r="AV2300" s="13" t="s">
        <v>83</v>
      </c>
      <c r="AW2300" s="13" t="s">
        <v>35</v>
      </c>
      <c r="AX2300" s="13" t="s">
        <v>76</v>
      </c>
      <c r="AY2300" s="244" t="s">
        <v>331</v>
      </c>
    </row>
    <row r="2301" s="14" customFormat="1">
      <c r="A2301" s="14"/>
      <c r="B2301" s="245"/>
      <c r="C2301" s="246"/>
      <c r="D2301" s="236" t="s">
        <v>341</v>
      </c>
      <c r="E2301" s="247" t="s">
        <v>19</v>
      </c>
      <c r="F2301" s="248" t="s">
        <v>3394</v>
      </c>
      <c r="G2301" s="246"/>
      <c r="H2301" s="249">
        <v>15.925000000000001</v>
      </c>
      <c r="I2301" s="250"/>
      <c r="J2301" s="246"/>
      <c r="K2301" s="246"/>
      <c r="L2301" s="251"/>
      <c r="M2301" s="252"/>
      <c r="N2301" s="253"/>
      <c r="O2301" s="253"/>
      <c r="P2301" s="253"/>
      <c r="Q2301" s="253"/>
      <c r="R2301" s="253"/>
      <c r="S2301" s="253"/>
      <c r="T2301" s="254"/>
      <c r="U2301" s="14"/>
      <c r="V2301" s="14"/>
      <c r="W2301" s="14"/>
      <c r="X2301" s="14"/>
      <c r="Y2301" s="14"/>
      <c r="Z2301" s="14"/>
      <c r="AA2301" s="14"/>
      <c r="AB2301" s="14"/>
      <c r="AC2301" s="14"/>
      <c r="AD2301" s="14"/>
      <c r="AE2301" s="14"/>
      <c r="AT2301" s="255" t="s">
        <v>341</v>
      </c>
      <c r="AU2301" s="255" t="s">
        <v>85</v>
      </c>
      <c r="AV2301" s="14" t="s">
        <v>85</v>
      </c>
      <c r="AW2301" s="14" t="s">
        <v>35</v>
      </c>
      <c r="AX2301" s="14" t="s">
        <v>76</v>
      </c>
      <c r="AY2301" s="255" t="s">
        <v>331</v>
      </c>
    </row>
    <row r="2302" s="13" customFormat="1">
      <c r="A2302" s="13"/>
      <c r="B2302" s="234"/>
      <c r="C2302" s="235"/>
      <c r="D2302" s="236" t="s">
        <v>341</v>
      </c>
      <c r="E2302" s="237" t="s">
        <v>19</v>
      </c>
      <c r="F2302" s="238" t="s">
        <v>1927</v>
      </c>
      <c r="G2302" s="235"/>
      <c r="H2302" s="237" t="s">
        <v>19</v>
      </c>
      <c r="I2302" s="239"/>
      <c r="J2302" s="235"/>
      <c r="K2302" s="235"/>
      <c r="L2302" s="240"/>
      <c r="M2302" s="241"/>
      <c r="N2302" s="242"/>
      <c r="O2302" s="242"/>
      <c r="P2302" s="242"/>
      <c r="Q2302" s="242"/>
      <c r="R2302" s="242"/>
      <c r="S2302" s="242"/>
      <c r="T2302" s="243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4" t="s">
        <v>341</v>
      </c>
      <c r="AU2302" s="244" t="s">
        <v>85</v>
      </c>
      <c r="AV2302" s="13" t="s">
        <v>83</v>
      </c>
      <c r="AW2302" s="13" t="s">
        <v>35</v>
      </c>
      <c r="AX2302" s="13" t="s">
        <v>76</v>
      </c>
      <c r="AY2302" s="244" t="s">
        <v>331</v>
      </c>
    </row>
    <row r="2303" s="14" customFormat="1">
      <c r="A2303" s="14"/>
      <c r="B2303" s="245"/>
      <c r="C2303" s="246"/>
      <c r="D2303" s="236" t="s">
        <v>341</v>
      </c>
      <c r="E2303" s="247" t="s">
        <v>19</v>
      </c>
      <c r="F2303" s="248" t="s">
        <v>3395</v>
      </c>
      <c r="G2303" s="246"/>
      <c r="H2303" s="249">
        <v>46.884</v>
      </c>
      <c r="I2303" s="250"/>
      <c r="J2303" s="246"/>
      <c r="K2303" s="246"/>
      <c r="L2303" s="251"/>
      <c r="M2303" s="252"/>
      <c r="N2303" s="253"/>
      <c r="O2303" s="253"/>
      <c r="P2303" s="253"/>
      <c r="Q2303" s="253"/>
      <c r="R2303" s="253"/>
      <c r="S2303" s="253"/>
      <c r="T2303" s="254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55" t="s">
        <v>341</v>
      </c>
      <c r="AU2303" s="255" t="s">
        <v>85</v>
      </c>
      <c r="AV2303" s="14" t="s">
        <v>85</v>
      </c>
      <c r="AW2303" s="14" t="s">
        <v>35</v>
      </c>
      <c r="AX2303" s="14" t="s">
        <v>76</v>
      </c>
      <c r="AY2303" s="255" t="s">
        <v>331</v>
      </c>
    </row>
    <row r="2304" s="13" customFormat="1">
      <c r="A2304" s="13"/>
      <c r="B2304" s="234"/>
      <c r="C2304" s="235"/>
      <c r="D2304" s="236" t="s">
        <v>341</v>
      </c>
      <c r="E2304" s="237" t="s">
        <v>19</v>
      </c>
      <c r="F2304" s="238" t="s">
        <v>1929</v>
      </c>
      <c r="G2304" s="235"/>
      <c r="H2304" s="237" t="s">
        <v>19</v>
      </c>
      <c r="I2304" s="239"/>
      <c r="J2304" s="235"/>
      <c r="K2304" s="235"/>
      <c r="L2304" s="240"/>
      <c r="M2304" s="241"/>
      <c r="N2304" s="242"/>
      <c r="O2304" s="242"/>
      <c r="P2304" s="242"/>
      <c r="Q2304" s="242"/>
      <c r="R2304" s="242"/>
      <c r="S2304" s="242"/>
      <c r="T2304" s="243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4" t="s">
        <v>341</v>
      </c>
      <c r="AU2304" s="244" t="s">
        <v>85</v>
      </c>
      <c r="AV2304" s="13" t="s">
        <v>83</v>
      </c>
      <c r="AW2304" s="13" t="s">
        <v>35</v>
      </c>
      <c r="AX2304" s="13" t="s">
        <v>76</v>
      </c>
      <c r="AY2304" s="244" t="s">
        <v>331</v>
      </c>
    </row>
    <row r="2305" s="14" customFormat="1">
      <c r="A2305" s="14"/>
      <c r="B2305" s="245"/>
      <c r="C2305" s="246"/>
      <c r="D2305" s="236" t="s">
        <v>341</v>
      </c>
      <c r="E2305" s="247" t="s">
        <v>19</v>
      </c>
      <c r="F2305" s="248" t="s">
        <v>3396</v>
      </c>
      <c r="G2305" s="246"/>
      <c r="H2305" s="249">
        <v>40.384</v>
      </c>
      <c r="I2305" s="250"/>
      <c r="J2305" s="246"/>
      <c r="K2305" s="246"/>
      <c r="L2305" s="251"/>
      <c r="M2305" s="252"/>
      <c r="N2305" s="253"/>
      <c r="O2305" s="253"/>
      <c r="P2305" s="253"/>
      <c r="Q2305" s="253"/>
      <c r="R2305" s="253"/>
      <c r="S2305" s="253"/>
      <c r="T2305" s="254"/>
      <c r="U2305" s="14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T2305" s="255" t="s">
        <v>341</v>
      </c>
      <c r="AU2305" s="255" t="s">
        <v>85</v>
      </c>
      <c r="AV2305" s="14" t="s">
        <v>85</v>
      </c>
      <c r="AW2305" s="14" t="s">
        <v>35</v>
      </c>
      <c r="AX2305" s="14" t="s">
        <v>76</v>
      </c>
      <c r="AY2305" s="255" t="s">
        <v>331</v>
      </c>
    </row>
    <row r="2306" s="13" customFormat="1">
      <c r="A2306" s="13"/>
      <c r="B2306" s="234"/>
      <c r="C2306" s="235"/>
      <c r="D2306" s="236" t="s">
        <v>341</v>
      </c>
      <c r="E2306" s="237" t="s">
        <v>19</v>
      </c>
      <c r="F2306" s="238" t="s">
        <v>1931</v>
      </c>
      <c r="G2306" s="235"/>
      <c r="H2306" s="237" t="s">
        <v>19</v>
      </c>
      <c r="I2306" s="239"/>
      <c r="J2306" s="235"/>
      <c r="K2306" s="235"/>
      <c r="L2306" s="240"/>
      <c r="M2306" s="241"/>
      <c r="N2306" s="242"/>
      <c r="O2306" s="242"/>
      <c r="P2306" s="242"/>
      <c r="Q2306" s="242"/>
      <c r="R2306" s="242"/>
      <c r="S2306" s="242"/>
      <c r="T2306" s="243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4" t="s">
        <v>341</v>
      </c>
      <c r="AU2306" s="244" t="s">
        <v>85</v>
      </c>
      <c r="AV2306" s="13" t="s">
        <v>83</v>
      </c>
      <c r="AW2306" s="13" t="s">
        <v>35</v>
      </c>
      <c r="AX2306" s="13" t="s">
        <v>76</v>
      </c>
      <c r="AY2306" s="244" t="s">
        <v>331</v>
      </c>
    </row>
    <row r="2307" s="14" customFormat="1">
      <c r="A2307" s="14"/>
      <c r="B2307" s="245"/>
      <c r="C2307" s="246"/>
      <c r="D2307" s="236" t="s">
        <v>341</v>
      </c>
      <c r="E2307" s="247" t="s">
        <v>19</v>
      </c>
      <c r="F2307" s="248" t="s">
        <v>3397</v>
      </c>
      <c r="G2307" s="246"/>
      <c r="H2307" s="249">
        <v>26.052</v>
      </c>
      <c r="I2307" s="250"/>
      <c r="J2307" s="246"/>
      <c r="K2307" s="246"/>
      <c r="L2307" s="251"/>
      <c r="M2307" s="252"/>
      <c r="N2307" s="253"/>
      <c r="O2307" s="253"/>
      <c r="P2307" s="253"/>
      <c r="Q2307" s="253"/>
      <c r="R2307" s="253"/>
      <c r="S2307" s="253"/>
      <c r="T2307" s="254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5" t="s">
        <v>341</v>
      </c>
      <c r="AU2307" s="255" t="s">
        <v>85</v>
      </c>
      <c r="AV2307" s="14" t="s">
        <v>85</v>
      </c>
      <c r="AW2307" s="14" t="s">
        <v>35</v>
      </c>
      <c r="AX2307" s="14" t="s">
        <v>76</v>
      </c>
      <c r="AY2307" s="255" t="s">
        <v>331</v>
      </c>
    </row>
    <row r="2308" s="13" customFormat="1">
      <c r="A2308" s="13"/>
      <c r="B2308" s="234"/>
      <c r="C2308" s="235"/>
      <c r="D2308" s="236" t="s">
        <v>341</v>
      </c>
      <c r="E2308" s="237" t="s">
        <v>19</v>
      </c>
      <c r="F2308" s="238" t="s">
        <v>1933</v>
      </c>
      <c r="G2308" s="235"/>
      <c r="H2308" s="237" t="s">
        <v>19</v>
      </c>
      <c r="I2308" s="239"/>
      <c r="J2308" s="235"/>
      <c r="K2308" s="235"/>
      <c r="L2308" s="240"/>
      <c r="M2308" s="241"/>
      <c r="N2308" s="242"/>
      <c r="O2308" s="242"/>
      <c r="P2308" s="242"/>
      <c r="Q2308" s="242"/>
      <c r="R2308" s="242"/>
      <c r="S2308" s="242"/>
      <c r="T2308" s="243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4" t="s">
        <v>341</v>
      </c>
      <c r="AU2308" s="244" t="s">
        <v>85</v>
      </c>
      <c r="AV2308" s="13" t="s">
        <v>83</v>
      </c>
      <c r="AW2308" s="13" t="s">
        <v>35</v>
      </c>
      <c r="AX2308" s="13" t="s">
        <v>76</v>
      </c>
      <c r="AY2308" s="244" t="s">
        <v>331</v>
      </c>
    </row>
    <row r="2309" s="14" customFormat="1">
      <c r="A2309" s="14"/>
      <c r="B2309" s="245"/>
      <c r="C2309" s="246"/>
      <c r="D2309" s="236" t="s">
        <v>341</v>
      </c>
      <c r="E2309" s="247" t="s">
        <v>19</v>
      </c>
      <c r="F2309" s="248" t="s">
        <v>3398</v>
      </c>
      <c r="G2309" s="246"/>
      <c r="H2309" s="249">
        <v>20.303999999999998</v>
      </c>
      <c r="I2309" s="250"/>
      <c r="J2309" s="246"/>
      <c r="K2309" s="246"/>
      <c r="L2309" s="251"/>
      <c r="M2309" s="252"/>
      <c r="N2309" s="253"/>
      <c r="O2309" s="253"/>
      <c r="P2309" s="253"/>
      <c r="Q2309" s="253"/>
      <c r="R2309" s="253"/>
      <c r="S2309" s="253"/>
      <c r="T2309" s="254"/>
      <c r="U2309" s="14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T2309" s="255" t="s">
        <v>341</v>
      </c>
      <c r="AU2309" s="255" t="s">
        <v>85</v>
      </c>
      <c r="AV2309" s="14" t="s">
        <v>85</v>
      </c>
      <c r="AW2309" s="14" t="s">
        <v>35</v>
      </c>
      <c r="AX2309" s="14" t="s">
        <v>76</v>
      </c>
      <c r="AY2309" s="255" t="s">
        <v>331</v>
      </c>
    </row>
    <row r="2310" s="13" customFormat="1">
      <c r="A2310" s="13"/>
      <c r="B2310" s="234"/>
      <c r="C2310" s="235"/>
      <c r="D2310" s="236" t="s">
        <v>341</v>
      </c>
      <c r="E2310" s="237" t="s">
        <v>19</v>
      </c>
      <c r="F2310" s="238" t="s">
        <v>1935</v>
      </c>
      <c r="G2310" s="235"/>
      <c r="H2310" s="237" t="s">
        <v>19</v>
      </c>
      <c r="I2310" s="239"/>
      <c r="J2310" s="235"/>
      <c r="K2310" s="235"/>
      <c r="L2310" s="240"/>
      <c r="M2310" s="241"/>
      <c r="N2310" s="242"/>
      <c r="O2310" s="242"/>
      <c r="P2310" s="242"/>
      <c r="Q2310" s="242"/>
      <c r="R2310" s="242"/>
      <c r="S2310" s="242"/>
      <c r="T2310" s="243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4" t="s">
        <v>341</v>
      </c>
      <c r="AU2310" s="244" t="s">
        <v>85</v>
      </c>
      <c r="AV2310" s="13" t="s">
        <v>83</v>
      </c>
      <c r="AW2310" s="13" t="s">
        <v>35</v>
      </c>
      <c r="AX2310" s="13" t="s">
        <v>76</v>
      </c>
      <c r="AY2310" s="244" t="s">
        <v>331</v>
      </c>
    </row>
    <row r="2311" s="14" customFormat="1">
      <c r="A2311" s="14"/>
      <c r="B2311" s="245"/>
      <c r="C2311" s="246"/>
      <c r="D2311" s="236" t="s">
        <v>341</v>
      </c>
      <c r="E2311" s="247" t="s">
        <v>19</v>
      </c>
      <c r="F2311" s="248" t="s">
        <v>3399</v>
      </c>
      <c r="G2311" s="246"/>
      <c r="H2311" s="249">
        <v>44.832000000000001</v>
      </c>
      <c r="I2311" s="250"/>
      <c r="J2311" s="246"/>
      <c r="K2311" s="246"/>
      <c r="L2311" s="251"/>
      <c r="M2311" s="252"/>
      <c r="N2311" s="253"/>
      <c r="O2311" s="253"/>
      <c r="P2311" s="253"/>
      <c r="Q2311" s="253"/>
      <c r="R2311" s="253"/>
      <c r="S2311" s="253"/>
      <c r="T2311" s="254"/>
      <c r="U2311" s="14"/>
      <c r="V2311" s="14"/>
      <c r="W2311" s="14"/>
      <c r="X2311" s="14"/>
      <c r="Y2311" s="14"/>
      <c r="Z2311" s="14"/>
      <c r="AA2311" s="14"/>
      <c r="AB2311" s="14"/>
      <c r="AC2311" s="14"/>
      <c r="AD2311" s="14"/>
      <c r="AE2311" s="14"/>
      <c r="AT2311" s="255" t="s">
        <v>341</v>
      </c>
      <c r="AU2311" s="255" t="s">
        <v>85</v>
      </c>
      <c r="AV2311" s="14" t="s">
        <v>85</v>
      </c>
      <c r="AW2311" s="14" t="s">
        <v>35</v>
      </c>
      <c r="AX2311" s="14" t="s">
        <v>76</v>
      </c>
      <c r="AY2311" s="255" t="s">
        <v>331</v>
      </c>
    </row>
    <row r="2312" s="13" customFormat="1">
      <c r="A2312" s="13"/>
      <c r="B2312" s="234"/>
      <c r="C2312" s="235"/>
      <c r="D2312" s="236" t="s">
        <v>341</v>
      </c>
      <c r="E2312" s="237" t="s">
        <v>19</v>
      </c>
      <c r="F2312" s="238" t="s">
        <v>1937</v>
      </c>
      <c r="G2312" s="235"/>
      <c r="H2312" s="237" t="s">
        <v>19</v>
      </c>
      <c r="I2312" s="239"/>
      <c r="J2312" s="235"/>
      <c r="K2312" s="235"/>
      <c r="L2312" s="240"/>
      <c r="M2312" s="241"/>
      <c r="N2312" s="242"/>
      <c r="O2312" s="242"/>
      <c r="P2312" s="242"/>
      <c r="Q2312" s="242"/>
      <c r="R2312" s="242"/>
      <c r="S2312" s="242"/>
      <c r="T2312" s="243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4" t="s">
        <v>341</v>
      </c>
      <c r="AU2312" s="244" t="s">
        <v>85</v>
      </c>
      <c r="AV2312" s="13" t="s">
        <v>83</v>
      </c>
      <c r="AW2312" s="13" t="s">
        <v>35</v>
      </c>
      <c r="AX2312" s="13" t="s">
        <v>76</v>
      </c>
      <c r="AY2312" s="244" t="s">
        <v>331</v>
      </c>
    </row>
    <row r="2313" s="14" customFormat="1">
      <c r="A2313" s="14"/>
      <c r="B2313" s="245"/>
      <c r="C2313" s="246"/>
      <c r="D2313" s="236" t="s">
        <v>341</v>
      </c>
      <c r="E2313" s="247" t="s">
        <v>19</v>
      </c>
      <c r="F2313" s="248" t="s">
        <v>3400</v>
      </c>
      <c r="G2313" s="246"/>
      <c r="H2313" s="249">
        <v>32.393999999999998</v>
      </c>
      <c r="I2313" s="250"/>
      <c r="J2313" s="246"/>
      <c r="K2313" s="246"/>
      <c r="L2313" s="251"/>
      <c r="M2313" s="252"/>
      <c r="N2313" s="253"/>
      <c r="O2313" s="253"/>
      <c r="P2313" s="253"/>
      <c r="Q2313" s="253"/>
      <c r="R2313" s="253"/>
      <c r="S2313" s="253"/>
      <c r="T2313" s="254"/>
      <c r="U2313" s="14"/>
      <c r="V2313" s="14"/>
      <c r="W2313" s="14"/>
      <c r="X2313" s="14"/>
      <c r="Y2313" s="14"/>
      <c r="Z2313" s="14"/>
      <c r="AA2313" s="14"/>
      <c r="AB2313" s="14"/>
      <c r="AC2313" s="14"/>
      <c r="AD2313" s="14"/>
      <c r="AE2313" s="14"/>
      <c r="AT2313" s="255" t="s">
        <v>341</v>
      </c>
      <c r="AU2313" s="255" t="s">
        <v>85</v>
      </c>
      <c r="AV2313" s="14" t="s">
        <v>85</v>
      </c>
      <c r="AW2313" s="14" t="s">
        <v>35</v>
      </c>
      <c r="AX2313" s="14" t="s">
        <v>76</v>
      </c>
      <c r="AY2313" s="255" t="s">
        <v>331</v>
      </c>
    </row>
    <row r="2314" s="13" customFormat="1">
      <c r="A2314" s="13"/>
      <c r="B2314" s="234"/>
      <c r="C2314" s="235"/>
      <c r="D2314" s="236" t="s">
        <v>341</v>
      </c>
      <c r="E2314" s="237" t="s">
        <v>19</v>
      </c>
      <c r="F2314" s="238" t="s">
        <v>1939</v>
      </c>
      <c r="G2314" s="235"/>
      <c r="H2314" s="237" t="s">
        <v>19</v>
      </c>
      <c r="I2314" s="239"/>
      <c r="J2314" s="235"/>
      <c r="K2314" s="235"/>
      <c r="L2314" s="240"/>
      <c r="M2314" s="241"/>
      <c r="N2314" s="242"/>
      <c r="O2314" s="242"/>
      <c r="P2314" s="242"/>
      <c r="Q2314" s="242"/>
      <c r="R2314" s="242"/>
      <c r="S2314" s="242"/>
      <c r="T2314" s="243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4" t="s">
        <v>341</v>
      </c>
      <c r="AU2314" s="244" t="s">
        <v>85</v>
      </c>
      <c r="AV2314" s="13" t="s">
        <v>83</v>
      </c>
      <c r="AW2314" s="13" t="s">
        <v>35</v>
      </c>
      <c r="AX2314" s="13" t="s">
        <v>76</v>
      </c>
      <c r="AY2314" s="244" t="s">
        <v>331</v>
      </c>
    </row>
    <row r="2315" s="14" customFormat="1">
      <c r="A2315" s="14"/>
      <c r="B2315" s="245"/>
      <c r="C2315" s="246"/>
      <c r="D2315" s="236" t="s">
        <v>341</v>
      </c>
      <c r="E2315" s="247" t="s">
        <v>19</v>
      </c>
      <c r="F2315" s="248" t="s">
        <v>3401</v>
      </c>
      <c r="G2315" s="246"/>
      <c r="H2315" s="249">
        <v>29.783999999999999</v>
      </c>
      <c r="I2315" s="250"/>
      <c r="J2315" s="246"/>
      <c r="K2315" s="246"/>
      <c r="L2315" s="251"/>
      <c r="M2315" s="252"/>
      <c r="N2315" s="253"/>
      <c r="O2315" s="253"/>
      <c r="P2315" s="253"/>
      <c r="Q2315" s="253"/>
      <c r="R2315" s="253"/>
      <c r="S2315" s="253"/>
      <c r="T2315" s="254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5" t="s">
        <v>341</v>
      </c>
      <c r="AU2315" s="255" t="s">
        <v>85</v>
      </c>
      <c r="AV2315" s="14" t="s">
        <v>85</v>
      </c>
      <c r="AW2315" s="14" t="s">
        <v>35</v>
      </c>
      <c r="AX2315" s="14" t="s">
        <v>76</v>
      </c>
      <c r="AY2315" s="255" t="s">
        <v>331</v>
      </c>
    </row>
    <row r="2316" s="13" customFormat="1">
      <c r="A2316" s="13"/>
      <c r="B2316" s="234"/>
      <c r="C2316" s="235"/>
      <c r="D2316" s="236" t="s">
        <v>341</v>
      </c>
      <c r="E2316" s="237" t="s">
        <v>19</v>
      </c>
      <c r="F2316" s="238" t="s">
        <v>1941</v>
      </c>
      <c r="G2316" s="235"/>
      <c r="H2316" s="237" t="s">
        <v>19</v>
      </c>
      <c r="I2316" s="239"/>
      <c r="J2316" s="235"/>
      <c r="K2316" s="235"/>
      <c r="L2316" s="240"/>
      <c r="M2316" s="241"/>
      <c r="N2316" s="242"/>
      <c r="O2316" s="242"/>
      <c r="P2316" s="242"/>
      <c r="Q2316" s="242"/>
      <c r="R2316" s="242"/>
      <c r="S2316" s="242"/>
      <c r="T2316" s="243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4" t="s">
        <v>341</v>
      </c>
      <c r="AU2316" s="244" t="s">
        <v>85</v>
      </c>
      <c r="AV2316" s="13" t="s">
        <v>83</v>
      </c>
      <c r="AW2316" s="13" t="s">
        <v>35</v>
      </c>
      <c r="AX2316" s="13" t="s">
        <v>76</v>
      </c>
      <c r="AY2316" s="244" t="s">
        <v>331</v>
      </c>
    </row>
    <row r="2317" s="14" customFormat="1">
      <c r="A2317" s="14"/>
      <c r="B2317" s="245"/>
      <c r="C2317" s="246"/>
      <c r="D2317" s="236" t="s">
        <v>341</v>
      </c>
      <c r="E2317" s="247" t="s">
        <v>19</v>
      </c>
      <c r="F2317" s="248" t="s">
        <v>3402</v>
      </c>
      <c r="G2317" s="246"/>
      <c r="H2317" s="249">
        <v>27.253</v>
      </c>
      <c r="I2317" s="250"/>
      <c r="J2317" s="246"/>
      <c r="K2317" s="246"/>
      <c r="L2317" s="251"/>
      <c r="M2317" s="252"/>
      <c r="N2317" s="253"/>
      <c r="O2317" s="253"/>
      <c r="P2317" s="253"/>
      <c r="Q2317" s="253"/>
      <c r="R2317" s="253"/>
      <c r="S2317" s="253"/>
      <c r="T2317" s="254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5" t="s">
        <v>341</v>
      </c>
      <c r="AU2317" s="255" t="s">
        <v>85</v>
      </c>
      <c r="AV2317" s="14" t="s">
        <v>85</v>
      </c>
      <c r="AW2317" s="14" t="s">
        <v>35</v>
      </c>
      <c r="AX2317" s="14" t="s">
        <v>76</v>
      </c>
      <c r="AY2317" s="255" t="s">
        <v>331</v>
      </c>
    </row>
    <row r="2318" s="13" customFormat="1">
      <c r="A2318" s="13"/>
      <c r="B2318" s="234"/>
      <c r="C2318" s="235"/>
      <c r="D2318" s="236" t="s">
        <v>341</v>
      </c>
      <c r="E2318" s="237" t="s">
        <v>19</v>
      </c>
      <c r="F2318" s="238" t="s">
        <v>912</v>
      </c>
      <c r="G2318" s="235"/>
      <c r="H2318" s="237" t="s">
        <v>19</v>
      </c>
      <c r="I2318" s="239"/>
      <c r="J2318" s="235"/>
      <c r="K2318" s="235"/>
      <c r="L2318" s="240"/>
      <c r="M2318" s="241"/>
      <c r="N2318" s="242"/>
      <c r="O2318" s="242"/>
      <c r="P2318" s="242"/>
      <c r="Q2318" s="242"/>
      <c r="R2318" s="242"/>
      <c r="S2318" s="242"/>
      <c r="T2318" s="243"/>
      <c r="U2318" s="13"/>
      <c r="V2318" s="13"/>
      <c r="W2318" s="13"/>
      <c r="X2318" s="13"/>
      <c r="Y2318" s="13"/>
      <c r="Z2318" s="13"/>
      <c r="AA2318" s="13"/>
      <c r="AB2318" s="13"/>
      <c r="AC2318" s="13"/>
      <c r="AD2318" s="13"/>
      <c r="AE2318" s="13"/>
      <c r="AT2318" s="244" t="s">
        <v>341</v>
      </c>
      <c r="AU2318" s="244" t="s">
        <v>85</v>
      </c>
      <c r="AV2318" s="13" t="s">
        <v>83</v>
      </c>
      <c r="AW2318" s="13" t="s">
        <v>35</v>
      </c>
      <c r="AX2318" s="13" t="s">
        <v>76</v>
      </c>
      <c r="AY2318" s="244" t="s">
        <v>331</v>
      </c>
    </row>
    <row r="2319" s="13" customFormat="1">
      <c r="A2319" s="13"/>
      <c r="B2319" s="234"/>
      <c r="C2319" s="235"/>
      <c r="D2319" s="236" t="s">
        <v>341</v>
      </c>
      <c r="E2319" s="237" t="s">
        <v>19</v>
      </c>
      <c r="F2319" s="238" t="s">
        <v>1187</v>
      </c>
      <c r="G2319" s="235"/>
      <c r="H2319" s="237" t="s">
        <v>19</v>
      </c>
      <c r="I2319" s="239"/>
      <c r="J2319" s="235"/>
      <c r="K2319" s="235"/>
      <c r="L2319" s="240"/>
      <c r="M2319" s="241"/>
      <c r="N2319" s="242"/>
      <c r="O2319" s="242"/>
      <c r="P2319" s="242"/>
      <c r="Q2319" s="242"/>
      <c r="R2319" s="242"/>
      <c r="S2319" s="242"/>
      <c r="T2319" s="243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4" t="s">
        <v>341</v>
      </c>
      <c r="AU2319" s="244" t="s">
        <v>85</v>
      </c>
      <c r="AV2319" s="13" t="s">
        <v>83</v>
      </c>
      <c r="AW2319" s="13" t="s">
        <v>35</v>
      </c>
      <c r="AX2319" s="13" t="s">
        <v>76</v>
      </c>
      <c r="AY2319" s="244" t="s">
        <v>331</v>
      </c>
    </row>
    <row r="2320" s="14" customFormat="1">
      <c r="A2320" s="14"/>
      <c r="B2320" s="245"/>
      <c r="C2320" s="246"/>
      <c r="D2320" s="236" t="s">
        <v>341</v>
      </c>
      <c r="E2320" s="247" t="s">
        <v>19</v>
      </c>
      <c r="F2320" s="248" t="s">
        <v>3403</v>
      </c>
      <c r="G2320" s="246"/>
      <c r="H2320" s="249">
        <v>8.0429999999999993</v>
      </c>
      <c r="I2320" s="250"/>
      <c r="J2320" s="246"/>
      <c r="K2320" s="246"/>
      <c r="L2320" s="251"/>
      <c r="M2320" s="252"/>
      <c r="N2320" s="253"/>
      <c r="O2320" s="253"/>
      <c r="P2320" s="253"/>
      <c r="Q2320" s="253"/>
      <c r="R2320" s="253"/>
      <c r="S2320" s="253"/>
      <c r="T2320" s="254"/>
      <c r="U2320" s="14"/>
      <c r="V2320" s="14"/>
      <c r="W2320" s="14"/>
      <c r="X2320" s="14"/>
      <c r="Y2320" s="14"/>
      <c r="Z2320" s="14"/>
      <c r="AA2320" s="14"/>
      <c r="AB2320" s="14"/>
      <c r="AC2320" s="14"/>
      <c r="AD2320" s="14"/>
      <c r="AE2320" s="14"/>
      <c r="AT2320" s="255" t="s">
        <v>341</v>
      </c>
      <c r="AU2320" s="255" t="s">
        <v>85</v>
      </c>
      <c r="AV2320" s="14" t="s">
        <v>85</v>
      </c>
      <c r="AW2320" s="14" t="s">
        <v>35</v>
      </c>
      <c r="AX2320" s="14" t="s">
        <v>76</v>
      </c>
      <c r="AY2320" s="255" t="s">
        <v>331</v>
      </c>
    </row>
    <row r="2321" s="13" customFormat="1">
      <c r="A2321" s="13"/>
      <c r="B2321" s="234"/>
      <c r="C2321" s="235"/>
      <c r="D2321" s="236" t="s">
        <v>341</v>
      </c>
      <c r="E2321" s="237" t="s">
        <v>19</v>
      </c>
      <c r="F2321" s="238" t="s">
        <v>1946</v>
      </c>
      <c r="G2321" s="235"/>
      <c r="H2321" s="237" t="s">
        <v>19</v>
      </c>
      <c r="I2321" s="239"/>
      <c r="J2321" s="235"/>
      <c r="K2321" s="235"/>
      <c r="L2321" s="240"/>
      <c r="M2321" s="241"/>
      <c r="N2321" s="242"/>
      <c r="O2321" s="242"/>
      <c r="P2321" s="242"/>
      <c r="Q2321" s="242"/>
      <c r="R2321" s="242"/>
      <c r="S2321" s="242"/>
      <c r="T2321" s="243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4" t="s">
        <v>341</v>
      </c>
      <c r="AU2321" s="244" t="s">
        <v>85</v>
      </c>
      <c r="AV2321" s="13" t="s">
        <v>83</v>
      </c>
      <c r="AW2321" s="13" t="s">
        <v>35</v>
      </c>
      <c r="AX2321" s="13" t="s">
        <v>76</v>
      </c>
      <c r="AY2321" s="244" t="s">
        <v>331</v>
      </c>
    </row>
    <row r="2322" s="14" customFormat="1">
      <c r="A2322" s="14"/>
      <c r="B2322" s="245"/>
      <c r="C2322" s="246"/>
      <c r="D2322" s="236" t="s">
        <v>341</v>
      </c>
      <c r="E2322" s="247" t="s">
        <v>19</v>
      </c>
      <c r="F2322" s="248" t="s">
        <v>3404</v>
      </c>
      <c r="G2322" s="246"/>
      <c r="H2322" s="249">
        <v>20.16</v>
      </c>
      <c r="I2322" s="250"/>
      <c r="J2322" s="246"/>
      <c r="K2322" s="246"/>
      <c r="L2322" s="251"/>
      <c r="M2322" s="252"/>
      <c r="N2322" s="253"/>
      <c r="O2322" s="253"/>
      <c r="P2322" s="253"/>
      <c r="Q2322" s="253"/>
      <c r="R2322" s="253"/>
      <c r="S2322" s="253"/>
      <c r="T2322" s="254"/>
      <c r="U2322" s="14"/>
      <c r="V2322" s="14"/>
      <c r="W2322" s="14"/>
      <c r="X2322" s="14"/>
      <c r="Y2322" s="14"/>
      <c r="Z2322" s="14"/>
      <c r="AA2322" s="14"/>
      <c r="AB2322" s="14"/>
      <c r="AC2322" s="14"/>
      <c r="AD2322" s="14"/>
      <c r="AE2322" s="14"/>
      <c r="AT2322" s="255" t="s">
        <v>341</v>
      </c>
      <c r="AU2322" s="255" t="s">
        <v>85</v>
      </c>
      <c r="AV2322" s="14" t="s">
        <v>85</v>
      </c>
      <c r="AW2322" s="14" t="s">
        <v>35</v>
      </c>
      <c r="AX2322" s="14" t="s">
        <v>76</v>
      </c>
      <c r="AY2322" s="255" t="s">
        <v>331</v>
      </c>
    </row>
    <row r="2323" s="13" customFormat="1">
      <c r="A2323" s="13"/>
      <c r="B2323" s="234"/>
      <c r="C2323" s="235"/>
      <c r="D2323" s="236" t="s">
        <v>341</v>
      </c>
      <c r="E2323" s="237" t="s">
        <v>19</v>
      </c>
      <c r="F2323" s="238" t="s">
        <v>1948</v>
      </c>
      <c r="G2323" s="235"/>
      <c r="H2323" s="237" t="s">
        <v>19</v>
      </c>
      <c r="I2323" s="239"/>
      <c r="J2323" s="235"/>
      <c r="K2323" s="235"/>
      <c r="L2323" s="240"/>
      <c r="M2323" s="241"/>
      <c r="N2323" s="242"/>
      <c r="O2323" s="242"/>
      <c r="P2323" s="242"/>
      <c r="Q2323" s="242"/>
      <c r="R2323" s="242"/>
      <c r="S2323" s="242"/>
      <c r="T2323" s="243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4" t="s">
        <v>341</v>
      </c>
      <c r="AU2323" s="244" t="s">
        <v>85</v>
      </c>
      <c r="AV2323" s="13" t="s">
        <v>83</v>
      </c>
      <c r="AW2323" s="13" t="s">
        <v>35</v>
      </c>
      <c r="AX2323" s="13" t="s">
        <v>76</v>
      </c>
      <c r="AY2323" s="244" t="s">
        <v>331</v>
      </c>
    </row>
    <row r="2324" s="14" customFormat="1">
      <c r="A2324" s="14"/>
      <c r="B2324" s="245"/>
      <c r="C2324" s="246"/>
      <c r="D2324" s="236" t="s">
        <v>341</v>
      </c>
      <c r="E2324" s="247" t="s">
        <v>19</v>
      </c>
      <c r="F2324" s="248" t="s">
        <v>3405</v>
      </c>
      <c r="G2324" s="246"/>
      <c r="H2324" s="249">
        <v>15.09</v>
      </c>
      <c r="I2324" s="250"/>
      <c r="J2324" s="246"/>
      <c r="K2324" s="246"/>
      <c r="L2324" s="251"/>
      <c r="M2324" s="252"/>
      <c r="N2324" s="253"/>
      <c r="O2324" s="253"/>
      <c r="P2324" s="253"/>
      <c r="Q2324" s="253"/>
      <c r="R2324" s="253"/>
      <c r="S2324" s="253"/>
      <c r="T2324" s="254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55" t="s">
        <v>341</v>
      </c>
      <c r="AU2324" s="255" t="s">
        <v>85</v>
      </c>
      <c r="AV2324" s="14" t="s">
        <v>85</v>
      </c>
      <c r="AW2324" s="14" t="s">
        <v>35</v>
      </c>
      <c r="AX2324" s="14" t="s">
        <v>76</v>
      </c>
      <c r="AY2324" s="255" t="s">
        <v>331</v>
      </c>
    </row>
    <row r="2325" s="13" customFormat="1">
      <c r="A2325" s="13"/>
      <c r="B2325" s="234"/>
      <c r="C2325" s="235"/>
      <c r="D2325" s="236" t="s">
        <v>341</v>
      </c>
      <c r="E2325" s="237" t="s">
        <v>19</v>
      </c>
      <c r="F2325" s="238" t="s">
        <v>1950</v>
      </c>
      <c r="G2325" s="235"/>
      <c r="H2325" s="237" t="s">
        <v>19</v>
      </c>
      <c r="I2325" s="239"/>
      <c r="J2325" s="235"/>
      <c r="K2325" s="235"/>
      <c r="L2325" s="240"/>
      <c r="M2325" s="241"/>
      <c r="N2325" s="242"/>
      <c r="O2325" s="242"/>
      <c r="P2325" s="242"/>
      <c r="Q2325" s="242"/>
      <c r="R2325" s="242"/>
      <c r="S2325" s="242"/>
      <c r="T2325" s="243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4" t="s">
        <v>341</v>
      </c>
      <c r="AU2325" s="244" t="s">
        <v>85</v>
      </c>
      <c r="AV2325" s="13" t="s">
        <v>83</v>
      </c>
      <c r="AW2325" s="13" t="s">
        <v>35</v>
      </c>
      <c r="AX2325" s="13" t="s">
        <v>76</v>
      </c>
      <c r="AY2325" s="244" t="s">
        <v>331</v>
      </c>
    </row>
    <row r="2326" s="14" customFormat="1">
      <c r="A2326" s="14"/>
      <c r="B2326" s="245"/>
      <c r="C2326" s="246"/>
      <c r="D2326" s="236" t="s">
        <v>341</v>
      </c>
      <c r="E2326" s="247" t="s">
        <v>19</v>
      </c>
      <c r="F2326" s="248" t="s">
        <v>3405</v>
      </c>
      <c r="G2326" s="246"/>
      <c r="H2326" s="249">
        <v>15.09</v>
      </c>
      <c r="I2326" s="250"/>
      <c r="J2326" s="246"/>
      <c r="K2326" s="246"/>
      <c r="L2326" s="251"/>
      <c r="M2326" s="252"/>
      <c r="N2326" s="253"/>
      <c r="O2326" s="253"/>
      <c r="P2326" s="253"/>
      <c r="Q2326" s="253"/>
      <c r="R2326" s="253"/>
      <c r="S2326" s="253"/>
      <c r="T2326" s="254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5" t="s">
        <v>341</v>
      </c>
      <c r="AU2326" s="255" t="s">
        <v>85</v>
      </c>
      <c r="AV2326" s="14" t="s">
        <v>85</v>
      </c>
      <c r="AW2326" s="14" t="s">
        <v>35</v>
      </c>
      <c r="AX2326" s="14" t="s">
        <v>76</v>
      </c>
      <c r="AY2326" s="255" t="s">
        <v>331</v>
      </c>
    </row>
    <row r="2327" s="13" customFormat="1">
      <c r="A2327" s="13"/>
      <c r="B2327" s="234"/>
      <c r="C2327" s="235"/>
      <c r="D2327" s="236" t="s">
        <v>341</v>
      </c>
      <c r="E2327" s="237" t="s">
        <v>19</v>
      </c>
      <c r="F2327" s="238" t="s">
        <v>1951</v>
      </c>
      <c r="G2327" s="235"/>
      <c r="H2327" s="237" t="s">
        <v>19</v>
      </c>
      <c r="I2327" s="239"/>
      <c r="J2327" s="235"/>
      <c r="K2327" s="235"/>
      <c r="L2327" s="240"/>
      <c r="M2327" s="241"/>
      <c r="N2327" s="242"/>
      <c r="O2327" s="242"/>
      <c r="P2327" s="242"/>
      <c r="Q2327" s="242"/>
      <c r="R2327" s="242"/>
      <c r="S2327" s="242"/>
      <c r="T2327" s="243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44" t="s">
        <v>341</v>
      </c>
      <c r="AU2327" s="244" t="s">
        <v>85</v>
      </c>
      <c r="AV2327" s="13" t="s">
        <v>83</v>
      </c>
      <c r="AW2327" s="13" t="s">
        <v>35</v>
      </c>
      <c r="AX2327" s="13" t="s">
        <v>76</v>
      </c>
      <c r="AY2327" s="244" t="s">
        <v>331</v>
      </c>
    </row>
    <row r="2328" s="14" customFormat="1">
      <c r="A2328" s="14"/>
      <c r="B2328" s="245"/>
      <c r="C2328" s="246"/>
      <c r="D2328" s="236" t="s">
        <v>341</v>
      </c>
      <c r="E2328" s="247" t="s">
        <v>19</v>
      </c>
      <c r="F2328" s="248" t="s">
        <v>3406</v>
      </c>
      <c r="G2328" s="246"/>
      <c r="H2328" s="249">
        <v>19.859999999999999</v>
      </c>
      <c r="I2328" s="250"/>
      <c r="J2328" s="246"/>
      <c r="K2328" s="246"/>
      <c r="L2328" s="251"/>
      <c r="M2328" s="252"/>
      <c r="N2328" s="253"/>
      <c r="O2328" s="253"/>
      <c r="P2328" s="253"/>
      <c r="Q2328" s="253"/>
      <c r="R2328" s="253"/>
      <c r="S2328" s="253"/>
      <c r="T2328" s="254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55" t="s">
        <v>341</v>
      </c>
      <c r="AU2328" s="255" t="s">
        <v>85</v>
      </c>
      <c r="AV2328" s="14" t="s">
        <v>85</v>
      </c>
      <c r="AW2328" s="14" t="s">
        <v>35</v>
      </c>
      <c r="AX2328" s="14" t="s">
        <v>76</v>
      </c>
      <c r="AY2328" s="255" t="s">
        <v>331</v>
      </c>
    </row>
    <row r="2329" s="15" customFormat="1">
      <c r="A2329" s="15"/>
      <c r="B2329" s="256"/>
      <c r="C2329" s="257"/>
      <c r="D2329" s="236" t="s">
        <v>341</v>
      </c>
      <c r="E2329" s="258" t="s">
        <v>19</v>
      </c>
      <c r="F2329" s="259" t="s">
        <v>353</v>
      </c>
      <c r="G2329" s="257"/>
      <c r="H2329" s="260">
        <v>362.05500000000001</v>
      </c>
      <c r="I2329" s="261"/>
      <c r="J2329" s="257"/>
      <c r="K2329" s="257"/>
      <c r="L2329" s="262"/>
      <c r="M2329" s="263"/>
      <c r="N2329" s="264"/>
      <c r="O2329" s="264"/>
      <c r="P2329" s="264"/>
      <c r="Q2329" s="264"/>
      <c r="R2329" s="264"/>
      <c r="S2329" s="264"/>
      <c r="T2329" s="265"/>
      <c r="U2329" s="15"/>
      <c r="V2329" s="15"/>
      <c r="W2329" s="15"/>
      <c r="X2329" s="15"/>
      <c r="Y2329" s="15"/>
      <c r="Z2329" s="15"/>
      <c r="AA2329" s="15"/>
      <c r="AB2329" s="15"/>
      <c r="AC2329" s="15"/>
      <c r="AD2329" s="15"/>
      <c r="AE2329" s="15"/>
      <c r="AT2329" s="266" t="s">
        <v>341</v>
      </c>
      <c r="AU2329" s="266" t="s">
        <v>85</v>
      </c>
      <c r="AV2329" s="15" t="s">
        <v>126</v>
      </c>
      <c r="AW2329" s="15" t="s">
        <v>35</v>
      </c>
      <c r="AX2329" s="15" t="s">
        <v>83</v>
      </c>
      <c r="AY2329" s="266" t="s">
        <v>331</v>
      </c>
    </row>
    <row r="2330" s="2" customFormat="1" ht="16.5" customHeight="1">
      <c r="A2330" s="40"/>
      <c r="B2330" s="41"/>
      <c r="C2330" s="284" t="s">
        <v>3412</v>
      </c>
      <c r="D2330" s="284" t="s">
        <v>968</v>
      </c>
      <c r="E2330" s="285" t="s">
        <v>3413</v>
      </c>
      <c r="F2330" s="286" t="s">
        <v>3414</v>
      </c>
      <c r="G2330" s="287" t="s">
        <v>336</v>
      </c>
      <c r="H2330" s="288">
        <v>416.363</v>
      </c>
      <c r="I2330" s="289"/>
      <c r="J2330" s="290">
        <f>ROUND(I2330*H2330,2)</f>
        <v>0</v>
      </c>
      <c r="K2330" s="286" t="s">
        <v>337</v>
      </c>
      <c r="L2330" s="291"/>
      <c r="M2330" s="292" t="s">
        <v>19</v>
      </c>
      <c r="N2330" s="293" t="s">
        <v>47</v>
      </c>
      <c r="O2330" s="86"/>
      <c r="P2330" s="225">
        <f>O2330*H2330</f>
        <v>0</v>
      </c>
      <c r="Q2330" s="225">
        <v>0.02</v>
      </c>
      <c r="R2330" s="225">
        <f>Q2330*H2330</f>
        <v>8.3272600000000008</v>
      </c>
      <c r="S2330" s="225">
        <v>0</v>
      </c>
      <c r="T2330" s="226">
        <f>S2330*H2330</f>
        <v>0</v>
      </c>
      <c r="U2330" s="40"/>
      <c r="V2330" s="40"/>
      <c r="W2330" s="40"/>
      <c r="X2330" s="40"/>
      <c r="Y2330" s="40"/>
      <c r="Z2330" s="40"/>
      <c r="AA2330" s="40"/>
      <c r="AB2330" s="40"/>
      <c r="AC2330" s="40"/>
      <c r="AD2330" s="40"/>
      <c r="AE2330" s="40"/>
      <c r="AR2330" s="227" t="s">
        <v>624</v>
      </c>
      <c r="AT2330" s="227" t="s">
        <v>968</v>
      </c>
      <c r="AU2330" s="227" t="s">
        <v>85</v>
      </c>
      <c r="AY2330" s="19" t="s">
        <v>331</v>
      </c>
      <c r="BE2330" s="228">
        <f>IF(N2330="základní",J2330,0)</f>
        <v>0</v>
      </c>
      <c r="BF2330" s="228">
        <f>IF(N2330="snížená",J2330,0)</f>
        <v>0</v>
      </c>
      <c r="BG2330" s="228">
        <f>IF(N2330="zákl. přenesená",J2330,0)</f>
        <v>0</v>
      </c>
      <c r="BH2330" s="228">
        <f>IF(N2330="sníž. přenesená",J2330,0)</f>
        <v>0</v>
      </c>
      <c r="BI2330" s="228">
        <f>IF(N2330="nulová",J2330,0)</f>
        <v>0</v>
      </c>
      <c r="BJ2330" s="19" t="s">
        <v>83</v>
      </c>
      <c r="BK2330" s="228">
        <f>ROUND(I2330*H2330,2)</f>
        <v>0</v>
      </c>
      <c r="BL2330" s="19" t="s">
        <v>541</v>
      </c>
      <c r="BM2330" s="227" t="s">
        <v>3415</v>
      </c>
    </row>
    <row r="2331" s="14" customFormat="1">
      <c r="A2331" s="14"/>
      <c r="B2331" s="245"/>
      <c r="C2331" s="246"/>
      <c r="D2331" s="236" t="s">
        <v>341</v>
      </c>
      <c r="E2331" s="247" t="s">
        <v>19</v>
      </c>
      <c r="F2331" s="248" t="s">
        <v>3416</v>
      </c>
      <c r="G2331" s="246"/>
      <c r="H2331" s="249">
        <v>416.363</v>
      </c>
      <c r="I2331" s="250"/>
      <c r="J2331" s="246"/>
      <c r="K2331" s="246"/>
      <c r="L2331" s="251"/>
      <c r="M2331" s="252"/>
      <c r="N2331" s="253"/>
      <c r="O2331" s="253"/>
      <c r="P2331" s="253"/>
      <c r="Q2331" s="253"/>
      <c r="R2331" s="253"/>
      <c r="S2331" s="253"/>
      <c r="T2331" s="254"/>
      <c r="U2331" s="14"/>
      <c r="V2331" s="14"/>
      <c r="W2331" s="14"/>
      <c r="X2331" s="14"/>
      <c r="Y2331" s="14"/>
      <c r="Z2331" s="14"/>
      <c r="AA2331" s="14"/>
      <c r="AB2331" s="14"/>
      <c r="AC2331" s="14"/>
      <c r="AD2331" s="14"/>
      <c r="AE2331" s="14"/>
      <c r="AT2331" s="255" t="s">
        <v>341</v>
      </c>
      <c r="AU2331" s="255" t="s">
        <v>85</v>
      </c>
      <c r="AV2331" s="14" t="s">
        <v>85</v>
      </c>
      <c r="AW2331" s="14" t="s">
        <v>35</v>
      </c>
      <c r="AX2331" s="14" t="s">
        <v>83</v>
      </c>
      <c r="AY2331" s="255" t="s">
        <v>331</v>
      </c>
    </row>
    <row r="2332" s="2" customFormat="1" ht="16.5" customHeight="1">
      <c r="A2332" s="40"/>
      <c r="B2332" s="41"/>
      <c r="C2332" s="216" t="s">
        <v>3417</v>
      </c>
      <c r="D2332" s="216" t="s">
        <v>333</v>
      </c>
      <c r="E2332" s="217" t="s">
        <v>3418</v>
      </c>
      <c r="F2332" s="218" t="s">
        <v>3419</v>
      </c>
      <c r="G2332" s="219" t="s">
        <v>376</v>
      </c>
      <c r="H2332" s="220">
        <v>3.4199999999999999</v>
      </c>
      <c r="I2332" s="221"/>
      <c r="J2332" s="222">
        <f>ROUND(I2332*H2332,2)</f>
        <v>0</v>
      </c>
      <c r="K2332" s="218" t="s">
        <v>337</v>
      </c>
      <c r="L2332" s="46"/>
      <c r="M2332" s="223" t="s">
        <v>19</v>
      </c>
      <c r="N2332" s="224" t="s">
        <v>47</v>
      </c>
      <c r="O2332" s="86"/>
      <c r="P2332" s="225">
        <f>O2332*H2332</f>
        <v>0</v>
      </c>
      <c r="Q2332" s="225">
        <v>0.00055000000000000003</v>
      </c>
      <c r="R2332" s="225">
        <f>Q2332*H2332</f>
        <v>0.0018810000000000001</v>
      </c>
      <c r="S2332" s="225">
        <v>0</v>
      </c>
      <c r="T2332" s="226">
        <f>S2332*H2332</f>
        <v>0</v>
      </c>
      <c r="U2332" s="40"/>
      <c r="V2332" s="40"/>
      <c r="W2332" s="40"/>
      <c r="X2332" s="40"/>
      <c r="Y2332" s="40"/>
      <c r="Z2332" s="40"/>
      <c r="AA2332" s="40"/>
      <c r="AB2332" s="40"/>
      <c r="AC2332" s="40"/>
      <c r="AD2332" s="40"/>
      <c r="AE2332" s="40"/>
      <c r="AR2332" s="227" t="s">
        <v>541</v>
      </c>
      <c r="AT2332" s="227" t="s">
        <v>333</v>
      </c>
      <c r="AU2332" s="227" t="s">
        <v>85</v>
      </c>
      <c r="AY2332" s="19" t="s">
        <v>331</v>
      </c>
      <c r="BE2332" s="228">
        <f>IF(N2332="základní",J2332,0)</f>
        <v>0</v>
      </c>
      <c r="BF2332" s="228">
        <f>IF(N2332="snížená",J2332,0)</f>
        <v>0</v>
      </c>
      <c r="BG2332" s="228">
        <f>IF(N2332="zákl. přenesená",J2332,0)</f>
        <v>0</v>
      </c>
      <c r="BH2332" s="228">
        <f>IF(N2332="sníž. přenesená",J2332,0)</f>
        <v>0</v>
      </c>
      <c r="BI2332" s="228">
        <f>IF(N2332="nulová",J2332,0)</f>
        <v>0</v>
      </c>
      <c r="BJ2332" s="19" t="s">
        <v>83</v>
      </c>
      <c r="BK2332" s="228">
        <f>ROUND(I2332*H2332,2)</f>
        <v>0</v>
      </c>
      <c r="BL2332" s="19" t="s">
        <v>541</v>
      </c>
      <c r="BM2332" s="227" t="s">
        <v>3420</v>
      </c>
    </row>
    <row r="2333" s="2" customFormat="1">
      <c r="A2333" s="40"/>
      <c r="B2333" s="41"/>
      <c r="C2333" s="42"/>
      <c r="D2333" s="229" t="s">
        <v>339</v>
      </c>
      <c r="E2333" s="42"/>
      <c r="F2333" s="230" t="s">
        <v>3421</v>
      </c>
      <c r="G2333" s="42"/>
      <c r="H2333" s="42"/>
      <c r="I2333" s="231"/>
      <c r="J2333" s="42"/>
      <c r="K2333" s="42"/>
      <c r="L2333" s="46"/>
      <c r="M2333" s="232"/>
      <c r="N2333" s="233"/>
      <c r="O2333" s="86"/>
      <c r="P2333" s="86"/>
      <c r="Q2333" s="86"/>
      <c r="R2333" s="86"/>
      <c r="S2333" s="86"/>
      <c r="T2333" s="87"/>
      <c r="U2333" s="40"/>
      <c r="V2333" s="40"/>
      <c r="W2333" s="40"/>
      <c r="X2333" s="40"/>
      <c r="Y2333" s="40"/>
      <c r="Z2333" s="40"/>
      <c r="AA2333" s="40"/>
      <c r="AB2333" s="40"/>
      <c r="AC2333" s="40"/>
      <c r="AD2333" s="40"/>
      <c r="AE2333" s="40"/>
      <c r="AT2333" s="19" t="s">
        <v>339</v>
      </c>
      <c r="AU2333" s="19" t="s">
        <v>85</v>
      </c>
    </row>
    <row r="2334" s="13" customFormat="1">
      <c r="A2334" s="13"/>
      <c r="B2334" s="234"/>
      <c r="C2334" s="235"/>
      <c r="D2334" s="236" t="s">
        <v>341</v>
      </c>
      <c r="E2334" s="237" t="s">
        <v>19</v>
      </c>
      <c r="F2334" s="238" t="s">
        <v>1935</v>
      </c>
      <c r="G2334" s="235"/>
      <c r="H2334" s="237" t="s">
        <v>19</v>
      </c>
      <c r="I2334" s="239"/>
      <c r="J2334" s="235"/>
      <c r="K2334" s="235"/>
      <c r="L2334" s="240"/>
      <c r="M2334" s="241"/>
      <c r="N2334" s="242"/>
      <c r="O2334" s="242"/>
      <c r="P2334" s="242"/>
      <c r="Q2334" s="242"/>
      <c r="R2334" s="242"/>
      <c r="S2334" s="242"/>
      <c r="T2334" s="243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4" t="s">
        <v>341</v>
      </c>
      <c r="AU2334" s="244" t="s">
        <v>85</v>
      </c>
      <c r="AV2334" s="13" t="s">
        <v>83</v>
      </c>
      <c r="AW2334" s="13" t="s">
        <v>35</v>
      </c>
      <c r="AX2334" s="13" t="s">
        <v>76</v>
      </c>
      <c r="AY2334" s="244" t="s">
        <v>331</v>
      </c>
    </row>
    <row r="2335" s="14" customFormat="1">
      <c r="A2335" s="14"/>
      <c r="B2335" s="245"/>
      <c r="C2335" s="246"/>
      <c r="D2335" s="236" t="s">
        <v>341</v>
      </c>
      <c r="E2335" s="247" t="s">
        <v>19</v>
      </c>
      <c r="F2335" s="248" t="s">
        <v>3422</v>
      </c>
      <c r="G2335" s="246"/>
      <c r="H2335" s="249">
        <v>3.4199999999999999</v>
      </c>
      <c r="I2335" s="250"/>
      <c r="J2335" s="246"/>
      <c r="K2335" s="246"/>
      <c r="L2335" s="251"/>
      <c r="M2335" s="252"/>
      <c r="N2335" s="253"/>
      <c r="O2335" s="253"/>
      <c r="P2335" s="253"/>
      <c r="Q2335" s="253"/>
      <c r="R2335" s="253"/>
      <c r="S2335" s="253"/>
      <c r="T2335" s="254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5" t="s">
        <v>341</v>
      </c>
      <c r="AU2335" s="255" t="s">
        <v>85</v>
      </c>
      <c r="AV2335" s="14" t="s">
        <v>85</v>
      </c>
      <c r="AW2335" s="14" t="s">
        <v>35</v>
      </c>
      <c r="AX2335" s="14" t="s">
        <v>83</v>
      </c>
      <c r="AY2335" s="255" t="s">
        <v>331</v>
      </c>
    </row>
    <row r="2336" s="2" customFormat="1" ht="16.5" customHeight="1">
      <c r="A2336" s="40"/>
      <c r="B2336" s="41"/>
      <c r="C2336" s="216" t="s">
        <v>3423</v>
      </c>
      <c r="D2336" s="216" t="s">
        <v>333</v>
      </c>
      <c r="E2336" s="217" t="s">
        <v>3424</v>
      </c>
      <c r="F2336" s="218" t="s">
        <v>3425</v>
      </c>
      <c r="G2336" s="219" t="s">
        <v>376</v>
      </c>
      <c r="H2336" s="220">
        <v>179.36000000000001</v>
      </c>
      <c r="I2336" s="221"/>
      <c r="J2336" s="222">
        <f>ROUND(I2336*H2336,2)</f>
        <v>0</v>
      </c>
      <c r="K2336" s="218" t="s">
        <v>337</v>
      </c>
      <c r="L2336" s="46"/>
      <c r="M2336" s="223" t="s">
        <v>19</v>
      </c>
      <c r="N2336" s="224" t="s">
        <v>47</v>
      </c>
      <c r="O2336" s="86"/>
      <c r="P2336" s="225">
        <f>O2336*H2336</f>
        <v>0</v>
      </c>
      <c r="Q2336" s="225">
        <v>3.0000000000000001E-05</v>
      </c>
      <c r="R2336" s="225">
        <f>Q2336*H2336</f>
        <v>0.0053808000000000007</v>
      </c>
      <c r="S2336" s="225">
        <v>0</v>
      </c>
      <c r="T2336" s="226">
        <f>S2336*H2336</f>
        <v>0</v>
      </c>
      <c r="U2336" s="40"/>
      <c r="V2336" s="40"/>
      <c r="W2336" s="40"/>
      <c r="X2336" s="40"/>
      <c r="Y2336" s="40"/>
      <c r="Z2336" s="40"/>
      <c r="AA2336" s="40"/>
      <c r="AB2336" s="40"/>
      <c r="AC2336" s="40"/>
      <c r="AD2336" s="40"/>
      <c r="AE2336" s="40"/>
      <c r="AR2336" s="227" t="s">
        <v>541</v>
      </c>
      <c r="AT2336" s="227" t="s">
        <v>333</v>
      </c>
      <c r="AU2336" s="227" t="s">
        <v>85</v>
      </c>
      <c r="AY2336" s="19" t="s">
        <v>331</v>
      </c>
      <c r="BE2336" s="228">
        <f>IF(N2336="základní",J2336,0)</f>
        <v>0</v>
      </c>
      <c r="BF2336" s="228">
        <f>IF(N2336="snížená",J2336,0)</f>
        <v>0</v>
      </c>
      <c r="BG2336" s="228">
        <f>IF(N2336="zákl. přenesená",J2336,0)</f>
        <v>0</v>
      </c>
      <c r="BH2336" s="228">
        <f>IF(N2336="sníž. přenesená",J2336,0)</f>
        <v>0</v>
      </c>
      <c r="BI2336" s="228">
        <f>IF(N2336="nulová",J2336,0)</f>
        <v>0</v>
      </c>
      <c r="BJ2336" s="19" t="s">
        <v>83</v>
      </c>
      <c r="BK2336" s="228">
        <f>ROUND(I2336*H2336,2)</f>
        <v>0</v>
      </c>
      <c r="BL2336" s="19" t="s">
        <v>541</v>
      </c>
      <c r="BM2336" s="227" t="s">
        <v>3426</v>
      </c>
    </row>
    <row r="2337" s="2" customFormat="1">
      <c r="A2337" s="40"/>
      <c r="B2337" s="41"/>
      <c r="C2337" s="42"/>
      <c r="D2337" s="229" t="s">
        <v>339</v>
      </c>
      <c r="E2337" s="42"/>
      <c r="F2337" s="230" t="s">
        <v>3427</v>
      </c>
      <c r="G2337" s="42"/>
      <c r="H2337" s="42"/>
      <c r="I2337" s="231"/>
      <c r="J2337" s="42"/>
      <c r="K2337" s="42"/>
      <c r="L2337" s="46"/>
      <c r="M2337" s="232"/>
      <c r="N2337" s="233"/>
      <c r="O2337" s="86"/>
      <c r="P2337" s="86"/>
      <c r="Q2337" s="86"/>
      <c r="R2337" s="86"/>
      <c r="S2337" s="86"/>
      <c r="T2337" s="87"/>
      <c r="U2337" s="40"/>
      <c r="V2337" s="40"/>
      <c r="W2337" s="40"/>
      <c r="X2337" s="40"/>
      <c r="Y2337" s="40"/>
      <c r="Z2337" s="40"/>
      <c r="AA2337" s="40"/>
      <c r="AB2337" s="40"/>
      <c r="AC2337" s="40"/>
      <c r="AD2337" s="40"/>
      <c r="AE2337" s="40"/>
      <c r="AT2337" s="19" t="s">
        <v>339</v>
      </c>
      <c r="AU2337" s="19" t="s">
        <v>85</v>
      </c>
    </row>
    <row r="2338" s="14" customFormat="1">
      <c r="A2338" s="14"/>
      <c r="B2338" s="245"/>
      <c r="C2338" s="246"/>
      <c r="D2338" s="236" t="s">
        <v>341</v>
      </c>
      <c r="E2338" s="247" t="s">
        <v>19</v>
      </c>
      <c r="F2338" s="248" t="s">
        <v>3428</v>
      </c>
      <c r="G2338" s="246"/>
      <c r="H2338" s="249">
        <v>129.25999999999999</v>
      </c>
      <c r="I2338" s="250"/>
      <c r="J2338" s="246"/>
      <c r="K2338" s="246"/>
      <c r="L2338" s="251"/>
      <c r="M2338" s="252"/>
      <c r="N2338" s="253"/>
      <c r="O2338" s="253"/>
      <c r="P2338" s="253"/>
      <c r="Q2338" s="253"/>
      <c r="R2338" s="253"/>
      <c r="S2338" s="253"/>
      <c r="T2338" s="254"/>
      <c r="U2338" s="14"/>
      <c r="V2338" s="14"/>
      <c r="W2338" s="14"/>
      <c r="X2338" s="14"/>
      <c r="Y2338" s="14"/>
      <c r="Z2338" s="14"/>
      <c r="AA2338" s="14"/>
      <c r="AB2338" s="14"/>
      <c r="AC2338" s="14"/>
      <c r="AD2338" s="14"/>
      <c r="AE2338" s="14"/>
      <c r="AT2338" s="255" t="s">
        <v>341</v>
      </c>
      <c r="AU2338" s="255" t="s">
        <v>85</v>
      </c>
      <c r="AV2338" s="14" t="s">
        <v>85</v>
      </c>
      <c r="AW2338" s="14" t="s">
        <v>35</v>
      </c>
      <c r="AX2338" s="14" t="s">
        <v>76</v>
      </c>
      <c r="AY2338" s="255" t="s">
        <v>331</v>
      </c>
    </row>
    <row r="2339" s="14" customFormat="1">
      <c r="A2339" s="14"/>
      <c r="B2339" s="245"/>
      <c r="C2339" s="246"/>
      <c r="D2339" s="236" t="s">
        <v>341</v>
      </c>
      <c r="E2339" s="247" t="s">
        <v>19</v>
      </c>
      <c r="F2339" s="248" t="s">
        <v>3429</v>
      </c>
      <c r="G2339" s="246"/>
      <c r="H2339" s="249">
        <v>50.100000000000001</v>
      </c>
      <c r="I2339" s="250"/>
      <c r="J2339" s="246"/>
      <c r="K2339" s="246"/>
      <c r="L2339" s="251"/>
      <c r="M2339" s="252"/>
      <c r="N2339" s="253"/>
      <c r="O2339" s="253"/>
      <c r="P2339" s="253"/>
      <c r="Q2339" s="253"/>
      <c r="R2339" s="253"/>
      <c r="S2339" s="253"/>
      <c r="T2339" s="254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55" t="s">
        <v>341</v>
      </c>
      <c r="AU2339" s="255" t="s">
        <v>85</v>
      </c>
      <c r="AV2339" s="14" t="s">
        <v>85</v>
      </c>
      <c r="AW2339" s="14" t="s">
        <v>35</v>
      </c>
      <c r="AX2339" s="14" t="s">
        <v>76</v>
      </c>
      <c r="AY2339" s="255" t="s">
        <v>331</v>
      </c>
    </row>
    <row r="2340" s="15" customFormat="1">
      <c r="A2340" s="15"/>
      <c r="B2340" s="256"/>
      <c r="C2340" s="257"/>
      <c r="D2340" s="236" t="s">
        <v>341</v>
      </c>
      <c r="E2340" s="258" t="s">
        <v>19</v>
      </c>
      <c r="F2340" s="259" t="s">
        <v>353</v>
      </c>
      <c r="G2340" s="257"/>
      <c r="H2340" s="260">
        <v>179.36000000000001</v>
      </c>
      <c r="I2340" s="261"/>
      <c r="J2340" s="257"/>
      <c r="K2340" s="257"/>
      <c r="L2340" s="262"/>
      <c r="M2340" s="263"/>
      <c r="N2340" s="264"/>
      <c r="O2340" s="264"/>
      <c r="P2340" s="264"/>
      <c r="Q2340" s="264"/>
      <c r="R2340" s="264"/>
      <c r="S2340" s="264"/>
      <c r="T2340" s="265"/>
      <c r="U2340" s="15"/>
      <c r="V2340" s="15"/>
      <c r="W2340" s="15"/>
      <c r="X2340" s="15"/>
      <c r="Y2340" s="15"/>
      <c r="Z2340" s="15"/>
      <c r="AA2340" s="15"/>
      <c r="AB2340" s="15"/>
      <c r="AC2340" s="15"/>
      <c r="AD2340" s="15"/>
      <c r="AE2340" s="15"/>
      <c r="AT2340" s="266" t="s">
        <v>341</v>
      </c>
      <c r="AU2340" s="266" t="s">
        <v>85</v>
      </c>
      <c r="AV2340" s="15" t="s">
        <v>126</v>
      </c>
      <c r="AW2340" s="15" t="s">
        <v>35</v>
      </c>
      <c r="AX2340" s="15" t="s">
        <v>83</v>
      </c>
      <c r="AY2340" s="266" t="s">
        <v>331</v>
      </c>
    </row>
    <row r="2341" s="2" customFormat="1" ht="24.15" customHeight="1">
      <c r="A2341" s="40"/>
      <c r="B2341" s="41"/>
      <c r="C2341" s="216" t="s">
        <v>3430</v>
      </c>
      <c r="D2341" s="216" t="s">
        <v>333</v>
      </c>
      <c r="E2341" s="217" t="s">
        <v>3431</v>
      </c>
      <c r="F2341" s="218" t="s">
        <v>3432</v>
      </c>
      <c r="G2341" s="219" t="s">
        <v>384</v>
      </c>
      <c r="H2341" s="220">
        <v>11.702</v>
      </c>
      <c r="I2341" s="221"/>
      <c r="J2341" s="222">
        <f>ROUND(I2341*H2341,2)</f>
        <v>0</v>
      </c>
      <c r="K2341" s="218" t="s">
        <v>337</v>
      </c>
      <c r="L2341" s="46"/>
      <c r="M2341" s="223" t="s">
        <v>19</v>
      </c>
      <c r="N2341" s="224" t="s">
        <v>47</v>
      </c>
      <c r="O2341" s="86"/>
      <c r="P2341" s="225">
        <f>O2341*H2341</f>
        <v>0</v>
      </c>
      <c r="Q2341" s="225">
        <v>0</v>
      </c>
      <c r="R2341" s="225">
        <f>Q2341*H2341</f>
        <v>0</v>
      </c>
      <c r="S2341" s="225">
        <v>0</v>
      </c>
      <c r="T2341" s="226">
        <f>S2341*H2341</f>
        <v>0</v>
      </c>
      <c r="U2341" s="40"/>
      <c r="V2341" s="40"/>
      <c r="W2341" s="40"/>
      <c r="X2341" s="40"/>
      <c r="Y2341" s="40"/>
      <c r="Z2341" s="40"/>
      <c r="AA2341" s="40"/>
      <c r="AB2341" s="40"/>
      <c r="AC2341" s="40"/>
      <c r="AD2341" s="40"/>
      <c r="AE2341" s="40"/>
      <c r="AR2341" s="227" t="s">
        <v>541</v>
      </c>
      <c r="AT2341" s="227" t="s">
        <v>333</v>
      </c>
      <c r="AU2341" s="227" t="s">
        <v>85</v>
      </c>
      <c r="AY2341" s="19" t="s">
        <v>331</v>
      </c>
      <c r="BE2341" s="228">
        <f>IF(N2341="základní",J2341,0)</f>
        <v>0</v>
      </c>
      <c r="BF2341" s="228">
        <f>IF(N2341="snížená",J2341,0)</f>
        <v>0</v>
      </c>
      <c r="BG2341" s="228">
        <f>IF(N2341="zákl. přenesená",J2341,0)</f>
        <v>0</v>
      </c>
      <c r="BH2341" s="228">
        <f>IF(N2341="sníž. přenesená",J2341,0)</f>
        <v>0</v>
      </c>
      <c r="BI2341" s="228">
        <f>IF(N2341="nulová",J2341,0)</f>
        <v>0</v>
      </c>
      <c r="BJ2341" s="19" t="s">
        <v>83</v>
      </c>
      <c r="BK2341" s="228">
        <f>ROUND(I2341*H2341,2)</f>
        <v>0</v>
      </c>
      <c r="BL2341" s="19" t="s">
        <v>541</v>
      </c>
      <c r="BM2341" s="227" t="s">
        <v>3433</v>
      </c>
    </row>
    <row r="2342" s="2" customFormat="1">
      <c r="A2342" s="40"/>
      <c r="B2342" s="41"/>
      <c r="C2342" s="42"/>
      <c r="D2342" s="229" t="s">
        <v>339</v>
      </c>
      <c r="E2342" s="42"/>
      <c r="F2342" s="230" t="s">
        <v>3434</v>
      </c>
      <c r="G2342" s="42"/>
      <c r="H2342" s="42"/>
      <c r="I2342" s="231"/>
      <c r="J2342" s="42"/>
      <c r="K2342" s="42"/>
      <c r="L2342" s="46"/>
      <c r="M2342" s="232"/>
      <c r="N2342" s="233"/>
      <c r="O2342" s="86"/>
      <c r="P2342" s="86"/>
      <c r="Q2342" s="86"/>
      <c r="R2342" s="86"/>
      <c r="S2342" s="86"/>
      <c r="T2342" s="87"/>
      <c r="U2342" s="40"/>
      <c r="V2342" s="40"/>
      <c r="W2342" s="40"/>
      <c r="X2342" s="40"/>
      <c r="Y2342" s="40"/>
      <c r="Z2342" s="40"/>
      <c r="AA2342" s="40"/>
      <c r="AB2342" s="40"/>
      <c r="AC2342" s="40"/>
      <c r="AD2342" s="40"/>
      <c r="AE2342" s="40"/>
      <c r="AT2342" s="19" t="s">
        <v>339</v>
      </c>
      <c r="AU2342" s="19" t="s">
        <v>85</v>
      </c>
    </row>
    <row r="2343" s="12" customFormat="1" ht="22.8" customHeight="1">
      <c r="A2343" s="12"/>
      <c r="B2343" s="200"/>
      <c r="C2343" s="201"/>
      <c r="D2343" s="202" t="s">
        <v>75</v>
      </c>
      <c r="E2343" s="214" t="s">
        <v>3435</v>
      </c>
      <c r="F2343" s="214" t="s">
        <v>3436</v>
      </c>
      <c r="G2343" s="201"/>
      <c r="H2343" s="201"/>
      <c r="I2343" s="204"/>
      <c r="J2343" s="215">
        <f>BK2343</f>
        <v>0</v>
      </c>
      <c r="K2343" s="201"/>
      <c r="L2343" s="206"/>
      <c r="M2343" s="207"/>
      <c r="N2343" s="208"/>
      <c r="O2343" s="208"/>
      <c r="P2343" s="209">
        <f>SUM(P2344:P2383)</f>
        <v>0</v>
      </c>
      <c r="Q2343" s="208"/>
      <c r="R2343" s="209">
        <f>SUM(R2344:R2383)</f>
        <v>0.67241277517999998</v>
      </c>
      <c r="S2343" s="208"/>
      <c r="T2343" s="210">
        <f>SUM(T2344:T2383)</f>
        <v>0</v>
      </c>
      <c r="U2343" s="12"/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R2343" s="211" t="s">
        <v>85</v>
      </c>
      <c r="AT2343" s="212" t="s">
        <v>75</v>
      </c>
      <c r="AU2343" s="212" t="s">
        <v>83</v>
      </c>
      <c r="AY2343" s="211" t="s">
        <v>331</v>
      </c>
      <c r="BK2343" s="213">
        <f>SUM(BK2344:BK2383)</f>
        <v>0</v>
      </c>
    </row>
    <row r="2344" s="2" customFormat="1" ht="21.75" customHeight="1">
      <c r="A2344" s="40"/>
      <c r="B2344" s="41"/>
      <c r="C2344" s="216" t="s">
        <v>3437</v>
      </c>
      <c r="D2344" s="216" t="s">
        <v>333</v>
      </c>
      <c r="E2344" s="217" t="s">
        <v>3438</v>
      </c>
      <c r="F2344" s="218" t="s">
        <v>3439</v>
      </c>
      <c r="G2344" s="219" t="s">
        <v>336</v>
      </c>
      <c r="H2344" s="220">
        <v>614.59000000000003</v>
      </c>
      <c r="I2344" s="221"/>
      <c r="J2344" s="222">
        <f>ROUND(I2344*H2344,2)</f>
        <v>0</v>
      </c>
      <c r="K2344" s="218" t="s">
        <v>337</v>
      </c>
      <c r="L2344" s="46"/>
      <c r="M2344" s="223" t="s">
        <v>19</v>
      </c>
      <c r="N2344" s="224" t="s">
        <v>47</v>
      </c>
      <c r="O2344" s="86"/>
      <c r="P2344" s="225">
        <f>O2344*H2344</f>
        <v>0</v>
      </c>
      <c r="Q2344" s="225">
        <v>6.7000000000000002E-05</v>
      </c>
      <c r="R2344" s="225">
        <f>Q2344*H2344</f>
        <v>0.041177530000000004</v>
      </c>
      <c r="S2344" s="225">
        <v>0</v>
      </c>
      <c r="T2344" s="226">
        <f>S2344*H2344</f>
        <v>0</v>
      </c>
      <c r="U2344" s="40"/>
      <c r="V2344" s="40"/>
      <c r="W2344" s="40"/>
      <c r="X2344" s="40"/>
      <c r="Y2344" s="40"/>
      <c r="Z2344" s="40"/>
      <c r="AA2344" s="40"/>
      <c r="AB2344" s="40"/>
      <c r="AC2344" s="40"/>
      <c r="AD2344" s="40"/>
      <c r="AE2344" s="40"/>
      <c r="AR2344" s="227" t="s">
        <v>541</v>
      </c>
      <c r="AT2344" s="227" t="s">
        <v>333</v>
      </c>
      <c r="AU2344" s="227" t="s">
        <v>85</v>
      </c>
      <c r="AY2344" s="19" t="s">
        <v>331</v>
      </c>
      <c r="BE2344" s="228">
        <f>IF(N2344="základní",J2344,0)</f>
        <v>0</v>
      </c>
      <c r="BF2344" s="228">
        <f>IF(N2344="snížená",J2344,0)</f>
        <v>0</v>
      </c>
      <c r="BG2344" s="228">
        <f>IF(N2344="zákl. přenesená",J2344,0)</f>
        <v>0</v>
      </c>
      <c r="BH2344" s="228">
        <f>IF(N2344="sníž. přenesená",J2344,0)</f>
        <v>0</v>
      </c>
      <c r="BI2344" s="228">
        <f>IF(N2344="nulová",J2344,0)</f>
        <v>0</v>
      </c>
      <c r="BJ2344" s="19" t="s">
        <v>83</v>
      </c>
      <c r="BK2344" s="228">
        <f>ROUND(I2344*H2344,2)</f>
        <v>0</v>
      </c>
      <c r="BL2344" s="19" t="s">
        <v>541</v>
      </c>
      <c r="BM2344" s="227" t="s">
        <v>3440</v>
      </c>
    </row>
    <row r="2345" s="2" customFormat="1">
      <c r="A2345" s="40"/>
      <c r="B2345" s="41"/>
      <c r="C2345" s="42"/>
      <c r="D2345" s="229" t="s">
        <v>339</v>
      </c>
      <c r="E2345" s="42"/>
      <c r="F2345" s="230" t="s">
        <v>3441</v>
      </c>
      <c r="G2345" s="42"/>
      <c r="H2345" s="42"/>
      <c r="I2345" s="231"/>
      <c r="J2345" s="42"/>
      <c r="K2345" s="42"/>
      <c r="L2345" s="46"/>
      <c r="M2345" s="232"/>
      <c r="N2345" s="233"/>
      <c r="O2345" s="86"/>
      <c r="P2345" s="86"/>
      <c r="Q2345" s="86"/>
      <c r="R2345" s="86"/>
      <c r="S2345" s="86"/>
      <c r="T2345" s="87"/>
      <c r="U2345" s="40"/>
      <c r="V2345" s="40"/>
      <c r="W2345" s="40"/>
      <c r="X2345" s="40"/>
      <c r="Y2345" s="40"/>
      <c r="Z2345" s="40"/>
      <c r="AA2345" s="40"/>
      <c r="AB2345" s="40"/>
      <c r="AC2345" s="40"/>
      <c r="AD2345" s="40"/>
      <c r="AE2345" s="40"/>
      <c r="AT2345" s="19" t="s">
        <v>339</v>
      </c>
      <c r="AU2345" s="19" t="s">
        <v>85</v>
      </c>
    </row>
    <row r="2346" s="13" customFormat="1">
      <c r="A2346" s="13"/>
      <c r="B2346" s="234"/>
      <c r="C2346" s="235"/>
      <c r="D2346" s="236" t="s">
        <v>341</v>
      </c>
      <c r="E2346" s="237" t="s">
        <v>19</v>
      </c>
      <c r="F2346" s="238" t="s">
        <v>3442</v>
      </c>
      <c r="G2346" s="235"/>
      <c r="H2346" s="237" t="s">
        <v>19</v>
      </c>
      <c r="I2346" s="239"/>
      <c r="J2346" s="235"/>
      <c r="K2346" s="235"/>
      <c r="L2346" s="240"/>
      <c r="M2346" s="241"/>
      <c r="N2346" s="242"/>
      <c r="O2346" s="242"/>
      <c r="P2346" s="242"/>
      <c r="Q2346" s="242"/>
      <c r="R2346" s="242"/>
      <c r="S2346" s="242"/>
      <c r="T2346" s="243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4" t="s">
        <v>341</v>
      </c>
      <c r="AU2346" s="244" t="s">
        <v>85</v>
      </c>
      <c r="AV2346" s="13" t="s">
        <v>83</v>
      </c>
      <c r="AW2346" s="13" t="s">
        <v>35</v>
      </c>
      <c r="AX2346" s="13" t="s">
        <v>76</v>
      </c>
      <c r="AY2346" s="244" t="s">
        <v>331</v>
      </c>
    </row>
    <row r="2347" s="14" customFormat="1">
      <c r="A2347" s="14"/>
      <c r="B2347" s="245"/>
      <c r="C2347" s="246"/>
      <c r="D2347" s="236" t="s">
        <v>341</v>
      </c>
      <c r="E2347" s="247" t="s">
        <v>19</v>
      </c>
      <c r="F2347" s="248" t="s">
        <v>3443</v>
      </c>
      <c r="G2347" s="246"/>
      <c r="H2347" s="249">
        <v>465.14999999999998</v>
      </c>
      <c r="I2347" s="250"/>
      <c r="J2347" s="246"/>
      <c r="K2347" s="246"/>
      <c r="L2347" s="251"/>
      <c r="M2347" s="252"/>
      <c r="N2347" s="253"/>
      <c r="O2347" s="253"/>
      <c r="P2347" s="253"/>
      <c r="Q2347" s="253"/>
      <c r="R2347" s="253"/>
      <c r="S2347" s="253"/>
      <c r="T2347" s="254"/>
      <c r="U2347" s="14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T2347" s="255" t="s">
        <v>341</v>
      </c>
      <c r="AU2347" s="255" t="s">
        <v>85</v>
      </c>
      <c r="AV2347" s="14" t="s">
        <v>85</v>
      </c>
      <c r="AW2347" s="14" t="s">
        <v>35</v>
      </c>
      <c r="AX2347" s="14" t="s">
        <v>76</v>
      </c>
      <c r="AY2347" s="255" t="s">
        <v>331</v>
      </c>
    </row>
    <row r="2348" s="13" customFormat="1">
      <c r="A2348" s="13"/>
      <c r="B2348" s="234"/>
      <c r="C2348" s="235"/>
      <c r="D2348" s="236" t="s">
        <v>341</v>
      </c>
      <c r="E2348" s="237" t="s">
        <v>19</v>
      </c>
      <c r="F2348" s="238" t="s">
        <v>3444</v>
      </c>
      <c r="G2348" s="235"/>
      <c r="H2348" s="237" t="s">
        <v>19</v>
      </c>
      <c r="I2348" s="239"/>
      <c r="J2348" s="235"/>
      <c r="K2348" s="235"/>
      <c r="L2348" s="240"/>
      <c r="M2348" s="241"/>
      <c r="N2348" s="242"/>
      <c r="O2348" s="242"/>
      <c r="P2348" s="242"/>
      <c r="Q2348" s="242"/>
      <c r="R2348" s="242"/>
      <c r="S2348" s="242"/>
      <c r="T2348" s="243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4" t="s">
        <v>341</v>
      </c>
      <c r="AU2348" s="244" t="s">
        <v>85</v>
      </c>
      <c r="AV2348" s="13" t="s">
        <v>83</v>
      </c>
      <c r="AW2348" s="13" t="s">
        <v>35</v>
      </c>
      <c r="AX2348" s="13" t="s">
        <v>76</v>
      </c>
      <c r="AY2348" s="244" t="s">
        <v>331</v>
      </c>
    </row>
    <row r="2349" s="14" customFormat="1">
      <c r="A2349" s="14"/>
      <c r="B2349" s="245"/>
      <c r="C2349" s="246"/>
      <c r="D2349" s="236" t="s">
        <v>341</v>
      </c>
      <c r="E2349" s="247" t="s">
        <v>19</v>
      </c>
      <c r="F2349" s="248" t="s">
        <v>3445</v>
      </c>
      <c r="G2349" s="246"/>
      <c r="H2349" s="249">
        <v>149.44</v>
      </c>
      <c r="I2349" s="250"/>
      <c r="J2349" s="246"/>
      <c r="K2349" s="246"/>
      <c r="L2349" s="251"/>
      <c r="M2349" s="252"/>
      <c r="N2349" s="253"/>
      <c r="O2349" s="253"/>
      <c r="P2349" s="253"/>
      <c r="Q2349" s="253"/>
      <c r="R2349" s="253"/>
      <c r="S2349" s="253"/>
      <c r="T2349" s="254"/>
      <c r="U2349" s="14"/>
      <c r="V2349" s="14"/>
      <c r="W2349" s="14"/>
      <c r="X2349" s="14"/>
      <c r="Y2349" s="14"/>
      <c r="Z2349" s="14"/>
      <c r="AA2349" s="14"/>
      <c r="AB2349" s="14"/>
      <c r="AC2349" s="14"/>
      <c r="AD2349" s="14"/>
      <c r="AE2349" s="14"/>
      <c r="AT2349" s="255" t="s">
        <v>341</v>
      </c>
      <c r="AU2349" s="255" t="s">
        <v>85</v>
      </c>
      <c r="AV2349" s="14" t="s">
        <v>85</v>
      </c>
      <c r="AW2349" s="14" t="s">
        <v>35</v>
      </c>
      <c r="AX2349" s="14" t="s">
        <v>76</v>
      </c>
      <c r="AY2349" s="255" t="s">
        <v>331</v>
      </c>
    </row>
    <row r="2350" s="15" customFormat="1">
      <c r="A2350" s="15"/>
      <c r="B2350" s="256"/>
      <c r="C2350" s="257"/>
      <c r="D2350" s="236" t="s">
        <v>341</v>
      </c>
      <c r="E2350" s="258" t="s">
        <v>19</v>
      </c>
      <c r="F2350" s="259" t="s">
        <v>353</v>
      </c>
      <c r="G2350" s="257"/>
      <c r="H2350" s="260">
        <v>614.59000000000003</v>
      </c>
      <c r="I2350" s="261"/>
      <c r="J2350" s="257"/>
      <c r="K2350" s="257"/>
      <c r="L2350" s="262"/>
      <c r="M2350" s="263"/>
      <c r="N2350" s="264"/>
      <c r="O2350" s="264"/>
      <c r="P2350" s="264"/>
      <c r="Q2350" s="264"/>
      <c r="R2350" s="264"/>
      <c r="S2350" s="264"/>
      <c r="T2350" s="265"/>
      <c r="U2350" s="15"/>
      <c r="V2350" s="15"/>
      <c r="W2350" s="15"/>
      <c r="X2350" s="15"/>
      <c r="Y2350" s="15"/>
      <c r="Z2350" s="15"/>
      <c r="AA2350" s="15"/>
      <c r="AB2350" s="15"/>
      <c r="AC2350" s="15"/>
      <c r="AD2350" s="15"/>
      <c r="AE2350" s="15"/>
      <c r="AT2350" s="266" t="s">
        <v>341</v>
      </c>
      <c r="AU2350" s="266" t="s">
        <v>85</v>
      </c>
      <c r="AV2350" s="15" t="s">
        <v>126</v>
      </c>
      <c r="AW2350" s="15" t="s">
        <v>35</v>
      </c>
      <c r="AX2350" s="15" t="s">
        <v>83</v>
      </c>
      <c r="AY2350" s="266" t="s">
        <v>331</v>
      </c>
    </row>
    <row r="2351" s="2" customFormat="1" ht="16.5" customHeight="1">
      <c r="A2351" s="40"/>
      <c r="B2351" s="41"/>
      <c r="C2351" s="216" t="s">
        <v>3446</v>
      </c>
      <c r="D2351" s="216" t="s">
        <v>333</v>
      </c>
      <c r="E2351" s="217" t="s">
        <v>3447</v>
      </c>
      <c r="F2351" s="218" t="s">
        <v>3448</v>
      </c>
      <c r="G2351" s="219" t="s">
        <v>336</v>
      </c>
      <c r="H2351" s="220">
        <v>614.59000000000003</v>
      </c>
      <c r="I2351" s="221"/>
      <c r="J2351" s="222">
        <f>ROUND(I2351*H2351,2)</f>
        <v>0</v>
      </c>
      <c r="K2351" s="218" t="s">
        <v>337</v>
      </c>
      <c r="L2351" s="46"/>
      <c r="M2351" s="223" t="s">
        <v>19</v>
      </c>
      <c r="N2351" s="224" t="s">
        <v>47</v>
      </c>
      <c r="O2351" s="86"/>
      <c r="P2351" s="225">
        <f>O2351*H2351</f>
        <v>0</v>
      </c>
      <c r="Q2351" s="225">
        <v>0.00016875000000000001</v>
      </c>
      <c r="R2351" s="225">
        <f>Q2351*H2351</f>
        <v>0.10371206250000001</v>
      </c>
      <c r="S2351" s="225">
        <v>0</v>
      </c>
      <c r="T2351" s="226">
        <f>S2351*H2351</f>
        <v>0</v>
      </c>
      <c r="U2351" s="40"/>
      <c r="V2351" s="40"/>
      <c r="W2351" s="40"/>
      <c r="X2351" s="40"/>
      <c r="Y2351" s="40"/>
      <c r="Z2351" s="40"/>
      <c r="AA2351" s="40"/>
      <c r="AB2351" s="40"/>
      <c r="AC2351" s="40"/>
      <c r="AD2351" s="40"/>
      <c r="AE2351" s="40"/>
      <c r="AR2351" s="227" t="s">
        <v>541</v>
      </c>
      <c r="AT2351" s="227" t="s">
        <v>333</v>
      </c>
      <c r="AU2351" s="227" t="s">
        <v>85</v>
      </c>
      <c r="AY2351" s="19" t="s">
        <v>331</v>
      </c>
      <c r="BE2351" s="228">
        <f>IF(N2351="základní",J2351,0)</f>
        <v>0</v>
      </c>
      <c r="BF2351" s="228">
        <f>IF(N2351="snížená",J2351,0)</f>
        <v>0</v>
      </c>
      <c r="BG2351" s="228">
        <f>IF(N2351="zákl. přenesená",J2351,0)</f>
        <v>0</v>
      </c>
      <c r="BH2351" s="228">
        <f>IF(N2351="sníž. přenesená",J2351,0)</f>
        <v>0</v>
      </c>
      <c r="BI2351" s="228">
        <f>IF(N2351="nulová",J2351,0)</f>
        <v>0</v>
      </c>
      <c r="BJ2351" s="19" t="s">
        <v>83</v>
      </c>
      <c r="BK2351" s="228">
        <f>ROUND(I2351*H2351,2)</f>
        <v>0</v>
      </c>
      <c r="BL2351" s="19" t="s">
        <v>541</v>
      </c>
      <c r="BM2351" s="227" t="s">
        <v>3449</v>
      </c>
    </row>
    <row r="2352" s="2" customFormat="1">
      <c r="A2352" s="40"/>
      <c r="B2352" s="41"/>
      <c r="C2352" s="42"/>
      <c r="D2352" s="229" t="s">
        <v>339</v>
      </c>
      <c r="E2352" s="42"/>
      <c r="F2352" s="230" t="s">
        <v>3450</v>
      </c>
      <c r="G2352" s="42"/>
      <c r="H2352" s="42"/>
      <c r="I2352" s="231"/>
      <c r="J2352" s="42"/>
      <c r="K2352" s="42"/>
      <c r="L2352" s="46"/>
      <c r="M2352" s="232"/>
      <c r="N2352" s="233"/>
      <c r="O2352" s="86"/>
      <c r="P2352" s="86"/>
      <c r="Q2352" s="86"/>
      <c r="R2352" s="86"/>
      <c r="S2352" s="86"/>
      <c r="T2352" s="87"/>
      <c r="U2352" s="40"/>
      <c r="V2352" s="40"/>
      <c r="W2352" s="40"/>
      <c r="X2352" s="40"/>
      <c r="Y2352" s="40"/>
      <c r="Z2352" s="40"/>
      <c r="AA2352" s="40"/>
      <c r="AB2352" s="40"/>
      <c r="AC2352" s="40"/>
      <c r="AD2352" s="40"/>
      <c r="AE2352" s="40"/>
      <c r="AT2352" s="19" t="s">
        <v>339</v>
      </c>
      <c r="AU2352" s="19" t="s">
        <v>85</v>
      </c>
    </row>
    <row r="2353" s="13" customFormat="1">
      <c r="A2353" s="13"/>
      <c r="B2353" s="234"/>
      <c r="C2353" s="235"/>
      <c r="D2353" s="236" t="s">
        <v>341</v>
      </c>
      <c r="E2353" s="237" t="s">
        <v>19</v>
      </c>
      <c r="F2353" s="238" t="s">
        <v>3442</v>
      </c>
      <c r="G2353" s="235"/>
      <c r="H2353" s="237" t="s">
        <v>19</v>
      </c>
      <c r="I2353" s="239"/>
      <c r="J2353" s="235"/>
      <c r="K2353" s="235"/>
      <c r="L2353" s="240"/>
      <c r="M2353" s="241"/>
      <c r="N2353" s="242"/>
      <c r="O2353" s="242"/>
      <c r="P2353" s="242"/>
      <c r="Q2353" s="242"/>
      <c r="R2353" s="242"/>
      <c r="S2353" s="242"/>
      <c r="T2353" s="243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4" t="s">
        <v>341</v>
      </c>
      <c r="AU2353" s="244" t="s">
        <v>85</v>
      </c>
      <c r="AV2353" s="13" t="s">
        <v>83</v>
      </c>
      <c r="AW2353" s="13" t="s">
        <v>35</v>
      </c>
      <c r="AX2353" s="13" t="s">
        <v>76</v>
      </c>
      <c r="AY2353" s="244" t="s">
        <v>331</v>
      </c>
    </row>
    <row r="2354" s="14" customFormat="1">
      <c r="A2354" s="14"/>
      <c r="B2354" s="245"/>
      <c r="C2354" s="246"/>
      <c r="D2354" s="236" t="s">
        <v>341</v>
      </c>
      <c r="E2354" s="247" t="s">
        <v>19</v>
      </c>
      <c r="F2354" s="248" t="s">
        <v>3443</v>
      </c>
      <c r="G2354" s="246"/>
      <c r="H2354" s="249">
        <v>465.14999999999998</v>
      </c>
      <c r="I2354" s="250"/>
      <c r="J2354" s="246"/>
      <c r="K2354" s="246"/>
      <c r="L2354" s="251"/>
      <c r="M2354" s="252"/>
      <c r="N2354" s="253"/>
      <c r="O2354" s="253"/>
      <c r="P2354" s="253"/>
      <c r="Q2354" s="253"/>
      <c r="R2354" s="253"/>
      <c r="S2354" s="253"/>
      <c r="T2354" s="254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55" t="s">
        <v>341</v>
      </c>
      <c r="AU2354" s="255" t="s">
        <v>85</v>
      </c>
      <c r="AV2354" s="14" t="s">
        <v>85</v>
      </c>
      <c r="AW2354" s="14" t="s">
        <v>35</v>
      </c>
      <c r="AX2354" s="14" t="s">
        <v>76</v>
      </c>
      <c r="AY2354" s="255" t="s">
        <v>331</v>
      </c>
    </row>
    <row r="2355" s="13" customFormat="1">
      <c r="A2355" s="13"/>
      <c r="B2355" s="234"/>
      <c r="C2355" s="235"/>
      <c r="D2355" s="236" t="s">
        <v>341</v>
      </c>
      <c r="E2355" s="237" t="s">
        <v>19</v>
      </c>
      <c r="F2355" s="238" t="s">
        <v>3444</v>
      </c>
      <c r="G2355" s="235"/>
      <c r="H2355" s="237" t="s">
        <v>19</v>
      </c>
      <c r="I2355" s="239"/>
      <c r="J2355" s="235"/>
      <c r="K2355" s="235"/>
      <c r="L2355" s="240"/>
      <c r="M2355" s="241"/>
      <c r="N2355" s="242"/>
      <c r="O2355" s="242"/>
      <c r="P2355" s="242"/>
      <c r="Q2355" s="242"/>
      <c r="R2355" s="242"/>
      <c r="S2355" s="242"/>
      <c r="T2355" s="243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4" t="s">
        <v>341</v>
      </c>
      <c r="AU2355" s="244" t="s">
        <v>85</v>
      </c>
      <c r="AV2355" s="13" t="s">
        <v>83</v>
      </c>
      <c r="AW2355" s="13" t="s">
        <v>35</v>
      </c>
      <c r="AX2355" s="13" t="s">
        <v>76</v>
      </c>
      <c r="AY2355" s="244" t="s">
        <v>331</v>
      </c>
    </row>
    <row r="2356" s="14" customFormat="1">
      <c r="A2356" s="14"/>
      <c r="B2356" s="245"/>
      <c r="C2356" s="246"/>
      <c r="D2356" s="236" t="s">
        <v>341</v>
      </c>
      <c r="E2356" s="247" t="s">
        <v>19</v>
      </c>
      <c r="F2356" s="248" t="s">
        <v>3445</v>
      </c>
      <c r="G2356" s="246"/>
      <c r="H2356" s="249">
        <v>149.44</v>
      </c>
      <c r="I2356" s="250"/>
      <c r="J2356" s="246"/>
      <c r="K2356" s="246"/>
      <c r="L2356" s="251"/>
      <c r="M2356" s="252"/>
      <c r="N2356" s="253"/>
      <c r="O2356" s="253"/>
      <c r="P2356" s="253"/>
      <c r="Q2356" s="253"/>
      <c r="R2356" s="253"/>
      <c r="S2356" s="253"/>
      <c r="T2356" s="254"/>
      <c r="U2356" s="14"/>
      <c r="V2356" s="14"/>
      <c r="W2356" s="14"/>
      <c r="X2356" s="14"/>
      <c r="Y2356" s="14"/>
      <c r="Z2356" s="14"/>
      <c r="AA2356" s="14"/>
      <c r="AB2356" s="14"/>
      <c r="AC2356" s="14"/>
      <c r="AD2356" s="14"/>
      <c r="AE2356" s="14"/>
      <c r="AT2356" s="255" t="s">
        <v>341</v>
      </c>
      <c r="AU2356" s="255" t="s">
        <v>85</v>
      </c>
      <c r="AV2356" s="14" t="s">
        <v>85</v>
      </c>
      <c r="AW2356" s="14" t="s">
        <v>35</v>
      </c>
      <c r="AX2356" s="14" t="s">
        <v>76</v>
      </c>
      <c r="AY2356" s="255" t="s">
        <v>331</v>
      </c>
    </row>
    <row r="2357" s="15" customFormat="1">
      <c r="A2357" s="15"/>
      <c r="B2357" s="256"/>
      <c r="C2357" s="257"/>
      <c r="D2357" s="236" t="s">
        <v>341</v>
      </c>
      <c r="E2357" s="258" t="s">
        <v>19</v>
      </c>
      <c r="F2357" s="259" t="s">
        <v>353</v>
      </c>
      <c r="G2357" s="257"/>
      <c r="H2357" s="260">
        <v>614.59000000000003</v>
      </c>
      <c r="I2357" s="261"/>
      <c r="J2357" s="257"/>
      <c r="K2357" s="257"/>
      <c r="L2357" s="262"/>
      <c r="M2357" s="263"/>
      <c r="N2357" s="264"/>
      <c r="O2357" s="264"/>
      <c r="P2357" s="264"/>
      <c r="Q2357" s="264"/>
      <c r="R2357" s="264"/>
      <c r="S2357" s="264"/>
      <c r="T2357" s="265"/>
      <c r="U2357" s="15"/>
      <c r="V2357" s="15"/>
      <c r="W2357" s="15"/>
      <c r="X2357" s="15"/>
      <c r="Y2357" s="15"/>
      <c r="Z2357" s="15"/>
      <c r="AA2357" s="15"/>
      <c r="AB2357" s="15"/>
      <c r="AC2357" s="15"/>
      <c r="AD2357" s="15"/>
      <c r="AE2357" s="15"/>
      <c r="AT2357" s="266" t="s">
        <v>341</v>
      </c>
      <c r="AU2357" s="266" t="s">
        <v>85</v>
      </c>
      <c r="AV2357" s="15" t="s">
        <v>126</v>
      </c>
      <c r="AW2357" s="15" t="s">
        <v>35</v>
      </c>
      <c r="AX2357" s="15" t="s">
        <v>83</v>
      </c>
      <c r="AY2357" s="266" t="s">
        <v>331</v>
      </c>
    </row>
    <row r="2358" s="2" customFormat="1" ht="16.5" customHeight="1">
      <c r="A2358" s="40"/>
      <c r="B2358" s="41"/>
      <c r="C2358" s="216" t="s">
        <v>3451</v>
      </c>
      <c r="D2358" s="216" t="s">
        <v>333</v>
      </c>
      <c r="E2358" s="217" t="s">
        <v>3452</v>
      </c>
      <c r="F2358" s="218" t="s">
        <v>3453</v>
      </c>
      <c r="G2358" s="219" t="s">
        <v>336</v>
      </c>
      <c r="H2358" s="220">
        <v>614.59000000000003</v>
      </c>
      <c r="I2358" s="221"/>
      <c r="J2358" s="222">
        <f>ROUND(I2358*H2358,2)</f>
        <v>0</v>
      </c>
      <c r="K2358" s="218" t="s">
        <v>337</v>
      </c>
      <c r="L2358" s="46"/>
      <c r="M2358" s="223" t="s">
        <v>19</v>
      </c>
      <c r="N2358" s="224" t="s">
        <v>47</v>
      </c>
      <c r="O2358" s="86"/>
      <c r="P2358" s="225">
        <f>O2358*H2358</f>
        <v>0</v>
      </c>
      <c r="Q2358" s="225">
        <v>0.00012305000000000001</v>
      </c>
      <c r="R2358" s="225">
        <f>Q2358*H2358</f>
        <v>0.075625299500000007</v>
      </c>
      <c r="S2358" s="225">
        <v>0</v>
      </c>
      <c r="T2358" s="226">
        <f>S2358*H2358</f>
        <v>0</v>
      </c>
      <c r="U2358" s="40"/>
      <c r="V2358" s="40"/>
      <c r="W2358" s="40"/>
      <c r="X2358" s="40"/>
      <c r="Y2358" s="40"/>
      <c r="Z2358" s="40"/>
      <c r="AA2358" s="40"/>
      <c r="AB2358" s="40"/>
      <c r="AC2358" s="40"/>
      <c r="AD2358" s="40"/>
      <c r="AE2358" s="40"/>
      <c r="AR2358" s="227" t="s">
        <v>541</v>
      </c>
      <c r="AT2358" s="227" t="s">
        <v>333</v>
      </c>
      <c r="AU2358" s="227" t="s">
        <v>85</v>
      </c>
      <c r="AY2358" s="19" t="s">
        <v>331</v>
      </c>
      <c r="BE2358" s="228">
        <f>IF(N2358="základní",J2358,0)</f>
        <v>0</v>
      </c>
      <c r="BF2358" s="228">
        <f>IF(N2358="snížená",J2358,0)</f>
        <v>0</v>
      </c>
      <c r="BG2358" s="228">
        <f>IF(N2358="zákl. přenesená",J2358,0)</f>
        <v>0</v>
      </c>
      <c r="BH2358" s="228">
        <f>IF(N2358="sníž. přenesená",J2358,0)</f>
        <v>0</v>
      </c>
      <c r="BI2358" s="228">
        <f>IF(N2358="nulová",J2358,0)</f>
        <v>0</v>
      </c>
      <c r="BJ2358" s="19" t="s">
        <v>83</v>
      </c>
      <c r="BK2358" s="228">
        <f>ROUND(I2358*H2358,2)</f>
        <v>0</v>
      </c>
      <c r="BL2358" s="19" t="s">
        <v>541</v>
      </c>
      <c r="BM2358" s="227" t="s">
        <v>3454</v>
      </c>
    </row>
    <row r="2359" s="2" customFormat="1">
      <c r="A2359" s="40"/>
      <c r="B2359" s="41"/>
      <c r="C2359" s="42"/>
      <c r="D2359" s="229" t="s">
        <v>339</v>
      </c>
      <c r="E2359" s="42"/>
      <c r="F2359" s="230" t="s">
        <v>3455</v>
      </c>
      <c r="G2359" s="42"/>
      <c r="H2359" s="42"/>
      <c r="I2359" s="231"/>
      <c r="J2359" s="42"/>
      <c r="K2359" s="42"/>
      <c r="L2359" s="46"/>
      <c r="M2359" s="232"/>
      <c r="N2359" s="233"/>
      <c r="O2359" s="86"/>
      <c r="P2359" s="86"/>
      <c r="Q2359" s="86"/>
      <c r="R2359" s="86"/>
      <c r="S2359" s="86"/>
      <c r="T2359" s="87"/>
      <c r="U2359" s="40"/>
      <c r="V2359" s="40"/>
      <c r="W2359" s="40"/>
      <c r="X2359" s="40"/>
      <c r="Y2359" s="40"/>
      <c r="Z2359" s="40"/>
      <c r="AA2359" s="40"/>
      <c r="AB2359" s="40"/>
      <c r="AC2359" s="40"/>
      <c r="AD2359" s="40"/>
      <c r="AE2359" s="40"/>
      <c r="AT2359" s="19" t="s">
        <v>339</v>
      </c>
      <c r="AU2359" s="19" t="s">
        <v>85</v>
      </c>
    </row>
    <row r="2360" s="13" customFormat="1">
      <c r="A2360" s="13"/>
      <c r="B2360" s="234"/>
      <c r="C2360" s="235"/>
      <c r="D2360" s="236" t="s">
        <v>341</v>
      </c>
      <c r="E2360" s="237" t="s">
        <v>19</v>
      </c>
      <c r="F2360" s="238" t="s">
        <v>3442</v>
      </c>
      <c r="G2360" s="235"/>
      <c r="H2360" s="237" t="s">
        <v>19</v>
      </c>
      <c r="I2360" s="239"/>
      <c r="J2360" s="235"/>
      <c r="K2360" s="235"/>
      <c r="L2360" s="240"/>
      <c r="M2360" s="241"/>
      <c r="N2360" s="242"/>
      <c r="O2360" s="242"/>
      <c r="P2360" s="242"/>
      <c r="Q2360" s="242"/>
      <c r="R2360" s="242"/>
      <c r="S2360" s="242"/>
      <c r="T2360" s="243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4" t="s">
        <v>341</v>
      </c>
      <c r="AU2360" s="244" t="s">
        <v>85</v>
      </c>
      <c r="AV2360" s="13" t="s">
        <v>83</v>
      </c>
      <c r="AW2360" s="13" t="s">
        <v>35</v>
      </c>
      <c r="AX2360" s="13" t="s">
        <v>76</v>
      </c>
      <c r="AY2360" s="244" t="s">
        <v>331</v>
      </c>
    </row>
    <row r="2361" s="14" customFormat="1">
      <c r="A2361" s="14"/>
      <c r="B2361" s="245"/>
      <c r="C2361" s="246"/>
      <c r="D2361" s="236" t="s">
        <v>341</v>
      </c>
      <c r="E2361" s="247" t="s">
        <v>19</v>
      </c>
      <c r="F2361" s="248" t="s">
        <v>3443</v>
      </c>
      <c r="G2361" s="246"/>
      <c r="H2361" s="249">
        <v>465.14999999999998</v>
      </c>
      <c r="I2361" s="250"/>
      <c r="J2361" s="246"/>
      <c r="K2361" s="246"/>
      <c r="L2361" s="251"/>
      <c r="M2361" s="252"/>
      <c r="N2361" s="253"/>
      <c r="O2361" s="253"/>
      <c r="P2361" s="253"/>
      <c r="Q2361" s="253"/>
      <c r="R2361" s="253"/>
      <c r="S2361" s="253"/>
      <c r="T2361" s="254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55" t="s">
        <v>341</v>
      </c>
      <c r="AU2361" s="255" t="s">
        <v>85</v>
      </c>
      <c r="AV2361" s="14" t="s">
        <v>85</v>
      </c>
      <c r="AW2361" s="14" t="s">
        <v>35</v>
      </c>
      <c r="AX2361" s="14" t="s">
        <v>76</v>
      </c>
      <c r="AY2361" s="255" t="s">
        <v>331</v>
      </c>
    </row>
    <row r="2362" s="13" customFormat="1">
      <c r="A2362" s="13"/>
      <c r="B2362" s="234"/>
      <c r="C2362" s="235"/>
      <c r="D2362" s="236" t="s">
        <v>341</v>
      </c>
      <c r="E2362" s="237" t="s">
        <v>19</v>
      </c>
      <c r="F2362" s="238" t="s">
        <v>3444</v>
      </c>
      <c r="G2362" s="235"/>
      <c r="H2362" s="237" t="s">
        <v>19</v>
      </c>
      <c r="I2362" s="239"/>
      <c r="J2362" s="235"/>
      <c r="K2362" s="235"/>
      <c r="L2362" s="240"/>
      <c r="M2362" s="241"/>
      <c r="N2362" s="242"/>
      <c r="O2362" s="242"/>
      <c r="P2362" s="242"/>
      <c r="Q2362" s="242"/>
      <c r="R2362" s="242"/>
      <c r="S2362" s="242"/>
      <c r="T2362" s="243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4" t="s">
        <v>341</v>
      </c>
      <c r="AU2362" s="244" t="s">
        <v>85</v>
      </c>
      <c r="AV2362" s="13" t="s">
        <v>83</v>
      </c>
      <c r="AW2362" s="13" t="s">
        <v>35</v>
      </c>
      <c r="AX2362" s="13" t="s">
        <v>76</v>
      </c>
      <c r="AY2362" s="244" t="s">
        <v>331</v>
      </c>
    </row>
    <row r="2363" s="14" customFormat="1">
      <c r="A2363" s="14"/>
      <c r="B2363" s="245"/>
      <c r="C2363" s="246"/>
      <c r="D2363" s="236" t="s">
        <v>341</v>
      </c>
      <c r="E2363" s="247" t="s">
        <v>19</v>
      </c>
      <c r="F2363" s="248" t="s">
        <v>3445</v>
      </c>
      <c r="G2363" s="246"/>
      <c r="H2363" s="249">
        <v>149.44</v>
      </c>
      <c r="I2363" s="250"/>
      <c r="J2363" s="246"/>
      <c r="K2363" s="246"/>
      <c r="L2363" s="251"/>
      <c r="M2363" s="252"/>
      <c r="N2363" s="253"/>
      <c r="O2363" s="253"/>
      <c r="P2363" s="253"/>
      <c r="Q2363" s="253"/>
      <c r="R2363" s="253"/>
      <c r="S2363" s="253"/>
      <c r="T2363" s="254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5" t="s">
        <v>341</v>
      </c>
      <c r="AU2363" s="255" t="s">
        <v>85</v>
      </c>
      <c r="AV2363" s="14" t="s">
        <v>85</v>
      </c>
      <c r="AW2363" s="14" t="s">
        <v>35</v>
      </c>
      <c r="AX2363" s="14" t="s">
        <v>76</v>
      </c>
      <c r="AY2363" s="255" t="s">
        <v>331</v>
      </c>
    </row>
    <row r="2364" s="15" customFormat="1">
      <c r="A2364" s="15"/>
      <c r="B2364" s="256"/>
      <c r="C2364" s="257"/>
      <c r="D2364" s="236" t="s">
        <v>341</v>
      </c>
      <c r="E2364" s="258" t="s">
        <v>19</v>
      </c>
      <c r="F2364" s="259" t="s">
        <v>353</v>
      </c>
      <c r="G2364" s="257"/>
      <c r="H2364" s="260">
        <v>614.59000000000003</v>
      </c>
      <c r="I2364" s="261"/>
      <c r="J2364" s="257"/>
      <c r="K2364" s="257"/>
      <c r="L2364" s="262"/>
      <c r="M2364" s="263"/>
      <c r="N2364" s="264"/>
      <c r="O2364" s="264"/>
      <c r="P2364" s="264"/>
      <c r="Q2364" s="264"/>
      <c r="R2364" s="264"/>
      <c r="S2364" s="264"/>
      <c r="T2364" s="265"/>
      <c r="U2364" s="15"/>
      <c r="V2364" s="15"/>
      <c r="W2364" s="15"/>
      <c r="X2364" s="15"/>
      <c r="Y2364" s="15"/>
      <c r="Z2364" s="15"/>
      <c r="AA2364" s="15"/>
      <c r="AB2364" s="15"/>
      <c r="AC2364" s="15"/>
      <c r="AD2364" s="15"/>
      <c r="AE2364" s="15"/>
      <c r="AT2364" s="266" t="s">
        <v>341</v>
      </c>
      <c r="AU2364" s="266" t="s">
        <v>85</v>
      </c>
      <c r="AV2364" s="15" t="s">
        <v>126</v>
      </c>
      <c r="AW2364" s="15" t="s">
        <v>35</v>
      </c>
      <c r="AX2364" s="15" t="s">
        <v>83</v>
      </c>
      <c r="AY2364" s="266" t="s">
        <v>331</v>
      </c>
    </row>
    <row r="2365" s="2" customFormat="1" ht="16.5" customHeight="1">
      <c r="A2365" s="40"/>
      <c r="B2365" s="41"/>
      <c r="C2365" s="216" t="s">
        <v>3456</v>
      </c>
      <c r="D2365" s="216" t="s">
        <v>333</v>
      </c>
      <c r="E2365" s="217" t="s">
        <v>3457</v>
      </c>
      <c r="F2365" s="218" t="s">
        <v>3458</v>
      </c>
      <c r="G2365" s="219" t="s">
        <v>336</v>
      </c>
      <c r="H2365" s="220">
        <v>614.59000000000003</v>
      </c>
      <c r="I2365" s="221"/>
      <c r="J2365" s="222">
        <f>ROUND(I2365*H2365,2)</f>
        <v>0</v>
      </c>
      <c r="K2365" s="218" t="s">
        <v>337</v>
      </c>
      <c r="L2365" s="46"/>
      <c r="M2365" s="223" t="s">
        <v>19</v>
      </c>
      <c r="N2365" s="224" t="s">
        <v>47</v>
      </c>
      <c r="O2365" s="86"/>
      <c r="P2365" s="225">
        <f>O2365*H2365</f>
        <v>0</v>
      </c>
      <c r="Q2365" s="225">
        <v>0.00012305000000000001</v>
      </c>
      <c r="R2365" s="225">
        <f>Q2365*H2365</f>
        <v>0.075625299500000007</v>
      </c>
      <c r="S2365" s="225">
        <v>0</v>
      </c>
      <c r="T2365" s="226">
        <f>S2365*H2365</f>
        <v>0</v>
      </c>
      <c r="U2365" s="40"/>
      <c r="V2365" s="40"/>
      <c r="W2365" s="40"/>
      <c r="X2365" s="40"/>
      <c r="Y2365" s="40"/>
      <c r="Z2365" s="40"/>
      <c r="AA2365" s="40"/>
      <c r="AB2365" s="40"/>
      <c r="AC2365" s="40"/>
      <c r="AD2365" s="40"/>
      <c r="AE2365" s="40"/>
      <c r="AR2365" s="227" t="s">
        <v>541</v>
      </c>
      <c r="AT2365" s="227" t="s">
        <v>333</v>
      </c>
      <c r="AU2365" s="227" t="s">
        <v>85</v>
      </c>
      <c r="AY2365" s="19" t="s">
        <v>331</v>
      </c>
      <c r="BE2365" s="228">
        <f>IF(N2365="základní",J2365,0)</f>
        <v>0</v>
      </c>
      <c r="BF2365" s="228">
        <f>IF(N2365="snížená",J2365,0)</f>
        <v>0</v>
      </c>
      <c r="BG2365" s="228">
        <f>IF(N2365="zákl. přenesená",J2365,0)</f>
        <v>0</v>
      </c>
      <c r="BH2365" s="228">
        <f>IF(N2365="sníž. přenesená",J2365,0)</f>
        <v>0</v>
      </c>
      <c r="BI2365" s="228">
        <f>IF(N2365="nulová",J2365,0)</f>
        <v>0</v>
      </c>
      <c r="BJ2365" s="19" t="s">
        <v>83</v>
      </c>
      <c r="BK2365" s="228">
        <f>ROUND(I2365*H2365,2)</f>
        <v>0</v>
      </c>
      <c r="BL2365" s="19" t="s">
        <v>541</v>
      </c>
      <c r="BM2365" s="227" t="s">
        <v>3459</v>
      </c>
    </row>
    <row r="2366" s="2" customFormat="1">
      <c r="A2366" s="40"/>
      <c r="B2366" s="41"/>
      <c r="C2366" s="42"/>
      <c r="D2366" s="229" t="s">
        <v>339</v>
      </c>
      <c r="E2366" s="42"/>
      <c r="F2366" s="230" t="s">
        <v>3460</v>
      </c>
      <c r="G2366" s="42"/>
      <c r="H2366" s="42"/>
      <c r="I2366" s="231"/>
      <c r="J2366" s="42"/>
      <c r="K2366" s="42"/>
      <c r="L2366" s="46"/>
      <c r="M2366" s="232"/>
      <c r="N2366" s="233"/>
      <c r="O2366" s="86"/>
      <c r="P2366" s="86"/>
      <c r="Q2366" s="86"/>
      <c r="R2366" s="86"/>
      <c r="S2366" s="86"/>
      <c r="T2366" s="87"/>
      <c r="U2366" s="40"/>
      <c r="V2366" s="40"/>
      <c r="W2366" s="40"/>
      <c r="X2366" s="40"/>
      <c r="Y2366" s="40"/>
      <c r="Z2366" s="40"/>
      <c r="AA2366" s="40"/>
      <c r="AB2366" s="40"/>
      <c r="AC2366" s="40"/>
      <c r="AD2366" s="40"/>
      <c r="AE2366" s="40"/>
      <c r="AT2366" s="19" t="s">
        <v>339</v>
      </c>
      <c r="AU2366" s="19" t="s">
        <v>85</v>
      </c>
    </row>
    <row r="2367" s="13" customFormat="1">
      <c r="A2367" s="13"/>
      <c r="B2367" s="234"/>
      <c r="C2367" s="235"/>
      <c r="D2367" s="236" t="s">
        <v>341</v>
      </c>
      <c r="E2367" s="237" t="s">
        <v>19</v>
      </c>
      <c r="F2367" s="238" t="s">
        <v>3442</v>
      </c>
      <c r="G2367" s="235"/>
      <c r="H2367" s="237" t="s">
        <v>19</v>
      </c>
      <c r="I2367" s="239"/>
      <c r="J2367" s="235"/>
      <c r="K2367" s="235"/>
      <c r="L2367" s="240"/>
      <c r="M2367" s="241"/>
      <c r="N2367" s="242"/>
      <c r="O2367" s="242"/>
      <c r="P2367" s="242"/>
      <c r="Q2367" s="242"/>
      <c r="R2367" s="242"/>
      <c r="S2367" s="242"/>
      <c r="T2367" s="243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4" t="s">
        <v>341</v>
      </c>
      <c r="AU2367" s="244" t="s">
        <v>85</v>
      </c>
      <c r="AV2367" s="13" t="s">
        <v>83</v>
      </c>
      <c r="AW2367" s="13" t="s">
        <v>35</v>
      </c>
      <c r="AX2367" s="13" t="s">
        <v>76</v>
      </c>
      <c r="AY2367" s="244" t="s">
        <v>331</v>
      </c>
    </row>
    <row r="2368" s="14" customFormat="1">
      <c r="A2368" s="14"/>
      <c r="B2368" s="245"/>
      <c r="C2368" s="246"/>
      <c r="D2368" s="236" t="s">
        <v>341</v>
      </c>
      <c r="E2368" s="247" t="s">
        <v>19</v>
      </c>
      <c r="F2368" s="248" t="s">
        <v>3443</v>
      </c>
      <c r="G2368" s="246"/>
      <c r="H2368" s="249">
        <v>465.14999999999998</v>
      </c>
      <c r="I2368" s="250"/>
      <c r="J2368" s="246"/>
      <c r="K2368" s="246"/>
      <c r="L2368" s="251"/>
      <c r="M2368" s="252"/>
      <c r="N2368" s="253"/>
      <c r="O2368" s="253"/>
      <c r="P2368" s="253"/>
      <c r="Q2368" s="253"/>
      <c r="R2368" s="253"/>
      <c r="S2368" s="253"/>
      <c r="T2368" s="254"/>
      <c r="U2368" s="14"/>
      <c r="V2368" s="14"/>
      <c r="W2368" s="14"/>
      <c r="X2368" s="14"/>
      <c r="Y2368" s="14"/>
      <c r="Z2368" s="14"/>
      <c r="AA2368" s="14"/>
      <c r="AB2368" s="14"/>
      <c r="AC2368" s="14"/>
      <c r="AD2368" s="14"/>
      <c r="AE2368" s="14"/>
      <c r="AT2368" s="255" t="s">
        <v>341</v>
      </c>
      <c r="AU2368" s="255" t="s">
        <v>85</v>
      </c>
      <c r="AV2368" s="14" t="s">
        <v>85</v>
      </c>
      <c r="AW2368" s="14" t="s">
        <v>35</v>
      </c>
      <c r="AX2368" s="14" t="s">
        <v>76</v>
      </c>
      <c r="AY2368" s="255" t="s">
        <v>331</v>
      </c>
    </row>
    <row r="2369" s="13" customFormat="1">
      <c r="A2369" s="13"/>
      <c r="B2369" s="234"/>
      <c r="C2369" s="235"/>
      <c r="D2369" s="236" t="s">
        <v>341</v>
      </c>
      <c r="E2369" s="237" t="s">
        <v>19</v>
      </c>
      <c r="F2369" s="238" t="s">
        <v>3444</v>
      </c>
      <c r="G2369" s="235"/>
      <c r="H2369" s="237" t="s">
        <v>19</v>
      </c>
      <c r="I2369" s="239"/>
      <c r="J2369" s="235"/>
      <c r="K2369" s="235"/>
      <c r="L2369" s="240"/>
      <c r="M2369" s="241"/>
      <c r="N2369" s="242"/>
      <c r="O2369" s="242"/>
      <c r="P2369" s="242"/>
      <c r="Q2369" s="242"/>
      <c r="R2369" s="242"/>
      <c r="S2369" s="242"/>
      <c r="T2369" s="243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4" t="s">
        <v>341</v>
      </c>
      <c r="AU2369" s="244" t="s">
        <v>85</v>
      </c>
      <c r="AV2369" s="13" t="s">
        <v>83</v>
      </c>
      <c r="AW2369" s="13" t="s">
        <v>35</v>
      </c>
      <c r="AX2369" s="13" t="s">
        <v>76</v>
      </c>
      <c r="AY2369" s="244" t="s">
        <v>331</v>
      </c>
    </row>
    <row r="2370" s="14" customFormat="1">
      <c r="A2370" s="14"/>
      <c r="B2370" s="245"/>
      <c r="C2370" s="246"/>
      <c r="D2370" s="236" t="s">
        <v>341</v>
      </c>
      <c r="E2370" s="247" t="s">
        <v>19</v>
      </c>
      <c r="F2370" s="248" t="s">
        <v>3445</v>
      </c>
      <c r="G2370" s="246"/>
      <c r="H2370" s="249">
        <v>149.44</v>
      </c>
      <c r="I2370" s="250"/>
      <c r="J2370" s="246"/>
      <c r="K2370" s="246"/>
      <c r="L2370" s="251"/>
      <c r="M2370" s="252"/>
      <c r="N2370" s="253"/>
      <c r="O2370" s="253"/>
      <c r="P2370" s="253"/>
      <c r="Q2370" s="253"/>
      <c r="R2370" s="253"/>
      <c r="S2370" s="253"/>
      <c r="T2370" s="254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55" t="s">
        <v>341</v>
      </c>
      <c r="AU2370" s="255" t="s">
        <v>85</v>
      </c>
      <c r="AV2370" s="14" t="s">
        <v>85</v>
      </c>
      <c r="AW2370" s="14" t="s">
        <v>35</v>
      </c>
      <c r="AX2370" s="14" t="s">
        <v>76</v>
      </c>
      <c r="AY2370" s="255" t="s">
        <v>331</v>
      </c>
    </row>
    <row r="2371" s="15" customFormat="1">
      <c r="A2371" s="15"/>
      <c r="B2371" s="256"/>
      <c r="C2371" s="257"/>
      <c r="D2371" s="236" t="s">
        <v>341</v>
      </c>
      <c r="E2371" s="258" t="s">
        <v>19</v>
      </c>
      <c r="F2371" s="259" t="s">
        <v>353</v>
      </c>
      <c r="G2371" s="257"/>
      <c r="H2371" s="260">
        <v>614.59000000000003</v>
      </c>
      <c r="I2371" s="261"/>
      <c r="J2371" s="257"/>
      <c r="K2371" s="257"/>
      <c r="L2371" s="262"/>
      <c r="M2371" s="263"/>
      <c r="N2371" s="264"/>
      <c r="O2371" s="264"/>
      <c r="P2371" s="264"/>
      <c r="Q2371" s="264"/>
      <c r="R2371" s="264"/>
      <c r="S2371" s="264"/>
      <c r="T2371" s="265"/>
      <c r="U2371" s="15"/>
      <c r="V2371" s="15"/>
      <c r="W2371" s="15"/>
      <c r="X2371" s="15"/>
      <c r="Y2371" s="15"/>
      <c r="Z2371" s="15"/>
      <c r="AA2371" s="15"/>
      <c r="AB2371" s="15"/>
      <c r="AC2371" s="15"/>
      <c r="AD2371" s="15"/>
      <c r="AE2371" s="15"/>
      <c r="AT2371" s="266" t="s">
        <v>341</v>
      </c>
      <c r="AU2371" s="266" t="s">
        <v>85</v>
      </c>
      <c r="AV2371" s="15" t="s">
        <v>126</v>
      </c>
      <c r="AW2371" s="15" t="s">
        <v>35</v>
      </c>
      <c r="AX2371" s="15" t="s">
        <v>83</v>
      </c>
      <c r="AY2371" s="266" t="s">
        <v>331</v>
      </c>
    </row>
    <row r="2372" s="2" customFormat="1" ht="24.15" customHeight="1">
      <c r="A2372" s="40"/>
      <c r="B2372" s="41"/>
      <c r="C2372" s="216" t="s">
        <v>3461</v>
      </c>
      <c r="D2372" s="216" t="s">
        <v>333</v>
      </c>
      <c r="E2372" s="217" t="s">
        <v>3462</v>
      </c>
      <c r="F2372" s="218" t="s">
        <v>3463</v>
      </c>
      <c r="G2372" s="219" t="s">
        <v>336</v>
      </c>
      <c r="H2372" s="220">
        <v>192.108</v>
      </c>
      <c r="I2372" s="221"/>
      <c r="J2372" s="222">
        <f>ROUND(I2372*H2372,2)</f>
        <v>0</v>
      </c>
      <c r="K2372" s="218" t="s">
        <v>337</v>
      </c>
      <c r="L2372" s="46"/>
      <c r="M2372" s="223" t="s">
        <v>19</v>
      </c>
      <c r="N2372" s="224" t="s">
        <v>47</v>
      </c>
      <c r="O2372" s="86"/>
      <c r="P2372" s="225">
        <f>O2372*H2372</f>
        <v>0</v>
      </c>
      <c r="Q2372" s="225">
        <v>0.000252</v>
      </c>
      <c r="R2372" s="225">
        <f>Q2372*H2372</f>
        <v>0.048411216</v>
      </c>
      <c r="S2372" s="225">
        <v>0</v>
      </c>
      <c r="T2372" s="226">
        <f>S2372*H2372</f>
        <v>0</v>
      </c>
      <c r="U2372" s="40"/>
      <c r="V2372" s="40"/>
      <c r="W2372" s="40"/>
      <c r="X2372" s="40"/>
      <c r="Y2372" s="40"/>
      <c r="Z2372" s="40"/>
      <c r="AA2372" s="40"/>
      <c r="AB2372" s="40"/>
      <c r="AC2372" s="40"/>
      <c r="AD2372" s="40"/>
      <c r="AE2372" s="40"/>
      <c r="AR2372" s="227" t="s">
        <v>541</v>
      </c>
      <c r="AT2372" s="227" t="s">
        <v>333</v>
      </c>
      <c r="AU2372" s="227" t="s">
        <v>85</v>
      </c>
      <c r="AY2372" s="19" t="s">
        <v>331</v>
      </c>
      <c r="BE2372" s="228">
        <f>IF(N2372="základní",J2372,0)</f>
        <v>0</v>
      </c>
      <c r="BF2372" s="228">
        <f>IF(N2372="snížená",J2372,0)</f>
        <v>0</v>
      </c>
      <c r="BG2372" s="228">
        <f>IF(N2372="zákl. přenesená",J2372,0)</f>
        <v>0</v>
      </c>
      <c r="BH2372" s="228">
        <f>IF(N2372="sníž. přenesená",J2372,0)</f>
        <v>0</v>
      </c>
      <c r="BI2372" s="228">
        <f>IF(N2372="nulová",J2372,0)</f>
        <v>0</v>
      </c>
      <c r="BJ2372" s="19" t="s">
        <v>83</v>
      </c>
      <c r="BK2372" s="228">
        <f>ROUND(I2372*H2372,2)</f>
        <v>0</v>
      </c>
      <c r="BL2372" s="19" t="s">
        <v>541</v>
      </c>
      <c r="BM2372" s="227" t="s">
        <v>3464</v>
      </c>
    </row>
    <row r="2373" s="2" customFormat="1">
      <c r="A2373" s="40"/>
      <c r="B2373" s="41"/>
      <c r="C2373" s="42"/>
      <c r="D2373" s="229" t="s">
        <v>339</v>
      </c>
      <c r="E2373" s="42"/>
      <c r="F2373" s="230" t="s">
        <v>3465</v>
      </c>
      <c r="G2373" s="42"/>
      <c r="H2373" s="42"/>
      <c r="I2373" s="231"/>
      <c r="J2373" s="42"/>
      <c r="K2373" s="42"/>
      <c r="L2373" s="46"/>
      <c r="M2373" s="232"/>
      <c r="N2373" s="233"/>
      <c r="O2373" s="86"/>
      <c r="P2373" s="86"/>
      <c r="Q2373" s="86"/>
      <c r="R2373" s="86"/>
      <c r="S2373" s="86"/>
      <c r="T2373" s="87"/>
      <c r="U2373" s="40"/>
      <c r="V2373" s="40"/>
      <c r="W2373" s="40"/>
      <c r="X2373" s="40"/>
      <c r="Y2373" s="40"/>
      <c r="Z2373" s="40"/>
      <c r="AA2373" s="40"/>
      <c r="AB2373" s="40"/>
      <c r="AC2373" s="40"/>
      <c r="AD2373" s="40"/>
      <c r="AE2373" s="40"/>
      <c r="AT2373" s="19" t="s">
        <v>339</v>
      </c>
      <c r="AU2373" s="19" t="s">
        <v>85</v>
      </c>
    </row>
    <row r="2374" s="13" customFormat="1">
      <c r="A2374" s="13"/>
      <c r="B2374" s="234"/>
      <c r="C2374" s="235"/>
      <c r="D2374" s="236" t="s">
        <v>341</v>
      </c>
      <c r="E2374" s="237" t="s">
        <v>19</v>
      </c>
      <c r="F2374" s="238" t="s">
        <v>1064</v>
      </c>
      <c r="G2374" s="235"/>
      <c r="H2374" s="237" t="s">
        <v>19</v>
      </c>
      <c r="I2374" s="239"/>
      <c r="J2374" s="235"/>
      <c r="K2374" s="235"/>
      <c r="L2374" s="240"/>
      <c r="M2374" s="241"/>
      <c r="N2374" s="242"/>
      <c r="O2374" s="242"/>
      <c r="P2374" s="242"/>
      <c r="Q2374" s="242"/>
      <c r="R2374" s="242"/>
      <c r="S2374" s="242"/>
      <c r="T2374" s="243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4" t="s">
        <v>341</v>
      </c>
      <c r="AU2374" s="244" t="s">
        <v>85</v>
      </c>
      <c r="AV2374" s="13" t="s">
        <v>83</v>
      </c>
      <c r="AW2374" s="13" t="s">
        <v>35</v>
      </c>
      <c r="AX2374" s="13" t="s">
        <v>76</v>
      </c>
      <c r="AY2374" s="244" t="s">
        <v>331</v>
      </c>
    </row>
    <row r="2375" s="14" customFormat="1">
      <c r="A2375" s="14"/>
      <c r="B2375" s="245"/>
      <c r="C2375" s="246"/>
      <c r="D2375" s="236" t="s">
        <v>341</v>
      </c>
      <c r="E2375" s="247" t="s">
        <v>19</v>
      </c>
      <c r="F2375" s="248" t="s">
        <v>1279</v>
      </c>
      <c r="G2375" s="246"/>
      <c r="H2375" s="249">
        <v>45.088000000000001</v>
      </c>
      <c r="I2375" s="250"/>
      <c r="J2375" s="246"/>
      <c r="K2375" s="246"/>
      <c r="L2375" s="251"/>
      <c r="M2375" s="252"/>
      <c r="N2375" s="253"/>
      <c r="O2375" s="253"/>
      <c r="P2375" s="253"/>
      <c r="Q2375" s="253"/>
      <c r="R2375" s="253"/>
      <c r="S2375" s="253"/>
      <c r="T2375" s="254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55" t="s">
        <v>341</v>
      </c>
      <c r="AU2375" s="255" t="s">
        <v>85</v>
      </c>
      <c r="AV2375" s="14" t="s">
        <v>85</v>
      </c>
      <c r="AW2375" s="14" t="s">
        <v>35</v>
      </c>
      <c r="AX2375" s="14" t="s">
        <v>76</v>
      </c>
      <c r="AY2375" s="255" t="s">
        <v>331</v>
      </c>
    </row>
    <row r="2376" s="13" customFormat="1">
      <c r="A2376" s="13"/>
      <c r="B2376" s="234"/>
      <c r="C2376" s="235"/>
      <c r="D2376" s="236" t="s">
        <v>341</v>
      </c>
      <c r="E2376" s="237" t="s">
        <v>19</v>
      </c>
      <c r="F2376" s="238" t="s">
        <v>1280</v>
      </c>
      <c r="G2376" s="235"/>
      <c r="H2376" s="237" t="s">
        <v>19</v>
      </c>
      <c r="I2376" s="239"/>
      <c r="J2376" s="235"/>
      <c r="K2376" s="235"/>
      <c r="L2376" s="240"/>
      <c r="M2376" s="241"/>
      <c r="N2376" s="242"/>
      <c r="O2376" s="242"/>
      <c r="P2376" s="242"/>
      <c r="Q2376" s="242"/>
      <c r="R2376" s="242"/>
      <c r="S2376" s="242"/>
      <c r="T2376" s="243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4" t="s">
        <v>341</v>
      </c>
      <c r="AU2376" s="244" t="s">
        <v>85</v>
      </c>
      <c r="AV2376" s="13" t="s">
        <v>83</v>
      </c>
      <c r="AW2376" s="13" t="s">
        <v>35</v>
      </c>
      <c r="AX2376" s="13" t="s">
        <v>76</v>
      </c>
      <c r="AY2376" s="244" t="s">
        <v>331</v>
      </c>
    </row>
    <row r="2377" s="14" customFormat="1">
      <c r="A2377" s="14"/>
      <c r="B2377" s="245"/>
      <c r="C2377" s="246"/>
      <c r="D2377" s="236" t="s">
        <v>341</v>
      </c>
      <c r="E2377" s="247" t="s">
        <v>19</v>
      </c>
      <c r="F2377" s="248" t="s">
        <v>1281</v>
      </c>
      <c r="G2377" s="246"/>
      <c r="H2377" s="249">
        <v>147.02000000000001</v>
      </c>
      <c r="I2377" s="250"/>
      <c r="J2377" s="246"/>
      <c r="K2377" s="246"/>
      <c r="L2377" s="251"/>
      <c r="M2377" s="252"/>
      <c r="N2377" s="253"/>
      <c r="O2377" s="253"/>
      <c r="P2377" s="253"/>
      <c r="Q2377" s="253"/>
      <c r="R2377" s="253"/>
      <c r="S2377" s="253"/>
      <c r="T2377" s="254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55" t="s">
        <v>341</v>
      </c>
      <c r="AU2377" s="255" t="s">
        <v>85</v>
      </c>
      <c r="AV2377" s="14" t="s">
        <v>85</v>
      </c>
      <c r="AW2377" s="14" t="s">
        <v>35</v>
      </c>
      <c r="AX2377" s="14" t="s">
        <v>76</v>
      </c>
      <c r="AY2377" s="255" t="s">
        <v>331</v>
      </c>
    </row>
    <row r="2378" s="15" customFormat="1">
      <c r="A2378" s="15"/>
      <c r="B2378" s="256"/>
      <c r="C2378" s="257"/>
      <c r="D2378" s="236" t="s">
        <v>341</v>
      </c>
      <c r="E2378" s="258" t="s">
        <v>19</v>
      </c>
      <c r="F2378" s="259" t="s">
        <v>353</v>
      </c>
      <c r="G2378" s="257"/>
      <c r="H2378" s="260">
        <v>192.108</v>
      </c>
      <c r="I2378" s="261"/>
      <c r="J2378" s="257"/>
      <c r="K2378" s="257"/>
      <c r="L2378" s="262"/>
      <c r="M2378" s="263"/>
      <c r="N2378" s="264"/>
      <c r="O2378" s="264"/>
      <c r="P2378" s="264"/>
      <c r="Q2378" s="264"/>
      <c r="R2378" s="264"/>
      <c r="S2378" s="264"/>
      <c r="T2378" s="265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66" t="s">
        <v>341</v>
      </c>
      <c r="AU2378" s="266" t="s">
        <v>85</v>
      </c>
      <c r="AV2378" s="15" t="s">
        <v>126</v>
      </c>
      <c r="AW2378" s="15" t="s">
        <v>35</v>
      </c>
      <c r="AX2378" s="15" t="s">
        <v>83</v>
      </c>
      <c r="AY2378" s="266" t="s">
        <v>331</v>
      </c>
    </row>
    <row r="2379" s="2" customFormat="1" ht="24.15" customHeight="1">
      <c r="A2379" s="40"/>
      <c r="B2379" s="41"/>
      <c r="C2379" s="216" t="s">
        <v>3466</v>
      </c>
      <c r="D2379" s="216" t="s">
        <v>333</v>
      </c>
      <c r="E2379" s="217" t="s">
        <v>3467</v>
      </c>
      <c r="F2379" s="218" t="s">
        <v>3468</v>
      </c>
      <c r="G2379" s="219" t="s">
        <v>336</v>
      </c>
      <c r="H2379" s="220">
        <v>316.81099999999998</v>
      </c>
      <c r="I2379" s="221"/>
      <c r="J2379" s="222">
        <f>ROUND(I2379*H2379,2)</f>
        <v>0</v>
      </c>
      <c r="K2379" s="218" t="s">
        <v>337</v>
      </c>
      <c r="L2379" s="46"/>
      <c r="M2379" s="223" t="s">
        <v>19</v>
      </c>
      <c r="N2379" s="224" t="s">
        <v>47</v>
      </c>
      <c r="O2379" s="86"/>
      <c r="P2379" s="225">
        <f>O2379*H2379</f>
        <v>0</v>
      </c>
      <c r="Q2379" s="225">
        <v>0.00103488</v>
      </c>
      <c r="R2379" s="225">
        <f>Q2379*H2379</f>
        <v>0.32786136767999996</v>
      </c>
      <c r="S2379" s="225">
        <v>0</v>
      </c>
      <c r="T2379" s="226">
        <f>S2379*H2379</f>
        <v>0</v>
      </c>
      <c r="U2379" s="40"/>
      <c r="V2379" s="40"/>
      <c r="W2379" s="40"/>
      <c r="X2379" s="40"/>
      <c r="Y2379" s="40"/>
      <c r="Z2379" s="40"/>
      <c r="AA2379" s="40"/>
      <c r="AB2379" s="40"/>
      <c r="AC2379" s="40"/>
      <c r="AD2379" s="40"/>
      <c r="AE2379" s="40"/>
      <c r="AR2379" s="227" t="s">
        <v>541</v>
      </c>
      <c r="AT2379" s="227" t="s">
        <v>333</v>
      </c>
      <c r="AU2379" s="227" t="s">
        <v>85</v>
      </c>
      <c r="AY2379" s="19" t="s">
        <v>331</v>
      </c>
      <c r="BE2379" s="228">
        <f>IF(N2379="základní",J2379,0)</f>
        <v>0</v>
      </c>
      <c r="BF2379" s="228">
        <f>IF(N2379="snížená",J2379,0)</f>
        <v>0</v>
      </c>
      <c r="BG2379" s="228">
        <f>IF(N2379="zákl. přenesená",J2379,0)</f>
        <v>0</v>
      </c>
      <c r="BH2379" s="228">
        <f>IF(N2379="sníž. přenesená",J2379,0)</f>
        <v>0</v>
      </c>
      <c r="BI2379" s="228">
        <f>IF(N2379="nulová",J2379,0)</f>
        <v>0</v>
      </c>
      <c r="BJ2379" s="19" t="s">
        <v>83</v>
      </c>
      <c r="BK2379" s="228">
        <f>ROUND(I2379*H2379,2)</f>
        <v>0</v>
      </c>
      <c r="BL2379" s="19" t="s">
        <v>541</v>
      </c>
      <c r="BM2379" s="227" t="s">
        <v>3469</v>
      </c>
    </row>
    <row r="2380" s="2" customFormat="1">
      <c r="A2380" s="40"/>
      <c r="B2380" s="41"/>
      <c r="C2380" s="42"/>
      <c r="D2380" s="229" t="s">
        <v>339</v>
      </c>
      <c r="E2380" s="42"/>
      <c r="F2380" s="230" t="s">
        <v>3470</v>
      </c>
      <c r="G2380" s="42"/>
      <c r="H2380" s="42"/>
      <c r="I2380" s="231"/>
      <c r="J2380" s="42"/>
      <c r="K2380" s="42"/>
      <c r="L2380" s="46"/>
      <c r="M2380" s="232"/>
      <c r="N2380" s="233"/>
      <c r="O2380" s="86"/>
      <c r="P2380" s="86"/>
      <c r="Q2380" s="86"/>
      <c r="R2380" s="86"/>
      <c r="S2380" s="86"/>
      <c r="T2380" s="87"/>
      <c r="U2380" s="40"/>
      <c r="V2380" s="40"/>
      <c r="W2380" s="40"/>
      <c r="X2380" s="40"/>
      <c r="Y2380" s="40"/>
      <c r="Z2380" s="40"/>
      <c r="AA2380" s="40"/>
      <c r="AB2380" s="40"/>
      <c r="AC2380" s="40"/>
      <c r="AD2380" s="40"/>
      <c r="AE2380" s="40"/>
      <c r="AT2380" s="19" t="s">
        <v>339</v>
      </c>
      <c r="AU2380" s="19" t="s">
        <v>85</v>
      </c>
    </row>
    <row r="2381" s="13" customFormat="1">
      <c r="A2381" s="13"/>
      <c r="B2381" s="234"/>
      <c r="C2381" s="235"/>
      <c r="D2381" s="236" t="s">
        <v>341</v>
      </c>
      <c r="E2381" s="237" t="s">
        <v>19</v>
      </c>
      <c r="F2381" s="238" t="s">
        <v>3471</v>
      </c>
      <c r="G2381" s="235"/>
      <c r="H2381" s="237" t="s">
        <v>19</v>
      </c>
      <c r="I2381" s="239"/>
      <c r="J2381" s="235"/>
      <c r="K2381" s="235"/>
      <c r="L2381" s="240"/>
      <c r="M2381" s="241"/>
      <c r="N2381" s="242"/>
      <c r="O2381" s="242"/>
      <c r="P2381" s="242"/>
      <c r="Q2381" s="242"/>
      <c r="R2381" s="242"/>
      <c r="S2381" s="242"/>
      <c r="T2381" s="243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4" t="s">
        <v>341</v>
      </c>
      <c r="AU2381" s="244" t="s">
        <v>85</v>
      </c>
      <c r="AV2381" s="13" t="s">
        <v>83</v>
      </c>
      <c r="AW2381" s="13" t="s">
        <v>35</v>
      </c>
      <c r="AX2381" s="13" t="s">
        <v>76</v>
      </c>
      <c r="AY2381" s="244" t="s">
        <v>331</v>
      </c>
    </row>
    <row r="2382" s="14" customFormat="1">
      <c r="A2382" s="14"/>
      <c r="B2382" s="245"/>
      <c r="C2382" s="246"/>
      <c r="D2382" s="236" t="s">
        <v>341</v>
      </c>
      <c r="E2382" s="247" t="s">
        <v>19</v>
      </c>
      <c r="F2382" s="248" t="s">
        <v>1277</v>
      </c>
      <c r="G2382" s="246"/>
      <c r="H2382" s="249">
        <v>316.81099999999998</v>
      </c>
      <c r="I2382" s="250"/>
      <c r="J2382" s="246"/>
      <c r="K2382" s="246"/>
      <c r="L2382" s="251"/>
      <c r="M2382" s="252"/>
      <c r="N2382" s="253"/>
      <c r="O2382" s="253"/>
      <c r="P2382" s="253"/>
      <c r="Q2382" s="253"/>
      <c r="R2382" s="253"/>
      <c r="S2382" s="253"/>
      <c r="T2382" s="254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55" t="s">
        <v>341</v>
      </c>
      <c r="AU2382" s="255" t="s">
        <v>85</v>
      </c>
      <c r="AV2382" s="14" t="s">
        <v>85</v>
      </c>
      <c r="AW2382" s="14" t="s">
        <v>35</v>
      </c>
      <c r="AX2382" s="14" t="s">
        <v>76</v>
      </c>
      <c r="AY2382" s="255" t="s">
        <v>331</v>
      </c>
    </row>
    <row r="2383" s="15" customFormat="1">
      <c r="A2383" s="15"/>
      <c r="B2383" s="256"/>
      <c r="C2383" s="257"/>
      <c r="D2383" s="236" t="s">
        <v>341</v>
      </c>
      <c r="E2383" s="258" t="s">
        <v>19</v>
      </c>
      <c r="F2383" s="259" t="s">
        <v>353</v>
      </c>
      <c r="G2383" s="257"/>
      <c r="H2383" s="260">
        <v>316.81099999999998</v>
      </c>
      <c r="I2383" s="261"/>
      <c r="J2383" s="257"/>
      <c r="K2383" s="257"/>
      <c r="L2383" s="262"/>
      <c r="M2383" s="263"/>
      <c r="N2383" s="264"/>
      <c r="O2383" s="264"/>
      <c r="P2383" s="264"/>
      <c r="Q2383" s="264"/>
      <c r="R2383" s="264"/>
      <c r="S2383" s="264"/>
      <c r="T2383" s="265"/>
      <c r="U2383" s="15"/>
      <c r="V2383" s="15"/>
      <c r="W2383" s="15"/>
      <c r="X2383" s="15"/>
      <c r="Y2383" s="15"/>
      <c r="Z2383" s="15"/>
      <c r="AA2383" s="15"/>
      <c r="AB2383" s="15"/>
      <c r="AC2383" s="15"/>
      <c r="AD2383" s="15"/>
      <c r="AE2383" s="15"/>
      <c r="AT2383" s="266" t="s">
        <v>341</v>
      </c>
      <c r="AU2383" s="266" t="s">
        <v>85</v>
      </c>
      <c r="AV2383" s="15" t="s">
        <v>126</v>
      </c>
      <c r="AW2383" s="15" t="s">
        <v>35</v>
      </c>
      <c r="AX2383" s="15" t="s">
        <v>83</v>
      </c>
      <c r="AY2383" s="266" t="s">
        <v>331</v>
      </c>
    </row>
    <row r="2384" s="12" customFormat="1" ht="22.8" customHeight="1">
      <c r="A2384" s="12"/>
      <c r="B2384" s="200"/>
      <c r="C2384" s="201"/>
      <c r="D2384" s="202" t="s">
        <v>75</v>
      </c>
      <c r="E2384" s="214" t="s">
        <v>3472</v>
      </c>
      <c r="F2384" s="214" t="s">
        <v>3473</v>
      </c>
      <c r="G2384" s="201"/>
      <c r="H2384" s="201"/>
      <c r="I2384" s="204"/>
      <c r="J2384" s="215">
        <f>BK2384</f>
        <v>0</v>
      </c>
      <c r="K2384" s="201"/>
      <c r="L2384" s="206"/>
      <c r="M2384" s="207"/>
      <c r="N2384" s="208"/>
      <c r="O2384" s="208"/>
      <c r="P2384" s="209">
        <f>SUM(P2385:P2402)</f>
        <v>0</v>
      </c>
      <c r="Q2384" s="208"/>
      <c r="R2384" s="209">
        <f>SUM(R2385:R2402)</f>
        <v>0.5899205072</v>
      </c>
      <c r="S2384" s="208"/>
      <c r="T2384" s="210">
        <f>SUM(T2385:T2402)</f>
        <v>0</v>
      </c>
      <c r="U2384" s="12"/>
      <c r="V2384" s="12"/>
      <c r="W2384" s="12"/>
      <c r="X2384" s="12"/>
      <c r="Y2384" s="12"/>
      <c r="Z2384" s="12"/>
      <c r="AA2384" s="12"/>
      <c r="AB2384" s="12"/>
      <c r="AC2384" s="12"/>
      <c r="AD2384" s="12"/>
      <c r="AE2384" s="12"/>
      <c r="AR2384" s="211" t="s">
        <v>85</v>
      </c>
      <c r="AT2384" s="212" t="s">
        <v>75</v>
      </c>
      <c r="AU2384" s="212" t="s">
        <v>83</v>
      </c>
      <c r="AY2384" s="211" t="s">
        <v>331</v>
      </c>
      <c r="BK2384" s="213">
        <f>SUM(BK2385:BK2402)</f>
        <v>0</v>
      </c>
    </row>
    <row r="2385" s="2" customFormat="1" ht="16.5" customHeight="1">
      <c r="A2385" s="40"/>
      <c r="B2385" s="41"/>
      <c r="C2385" s="216" t="s">
        <v>3474</v>
      </c>
      <c r="D2385" s="216" t="s">
        <v>333</v>
      </c>
      <c r="E2385" s="217" t="s">
        <v>3475</v>
      </c>
      <c r="F2385" s="218" t="s">
        <v>3476</v>
      </c>
      <c r="G2385" s="219" t="s">
        <v>336</v>
      </c>
      <c r="H2385" s="220">
        <v>1162.183</v>
      </c>
      <c r="I2385" s="221"/>
      <c r="J2385" s="222">
        <f>ROUND(I2385*H2385,2)</f>
        <v>0</v>
      </c>
      <c r="K2385" s="218" t="s">
        <v>337</v>
      </c>
      <c r="L2385" s="46"/>
      <c r="M2385" s="223" t="s">
        <v>19</v>
      </c>
      <c r="N2385" s="224" t="s">
        <v>47</v>
      </c>
      <c r="O2385" s="86"/>
      <c r="P2385" s="225">
        <f>O2385*H2385</f>
        <v>0</v>
      </c>
      <c r="Q2385" s="225">
        <v>0.00020000000000000001</v>
      </c>
      <c r="R2385" s="225">
        <f>Q2385*H2385</f>
        <v>0.23243660000000002</v>
      </c>
      <c r="S2385" s="225">
        <v>0</v>
      </c>
      <c r="T2385" s="226">
        <f>S2385*H2385</f>
        <v>0</v>
      </c>
      <c r="U2385" s="40"/>
      <c r="V2385" s="40"/>
      <c r="W2385" s="40"/>
      <c r="X2385" s="40"/>
      <c r="Y2385" s="40"/>
      <c r="Z2385" s="40"/>
      <c r="AA2385" s="40"/>
      <c r="AB2385" s="40"/>
      <c r="AC2385" s="40"/>
      <c r="AD2385" s="40"/>
      <c r="AE2385" s="40"/>
      <c r="AR2385" s="227" t="s">
        <v>541</v>
      </c>
      <c r="AT2385" s="227" t="s">
        <v>333</v>
      </c>
      <c r="AU2385" s="227" t="s">
        <v>85</v>
      </c>
      <c r="AY2385" s="19" t="s">
        <v>331</v>
      </c>
      <c r="BE2385" s="228">
        <f>IF(N2385="základní",J2385,0)</f>
        <v>0</v>
      </c>
      <c r="BF2385" s="228">
        <f>IF(N2385="snížená",J2385,0)</f>
        <v>0</v>
      </c>
      <c r="BG2385" s="228">
        <f>IF(N2385="zákl. přenesená",J2385,0)</f>
        <v>0</v>
      </c>
      <c r="BH2385" s="228">
        <f>IF(N2385="sníž. přenesená",J2385,0)</f>
        <v>0</v>
      </c>
      <c r="BI2385" s="228">
        <f>IF(N2385="nulová",J2385,0)</f>
        <v>0</v>
      </c>
      <c r="BJ2385" s="19" t="s">
        <v>83</v>
      </c>
      <c r="BK2385" s="228">
        <f>ROUND(I2385*H2385,2)</f>
        <v>0</v>
      </c>
      <c r="BL2385" s="19" t="s">
        <v>541</v>
      </c>
      <c r="BM2385" s="227" t="s">
        <v>3477</v>
      </c>
    </row>
    <row r="2386" s="2" customFormat="1">
      <c r="A2386" s="40"/>
      <c r="B2386" s="41"/>
      <c r="C2386" s="42"/>
      <c r="D2386" s="229" t="s">
        <v>339</v>
      </c>
      <c r="E2386" s="42"/>
      <c r="F2386" s="230" t="s">
        <v>3478</v>
      </c>
      <c r="G2386" s="42"/>
      <c r="H2386" s="42"/>
      <c r="I2386" s="231"/>
      <c r="J2386" s="42"/>
      <c r="K2386" s="42"/>
      <c r="L2386" s="46"/>
      <c r="M2386" s="232"/>
      <c r="N2386" s="233"/>
      <c r="O2386" s="86"/>
      <c r="P2386" s="86"/>
      <c r="Q2386" s="86"/>
      <c r="R2386" s="86"/>
      <c r="S2386" s="86"/>
      <c r="T2386" s="87"/>
      <c r="U2386" s="40"/>
      <c r="V2386" s="40"/>
      <c r="W2386" s="40"/>
      <c r="X2386" s="40"/>
      <c r="Y2386" s="40"/>
      <c r="Z2386" s="40"/>
      <c r="AA2386" s="40"/>
      <c r="AB2386" s="40"/>
      <c r="AC2386" s="40"/>
      <c r="AD2386" s="40"/>
      <c r="AE2386" s="40"/>
      <c r="AT2386" s="19" t="s">
        <v>339</v>
      </c>
      <c r="AU2386" s="19" t="s">
        <v>85</v>
      </c>
    </row>
    <row r="2387" s="13" customFormat="1">
      <c r="A2387" s="13"/>
      <c r="B2387" s="234"/>
      <c r="C2387" s="235"/>
      <c r="D2387" s="236" t="s">
        <v>341</v>
      </c>
      <c r="E2387" s="237" t="s">
        <v>19</v>
      </c>
      <c r="F2387" s="238" t="s">
        <v>3479</v>
      </c>
      <c r="G2387" s="235"/>
      <c r="H2387" s="237" t="s">
        <v>19</v>
      </c>
      <c r="I2387" s="239"/>
      <c r="J2387" s="235"/>
      <c r="K2387" s="235"/>
      <c r="L2387" s="240"/>
      <c r="M2387" s="241"/>
      <c r="N2387" s="242"/>
      <c r="O2387" s="242"/>
      <c r="P2387" s="242"/>
      <c r="Q2387" s="242"/>
      <c r="R2387" s="242"/>
      <c r="S2387" s="242"/>
      <c r="T2387" s="243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4" t="s">
        <v>341</v>
      </c>
      <c r="AU2387" s="244" t="s">
        <v>85</v>
      </c>
      <c r="AV2387" s="13" t="s">
        <v>83</v>
      </c>
      <c r="AW2387" s="13" t="s">
        <v>35</v>
      </c>
      <c r="AX2387" s="13" t="s">
        <v>76</v>
      </c>
      <c r="AY2387" s="244" t="s">
        <v>331</v>
      </c>
    </row>
    <row r="2388" s="14" customFormat="1">
      <c r="A2388" s="14"/>
      <c r="B2388" s="245"/>
      <c r="C2388" s="246"/>
      <c r="D2388" s="236" t="s">
        <v>341</v>
      </c>
      <c r="E2388" s="247" t="s">
        <v>19</v>
      </c>
      <c r="F2388" s="248" t="s">
        <v>3480</v>
      </c>
      <c r="G2388" s="246"/>
      <c r="H2388" s="249">
        <v>647.76900000000001</v>
      </c>
      <c r="I2388" s="250"/>
      <c r="J2388" s="246"/>
      <c r="K2388" s="246"/>
      <c r="L2388" s="251"/>
      <c r="M2388" s="252"/>
      <c r="N2388" s="253"/>
      <c r="O2388" s="253"/>
      <c r="P2388" s="253"/>
      <c r="Q2388" s="253"/>
      <c r="R2388" s="253"/>
      <c r="S2388" s="253"/>
      <c r="T2388" s="254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55" t="s">
        <v>341</v>
      </c>
      <c r="AU2388" s="255" t="s">
        <v>85</v>
      </c>
      <c r="AV2388" s="14" t="s">
        <v>85</v>
      </c>
      <c r="AW2388" s="14" t="s">
        <v>35</v>
      </c>
      <c r="AX2388" s="14" t="s">
        <v>76</v>
      </c>
      <c r="AY2388" s="255" t="s">
        <v>331</v>
      </c>
    </row>
    <row r="2389" s="14" customFormat="1">
      <c r="A2389" s="14"/>
      <c r="B2389" s="245"/>
      <c r="C2389" s="246"/>
      <c r="D2389" s="236" t="s">
        <v>341</v>
      </c>
      <c r="E2389" s="247" t="s">
        <v>19</v>
      </c>
      <c r="F2389" s="248" t="s">
        <v>3481</v>
      </c>
      <c r="G2389" s="246"/>
      <c r="H2389" s="249">
        <v>448.59399999999999</v>
      </c>
      <c r="I2389" s="250"/>
      <c r="J2389" s="246"/>
      <c r="K2389" s="246"/>
      <c r="L2389" s="251"/>
      <c r="M2389" s="252"/>
      <c r="N2389" s="253"/>
      <c r="O2389" s="253"/>
      <c r="P2389" s="253"/>
      <c r="Q2389" s="253"/>
      <c r="R2389" s="253"/>
      <c r="S2389" s="253"/>
      <c r="T2389" s="254"/>
      <c r="U2389" s="14"/>
      <c r="V2389" s="14"/>
      <c r="W2389" s="14"/>
      <c r="X2389" s="14"/>
      <c r="Y2389" s="14"/>
      <c r="Z2389" s="14"/>
      <c r="AA2389" s="14"/>
      <c r="AB2389" s="14"/>
      <c r="AC2389" s="14"/>
      <c r="AD2389" s="14"/>
      <c r="AE2389" s="14"/>
      <c r="AT2389" s="255" t="s">
        <v>341</v>
      </c>
      <c r="AU2389" s="255" t="s">
        <v>85</v>
      </c>
      <c r="AV2389" s="14" t="s">
        <v>85</v>
      </c>
      <c r="AW2389" s="14" t="s">
        <v>35</v>
      </c>
      <c r="AX2389" s="14" t="s">
        <v>76</v>
      </c>
      <c r="AY2389" s="255" t="s">
        <v>331</v>
      </c>
    </row>
    <row r="2390" s="13" customFormat="1">
      <c r="A2390" s="13"/>
      <c r="B2390" s="234"/>
      <c r="C2390" s="235"/>
      <c r="D2390" s="236" t="s">
        <v>341</v>
      </c>
      <c r="E2390" s="237" t="s">
        <v>19</v>
      </c>
      <c r="F2390" s="238" t="s">
        <v>3482</v>
      </c>
      <c r="G2390" s="235"/>
      <c r="H2390" s="237" t="s">
        <v>19</v>
      </c>
      <c r="I2390" s="239"/>
      <c r="J2390" s="235"/>
      <c r="K2390" s="235"/>
      <c r="L2390" s="240"/>
      <c r="M2390" s="241"/>
      <c r="N2390" s="242"/>
      <c r="O2390" s="242"/>
      <c r="P2390" s="242"/>
      <c r="Q2390" s="242"/>
      <c r="R2390" s="242"/>
      <c r="S2390" s="242"/>
      <c r="T2390" s="243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4" t="s">
        <v>341</v>
      </c>
      <c r="AU2390" s="244" t="s">
        <v>85</v>
      </c>
      <c r="AV2390" s="13" t="s">
        <v>83</v>
      </c>
      <c r="AW2390" s="13" t="s">
        <v>35</v>
      </c>
      <c r="AX2390" s="13" t="s">
        <v>76</v>
      </c>
      <c r="AY2390" s="244" t="s">
        <v>331</v>
      </c>
    </row>
    <row r="2391" s="14" customFormat="1">
      <c r="A2391" s="14"/>
      <c r="B2391" s="245"/>
      <c r="C2391" s="246"/>
      <c r="D2391" s="236" t="s">
        <v>341</v>
      </c>
      <c r="E2391" s="247" t="s">
        <v>19</v>
      </c>
      <c r="F2391" s="248" t="s">
        <v>3483</v>
      </c>
      <c r="G2391" s="246"/>
      <c r="H2391" s="249">
        <v>427.875</v>
      </c>
      <c r="I2391" s="250"/>
      <c r="J2391" s="246"/>
      <c r="K2391" s="246"/>
      <c r="L2391" s="251"/>
      <c r="M2391" s="252"/>
      <c r="N2391" s="253"/>
      <c r="O2391" s="253"/>
      <c r="P2391" s="253"/>
      <c r="Q2391" s="253"/>
      <c r="R2391" s="253"/>
      <c r="S2391" s="253"/>
      <c r="T2391" s="254"/>
      <c r="U2391" s="14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T2391" s="255" t="s">
        <v>341</v>
      </c>
      <c r="AU2391" s="255" t="s">
        <v>85</v>
      </c>
      <c r="AV2391" s="14" t="s">
        <v>85</v>
      </c>
      <c r="AW2391" s="14" t="s">
        <v>35</v>
      </c>
      <c r="AX2391" s="14" t="s">
        <v>76</v>
      </c>
      <c r="AY2391" s="255" t="s">
        <v>331</v>
      </c>
    </row>
    <row r="2392" s="13" customFormat="1">
      <c r="A2392" s="13"/>
      <c r="B2392" s="234"/>
      <c r="C2392" s="235"/>
      <c r="D2392" s="236" t="s">
        <v>341</v>
      </c>
      <c r="E2392" s="237" t="s">
        <v>19</v>
      </c>
      <c r="F2392" s="238" t="s">
        <v>3484</v>
      </c>
      <c r="G2392" s="235"/>
      <c r="H2392" s="237" t="s">
        <v>19</v>
      </c>
      <c r="I2392" s="239"/>
      <c r="J2392" s="235"/>
      <c r="K2392" s="235"/>
      <c r="L2392" s="240"/>
      <c r="M2392" s="241"/>
      <c r="N2392" s="242"/>
      <c r="O2392" s="242"/>
      <c r="P2392" s="242"/>
      <c r="Q2392" s="242"/>
      <c r="R2392" s="242"/>
      <c r="S2392" s="242"/>
      <c r="T2392" s="243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4" t="s">
        <v>341</v>
      </c>
      <c r="AU2392" s="244" t="s">
        <v>85</v>
      </c>
      <c r="AV2392" s="13" t="s">
        <v>83</v>
      </c>
      <c r="AW2392" s="13" t="s">
        <v>35</v>
      </c>
      <c r="AX2392" s="13" t="s">
        <v>76</v>
      </c>
      <c r="AY2392" s="244" t="s">
        <v>331</v>
      </c>
    </row>
    <row r="2393" s="14" customFormat="1">
      <c r="A2393" s="14"/>
      <c r="B2393" s="245"/>
      <c r="C2393" s="246"/>
      <c r="D2393" s="236" t="s">
        <v>341</v>
      </c>
      <c r="E2393" s="247" t="s">
        <v>19</v>
      </c>
      <c r="F2393" s="248" t="s">
        <v>3485</v>
      </c>
      <c r="G2393" s="246"/>
      <c r="H2393" s="249">
        <v>-362.05500000000001</v>
      </c>
      <c r="I2393" s="250"/>
      <c r="J2393" s="246"/>
      <c r="K2393" s="246"/>
      <c r="L2393" s="251"/>
      <c r="M2393" s="252"/>
      <c r="N2393" s="253"/>
      <c r="O2393" s="253"/>
      <c r="P2393" s="253"/>
      <c r="Q2393" s="253"/>
      <c r="R2393" s="253"/>
      <c r="S2393" s="253"/>
      <c r="T2393" s="254"/>
      <c r="U2393" s="14"/>
      <c r="V2393" s="14"/>
      <c r="W2393" s="14"/>
      <c r="X2393" s="14"/>
      <c r="Y2393" s="14"/>
      <c r="Z2393" s="14"/>
      <c r="AA2393" s="14"/>
      <c r="AB2393" s="14"/>
      <c r="AC2393" s="14"/>
      <c r="AD2393" s="14"/>
      <c r="AE2393" s="14"/>
      <c r="AT2393" s="255" t="s">
        <v>341</v>
      </c>
      <c r="AU2393" s="255" t="s">
        <v>85</v>
      </c>
      <c r="AV2393" s="14" t="s">
        <v>85</v>
      </c>
      <c r="AW2393" s="14" t="s">
        <v>35</v>
      </c>
      <c r="AX2393" s="14" t="s">
        <v>76</v>
      </c>
      <c r="AY2393" s="255" t="s">
        <v>331</v>
      </c>
    </row>
    <row r="2394" s="15" customFormat="1">
      <c r="A2394" s="15"/>
      <c r="B2394" s="256"/>
      <c r="C2394" s="257"/>
      <c r="D2394" s="236" t="s">
        <v>341</v>
      </c>
      <c r="E2394" s="258" t="s">
        <v>19</v>
      </c>
      <c r="F2394" s="259" t="s">
        <v>353</v>
      </c>
      <c r="G2394" s="257"/>
      <c r="H2394" s="260">
        <v>1162.183</v>
      </c>
      <c r="I2394" s="261"/>
      <c r="J2394" s="257"/>
      <c r="K2394" s="257"/>
      <c r="L2394" s="262"/>
      <c r="M2394" s="263"/>
      <c r="N2394" s="264"/>
      <c r="O2394" s="264"/>
      <c r="P2394" s="264"/>
      <c r="Q2394" s="264"/>
      <c r="R2394" s="264"/>
      <c r="S2394" s="264"/>
      <c r="T2394" s="265"/>
      <c r="U2394" s="15"/>
      <c r="V2394" s="15"/>
      <c r="W2394" s="15"/>
      <c r="X2394" s="15"/>
      <c r="Y2394" s="15"/>
      <c r="Z2394" s="15"/>
      <c r="AA2394" s="15"/>
      <c r="AB2394" s="15"/>
      <c r="AC2394" s="15"/>
      <c r="AD2394" s="15"/>
      <c r="AE2394" s="15"/>
      <c r="AT2394" s="266" t="s">
        <v>341</v>
      </c>
      <c r="AU2394" s="266" t="s">
        <v>85</v>
      </c>
      <c r="AV2394" s="15" t="s">
        <v>126</v>
      </c>
      <c r="AW2394" s="15" t="s">
        <v>35</v>
      </c>
      <c r="AX2394" s="15" t="s">
        <v>83</v>
      </c>
      <c r="AY2394" s="266" t="s">
        <v>331</v>
      </c>
    </row>
    <row r="2395" s="2" customFormat="1" ht="24.15" customHeight="1">
      <c r="A2395" s="40"/>
      <c r="B2395" s="41"/>
      <c r="C2395" s="216" t="s">
        <v>3486</v>
      </c>
      <c r="D2395" s="216" t="s">
        <v>333</v>
      </c>
      <c r="E2395" s="217" t="s">
        <v>3487</v>
      </c>
      <c r="F2395" s="218" t="s">
        <v>3488</v>
      </c>
      <c r="G2395" s="219" t="s">
        <v>336</v>
      </c>
      <c r="H2395" s="220">
        <v>1162.183</v>
      </c>
      <c r="I2395" s="221"/>
      <c r="J2395" s="222">
        <f>ROUND(I2395*H2395,2)</f>
        <v>0</v>
      </c>
      <c r="K2395" s="218" t="s">
        <v>337</v>
      </c>
      <c r="L2395" s="46"/>
      <c r="M2395" s="223" t="s">
        <v>19</v>
      </c>
      <c r="N2395" s="224" t="s">
        <v>47</v>
      </c>
      <c r="O2395" s="86"/>
      <c r="P2395" s="225">
        <f>O2395*H2395</f>
        <v>0</v>
      </c>
      <c r="Q2395" s="225">
        <v>0.00025839999999999999</v>
      </c>
      <c r="R2395" s="225">
        <f>Q2395*H2395</f>
        <v>0.30030808719999996</v>
      </c>
      <c r="S2395" s="225">
        <v>0</v>
      </c>
      <c r="T2395" s="226">
        <f>S2395*H2395</f>
        <v>0</v>
      </c>
      <c r="U2395" s="40"/>
      <c r="V2395" s="40"/>
      <c r="W2395" s="40"/>
      <c r="X2395" s="40"/>
      <c r="Y2395" s="40"/>
      <c r="Z2395" s="40"/>
      <c r="AA2395" s="40"/>
      <c r="AB2395" s="40"/>
      <c r="AC2395" s="40"/>
      <c r="AD2395" s="40"/>
      <c r="AE2395" s="40"/>
      <c r="AR2395" s="227" t="s">
        <v>541</v>
      </c>
      <c r="AT2395" s="227" t="s">
        <v>333</v>
      </c>
      <c r="AU2395" s="227" t="s">
        <v>85</v>
      </c>
      <c r="AY2395" s="19" t="s">
        <v>331</v>
      </c>
      <c r="BE2395" s="228">
        <f>IF(N2395="základní",J2395,0)</f>
        <v>0</v>
      </c>
      <c r="BF2395" s="228">
        <f>IF(N2395="snížená",J2395,0)</f>
        <v>0</v>
      </c>
      <c r="BG2395" s="228">
        <f>IF(N2395="zákl. přenesená",J2395,0)</f>
        <v>0</v>
      </c>
      <c r="BH2395" s="228">
        <f>IF(N2395="sníž. přenesená",J2395,0)</f>
        <v>0</v>
      </c>
      <c r="BI2395" s="228">
        <f>IF(N2395="nulová",J2395,0)</f>
        <v>0</v>
      </c>
      <c r="BJ2395" s="19" t="s">
        <v>83</v>
      </c>
      <c r="BK2395" s="228">
        <f>ROUND(I2395*H2395,2)</f>
        <v>0</v>
      </c>
      <c r="BL2395" s="19" t="s">
        <v>541</v>
      </c>
      <c r="BM2395" s="227" t="s">
        <v>3489</v>
      </c>
    </row>
    <row r="2396" s="2" customFormat="1">
      <c r="A2396" s="40"/>
      <c r="B2396" s="41"/>
      <c r="C2396" s="42"/>
      <c r="D2396" s="229" t="s">
        <v>339</v>
      </c>
      <c r="E2396" s="42"/>
      <c r="F2396" s="230" t="s">
        <v>3490</v>
      </c>
      <c r="G2396" s="42"/>
      <c r="H2396" s="42"/>
      <c r="I2396" s="231"/>
      <c r="J2396" s="42"/>
      <c r="K2396" s="42"/>
      <c r="L2396" s="46"/>
      <c r="M2396" s="232"/>
      <c r="N2396" s="233"/>
      <c r="O2396" s="86"/>
      <c r="P2396" s="86"/>
      <c r="Q2396" s="86"/>
      <c r="R2396" s="86"/>
      <c r="S2396" s="86"/>
      <c r="T2396" s="87"/>
      <c r="U2396" s="40"/>
      <c r="V2396" s="40"/>
      <c r="W2396" s="40"/>
      <c r="X2396" s="40"/>
      <c r="Y2396" s="40"/>
      <c r="Z2396" s="40"/>
      <c r="AA2396" s="40"/>
      <c r="AB2396" s="40"/>
      <c r="AC2396" s="40"/>
      <c r="AD2396" s="40"/>
      <c r="AE2396" s="40"/>
      <c r="AT2396" s="19" t="s">
        <v>339</v>
      </c>
      <c r="AU2396" s="19" t="s">
        <v>85</v>
      </c>
    </row>
    <row r="2397" s="2" customFormat="1" ht="16.5" customHeight="1">
      <c r="A2397" s="40"/>
      <c r="B2397" s="41"/>
      <c r="C2397" s="216" t="s">
        <v>3491</v>
      </c>
      <c r="D2397" s="216" t="s">
        <v>333</v>
      </c>
      <c r="E2397" s="217" t="s">
        <v>3492</v>
      </c>
      <c r="F2397" s="218" t="s">
        <v>3493</v>
      </c>
      <c r="G2397" s="219" t="s">
        <v>336</v>
      </c>
      <c r="H2397" s="220">
        <v>219.90700000000001</v>
      </c>
      <c r="I2397" s="221"/>
      <c r="J2397" s="222">
        <f>ROUND(I2397*H2397,2)</f>
        <v>0</v>
      </c>
      <c r="K2397" s="218" t="s">
        <v>19</v>
      </c>
      <c r="L2397" s="46"/>
      <c r="M2397" s="223" t="s">
        <v>19</v>
      </c>
      <c r="N2397" s="224" t="s">
        <v>47</v>
      </c>
      <c r="O2397" s="86"/>
      <c r="P2397" s="225">
        <f>O2397*H2397</f>
        <v>0</v>
      </c>
      <c r="Q2397" s="225">
        <v>0.00025999999999999998</v>
      </c>
      <c r="R2397" s="225">
        <f>Q2397*H2397</f>
        <v>0.057175819999999995</v>
      </c>
      <c r="S2397" s="225">
        <v>0</v>
      </c>
      <c r="T2397" s="226">
        <f>S2397*H2397</f>
        <v>0</v>
      </c>
      <c r="U2397" s="40"/>
      <c r="V2397" s="40"/>
      <c r="W2397" s="40"/>
      <c r="X2397" s="40"/>
      <c r="Y2397" s="40"/>
      <c r="Z2397" s="40"/>
      <c r="AA2397" s="40"/>
      <c r="AB2397" s="40"/>
      <c r="AC2397" s="40"/>
      <c r="AD2397" s="40"/>
      <c r="AE2397" s="40"/>
      <c r="AR2397" s="227" t="s">
        <v>541</v>
      </c>
      <c r="AT2397" s="227" t="s">
        <v>333</v>
      </c>
      <c r="AU2397" s="227" t="s">
        <v>85</v>
      </c>
      <c r="AY2397" s="19" t="s">
        <v>331</v>
      </c>
      <c r="BE2397" s="228">
        <f>IF(N2397="základní",J2397,0)</f>
        <v>0</v>
      </c>
      <c r="BF2397" s="228">
        <f>IF(N2397="snížená",J2397,0)</f>
        <v>0</v>
      </c>
      <c r="BG2397" s="228">
        <f>IF(N2397="zákl. přenesená",J2397,0)</f>
        <v>0</v>
      </c>
      <c r="BH2397" s="228">
        <f>IF(N2397="sníž. přenesená",J2397,0)</f>
        <v>0</v>
      </c>
      <c r="BI2397" s="228">
        <f>IF(N2397="nulová",J2397,0)</f>
        <v>0</v>
      </c>
      <c r="BJ2397" s="19" t="s">
        <v>83</v>
      </c>
      <c r="BK2397" s="228">
        <f>ROUND(I2397*H2397,2)</f>
        <v>0</v>
      </c>
      <c r="BL2397" s="19" t="s">
        <v>541</v>
      </c>
      <c r="BM2397" s="227" t="s">
        <v>3494</v>
      </c>
    </row>
    <row r="2398" s="13" customFormat="1">
      <c r="A2398" s="13"/>
      <c r="B2398" s="234"/>
      <c r="C2398" s="235"/>
      <c r="D2398" s="236" t="s">
        <v>341</v>
      </c>
      <c r="E2398" s="237" t="s">
        <v>19</v>
      </c>
      <c r="F2398" s="238" t="s">
        <v>1278</v>
      </c>
      <c r="G2398" s="235"/>
      <c r="H2398" s="237" t="s">
        <v>19</v>
      </c>
      <c r="I2398" s="239"/>
      <c r="J2398" s="235"/>
      <c r="K2398" s="235"/>
      <c r="L2398" s="240"/>
      <c r="M2398" s="241"/>
      <c r="N2398" s="242"/>
      <c r="O2398" s="242"/>
      <c r="P2398" s="242"/>
      <c r="Q2398" s="242"/>
      <c r="R2398" s="242"/>
      <c r="S2398" s="242"/>
      <c r="T2398" s="243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4" t="s">
        <v>341</v>
      </c>
      <c r="AU2398" s="244" t="s">
        <v>85</v>
      </c>
      <c r="AV2398" s="13" t="s">
        <v>83</v>
      </c>
      <c r="AW2398" s="13" t="s">
        <v>35</v>
      </c>
      <c r="AX2398" s="13" t="s">
        <v>76</v>
      </c>
      <c r="AY2398" s="244" t="s">
        <v>331</v>
      </c>
    </row>
    <row r="2399" s="14" customFormat="1">
      <c r="A2399" s="14"/>
      <c r="B2399" s="245"/>
      <c r="C2399" s="246"/>
      <c r="D2399" s="236" t="s">
        <v>341</v>
      </c>
      <c r="E2399" s="247" t="s">
        <v>19</v>
      </c>
      <c r="F2399" s="248" t="s">
        <v>1195</v>
      </c>
      <c r="G2399" s="246"/>
      <c r="H2399" s="249">
        <v>219.90700000000001</v>
      </c>
      <c r="I2399" s="250"/>
      <c r="J2399" s="246"/>
      <c r="K2399" s="246"/>
      <c r="L2399" s="251"/>
      <c r="M2399" s="252"/>
      <c r="N2399" s="253"/>
      <c r="O2399" s="253"/>
      <c r="P2399" s="253"/>
      <c r="Q2399" s="253"/>
      <c r="R2399" s="253"/>
      <c r="S2399" s="253"/>
      <c r="T2399" s="254"/>
      <c r="U2399" s="14"/>
      <c r="V2399" s="14"/>
      <c r="W2399" s="14"/>
      <c r="X2399" s="14"/>
      <c r="Y2399" s="14"/>
      <c r="Z2399" s="14"/>
      <c r="AA2399" s="14"/>
      <c r="AB2399" s="14"/>
      <c r="AC2399" s="14"/>
      <c r="AD2399" s="14"/>
      <c r="AE2399" s="14"/>
      <c r="AT2399" s="255" t="s">
        <v>341</v>
      </c>
      <c r="AU2399" s="255" t="s">
        <v>85</v>
      </c>
      <c r="AV2399" s="14" t="s">
        <v>85</v>
      </c>
      <c r="AW2399" s="14" t="s">
        <v>35</v>
      </c>
      <c r="AX2399" s="14" t="s">
        <v>83</v>
      </c>
      <c r="AY2399" s="255" t="s">
        <v>331</v>
      </c>
    </row>
    <row r="2400" s="2" customFormat="1" ht="16.5" customHeight="1">
      <c r="A2400" s="40"/>
      <c r="B2400" s="41"/>
      <c r="C2400" s="216" t="s">
        <v>3495</v>
      </c>
      <c r="D2400" s="216" t="s">
        <v>333</v>
      </c>
      <c r="E2400" s="217" t="s">
        <v>3496</v>
      </c>
      <c r="F2400" s="218" t="s">
        <v>3497</v>
      </c>
      <c r="G2400" s="219" t="s">
        <v>336</v>
      </c>
      <c r="H2400" s="220">
        <v>310.10000000000002</v>
      </c>
      <c r="I2400" s="221"/>
      <c r="J2400" s="222">
        <f>ROUND(I2400*H2400,2)</f>
        <v>0</v>
      </c>
      <c r="K2400" s="218" t="s">
        <v>19</v>
      </c>
      <c r="L2400" s="46"/>
      <c r="M2400" s="223" t="s">
        <v>19</v>
      </c>
      <c r="N2400" s="224" t="s">
        <v>47</v>
      </c>
      <c r="O2400" s="86"/>
      <c r="P2400" s="225">
        <f>O2400*H2400</f>
        <v>0</v>
      </c>
      <c r="Q2400" s="225">
        <v>0</v>
      </c>
      <c r="R2400" s="225">
        <f>Q2400*H2400</f>
        <v>0</v>
      </c>
      <c r="S2400" s="225">
        <v>0</v>
      </c>
      <c r="T2400" s="226">
        <f>S2400*H2400</f>
        <v>0</v>
      </c>
      <c r="U2400" s="40"/>
      <c r="V2400" s="40"/>
      <c r="W2400" s="40"/>
      <c r="X2400" s="40"/>
      <c r="Y2400" s="40"/>
      <c r="Z2400" s="40"/>
      <c r="AA2400" s="40"/>
      <c r="AB2400" s="40"/>
      <c r="AC2400" s="40"/>
      <c r="AD2400" s="40"/>
      <c r="AE2400" s="40"/>
      <c r="AR2400" s="227" t="s">
        <v>541</v>
      </c>
      <c r="AT2400" s="227" t="s">
        <v>333</v>
      </c>
      <c r="AU2400" s="227" t="s">
        <v>85</v>
      </c>
      <c r="AY2400" s="19" t="s">
        <v>331</v>
      </c>
      <c r="BE2400" s="228">
        <f>IF(N2400="základní",J2400,0)</f>
        <v>0</v>
      </c>
      <c r="BF2400" s="228">
        <f>IF(N2400="snížená",J2400,0)</f>
        <v>0</v>
      </c>
      <c r="BG2400" s="228">
        <f>IF(N2400="zákl. přenesená",J2400,0)</f>
        <v>0</v>
      </c>
      <c r="BH2400" s="228">
        <f>IF(N2400="sníž. přenesená",J2400,0)</f>
        <v>0</v>
      </c>
      <c r="BI2400" s="228">
        <f>IF(N2400="nulová",J2400,0)</f>
        <v>0</v>
      </c>
      <c r="BJ2400" s="19" t="s">
        <v>83</v>
      </c>
      <c r="BK2400" s="228">
        <f>ROUND(I2400*H2400,2)</f>
        <v>0</v>
      </c>
      <c r="BL2400" s="19" t="s">
        <v>541</v>
      </c>
      <c r="BM2400" s="227" t="s">
        <v>3498</v>
      </c>
    </row>
    <row r="2401" s="13" customFormat="1">
      <c r="A2401" s="13"/>
      <c r="B2401" s="234"/>
      <c r="C2401" s="235"/>
      <c r="D2401" s="236" t="s">
        <v>341</v>
      </c>
      <c r="E2401" s="237" t="s">
        <v>19</v>
      </c>
      <c r="F2401" s="238" t="s">
        <v>905</v>
      </c>
      <c r="G2401" s="235"/>
      <c r="H2401" s="237" t="s">
        <v>19</v>
      </c>
      <c r="I2401" s="239"/>
      <c r="J2401" s="235"/>
      <c r="K2401" s="235"/>
      <c r="L2401" s="240"/>
      <c r="M2401" s="241"/>
      <c r="N2401" s="242"/>
      <c r="O2401" s="242"/>
      <c r="P2401" s="242"/>
      <c r="Q2401" s="242"/>
      <c r="R2401" s="242"/>
      <c r="S2401" s="242"/>
      <c r="T2401" s="243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4" t="s">
        <v>341</v>
      </c>
      <c r="AU2401" s="244" t="s">
        <v>85</v>
      </c>
      <c r="AV2401" s="13" t="s">
        <v>83</v>
      </c>
      <c r="AW2401" s="13" t="s">
        <v>35</v>
      </c>
      <c r="AX2401" s="13" t="s">
        <v>76</v>
      </c>
      <c r="AY2401" s="244" t="s">
        <v>331</v>
      </c>
    </row>
    <row r="2402" s="14" customFormat="1">
      <c r="A2402" s="14"/>
      <c r="B2402" s="245"/>
      <c r="C2402" s="246"/>
      <c r="D2402" s="236" t="s">
        <v>341</v>
      </c>
      <c r="E2402" s="247" t="s">
        <v>19</v>
      </c>
      <c r="F2402" s="248" t="s">
        <v>3499</v>
      </c>
      <c r="G2402" s="246"/>
      <c r="H2402" s="249">
        <v>310.10000000000002</v>
      </c>
      <c r="I2402" s="250"/>
      <c r="J2402" s="246"/>
      <c r="K2402" s="246"/>
      <c r="L2402" s="251"/>
      <c r="M2402" s="267"/>
      <c r="N2402" s="268"/>
      <c r="O2402" s="268"/>
      <c r="P2402" s="268"/>
      <c r="Q2402" s="268"/>
      <c r="R2402" s="268"/>
      <c r="S2402" s="268"/>
      <c r="T2402" s="269"/>
      <c r="U2402" s="14"/>
      <c r="V2402" s="14"/>
      <c r="W2402" s="14"/>
      <c r="X2402" s="14"/>
      <c r="Y2402" s="14"/>
      <c r="Z2402" s="14"/>
      <c r="AA2402" s="14"/>
      <c r="AB2402" s="14"/>
      <c r="AC2402" s="14"/>
      <c r="AD2402" s="14"/>
      <c r="AE2402" s="14"/>
      <c r="AT2402" s="255" t="s">
        <v>341</v>
      </c>
      <c r="AU2402" s="255" t="s">
        <v>85</v>
      </c>
      <c r="AV2402" s="14" t="s">
        <v>85</v>
      </c>
      <c r="AW2402" s="14" t="s">
        <v>35</v>
      </c>
      <c r="AX2402" s="14" t="s">
        <v>83</v>
      </c>
      <c r="AY2402" s="255" t="s">
        <v>331</v>
      </c>
    </row>
    <row r="2403" s="2" customFormat="1" ht="6.96" customHeight="1">
      <c r="A2403" s="40"/>
      <c r="B2403" s="61"/>
      <c r="C2403" s="62"/>
      <c r="D2403" s="62"/>
      <c r="E2403" s="62"/>
      <c r="F2403" s="62"/>
      <c r="G2403" s="62"/>
      <c r="H2403" s="62"/>
      <c r="I2403" s="62"/>
      <c r="J2403" s="62"/>
      <c r="K2403" s="62"/>
      <c r="L2403" s="46"/>
      <c r="M2403" s="40"/>
      <c r="O2403" s="40"/>
      <c r="P2403" s="40"/>
      <c r="Q2403" s="40"/>
      <c r="R2403" s="40"/>
      <c r="S2403" s="40"/>
      <c r="T2403" s="40"/>
      <c r="U2403" s="40"/>
      <c r="V2403" s="40"/>
      <c r="W2403" s="40"/>
      <c r="X2403" s="40"/>
      <c r="Y2403" s="40"/>
      <c r="Z2403" s="40"/>
      <c r="AA2403" s="40"/>
      <c r="AB2403" s="40"/>
      <c r="AC2403" s="40"/>
      <c r="AD2403" s="40"/>
      <c r="AE2403" s="40"/>
    </row>
  </sheetData>
  <sheetProtection sheet="1" autoFilter="0" formatColumns="0" formatRows="0" objects="1" scenarios="1" spinCount="100000" saltValue="R3YM6mJonWijv3n3m35pLWwDFRjYlnNW6pvpydSNuEP8DeJRb4ZdZJJaCcj+Ek5tu2cx0mTZ5mcsoNmj82aqrw==" hashValue="qqypbEyE0WvRIpNHGOnETQ66mFIUaKta12J2ArpSGeCcjLNxGSOy/yPZ+8TpmIRBa5ZVuXyffDJYQJR8QI9FGQ==" algorithmName="SHA-512" password="CC35"/>
  <autoFilter ref="C126:K240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13:H113"/>
    <mergeCell ref="E117:H117"/>
    <mergeCell ref="E115:H115"/>
    <mergeCell ref="E119:H119"/>
    <mergeCell ref="L2:V2"/>
  </mergeCells>
  <hyperlinks>
    <hyperlink ref="F133" r:id="rId1" display="https://podminky.urs.cz/item/CS_URS_2022_02/113106111"/>
    <hyperlink ref="F136" r:id="rId2" display="https://podminky.urs.cz/item/CS_URS_2022_02/113106121"/>
    <hyperlink ref="F139" r:id="rId3" display="https://podminky.urs.cz/item/CS_URS_2022_02/113106151"/>
    <hyperlink ref="F142" r:id="rId4" display="https://podminky.urs.cz/item/CS_URS_2022_02/113107122"/>
    <hyperlink ref="F153" r:id="rId5" display="https://podminky.urs.cz/item/CS_URS_2022_02/113107142"/>
    <hyperlink ref="F156" r:id="rId6" display="https://podminky.urs.cz/item/CS_URS_2022_02/113202111"/>
    <hyperlink ref="F159" r:id="rId7" display="https://podminky.urs.cz/item/CS_URS_2022_02/132212121"/>
    <hyperlink ref="F163" r:id="rId8" display="https://podminky.urs.cz/item/CS_URS_2022_02/132251101"/>
    <hyperlink ref="F167" r:id="rId9" display="https://podminky.urs.cz/item/CS_URS_2022_02/139751101"/>
    <hyperlink ref="F174" r:id="rId10" display="https://podminky.urs.cz/item/CS_URS_2022_02/162211311"/>
    <hyperlink ref="F176" r:id="rId11" display="https://podminky.urs.cz/item/CS_URS_2022_02/162211319"/>
    <hyperlink ref="F178" r:id="rId12" display="https://podminky.urs.cz/item/CS_URS_2022_02/162751117"/>
    <hyperlink ref="F181" r:id="rId13" display="https://podminky.urs.cz/item/CS_URS_2022_02/162751119"/>
    <hyperlink ref="F184" r:id="rId14" display="https://podminky.urs.cz/item/CS_URS_2022_02/171201231"/>
    <hyperlink ref="F187" r:id="rId15" display="https://podminky.urs.cz/item/CS_URS_2022_02/174111101"/>
    <hyperlink ref="F192" r:id="rId16" display="https://podminky.urs.cz/item/CS_URS_2022_02/271572211"/>
    <hyperlink ref="F197" r:id="rId17" display="https://podminky.urs.cz/item/CS_URS_2022_02/273321411"/>
    <hyperlink ref="F206" r:id="rId18" display="https://podminky.urs.cz/item/CS_URS_2022_02/273362021"/>
    <hyperlink ref="F214" r:id="rId19" display="https://podminky.urs.cz/item/CS_URS_2022_02/274321411"/>
    <hyperlink ref="F222" r:id="rId20" display="https://podminky.urs.cz/item/CS_URS_2022_02/275321411"/>
    <hyperlink ref="F229" r:id="rId21" display="https://podminky.urs.cz/item/CS_URS_2022_02/310237261"/>
    <hyperlink ref="F233" r:id="rId22" display="https://podminky.urs.cz/item/CS_URS_2022_02/310239211"/>
    <hyperlink ref="F249" r:id="rId23" display="https://podminky.urs.cz/item/CS_URS_2022_02/311231118"/>
    <hyperlink ref="F255" r:id="rId24" display="https://podminky.urs.cz/item/CS_URS_2022_02/317234410"/>
    <hyperlink ref="F280" r:id="rId25" display="https://podminky.urs.cz/item/CS_URS_2022_02/317941123"/>
    <hyperlink ref="F336" r:id="rId26" display="https://podminky.urs.cz/item/CS_URS_2022_02/317941125"/>
    <hyperlink ref="F354" r:id="rId27" display="https://podminky.urs.cz/item/CS_URS_2022_02/411321414"/>
    <hyperlink ref="F359" r:id="rId28" display="https://podminky.urs.cz/item/CS_URS_2022_02/411362021"/>
    <hyperlink ref="F364" r:id="rId29" display="https://podminky.urs.cz/item/CS_URS_2022_02/413232221"/>
    <hyperlink ref="F368" r:id="rId30" display="https://podminky.urs.cz/item/CS_URS_2022_02/417321515"/>
    <hyperlink ref="F377" r:id="rId31" display="https://podminky.urs.cz/item/CS_URS_2022_02/417351115"/>
    <hyperlink ref="F386" r:id="rId32" display="https://podminky.urs.cz/item/CS_URS_2022_02/417351116"/>
    <hyperlink ref="F388" r:id="rId33" display="https://podminky.urs.cz/item/CS_URS_2022_02/417361821"/>
    <hyperlink ref="F410" r:id="rId34" display="https://podminky.urs.cz/item/CS_URS_2022_02/612131151"/>
    <hyperlink ref="F437" r:id="rId35" display="https://podminky.urs.cz/item/CS_URS_2022_02/612324111"/>
    <hyperlink ref="F464" r:id="rId36" display="https://podminky.urs.cz/item/CS_URS_2022_02/6123251.x1"/>
    <hyperlink ref="F491" r:id="rId37" display="https://podminky.urs.cz/item/CS_URS_2022_02/622131151"/>
    <hyperlink ref="F505" r:id="rId38" display="https://podminky.urs.cz/item/CS_URS_2022_02/622324411"/>
    <hyperlink ref="F519" r:id="rId39" display="https://podminky.urs.cz/item/CS_URS_2022_02/622324491"/>
    <hyperlink ref="F524" r:id="rId40" display="https://podminky.urs.cz/item/CS_URS_2022_02/622325121"/>
    <hyperlink ref="F538" r:id="rId41" display="https://podminky.urs.cz/item/CS_URS_2022_02/622325191"/>
    <hyperlink ref="F547" r:id="rId42" display="https://podminky.urs.cz/item/CS_URS_2022_02/612131101"/>
    <hyperlink ref="F595" r:id="rId43" display="https://podminky.urs.cz/item/CS_URS_2022_02/612311131"/>
    <hyperlink ref="F599" r:id="rId44" display="https://podminky.urs.cz/item/CS_URS_2022_02/612321141"/>
    <hyperlink ref="F650" r:id="rId45" display="https://podminky.urs.cz/item/CS_URS_2022_02/615142012"/>
    <hyperlink ref="F675" r:id="rId46" display="https://podminky.urs.cz/item/CS_URS_2022_02/619991011"/>
    <hyperlink ref="F684" r:id="rId47" display="https://podminky.urs.cz/item/CS_URS_2022_02/622143003"/>
    <hyperlink ref="F703" r:id="rId48" display="https://podminky.urs.cz/item/CS_URS_2022_02/622131101"/>
    <hyperlink ref="F715" r:id="rId49" display="https://podminky.urs.cz/item/CS_URS_2022_02/622321121"/>
    <hyperlink ref="F726" r:id="rId50" display="https://podminky.urs.cz/item/CS_URS_2022_02/622321131"/>
    <hyperlink ref="F738" r:id="rId51" display="https://podminky.urs.cz/item/CS_URS_2022_02/622325508"/>
    <hyperlink ref="F760" r:id="rId52" display="https://podminky.urs.cz/item/CS_URS_2022_02/622531012"/>
    <hyperlink ref="F772" r:id="rId53" display="https://podminky.urs.cz/item/CS_URS_2022_02/629991011"/>
    <hyperlink ref="F782" r:id="rId54" display="https://podminky.urs.cz/item/CS_URS_2022_02/632451254"/>
    <hyperlink ref="F797" r:id="rId55" display="https://podminky.urs.cz/item/CS_URS_2022_02/632451293"/>
    <hyperlink ref="F810" r:id="rId56" display="https://podminky.urs.cz/item/CS_URS_2022_02/633811111"/>
    <hyperlink ref="F825" r:id="rId57" display="https://podminky.urs.cz/item/CS_URS_2022_02/634112113"/>
    <hyperlink ref="F836" r:id="rId58" display="https://podminky.urs.cz/item/CS_URS_2022_02/637111112"/>
    <hyperlink ref="F840" r:id="rId59" display="https://podminky.urs.cz/item/CS_URS_2022_02/637211122"/>
    <hyperlink ref="F844" r:id="rId60" display="https://podminky.urs.cz/item/CS_URS_2022_02/941311111"/>
    <hyperlink ref="F850" r:id="rId61" display="https://podminky.urs.cz/item/CS_URS_2022_02/941311211"/>
    <hyperlink ref="F853" r:id="rId62" display="https://podminky.urs.cz/item/CS_URS_2022_02/941311811"/>
    <hyperlink ref="F855" r:id="rId63" display="https://podminky.urs.cz/item/CS_URS_2022_02/944511111"/>
    <hyperlink ref="F857" r:id="rId64" display="https://podminky.urs.cz/item/CS_URS_2022_02/944511211"/>
    <hyperlink ref="F860" r:id="rId65" display="https://podminky.urs.cz/item/CS_URS_2022_02/944511811"/>
    <hyperlink ref="F862" r:id="rId66" display="https://podminky.urs.cz/item/CS_URS_2022_02/949101111"/>
    <hyperlink ref="F870" r:id="rId67" display="https://podminky.urs.cz/item/CS_URS_2022_02/952901111"/>
    <hyperlink ref="F878" r:id="rId68" display="https://podminky.urs.cz/item/CS_URS_2022_02/961044111"/>
    <hyperlink ref="F882" r:id="rId69" display="https://podminky.urs.cz/item/CS_URS_2022_02/962022491"/>
    <hyperlink ref="F886" r:id="rId70" display="https://podminky.urs.cz/item/CS_URS_2022_02/962031132"/>
    <hyperlink ref="F891" r:id="rId71" display="https://podminky.urs.cz/item/CS_URS_2022_02/962031133"/>
    <hyperlink ref="F897" r:id="rId72" display="https://podminky.urs.cz/item/CS_URS_2022_02/962032230"/>
    <hyperlink ref="F901" r:id="rId73" display="https://podminky.urs.cz/item/CS_URS_2022_02/962032231"/>
    <hyperlink ref="F912" r:id="rId74" display="https://podminky.urs.cz/item/CS_URS_2022_02/962032314"/>
    <hyperlink ref="F915" r:id="rId75" display="https://podminky.urs.cz/item/CS_URS_2022_02/962032631"/>
    <hyperlink ref="F918" r:id="rId76" display="https://podminky.urs.cz/item/CS_URS_2022_02/963042819"/>
    <hyperlink ref="F921" r:id="rId77" display="https://podminky.urs.cz/item/CS_URS_2022_02/965043341"/>
    <hyperlink ref="F932" r:id="rId78" display="https://podminky.urs.cz/item/CS_URS_2022_02/965081343"/>
    <hyperlink ref="F935" r:id="rId79" display="https://podminky.urs.cz/item/CS_URS_2022_02/965081611"/>
    <hyperlink ref="F938" r:id="rId80" display="https://podminky.urs.cz/item/CS_URS_2022_02/965082923"/>
    <hyperlink ref="F942" r:id="rId81" display="https://podminky.urs.cz/item/CS_URS_2022_02/965082941"/>
    <hyperlink ref="F946" r:id="rId82" display="https://podminky.urs.cz/item/CS_URS_2022_02/966071711"/>
    <hyperlink ref="F948" r:id="rId83" display="https://podminky.urs.cz/item/CS_URS_2022_02/966071822"/>
    <hyperlink ref="F951" r:id="rId84" display="https://podminky.urs.cz/item/CS_URS_2022_02/966073811"/>
    <hyperlink ref="F953" r:id="rId85" display="https://podminky.urs.cz/item/CS_URS_2022_02/968062356"/>
    <hyperlink ref="F959" r:id="rId86" display="https://podminky.urs.cz/item/CS_URS_2022_02/968062375"/>
    <hyperlink ref="F963" r:id="rId87" display="https://podminky.urs.cz/item/CS_URS_2022_02/968062455"/>
    <hyperlink ref="F966" r:id="rId88" display="https://podminky.urs.cz/item/CS_URS_2022_02/968062456"/>
    <hyperlink ref="F974" r:id="rId89" display="https://podminky.urs.cz/item/CS_URS_2021_02/971033461"/>
    <hyperlink ref="F986" r:id="rId90" display="https://podminky.urs.cz/item/CS_URS_2022_02/971033651"/>
    <hyperlink ref="F1001" r:id="rId91" display="https://podminky.urs.cz/item/CS_URS_2022_02/973022251"/>
    <hyperlink ref="F1005" r:id="rId92" display="https://podminky.urs.cz/item/CS_URS_2022_02/974031666"/>
    <hyperlink ref="F1011" r:id="rId93" display="https://podminky.urs.cz/item/CS_URS_2022_02/974031668"/>
    <hyperlink ref="F1015" r:id="rId94" display="https://podminky.urs.cz/item/CS_URS_2022_02/975043121"/>
    <hyperlink ref="F1019" r:id="rId95" display="https://podminky.urs.cz/item/CS_URS_2021_02/977151123"/>
    <hyperlink ref="F1024" r:id="rId96" display="https://podminky.urs.cz/item/CS_URS_2021_02/977151128"/>
    <hyperlink ref="F1032" r:id="rId97" display="https://podminky.urs.cz/item/CS_URS_2022_02/978013191"/>
    <hyperlink ref="F1052" r:id="rId98" display="https://podminky.urs.cz/item/CS_URS_2022_02/978019381"/>
    <hyperlink ref="F1074" r:id="rId99" display="https://podminky.urs.cz/item/CS_URS_2022_02/978019391"/>
    <hyperlink ref="F1085" r:id="rId100" display="https://podminky.urs.cz/item/CS_URS_2021_02/978059541"/>
    <hyperlink ref="F1092" r:id="rId101" display="https://podminky.urs.cz/item/CS_URS_2022_02/981011312"/>
    <hyperlink ref="F1096" r:id="rId102" display="https://podminky.urs.cz/item/CS_URS_2022_02/985131311"/>
    <hyperlink ref="F1121" r:id="rId103" display="https://podminky.urs.cz/item/CS_URS_2022_02/953943211"/>
    <hyperlink ref="F1158" r:id="rId104" display="https://podminky.urs.cz/item/CS_URS_2022_02/997013212"/>
    <hyperlink ref="F1160" r:id="rId105" display="https://podminky.urs.cz/item/CS_URS_2022_02/997013501"/>
    <hyperlink ref="F1162" r:id="rId106" display="https://podminky.urs.cz/item/CS_URS_2022_02/997013509"/>
    <hyperlink ref="F1165" r:id="rId107" display="https://podminky.urs.cz/item/CS_URS_2022_02/997013871"/>
    <hyperlink ref="F1168" r:id="rId108" display="https://podminky.urs.cz/item/CS_URS_2022_02/998011002"/>
    <hyperlink ref="F1172" r:id="rId109" display="https://podminky.urs.cz/item/CS_URS_2022_02/711111001"/>
    <hyperlink ref="F1183" r:id="rId110" display="https://podminky.urs.cz/item/CS_URS_2022_02/711131811"/>
    <hyperlink ref="F1187" r:id="rId111" display="https://podminky.urs.cz/item/CS_URS_2022_02/711141559"/>
    <hyperlink ref="F1200" r:id="rId112" display="https://podminky.urs.cz/item/CS_URS_2022_02/711161273"/>
    <hyperlink ref="F1207" r:id="rId113" display="https://podminky.urs.cz/item/CS_URS_2022_02/711161384"/>
    <hyperlink ref="F1212" r:id="rId114" display="https://podminky.urs.cz/item/CS_URS_2022_02/711491272"/>
    <hyperlink ref="F1218" r:id="rId115" display="https://podminky.urs.cz/item/CS_URS_2022_02/711493111"/>
    <hyperlink ref="F1225" r:id="rId116" display="https://podminky.urs.cz/item/CS_URS_2022_02/711493121"/>
    <hyperlink ref="F1258" r:id="rId117" display="https://podminky.urs.cz/item/CS_URS_2022_02/998711102"/>
    <hyperlink ref="F1272" r:id="rId118" display="https://podminky.urs.cz/item/CS_URS_2022_02/712311101"/>
    <hyperlink ref="F1289" r:id="rId119" display="https://podminky.urs.cz/item/CS_URS_2022_02/712341559"/>
    <hyperlink ref="F1306" r:id="rId120" display="https://podminky.urs.cz/item/CS_URS_2022_02/712391171"/>
    <hyperlink ref="F1320" r:id="rId121" display="https://podminky.urs.cz/item/CS_URS_2022_02/712771101"/>
    <hyperlink ref="F1326" r:id="rId122" display="https://podminky.urs.cz/item/CS_URS_2022_02/712771331"/>
    <hyperlink ref="F1332" r:id="rId123" display="https://podminky.urs.cz/item/CS_URS_2022_02/712771361"/>
    <hyperlink ref="F1338" r:id="rId124" display="https://podminky.urs.cz/item/CS_URS_2022_02/712771401"/>
    <hyperlink ref="F1344" r:id="rId125" display="https://podminky.urs.cz/item/CS_URS_2022_02/712771521"/>
    <hyperlink ref="F1350" r:id="rId126" display="https://podminky.urs.cz/item/CS_URS_2022_02/712771601"/>
    <hyperlink ref="F1355" r:id="rId127" display="https://podminky.urs.cz/item/CS_URS_2022_02/998712102"/>
    <hyperlink ref="F1358" r:id="rId128" display="https://podminky.urs.cz/item/CS_URS_2022_02/713111111"/>
    <hyperlink ref="F1365" r:id="rId129" display="https://podminky.urs.cz/item/CS_URS_2022_02/713111121"/>
    <hyperlink ref="F1381" r:id="rId130" display="https://podminky.urs.cz/item/CS_URS_2022_02/713121111"/>
    <hyperlink ref="F1398" r:id="rId131" display="https://podminky.urs.cz/item/CS_URS_2022_02/713121121"/>
    <hyperlink ref="F1423" r:id="rId132" display="https://podminky.urs.cz/item/CS_URS_2022_02/713131121"/>
    <hyperlink ref="F1456" r:id="rId133" display="https://podminky.urs.cz/item/CS_URS_2022_02/713131143"/>
    <hyperlink ref="F1471" r:id="rId134" display="https://podminky.urs.cz/item/CS_URS_2022_02/713141131"/>
    <hyperlink ref="F1479" r:id="rId135" display="https://podminky.urs.cz/item/CS_URS_2022_02/713151131"/>
    <hyperlink ref="F1485" r:id="rId136" display="https://podminky.urs.cz/item/CS_URS_2022_02/713191132"/>
    <hyperlink ref="F1502" r:id="rId137" display="https://podminky.urs.cz/item/CS_URS_2022_02/713191134"/>
    <hyperlink ref="F1509" r:id="rId138" display="https://podminky.urs.cz/item/CS_URS_2022_02/998713102"/>
    <hyperlink ref="F1512" r:id="rId139" display="https://podminky.urs.cz/item/CS_URS_2021_02/714121011"/>
    <hyperlink ref="F1517" r:id="rId140" display="https://podminky.urs.cz/item/CS_URS_2021_02/998714102"/>
    <hyperlink ref="F1520" r:id="rId141" display="https://podminky.urs.cz/item/CS_URS_2022_02/762083111"/>
    <hyperlink ref="F1531" r:id="rId142" display="https://podminky.urs.cz/item/CS_URS_2022_02/762331812"/>
    <hyperlink ref="F1533" r:id="rId143" display="https://podminky.urs.cz/item/CS_URS_2022_02/762331813"/>
    <hyperlink ref="F1535" r:id="rId144" display="https://podminky.urs.cz/item/CS_URS_2022_02/762331814"/>
    <hyperlink ref="F1537" r:id="rId145" display="https://podminky.urs.cz/item/CS_URS_2022_02/762332131"/>
    <hyperlink ref="F1547" r:id="rId146" display="https://podminky.urs.cz/item/CS_URS_2022_02/762332132"/>
    <hyperlink ref="F1557" r:id="rId147" display="https://podminky.urs.cz/item/CS_URS_2022_02/762332133"/>
    <hyperlink ref="F1569" r:id="rId148" display="https://podminky.urs.cz/item/CS_URS_2022_02/762332134"/>
    <hyperlink ref="F1606" r:id="rId149" display="https://podminky.urs.cz/item/CS_URS_2022_02/762341210"/>
    <hyperlink ref="F1612" r:id="rId150" display="https://podminky.urs.cz/item/CS_URS_2022_02/762341275"/>
    <hyperlink ref="F1636" r:id="rId151" display="https://podminky.urs.cz/item/CS_URS_2022_02/762341811"/>
    <hyperlink ref="F1642" r:id="rId152" display="https://podminky.urs.cz/item/CS_URS_2022_02/762342214"/>
    <hyperlink ref="F1654" r:id="rId153" display="https://podminky.urs.cz/item/CS_URS_2022_02/762342216"/>
    <hyperlink ref="F1660" r:id="rId154" display="https://podminky.urs.cz/item/CS_URS_2022_02/762342511"/>
    <hyperlink ref="F1669" r:id="rId155" display="https://podminky.urs.cz/item/CS_URS_2022_02/762342812"/>
    <hyperlink ref="F1671" r:id="rId156" display="https://podminky.urs.cz/item/CS_URS_2022_02/762395000"/>
    <hyperlink ref="F1680" r:id="rId157" display="https://podminky.urs.cz/item/CS_URS_2022_02/762512245"/>
    <hyperlink ref="F1693" r:id="rId158" display="https://podminky.urs.cz/item/CS_URS_2022_02/762526110"/>
    <hyperlink ref="F1700" r:id="rId159" display="https://podminky.urs.cz/item/CS_URS_2022_02/762595001"/>
    <hyperlink ref="F1707" r:id="rId160" display="https://podminky.urs.cz/item/CS_URS_2022_02/762811811"/>
    <hyperlink ref="F1710" r:id="rId161" display="https://podminky.urs.cz/item/CS_URS_2022_02/762822830"/>
    <hyperlink ref="F1713" r:id="rId162" display="https://podminky.urs.cz/item/CS_URS_2022_02/762841812"/>
    <hyperlink ref="F1719" r:id="rId163" display="https://podminky.urs.cz/item/CS_URS_2022_02/763111426"/>
    <hyperlink ref="F1723" r:id="rId164" display="https://podminky.urs.cz/item/CS_URS_2022_02/763111431"/>
    <hyperlink ref="F1748" r:id="rId165" display="https://podminky.urs.cz/item/CS_URS_2022_02/763111437"/>
    <hyperlink ref="F1760" r:id="rId166" display="https://podminky.urs.cz/item/CS_URS_2022_02/763111437"/>
    <hyperlink ref="F1770" r:id="rId167" display="https://podminky.urs.cz/item/CS_URS_2022_02/763111441"/>
    <hyperlink ref="F1782" r:id="rId168" display="https://podminky.urs.cz/item/CS_URS_2022_02/763111450"/>
    <hyperlink ref="F1796" r:id="rId169" display="https://podminky.urs.cz/item/CS_URS_2022_02/763111741"/>
    <hyperlink ref="F1810" r:id="rId170" display="https://podminky.urs.cz/item/CS_URS_2022_02/763121455"/>
    <hyperlink ref="F1814" r:id="rId171" display="https://podminky.urs.cz/item/CS_URS_2022_02/763121465"/>
    <hyperlink ref="F1821" r:id="rId172" display="https://podminky.urs.cz/item/CS_URS_2022_02/763121467"/>
    <hyperlink ref="F1831" r:id="rId173" display="https://podminky.urs.cz/item/CS_URS_2022_02/763122406"/>
    <hyperlink ref="F1839" r:id="rId174" display="https://podminky.urs.cz/item/CS_URS_2022_02/763122425"/>
    <hyperlink ref="F1847" r:id="rId175" display="https://podminky.urs.cz/item/CS_URS_2022_02/763131521"/>
    <hyperlink ref="F1854" r:id="rId176" display="https://podminky.urs.cz/item/CS_URS_2022_02/763131541"/>
    <hyperlink ref="F1868" r:id="rId177" display="https://podminky.urs.cz/item/CS_URS_2022_02/763131561"/>
    <hyperlink ref="F1872" r:id="rId178" display="https://podminky.urs.cz/item/CS_URS_2022_02/763131751"/>
    <hyperlink ref="F1885" r:id="rId179" display="https://podminky.urs.cz/item/CS_URS_2022_02/763135101"/>
    <hyperlink ref="F1897" r:id="rId180" display="https://podminky.urs.cz/item/CS_URS_2022_02/763172392"/>
    <hyperlink ref="F1900" r:id="rId181" display="https://podminky.urs.cz/item/CS_URS_2022_02/998763302"/>
    <hyperlink ref="F1926" r:id="rId182" display="https://podminky.urs.cz/item/CS_URS_2022_02/764002414"/>
    <hyperlink ref="F1939" r:id="rId183" display="https://podminky.urs.cz/item/CS_URS_2022_02/764002812"/>
    <hyperlink ref="F1942" r:id="rId184" display="https://podminky.urs.cz/item/CS_URS_2022_02/764002851"/>
    <hyperlink ref="F1944" r:id="rId185" display="https://podminky.urs.cz/item/CS_URS_2022_02/764002861"/>
    <hyperlink ref="F1949" r:id="rId186" display="https://podminky.urs.cz/item/CS_URS_2022_02/764002871"/>
    <hyperlink ref="F1952" r:id="rId187" display="https://podminky.urs.cz/item/CS_URS_2022_02/764004821"/>
    <hyperlink ref="F1955" r:id="rId188" display="https://podminky.urs.cz/item/CS_URS_2022_02/764004861"/>
    <hyperlink ref="F1958" r:id="rId189" display="https://podminky.urs.cz/item/CS_URS_2022_02/764111641"/>
    <hyperlink ref="F1962" r:id="rId190" display="https://podminky.urs.cz/item/CS_URS_2022_02/764111645"/>
    <hyperlink ref="F1971" r:id="rId191" display="https://podminky.urs.cz/item/CS_URS_2022_02/998764202"/>
    <hyperlink ref="F1974" r:id="rId192" display="https://podminky.urs.cz/item/CS_URS_2022_02/765111801"/>
    <hyperlink ref="F1980" r:id="rId193" display="https://podminky.urs.cz/item/CS_URS_2022_02/765111861"/>
    <hyperlink ref="F1987" r:id="rId194" display="https://podminky.urs.cz/item/CS_URS_2022_02/765133103"/>
    <hyperlink ref="F1995" r:id="rId195" display="https://podminky.urs.cz/item/CS_URS_2022_02/765133123"/>
    <hyperlink ref="F1998" r:id="rId196" display="https://podminky.urs.cz/item/CS_URS_2022_02/765133133"/>
    <hyperlink ref="F2001" r:id="rId197" display="https://podminky.urs.cz/item/CS_URS_2022_02/765191021"/>
    <hyperlink ref="F2024" r:id="rId198" display="https://podminky.urs.cz/item/CS_URS_2022_02/998765102"/>
    <hyperlink ref="F2037" r:id="rId199" display="https://podminky.urs.cz/item/CS_URS_2022_02/766674810"/>
    <hyperlink ref="F2039" r:id="rId200" display="https://podminky.urs.cz/item/CS_URS_2022_02/766691914"/>
    <hyperlink ref="F2041" r:id="rId201" display="https://podminky.urs.cz/item/CS_URS_2022_02/766691915"/>
    <hyperlink ref="F2092" r:id="rId202" display="https://podminky.urs.cz/item/CS_URS_2022_02/767392802"/>
    <hyperlink ref="F2096" r:id="rId203" display="https://podminky.urs.cz/item/CS_URS_2022_02/767832802"/>
    <hyperlink ref="F2098" r:id="rId204" display="https://podminky.urs.cz/item/CS_URS_2022_02/767996701"/>
    <hyperlink ref="F2142" r:id="rId205" display="https://podminky.urs.cz/item/CS_URS_2022_02/771121011"/>
    <hyperlink ref="F2153" r:id="rId206" display="https://podminky.urs.cz/item/CS_URS_2022_02/771474112"/>
    <hyperlink ref="F2159" r:id="rId207" display="https://podminky.urs.cz/item/CS_URS_2022_02/771574112"/>
    <hyperlink ref="F2172" r:id="rId208" display="https://podminky.urs.cz/item/CS_URS_2022_02/771591115"/>
    <hyperlink ref="F2203" r:id="rId209" display="https://podminky.urs.cz/item/CS_URS_2022_02/998771102"/>
    <hyperlink ref="F2206" r:id="rId210" display="https://podminky.urs.cz/item/CS_URS_2022_02/775511800"/>
    <hyperlink ref="F2209" r:id="rId211" display="https://podminky.urs.cz/item/CS_URS_2022_02/998775102"/>
    <hyperlink ref="F2212" r:id="rId212" display="https://podminky.urs.cz/item/CS_URS_2022_02/776111311"/>
    <hyperlink ref="F2216" r:id="rId213" display="https://podminky.urs.cz/item/CS_URS_2022_02/776121321"/>
    <hyperlink ref="F2220" r:id="rId214" display="https://podminky.urs.cz/item/CS_URS_2022_02/776141121"/>
    <hyperlink ref="F2224" r:id="rId215" display="https://podminky.urs.cz/item/CS_URS_2022_02/776201811"/>
    <hyperlink ref="F2227" r:id="rId216" display="https://podminky.urs.cz/item/CS_URS_2022_02/776211111"/>
    <hyperlink ref="F2233" r:id="rId217" display="https://podminky.urs.cz/item/CS_URS_2022_02/776410811"/>
    <hyperlink ref="F2236" r:id="rId218" display="https://podminky.urs.cz/item/CS_URS_2022_02/776411111"/>
    <hyperlink ref="F2242" r:id="rId219" display="https://podminky.urs.cz/item/CS_URS_2022_02/776421312"/>
    <hyperlink ref="F2247" r:id="rId220" display="https://podminky.urs.cz/item/CS_URS_2022_02/998776102"/>
    <hyperlink ref="F2250" r:id="rId221" display="https://podminky.urs.cz/item/CS_URS_2022_02/777111111"/>
    <hyperlink ref="F2254" r:id="rId222" display="https://podminky.urs.cz/item/CS_URS_2022_02/777131111"/>
    <hyperlink ref="F2258" r:id="rId223" display="https://podminky.urs.cz/item/CS_URS_2022_02/777511121"/>
    <hyperlink ref="F2263" r:id="rId224" display="https://podminky.urs.cz/item/CS_URS_2022_02/781121011"/>
    <hyperlink ref="F2298" r:id="rId225" display="https://podminky.urs.cz/item/CS_URS_2022_02/781474154"/>
    <hyperlink ref="F2333" r:id="rId226" display="https://podminky.urs.cz/item/CS_URS_2022_02/781494111"/>
    <hyperlink ref="F2337" r:id="rId227" display="https://podminky.urs.cz/item/CS_URS_2022_02/781495115"/>
    <hyperlink ref="F2342" r:id="rId228" display="https://podminky.urs.cz/item/CS_URS_2022_02/998781102"/>
    <hyperlink ref="F2345" r:id="rId229" display="https://podminky.urs.cz/item/CS_URS_2022_02/783301313"/>
    <hyperlink ref="F2352" r:id="rId230" display="https://podminky.urs.cz/item/CS_URS_2022_02/783314201"/>
    <hyperlink ref="F2359" r:id="rId231" display="https://podminky.urs.cz/item/CS_URS_2022_02/783315101"/>
    <hyperlink ref="F2366" r:id="rId232" display="https://podminky.urs.cz/item/CS_URS_2022_02/783317101"/>
    <hyperlink ref="F2373" r:id="rId233" display="https://podminky.urs.cz/item/CS_URS_2022_02/783826635"/>
    <hyperlink ref="F2380" r:id="rId234" display="https://podminky.urs.cz/item/CS_URS_2022_02/783827485"/>
    <hyperlink ref="F2386" r:id="rId235" display="https://podminky.urs.cz/item/CS_URS_2022_02/784181121"/>
    <hyperlink ref="F2396" r:id="rId236" display="https://podminky.urs.cz/item/CS_URS_2022_02/7842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7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3500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ROUND(J107,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ROUND((SUM(BE107:BE564)),  2)</f>
        <v>0</v>
      </c>
      <c r="G37" s="40"/>
      <c r="H37" s="40"/>
      <c r="I37" s="160">
        <v>0.20999999999999999</v>
      </c>
      <c r="J37" s="159">
        <f>ROUND(((SUM(BE107:BE564))*I37),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ROUND((SUM(BF107:BF564)),  2)</f>
        <v>0</v>
      </c>
      <c r="G38" s="40"/>
      <c r="H38" s="40"/>
      <c r="I38" s="160">
        <v>0.14999999999999999</v>
      </c>
      <c r="J38" s="159">
        <f>ROUND(((SUM(BF107:BF564))*I38),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ROUND((SUM(BG107:BG564)),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ROUND((SUM(BH107:BH564)),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ROUND((SUM(BI107:BI564)),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05.1.001.1 - D.1.4.1.1 - Zdravotechnické instalace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J107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3501</v>
      </c>
      <c r="E68" s="181"/>
      <c r="F68" s="181"/>
      <c r="G68" s="181"/>
      <c r="H68" s="181"/>
      <c r="I68" s="181"/>
      <c r="J68" s="182">
        <f>J108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3502</v>
      </c>
      <c r="E69" s="181"/>
      <c r="F69" s="181"/>
      <c r="G69" s="181"/>
      <c r="H69" s="181"/>
      <c r="I69" s="181"/>
      <c r="J69" s="182">
        <f>J115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3503</v>
      </c>
      <c r="E70" s="181"/>
      <c r="F70" s="181"/>
      <c r="G70" s="181"/>
      <c r="H70" s="181"/>
      <c r="I70" s="181"/>
      <c r="J70" s="182">
        <f>J131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3504</v>
      </c>
      <c r="E71" s="181"/>
      <c r="F71" s="181"/>
      <c r="G71" s="181"/>
      <c r="H71" s="181"/>
      <c r="I71" s="181"/>
      <c r="J71" s="182">
        <f>J144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3505</v>
      </c>
      <c r="E72" s="181"/>
      <c r="F72" s="181"/>
      <c r="G72" s="181"/>
      <c r="H72" s="181"/>
      <c r="I72" s="181"/>
      <c r="J72" s="182">
        <f>J157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3506</v>
      </c>
      <c r="E73" s="181"/>
      <c r="F73" s="181"/>
      <c r="G73" s="181"/>
      <c r="H73" s="181"/>
      <c r="I73" s="181"/>
      <c r="J73" s="182">
        <f>J164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8"/>
      <c r="C74" s="179"/>
      <c r="D74" s="180" t="s">
        <v>3507</v>
      </c>
      <c r="E74" s="181"/>
      <c r="F74" s="181"/>
      <c r="G74" s="181"/>
      <c r="H74" s="181"/>
      <c r="I74" s="181"/>
      <c r="J74" s="182">
        <f>J168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8"/>
      <c r="C75" s="179"/>
      <c r="D75" s="180" t="s">
        <v>3508</v>
      </c>
      <c r="E75" s="181"/>
      <c r="F75" s="181"/>
      <c r="G75" s="181"/>
      <c r="H75" s="181"/>
      <c r="I75" s="181"/>
      <c r="J75" s="182">
        <f>J175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8"/>
      <c r="C76" s="179"/>
      <c r="D76" s="180" t="s">
        <v>3509</v>
      </c>
      <c r="E76" s="181"/>
      <c r="F76" s="181"/>
      <c r="G76" s="181"/>
      <c r="H76" s="181"/>
      <c r="I76" s="181"/>
      <c r="J76" s="182">
        <f>J291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8"/>
      <c r="C77" s="179"/>
      <c r="D77" s="180" t="s">
        <v>3510</v>
      </c>
      <c r="E77" s="181"/>
      <c r="F77" s="181"/>
      <c r="G77" s="181"/>
      <c r="H77" s="181"/>
      <c r="I77" s="181"/>
      <c r="J77" s="182">
        <f>J452</f>
        <v>0</v>
      </c>
      <c r="K77" s="179"/>
      <c r="L77" s="18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8"/>
      <c r="C78" s="179"/>
      <c r="D78" s="180" t="s">
        <v>3511</v>
      </c>
      <c r="E78" s="181"/>
      <c r="F78" s="181"/>
      <c r="G78" s="181"/>
      <c r="H78" s="181"/>
      <c r="I78" s="181"/>
      <c r="J78" s="182">
        <f>J524</f>
        <v>0</v>
      </c>
      <c r="K78" s="179"/>
      <c r="L78" s="183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8"/>
      <c r="C79" s="179"/>
      <c r="D79" s="180" t="s">
        <v>3512</v>
      </c>
      <c r="E79" s="181"/>
      <c r="F79" s="181"/>
      <c r="G79" s="181"/>
      <c r="H79" s="181"/>
      <c r="I79" s="181"/>
      <c r="J79" s="182">
        <f>J529</f>
        <v>0</v>
      </c>
      <c r="K79" s="179"/>
      <c r="L79" s="18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8"/>
      <c r="C80" s="179"/>
      <c r="D80" s="180" t="s">
        <v>3513</v>
      </c>
      <c r="E80" s="181"/>
      <c r="F80" s="181"/>
      <c r="G80" s="181"/>
      <c r="H80" s="181"/>
      <c r="I80" s="181"/>
      <c r="J80" s="182">
        <f>J533</f>
        <v>0</v>
      </c>
      <c r="K80" s="179"/>
      <c r="L80" s="18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8"/>
      <c r="C81" s="179"/>
      <c r="D81" s="180" t="s">
        <v>3514</v>
      </c>
      <c r="E81" s="181"/>
      <c r="F81" s="181"/>
      <c r="G81" s="181"/>
      <c r="H81" s="181"/>
      <c r="I81" s="181"/>
      <c r="J81" s="182">
        <f>J540</f>
        <v>0</v>
      </c>
      <c r="K81" s="179"/>
      <c r="L81" s="183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9" customFormat="1" ht="24.96" customHeight="1">
      <c r="A82" s="9"/>
      <c r="B82" s="178"/>
      <c r="C82" s="179"/>
      <c r="D82" s="180" t="s">
        <v>3515</v>
      </c>
      <c r="E82" s="181"/>
      <c r="F82" s="181"/>
      <c r="G82" s="181"/>
      <c r="H82" s="181"/>
      <c r="I82" s="181"/>
      <c r="J82" s="182">
        <f>J548</f>
        <v>0</v>
      </c>
      <c r="K82" s="179"/>
      <c r="L82" s="183"/>
      <c r="S82" s="9"/>
      <c r="T82" s="9"/>
      <c r="U82" s="9"/>
      <c r="V82" s="9"/>
      <c r="W82" s="9"/>
      <c r="X82" s="9"/>
      <c r="Y82" s="9"/>
      <c r="Z82" s="9"/>
      <c r="AA82" s="9"/>
      <c r="AB82" s="9"/>
      <c r="AC82" s="9"/>
      <c r="AD82" s="9"/>
      <c r="AE82" s="9"/>
    </row>
    <row r="83" s="9" customFormat="1" ht="24.96" customHeight="1">
      <c r="A83" s="9"/>
      <c r="B83" s="178"/>
      <c r="C83" s="179"/>
      <c r="D83" s="180" t="s">
        <v>3516</v>
      </c>
      <c r="E83" s="181"/>
      <c r="F83" s="181"/>
      <c r="G83" s="181"/>
      <c r="H83" s="181"/>
      <c r="I83" s="181"/>
      <c r="J83" s="182">
        <f>J555</f>
        <v>0</v>
      </c>
      <c r="K83" s="179"/>
      <c r="L83" s="183"/>
      <c r="S83" s="9"/>
      <c r="T83" s="9"/>
      <c r="U83" s="9"/>
      <c r="V83" s="9"/>
      <c r="W83" s="9"/>
      <c r="X83" s="9"/>
      <c r="Y83" s="9"/>
      <c r="Z83" s="9"/>
      <c r="AA83" s="9"/>
      <c r="AB83" s="9"/>
      <c r="AC83" s="9"/>
      <c r="AD83" s="9"/>
      <c r="AE83" s="9"/>
    </row>
    <row r="84" s="2" customFormat="1" ht="21.84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61"/>
      <c r="C85" s="62"/>
      <c r="D85" s="62"/>
      <c r="E85" s="62"/>
      <c r="F85" s="62"/>
      <c r="G85" s="62"/>
      <c r="H85" s="62"/>
      <c r="I85" s="62"/>
      <c r="J85" s="62"/>
      <c r="K85" s="6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9" s="2" customFormat="1" ht="6.96" customHeight="1">
      <c r="A89" s="40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4.96" customHeight="1">
      <c r="A90" s="40"/>
      <c r="B90" s="41"/>
      <c r="C90" s="25" t="s">
        <v>316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16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172" t="str">
        <f>E7</f>
        <v>Anthropos Sportovní a rekreační areál (I.etapa)-revize 1</v>
      </c>
      <c r="F93" s="34"/>
      <c r="G93" s="34"/>
      <c r="H93" s="34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" customFormat="1" ht="12" customHeight="1">
      <c r="B94" s="23"/>
      <c r="C94" s="34" t="s">
        <v>302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1" customFormat="1" ht="16.5" customHeight="1">
      <c r="B95" s="23"/>
      <c r="C95" s="24"/>
      <c r="D95" s="24"/>
      <c r="E95" s="172" t="s">
        <v>303</v>
      </c>
      <c r="F95" s="24"/>
      <c r="G95" s="24"/>
      <c r="H95" s="24"/>
      <c r="I95" s="24"/>
      <c r="J95" s="24"/>
      <c r="K95" s="24"/>
      <c r="L95" s="22"/>
    </row>
    <row r="96" s="1" customFormat="1" ht="12" customHeight="1">
      <c r="B96" s="23"/>
      <c r="C96" s="34" t="s">
        <v>304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3" t="s">
        <v>751</v>
      </c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306</v>
      </c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E13</f>
        <v>05.1.001.1 - D.1.4.1.1 - Zdravotechnické instalace</v>
      </c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F16</f>
        <v xml:space="preserve"> </v>
      </c>
      <c r="G101" s="42"/>
      <c r="H101" s="42"/>
      <c r="I101" s="34" t="s">
        <v>23</v>
      </c>
      <c r="J101" s="74" t="str">
        <f>IF(J16="","",J16)</f>
        <v>14. 6. 2022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25</v>
      </c>
      <c r="D103" s="42"/>
      <c r="E103" s="42"/>
      <c r="F103" s="29" t="str">
        <f>E19</f>
        <v>Statutární město Brno</v>
      </c>
      <c r="G103" s="42"/>
      <c r="H103" s="42"/>
      <c r="I103" s="34" t="s">
        <v>31</v>
      </c>
      <c r="J103" s="38" t="str">
        <f>E25</f>
        <v>Arch.Design, s.r.o.</v>
      </c>
      <c r="K103" s="42"/>
      <c r="L103" s="148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5.65" customHeight="1">
      <c r="A104" s="40"/>
      <c r="B104" s="41"/>
      <c r="C104" s="34" t="s">
        <v>29</v>
      </c>
      <c r="D104" s="42"/>
      <c r="E104" s="42"/>
      <c r="F104" s="29" t="str">
        <f>IF(E22="","",E22)</f>
        <v>Vyplň údaj</v>
      </c>
      <c r="G104" s="42"/>
      <c r="H104" s="42"/>
      <c r="I104" s="34" t="s">
        <v>36</v>
      </c>
      <c r="J104" s="38" t="str">
        <f>E28</f>
        <v>CKN Invest, spol. s r.o.</v>
      </c>
      <c r="K104" s="42"/>
      <c r="L104" s="148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8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9"/>
      <c r="B106" s="190"/>
      <c r="C106" s="191" t="s">
        <v>317</v>
      </c>
      <c r="D106" s="192" t="s">
        <v>61</v>
      </c>
      <c r="E106" s="192" t="s">
        <v>57</v>
      </c>
      <c r="F106" s="192" t="s">
        <v>58</v>
      </c>
      <c r="G106" s="192" t="s">
        <v>318</v>
      </c>
      <c r="H106" s="192" t="s">
        <v>319</v>
      </c>
      <c r="I106" s="192" t="s">
        <v>320</v>
      </c>
      <c r="J106" s="192" t="s">
        <v>311</v>
      </c>
      <c r="K106" s="193" t="s">
        <v>321</v>
      </c>
      <c r="L106" s="194"/>
      <c r="M106" s="94" t="s">
        <v>19</v>
      </c>
      <c r="N106" s="95" t="s">
        <v>46</v>
      </c>
      <c r="O106" s="95" t="s">
        <v>322</v>
      </c>
      <c r="P106" s="95" t="s">
        <v>323</v>
      </c>
      <c r="Q106" s="95" t="s">
        <v>324</v>
      </c>
      <c r="R106" s="95" t="s">
        <v>325</v>
      </c>
      <c r="S106" s="95" t="s">
        <v>326</v>
      </c>
      <c r="T106" s="96" t="s">
        <v>327</v>
      </c>
      <c r="U106" s="189"/>
      <c r="V106" s="189"/>
      <c r="W106" s="189"/>
      <c r="X106" s="189"/>
      <c r="Y106" s="189"/>
      <c r="Z106" s="189"/>
      <c r="AA106" s="189"/>
      <c r="AB106" s="189"/>
      <c r="AC106" s="189"/>
      <c r="AD106" s="189"/>
      <c r="AE106" s="189"/>
    </row>
    <row r="107" s="2" customFormat="1" ht="22.8" customHeight="1">
      <c r="A107" s="40"/>
      <c r="B107" s="41"/>
      <c r="C107" s="101" t="s">
        <v>328</v>
      </c>
      <c r="D107" s="42"/>
      <c r="E107" s="42"/>
      <c r="F107" s="42"/>
      <c r="G107" s="42"/>
      <c r="H107" s="42"/>
      <c r="I107" s="42"/>
      <c r="J107" s="195">
        <f>BK107</f>
        <v>0</v>
      </c>
      <c r="K107" s="42"/>
      <c r="L107" s="46"/>
      <c r="M107" s="97"/>
      <c r="N107" s="196"/>
      <c r="O107" s="98"/>
      <c r="P107" s="197">
        <f>P108+P115+P131+P144+P157+P164+P168+P175+P291+P452+P524+P529+P533+P540+P548+P555</f>
        <v>0</v>
      </c>
      <c r="Q107" s="98"/>
      <c r="R107" s="197">
        <f>R108+R115+R131+R144+R157+R164+R168+R175+R291+R452+R524+R529+R533+R540+R548+R555</f>
        <v>0</v>
      </c>
      <c r="S107" s="98"/>
      <c r="T107" s="198">
        <f>T108+T115+T131+T144+T157+T164+T168+T175+T291+T452+T524+T529+T533+T540+T548+T555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75</v>
      </c>
      <c r="AU107" s="19" t="s">
        <v>312</v>
      </c>
      <c r="BK107" s="199">
        <f>BK108+BK115+BK131+BK144+BK157+BK164+BK168+BK175+BK291+BK452+BK524+BK529+BK533+BK540+BK548+BK555</f>
        <v>0</v>
      </c>
    </row>
    <row r="108" s="12" customFormat="1" ht="25.92" customHeight="1">
      <c r="A108" s="12"/>
      <c r="B108" s="200"/>
      <c r="C108" s="201"/>
      <c r="D108" s="202" t="s">
        <v>75</v>
      </c>
      <c r="E108" s="203" t="s">
        <v>182</v>
      </c>
      <c r="F108" s="203" t="s">
        <v>422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SUM(P109:P114)</f>
        <v>0</v>
      </c>
      <c r="Q108" s="208"/>
      <c r="R108" s="209">
        <f>SUM(R109:R114)</f>
        <v>0</v>
      </c>
      <c r="S108" s="208"/>
      <c r="T108" s="210">
        <f>SUM(T109:T114)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76</v>
      </c>
      <c r="AY108" s="211" t="s">
        <v>331</v>
      </c>
      <c r="BK108" s="213">
        <f>SUM(BK109:BK114)</f>
        <v>0</v>
      </c>
    </row>
    <row r="109" s="2" customFormat="1" ht="16.5" customHeight="1">
      <c r="A109" s="40"/>
      <c r="B109" s="41"/>
      <c r="C109" s="216" t="s">
        <v>83</v>
      </c>
      <c r="D109" s="216" t="s">
        <v>333</v>
      </c>
      <c r="E109" s="217" t="s">
        <v>3517</v>
      </c>
      <c r="F109" s="218" t="s">
        <v>3518</v>
      </c>
      <c r="G109" s="219" t="s">
        <v>3519</v>
      </c>
      <c r="H109" s="220">
        <v>120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85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3521</v>
      </c>
      <c r="G110" s="246"/>
      <c r="H110" s="249">
        <v>120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83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120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83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2" customFormat="1" ht="16.5" customHeight="1">
      <c r="A112" s="40"/>
      <c r="B112" s="41"/>
      <c r="C112" s="216" t="s">
        <v>85</v>
      </c>
      <c r="D112" s="216" t="s">
        <v>333</v>
      </c>
      <c r="E112" s="217" t="s">
        <v>3522</v>
      </c>
      <c r="F112" s="218" t="s">
        <v>3523</v>
      </c>
      <c r="G112" s="219" t="s">
        <v>1081</v>
      </c>
      <c r="H112" s="220">
        <v>5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126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361</v>
      </c>
      <c r="G113" s="246"/>
      <c r="H113" s="249">
        <v>5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83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5" customFormat="1">
      <c r="A114" s="15"/>
      <c r="B114" s="256"/>
      <c r="C114" s="257"/>
      <c r="D114" s="236" t="s">
        <v>341</v>
      </c>
      <c r="E114" s="258" t="s">
        <v>19</v>
      </c>
      <c r="F114" s="259" t="s">
        <v>353</v>
      </c>
      <c r="G114" s="257"/>
      <c r="H114" s="260">
        <v>5</v>
      </c>
      <c r="I114" s="261"/>
      <c r="J114" s="257"/>
      <c r="K114" s="257"/>
      <c r="L114" s="262"/>
      <c r="M114" s="263"/>
      <c r="N114" s="264"/>
      <c r="O114" s="264"/>
      <c r="P114" s="264"/>
      <c r="Q114" s="264"/>
      <c r="R114" s="264"/>
      <c r="S114" s="264"/>
      <c r="T114" s="26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6" t="s">
        <v>341</v>
      </c>
      <c r="AU114" s="266" t="s">
        <v>83</v>
      </c>
      <c r="AV114" s="15" t="s">
        <v>126</v>
      </c>
      <c r="AW114" s="15" t="s">
        <v>35</v>
      </c>
      <c r="AX114" s="15" t="s">
        <v>83</v>
      </c>
      <c r="AY114" s="266" t="s">
        <v>331</v>
      </c>
    </row>
    <row r="115" s="12" customFormat="1" ht="25.92" customHeight="1">
      <c r="A115" s="12"/>
      <c r="B115" s="200"/>
      <c r="C115" s="201"/>
      <c r="D115" s="202" t="s">
        <v>75</v>
      </c>
      <c r="E115" s="203" t="s">
        <v>524</v>
      </c>
      <c r="F115" s="203" t="s">
        <v>3524</v>
      </c>
      <c r="G115" s="201"/>
      <c r="H115" s="201"/>
      <c r="I115" s="204"/>
      <c r="J115" s="205">
        <f>BK115</f>
        <v>0</v>
      </c>
      <c r="K115" s="201"/>
      <c r="L115" s="206"/>
      <c r="M115" s="207"/>
      <c r="N115" s="208"/>
      <c r="O115" s="208"/>
      <c r="P115" s="209">
        <f>SUM(P116:P130)</f>
        <v>0</v>
      </c>
      <c r="Q115" s="208"/>
      <c r="R115" s="209">
        <f>SUM(R116:R130)</f>
        <v>0</v>
      </c>
      <c r="S115" s="208"/>
      <c r="T115" s="210">
        <f>SUM(T116:T130)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1" t="s">
        <v>83</v>
      </c>
      <c r="AT115" s="212" t="s">
        <v>75</v>
      </c>
      <c r="AU115" s="212" t="s">
        <v>76</v>
      </c>
      <c r="AY115" s="211" t="s">
        <v>331</v>
      </c>
      <c r="BK115" s="213">
        <f>SUM(BK116:BK130)</f>
        <v>0</v>
      </c>
    </row>
    <row r="116" s="2" customFormat="1" ht="16.5" customHeight="1">
      <c r="A116" s="40"/>
      <c r="B116" s="41"/>
      <c r="C116" s="216" t="s">
        <v>92</v>
      </c>
      <c r="D116" s="216" t="s">
        <v>333</v>
      </c>
      <c r="E116" s="217" t="s">
        <v>3525</v>
      </c>
      <c r="F116" s="218" t="s">
        <v>3526</v>
      </c>
      <c r="G116" s="219" t="s">
        <v>429</v>
      </c>
      <c r="H116" s="220">
        <v>200.13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366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3527</v>
      </c>
      <c r="G117" s="246"/>
      <c r="H117" s="249">
        <v>200.13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83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200.13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83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126</v>
      </c>
      <c r="D119" s="216" t="s">
        <v>333</v>
      </c>
      <c r="E119" s="217" t="s">
        <v>3528</v>
      </c>
      <c r="F119" s="218" t="s">
        <v>3529</v>
      </c>
      <c r="G119" s="219" t="s">
        <v>429</v>
      </c>
      <c r="H119" s="220">
        <v>40.164999999999999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381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3530</v>
      </c>
      <c r="G120" s="246"/>
      <c r="H120" s="249">
        <v>40.164999999999999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83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40.164999999999999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83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361</v>
      </c>
      <c r="D122" s="216" t="s">
        <v>333</v>
      </c>
      <c r="E122" s="217" t="s">
        <v>3531</v>
      </c>
      <c r="F122" s="218" t="s">
        <v>3532</v>
      </c>
      <c r="G122" s="219" t="s">
        <v>429</v>
      </c>
      <c r="H122" s="220">
        <v>20.062999999999999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393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3533</v>
      </c>
      <c r="G123" s="246"/>
      <c r="H123" s="249">
        <v>20.062999999999999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83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20.062999999999999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83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2" customFormat="1" ht="16.5" customHeight="1">
      <c r="A125" s="40"/>
      <c r="B125" s="41"/>
      <c r="C125" s="216" t="s">
        <v>366</v>
      </c>
      <c r="D125" s="216" t="s">
        <v>333</v>
      </c>
      <c r="E125" s="217" t="s">
        <v>3534</v>
      </c>
      <c r="F125" s="218" t="s">
        <v>3535</v>
      </c>
      <c r="G125" s="219" t="s">
        <v>429</v>
      </c>
      <c r="H125" s="220">
        <v>40.164999999999999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185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3530</v>
      </c>
      <c r="G126" s="246"/>
      <c r="H126" s="249">
        <v>40.164999999999999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83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5" customFormat="1">
      <c r="A127" s="15"/>
      <c r="B127" s="256"/>
      <c r="C127" s="257"/>
      <c r="D127" s="236" t="s">
        <v>341</v>
      </c>
      <c r="E127" s="258" t="s">
        <v>19</v>
      </c>
      <c r="F127" s="259" t="s">
        <v>353</v>
      </c>
      <c r="G127" s="257"/>
      <c r="H127" s="260">
        <v>40.164999999999999</v>
      </c>
      <c r="I127" s="261"/>
      <c r="J127" s="257"/>
      <c r="K127" s="257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341</v>
      </c>
      <c r="AU127" s="266" t="s">
        <v>83</v>
      </c>
      <c r="AV127" s="15" t="s">
        <v>126</v>
      </c>
      <c r="AW127" s="15" t="s">
        <v>35</v>
      </c>
      <c r="AX127" s="15" t="s">
        <v>83</v>
      </c>
      <c r="AY127" s="266" t="s">
        <v>331</v>
      </c>
    </row>
    <row r="128" s="2" customFormat="1" ht="16.5" customHeight="1">
      <c r="A128" s="40"/>
      <c r="B128" s="41"/>
      <c r="C128" s="216" t="s">
        <v>373</v>
      </c>
      <c r="D128" s="216" t="s">
        <v>333</v>
      </c>
      <c r="E128" s="217" t="s">
        <v>3536</v>
      </c>
      <c r="F128" s="218" t="s">
        <v>3537</v>
      </c>
      <c r="G128" s="219" t="s">
        <v>429</v>
      </c>
      <c r="H128" s="220">
        <v>20.082999999999998</v>
      </c>
      <c r="I128" s="221"/>
      <c r="J128" s="222">
        <f>ROUND(I128*H128,2)</f>
        <v>0</v>
      </c>
      <c r="K128" s="218" t="s">
        <v>3520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529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3538</v>
      </c>
      <c r="G129" s="246"/>
      <c r="H129" s="249">
        <v>20.082999999999998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83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5" customFormat="1">
      <c r="A130" s="15"/>
      <c r="B130" s="256"/>
      <c r="C130" s="257"/>
      <c r="D130" s="236" t="s">
        <v>341</v>
      </c>
      <c r="E130" s="258" t="s">
        <v>19</v>
      </c>
      <c r="F130" s="259" t="s">
        <v>353</v>
      </c>
      <c r="G130" s="257"/>
      <c r="H130" s="260">
        <v>20.082999999999998</v>
      </c>
      <c r="I130" s="261"/>
      <c r="J130" s="257"/>
      <c r="K130" s="257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341</v>
      </c>
      <c r="AU130" s="266" t="s">
        <v>83</v>
      </c>
      <c r="AV130" s="15" t="s">
        <v>126</v>
      </c>
      <c r="AW130" s="15" t="s">
        <v>35</v>
      </c>
      <c r="AX130" s="15" t="s">
        <v>83</v>
      </c>
      <c r="AY130" s="266" t="s">
        <v>331</v>
      </c>
    </row>
    <row r="131" s="12" customFormat="1" ht="25.92" customHeight="1">
      <c r="A131" s="12"/>
      <c r="B131" s="200"/>
      <c r="C131" s="201"/>
      <c r="D131" s="202" t="s">
        <v>75</v>
      </c>
      <c r="E131" s="203" t="s">
        <v>8</v>
      </c>
      <c r="F131" s="203" t="s">
        <v>3539</v>
      </c>
      <c r="G131" s="201"/>
      <c r="H131" s="201"/>
      <c r="I131" s="204"/>
      <c r="J131" s="205">
        <f>BK131</f>
        <v>0</v>
      </c>
      <c r="K131" s="201"/>
      <c r="L131" s="206"/>
      <c r="M131" s="207"/>
      <c r="N131" s="208"/>
      <c r="O131" s="208"/>
      <c r="P131" s="209">
        <f>SUM(P132:P143)</f>
        <v>0</v>
      </c>
      <c r="Q131" s="208"/>
      <c r="R131" s="209">
        <f>SUM(R132:R143)</f>
        <v>0</v>
      </c>
      <c r="S131" s="208"/>
      <c r="T131" s="210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83</v>
      </c>
      <c r="AT131" s="212" t="s">
        <v>75</v>
      </c>
      <c r="AU131" s="212" t="s">
        <v>76</v>
      </c>
      <c r="AY131" s="211" t="s">
        <v>331</v>
      </c>
      <c r="BK131" s="213">
        <f>SUM(BK132:BK143)</f>
        <v>0</v>
      </c>
    </row>
    <row r="132" s="2" customFormat="1" ht="16.5" customHeight="1">
      <c r="A132" s="40"/>
      <c r="B132" s="41"/>
      <c r="C132" s="216" t="s">
        <v>381</v>
      </c>
      <c r="D132" s="216" t="s">
        <v>333</v>
      </c>
      <c r="E132" s="217" t="s">
        <v>3540</v>
      </c>
      <c r="F132" s="218" t="s">
        <v>3541</v>
      </c>
      <c r="G132" s="219" t="s">
        <v>336</v>
      </c>
      <c r="H132" s="220">
        <v>431.19999999999999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541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3542</v>
      </c>
      <c r="G133" s="246"/>
      <c r="H133" s="249">
        <v>431.19999999999999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83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431.19999999999999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83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387</v>
      </c>
      <c r="D135" s="216" t="s">
        <v>333</v>
      </c>
      <c r="E135" s="217" t="s">
        <v>3543</v>
      </c>
      <c r="F135" s="218" t="s">
        <v>3544</v>
      </c>
      <c r="G135" s="219" t="s">
        <v>336</v>
      </c>
      <c r="H135" s="220">
        <v>431.19999999999999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475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3545</v>
      </c>
      <c r="G136" s="246"/>
      <c r="H136" s="249">
        <v>431.19999999999999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83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5" customFormat="1">
      <c r="A137" s="15"/>
      <c r="B137" s="256"/>
      <c r="C137" s="257"/>
      <c r="D137" s="236" t="s">
        <v>341</v>
      </c>
      <c r="E137" s="258" t="s">
        <v>19</v>
      </c>
      <c r="F137" s="259" t="s">
        <v>353</v>
      </c>
      <c r="G137" s="257"/>
      <c r="H137" s="260">
        <v>431.19999999999999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6" t="s">
        <v>341</v>
      </c>
      <c r="AU137" s="266" t="s">
        <v>83</v>
      </c>
      <c r="AV137" s="15" t="s">
        <v>126</v>
      </c>
      <c r="AW137" s="15" t="s">
        <v>35</v>
      </c>
      <c r="AX137" s="15" t="s">
        <v>83</v>
      </c>
      <c r="AY137" s="266" t="s">
        <v>331</v>
      </c>
    </row>
    <row r="138" s="2" customFormat="1" ht="16.5" customHeight="1">
      <c r="A138" s="40"/>
      <c r="B138" s="41"/>
      <c r="C138" s="216" t="s">
        <v>393</v>
      </c>
      <c r="D138" s="216" t="s">
        <v>333</v>
      </c>
      <c r="E138" s="217" t="s">
        <v>3546</v>
      </c>
      <c r="F138" s="218" t="s">
        <v>3547</v>
      </c>
      <c r="G138" s="219" t="s">
        <v>336</v>
      </c>
      <c r="H138" s="220">
        <v>68.299999999999997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558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3548</v>
      </c>
      <c r="G139" s="246"/>
      <c r="H139" s="249">
        <v>68.299999999999997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83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5" customFormat="1">
      <c r="A140" s="15"/>
      <c r="B140" s="256"/>
      <c r="C140" s="257"/>
      <c r="D140" s="236" t="s">
        <v>341</v>
      </c>
      <c r="E140" s="258" t="s">
        <v>19</v>
      </c>
      <c r="F140" s="259" t="s">
        <v>353</v>
      </c>
      <c r="G140" s="257"/>
      <c r="H140" s="260">
        <v>68.299999999999997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341</v>
      </c>
      <c r="AU140" s="266" t="s">
        <v>83</v>
      </c>
      <c r="AV140" s="15" t="s">
        <v>126</v>
      </c>
      <c r="AW140" s="15" t="s">
        <v>35</v>
      </c>
      <c r="AX140" s="15" t="s">
        <v>83</v>
      </c>
      <c r="AY140" s="266" t="s">
        <v>331</v>
      </c>
    </row>
    <row r="141" s="2" customFormat="1" ht="16.5" customHeight="1">
      <c r="A141" s="40"/>
      <c r="B141" s="41"/>
      <c r="C141" s="216" t="s">
        <v>182</v>
      </c>
      <c r="D141" s="216" t="s">
        <v>333</v>
      </c>
      <c r="E141" s="217" t="s">
        <v>3549</v>
      </c>
      <c r="F141" s="218" t="s">
        <v>3550</v>
      </c>
      <c r="G141" s="219" t="s">
        <v>336</v>
      </c>
      <c r="H141" s="220">
        <v>68.299999999999997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190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3551</v>
      </c>
      <c r="G142" s="246"/>
      <c r="H142" s="249">
        <v>68.299999999999997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83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68.299999999999997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83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12" customFormat="1" ht="25.92" customHeight="1">
      <c r="A144" s="12"/>
      <c r="B144" s="200"/>
      <c r="C144" s="201"/>
      <c r="D144" s="202" t="s">
        <v>75</v>
      </c>
      <c r="E144" s="203" t="s">
        <v>541</v>
      </c>
      <c r="F144" s="203" t="s">
        <v>3552</v>
      </c>
      <c r="G144" s="201"/>
      <c r="H144" s="201"/>
      <c r="I144" s="204"/>
      <c r="J144" s="205">
        <f>BK144</f>
        <v>0</v>
      </c>
      <c r="K144" s="201"/>
      <c r="L144" s="206"/>
      <c r="M144" s="207"/>
      <c r="N144" s="208"/>
      <c r="O144" s="208"/>
      <c r="P144" s="209">
        <f>SUM(P145:P156)</f>
        <v>0</v>
      </c>
      <c r="Q144" s="208"/>
      <c r="R144" s="209">
        <f>SUM(R145:R156)</f>
        <v>0</v>
      </c>
      <c r="S144" s="208"/>
      <c r="T144" s="210">
        <f>SUM(T145:T156)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83</v>
      </c>
      <c r="AT144" s="212" t="s">
        <v>75</v>
      </c>
      <c r="AU144" s="212" t="s">
        <v>76</v>
      </c>
      <c r="AY144" s="211" t="s">
        <v>331</v>
      </c>
      <c r="BK144" s="213">
        <f>SUM(BK145:BK156)</f>
        <v>0</v>
      </c>
    </row>
    <row r="145" s="2" customFormat="1" ht="16.5" customHeight="1">
      <c r="A145" s="40"/>
      <c r="B145" s="41"/>
      <c r="C145" s="216" t="s">
        <v>185</v>
      </c>
      <c r="D145" s="216" t="s">
        <v>333</v>
      </c>
      <c r="E145" s="217" t="s">
        <v>3553</v>
      </c>
      <c r="F145" s="218" t="s">
        <v>3554</v>
      </c>
      <c r="G145" s="219" t="s">
        <v>429</v>
      </c>
      <c r="H145" s="220">
        <v>280.45999999999998</v>
      </c>
      <c r="I145" s="221"/>
      <c r="J145" s="222">
        <f>ROUND(I145*H145,2)</f>
        <v>0</v>
      </c>
      <c r="K145" s="218" t="s">
        <v>3520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199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3555</v>
      </c>
      <c r="G146" s="246"/>
      <c r="H146" s="249">
        <v>280.45999999999998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83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280.45999999999998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83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2" customFormat="1" ht="16.5" customHeight="1">
      <c r="A148" s="40"/>
      <c r="B148" s="41"/>
      <c r="C148" s="216" t="s">
        <v>524</v>
      </c>
      <c r="D148" s="216" t="s">
        <v>333</v>
      </c>
      <c r="E148" s="217" t="s">
        <v>3556</v>
      </c>
      <c r="F148" s="218" t="s">
        <v>3557</v>
      </c>
      <c r="G148" s="219" t="s">
        <v>429</v>
      </c>
      <c r="H148" s="220">
        <v>280.45999999999998</v>
      </c>
      <c r="I148" s="221"/>
      <c r="J148" s="222">
        <f>ROUND(I148*H148,2)</f>
        <v>0</v>
      </c>
      <c r="K148" s="218" t="s">
        <v>3520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587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3558</v>
      </c>
      <c r="G149" s="246"/>
      <c r="H149" s="249">
        <v>280.45999999999998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83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280.45999999999998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83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2" customFormat="1" ht="16.5" customHeight="1">
      <c r="A151" s="40"/>
      <c r="B151" s="41"/>
      <c r="C151" s="216" t="s">
        <v>529</v>
      </c>
      <c r="D151" s="216" t="s">
        <v>333</v>
      </c>
      <c r="E151" s="217" t="s">
        <v>3559</v>
      </c>
      <c r="F151" s="218" t="s">
        <v>3560</v>
      </c>
      <c r="G151" s="219" t="s">
        <v>429</v>
      </c>
      <c r="H151" s="220">
        <v>280.44999999999999</v>
      </c>
      <c r="I151" s="221"/>
      <c r="J151" s="222">
        <f>ROUND(I151*H151,2)</f>
        <v>0</v>
      </c>
      <c r="K151" s="218" t="s">
        <v>3520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650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3561</v>
      </c>
      <c r="G152" s="246"/>
      <c r="H152" s="249">
        <v>280.44999999999999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83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5" customFormat="1">
      <c r="A153" s="15"/>
      <c r="B153" s="256"/>
      <c r="C153" s="257"/>
      <c r="D153" s="236" t="s">
        <v>341</v>
      </c>
      <c r="E153" s="258" t="s">
        <v>19</v>
      </c>
      <c r="F153" s="259" t="s">
        <v>353</v>
      </c>
      <c r="G153" s="257"/>
      <c r="H153" s="260">
        <v>280.44999999999999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6" t="s">
        <v>341</v>
      </c>
      <c r="AU153" s="266" t="s">
        <v>83</v>
      </c>
      <c r="AV153" s="15" t="s">
        <v>126</v>
      </c>
      <c r="AW153" s="15" t="s">
        <v>35</v>
      </c>
      <c r="AX153" s="15" t="s">
        <v>83</v>
      </c>
      <c r="AY153" s="266" t="s">
        <v>331</v>
      </c>
    </row>
    <row r="154" s="2" customFormat="1" ht="16.5" customHeight="1">
      <c r="A154" s="40"/>
      <c r="B154" s="41"/>
      <c r="C154" s="216" t="s">
        <v>8</v>
      </c>
      <c r="D154" s="216" t="s">
        <v>333</v>
      </c>
      <c r="E154" s="217" t="s">
        <v>3562</v>
      </c>
      <c r="F154" s="218" t="s">
        <v>3563</v>
      </c>
      <c r="G154" s="219" t="s">
        <v>429</v>
      </c>
      <c r="H154" s="220">
        <v>2804.5</v>
      </c>
      <c r="I154" s="221"/>
      <c r="J154" s="222">
        <f>ROUND(I154*H154,2)</f>
        <v>0</v>
      </c>
      <c r="K154" s="218" t="s">
        <v>3520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3564</v>
      </c>
      <c r="G155" s="246"/>
      <c r="H155" s="249">
        <v>2804.5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83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2804.5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83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12" customFormat="1" ht="25.92" customHeight="1">
      <c r="A157" s="12"/>
      <c r="B157" s="200"/>
      <c r="C157" s="201"/>
      <c r="D157" s="202" t="s">
        <v>75</v>
      </c>
      <c r="E157" s="203" t="s">
        <v>469</v>
      </c>
      <c r="F157" s="203" t="s">
        <v>3565</v>
      </c>
      <c r="G157" s="201"/>
      <c r="H157" s="201"/>
      <c r="I157" s="204"/>
      <c r="J157" s="205">
        <f>BK157</f>
        <v>0</v>
      </c>
      <c r="K157" s="201"/>
      <c r="L157" s="206"/>
      <c r="M157" s="207"/>
      <c r="N157" s="208"/>
      <c r="O157" s="208"/>
      <c r="P157" s="209">
        <f>SUM(P158:P163)</f>
        <v>0</v>
      </c>
      <c r="Q157" s="208"/>
      <c r="R157" s="209">
        <f>SUM(R158:R163)</f>
        <v>0</v>
      </c>
      <c r="S157" s="208"/>
      <c r="T157" s="210">
        <f>SUM(T158:T163)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1" t="s">
        <v>83</v>
      </c>
      <c r="AT157" s="212" t="s">
        <v>75</v>
      </c>
      <c r="AU157" s="212" t="s">
        <v>76</v>
      </c>
      <c r="AY157" s="211" t="s">
        <v>331</v>
      </c>
      <c r="BK157" s="213">
        <f>SUM(BK158:BK163)</f>
        <v>0</v>
      </c>
    </row>
    <row r="158" s="2" customFormat="1" ht="16.5" customHeight="1">
      <c r="A158" s="40"/>
      <c r="B158" s="41"/>
      <c r="C158" s="216" t="s">
        <v>541</v>
      </c>
      <c r="D158" s="216" t="s">
        <v>333</v>
      </c>
      <c r="E158" s="217" t="s">
        <v>3566</v>
      </c>
      <c r="F158" s="218" t="s">
        <v>3567</v>
      </c>
      <c r="G158" s="219" t="s">
        <v>429</v>
      </c>
      <c r="H158" s="220">
        <v>79.159999999999997</v>
      </c>
      <c r="I158" s="221"/>
      <c r="J158" s="222">
        <f>ROUND(I158*H158,2)</f>
        <v>0</v>
      </c>
      <c r="K158" s="218" t="s">
        <v>3520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624</v>
      </c>
    </row>
    <row r="159" s="2" customFormat="1" ht="16.5" customHeight="1">
      <c r="A159" s="40"/>
      <c r="B159" s="41"/>
      <c r="C159" s="216" t="s">
        <v>469</v>
      </c>
      <c r="D159" s="216" t="s">
        <v>333</v>
      </c>
      <c r="E159" s="217" t="s">
        <v>3568</v>
      </c>
      <c r="F159" s="218" t="s">
        <v>3569</v>
      </c>
      <c r="G159" s="219" t="s">
        <v>429</v>
      </c>
      <c r="H159" s="220">
        <v>174.13999999999999</v>
      </c>
      <c r="I159" s="221"/>
      <c r="J159" s="222">
        <f>ROUND(I159*H159,2)</f>
        <v>0</v>
      </c>
      <c r="K159" s="218" t="s">
        <v>3520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83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638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3558</v>
      </c>
      <c r="G160" s="246"/>
      <c r="H160" s="249">
        <v>280.45999999999998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83</v>
      </c>
      <c r="AV160" s="14" t="s">
        <v>85</v>
      </c>
      <c r="AW160" s="14" t="s">
        <v>35</v>
      </c>
      <c r="AX160" s="14" t="s">
        <v>76</v>
      </c>
      <c r="AY160" s="255" t="s">
        <v>331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3570</v>
      </c>
      <c r="G161" s="246"/>
      <c r="H161" s="249">
        <v>-27.16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83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3571</v>
      </c>
      <c r="G162" s="246"/>
      <c r="H162" s="249">
        <v>-79.159999999999997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83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5" customFormat="1">
      <c r="A163" s="15"/>
      <c r="B163" s="256"/>
      <c r="C163" s="257"/>
      <c r="D163" s="236" t="s">
        <v>341</v>
      </c>
      <c r="E163" s="258" t="s">
        <v>19</v>
      </c>
      <c r="F163" s="259" t="s">
        <v>353</v>
      </c>
      <c r="G163" s="257"/>
      <c r="H163" s="260">
        <v>174.13999999999999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6" t="s">
        <v>341</v>
      </c>
      <c r="AU163" s="266" t="s">
        <v>83</v>
      </c>
      <c r="AV163" s="15" t="s">
        <v>126</v>
      </c>
      <c r="AW163" s="15" t="s">
        <v>35</v>
      </c>
      <c r="AX163" s="15" t="s">
        <v>83</v>
      </c>
      <c r="AY163" s="266" t="s">
        <v>331</v>
      </c>
    </row>
    <row r="164" s="12" customFormat="1" ht="25.92" customHeight="1">
      <c r="A164" s="12"/>
      <c r="B164" s="200"/>
      <c r="C164" s="201"/>
      <c r="D164" s="202" t="s">
        <v>75</v>
      </c>
      <c r="E164" s="203" t="s">
        <v>549</v>
      </c>
      <c r="F164" s="203" t="s">
        <v>3572</v>
      </c>
      <c r="G164" s="201"/>
      <c r="H164" s="201"/>
      <c r="I164" s="204"/>
      <c r="J164" s="205">
        <f>BK164</f>
        <v>0</v>
      </c>
      <c r="K164" s="201"/>
      <c r="L164" s="206"/>
      <c r="M164" s="207"/>
      <c r="N164" s="208"/>
      <c r="O164" s="208"/>
      <c r="P164" s="209">
        <f>SUM(P165:P167)</f>
        <v>0</v>
      </c>
      <c r="Q164" s="208"/>
      <c r="R164" s="209">
        <f>SUM(R165:R167)</f>
        <v>0</v>
      </c>
      <c r="S164" s="208"/>
      <c r="T164" s="210">
        <f>SUM(T165:T167)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1" t="s">
        <v>83</v>
      </c>
      <c r="AT164" s="212" t="s">
        <v>75</v>
      </c>
      <c r="AU164" s="212" t="s">
        <v>76</v>
      </c>
      <c r="AY164" s="211" t="s">
        <v>331</v>
      </c>
      <c r="BK164" s="213">
        <f>SUM(BK165:BK167)</f>
        <v>0</v>
      </c>
    </row>
    <row r="165" s="2" customFormat="1" ht="16.5" customHeight="1">
      <c r="A165" s="40"/>
      <c r="B165" s="41"/>
      <c r="C165" s="216" t="s">
        <v>475</v>
      </c>
      <c r="D165" s="216" t="s">
        <v>333</v>
      </c>
      <c r="E165" s="217" t="s">
        <v>3573</v>
      </c>
      <c r="F165" s="218" t="s">
        <v>3574</v>
      </c>
      <c r="G165" s="219" t="s">
        <v>429</v>
      </c>
      <c r="H165" s="220">
        <v>280.45999999999998</v>
      </c>
      <c r="I165" s="221"/>
      <c r="J165" s="222">
        <f>ROUND(I165*H165,2)</f>
        <v>0</v>
      </c>
      <c r="K165" s="218" t="s">
        <v>3520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83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666</v>
      </c>
    </row>
    <row r="166" s="14" customFormat="1">
      <c r="A166" s="14"/>
      <c r="B166" s="245"/>
      <c r="C166" s="246"/>
      <c r="D166" s="236" t="s">
        <v>341</v>
      </c>
      <c r="E166" s="247" t="s">
        <v>19</v>
      </c>
      <c r="F166" s="248" t="s">
        <v>3558</v>
      </c>
      <c r="G166" s="246"/>
      <c r="H166" s="249">
        <v>280.45999999999998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341</v>
      </c>
      <c r="AU166" s="255" t="s">
        <v>83</v>
      </c>
      <c r="AV166" s="14" t="s">
        <v>85</v>
      </c>
      <c r="AW166" s="14" t="s">
        <v>35</v>
      </c>
      <c r="AX166" s="14" t="s">
        <v>76</v>
      </c>
      <c r="AY166" s="255" t="s">
        <v>331</v>
      </c>
    </row>
    <row r="167" s="15" customFormat="1">
      <c r="A167" s="15"/>
      <c r="B167" s="256"/>
      <c r="C167" s="257"/>
      <c r="D167" s="236" t="s">
        <v>341</v>
      </c>
      <c r="E167" s="258" t="s">
        <v>19</v>
      </c>
      <c r="F167" s="259" t="s">
        <v>353</v>
      </c>
      <c r="G167" s="257"/>
      <c r="H167" s="260">
        <v>280.45999999999998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6" t="s">
        <v>341</v>
      </c>
      <c r="AU167" s="266" t="s">
        <v>83</v>
      </c>
      <c r="AV167" s="15" t="s">
        <v>126</v>
      </c>
      <c r="AW167" s="15" t="s">
        <v>35</v>
      </c>
      <c r="AX167" s="15" t="s">
        <v>83</v>
      </c>
      <c r="AY167" s="266" t="s">
        <v>331</v>
      </c>
    </row>
    <row r="168" s="12" customFormat="1" ht="25.92" customHeight="1">
      <c r="A168" s="12"/>
      <c r="B168" s="200"/>
      <c r="C168" s="201"/>
      <c r="D168" s="202" t="s">
        <v>75</v>
      </c>
      <c r="E168" s="203" t="s">
        <v>546</v>
      </c>
      <c r="F168" s="203" t="s">
        <v>3575</v>
      </c>
      <c r="G168" s="201"/>
      <c r="H168" s="201"/>
      <c r="I168" s="204"/>
      <c r="J168" s="205">
        <f>BK168</f>
        <v>0</v>
      </c>
      <c r="K168" s="201"/>
      <c r="L168" s="206"/>
      <c r="M168" s="207"/>
      <c r="N168" s="208"/>
      <c r="O168" s="208"/>
      <c r="P168" s="209">
        <f>SUM(P169:P174)</f>
        <v>0</v>
      </c>
      <c r="Q168" s="208"/>
      <c r="R168" s="209">
        <f>SUM(R169:R174)</f>
        <v>0</v>
      </c>
      <c r="S168" s="208"/>
      <c r="T168" s="210">
        <f>SUM(T169:T174)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1" t="s">
        <v>83</v>
      </c>
      <c r="AT168" s="212" t="s">
        <v>75</v>
      </c>
      <c r="AU168" s="212" t="s">
        <v>76</v>
      </c>
      <c r="AY168" s="211" t="s">
        <v>331</v>
      </c>
      <c r="BK168" s="213">
        <f>SUM(BK169:BK174)</f>
        <v>0</v>
      </c>
    </row>
    <row r="169" s="2" customFormat="1" ht="16.5" customHeight="1">
      <c r="A169" s="40"/>
      <c r="B169" s="41"/>
      <c r="C169" s="216" t="s">
        <v>549</v>
      </c>
      <c r="D169" s="216" t="s">
        <v>333</v>
      </c>
      <c r="E169" s="217" t="s">
        <v>3576</v>
      </c>
      <c r="F169" s="218" t="s">
        <v>3577</v>
      </c>
      <c r="G169" s="219" t="s">
        <v>429</v>
      </c>
      <c r="H169" s="220">
        <v>27.16</v>
      </c>
      <c r="I169" s="221"/>
      <c r="J169" s="222">
        <f>ROUND(I169*H169,2)</f>
        <v>0</v>
      </c>
      <c r="K169" s="218" t="s">
        <v>3520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83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683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3578</v>
      </c>
      <c r="G170" s="246"/>
      <c r="H170" s="249">
        <v>27.16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83</v>
      </c>
      <c r="AV170" s="14" t="s">
        <v>85</v>
      </c>
      <c r="AW170" s="14" t="s">
        <v>35</v>
      </c>
      <c r="AX170" s="14" t="s">
        <v>76</v>
      </c>
      <c r="AY170" s="255" t="s">
        <v>331</v>
      </c>
    </row>
    <row r="171" s="15" customFormat="1">
      <c r="A171" s="15"/>
      <c r="B171" s="256"/>
      <c r="C171" s="257"/>
      <c r="D171" s="236" t="s">
        <v>341</v>
      </c>
      <c r="E171" s="258" t="s">
        <v>19</v>
      </c>
      <c r="F171" s="259" t="s">
        <v>353</v>
      </c>
      <c r="G171" s="257"/>
      <c r="H171" s="260">
        <v>27.16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341</v>
      </c>
      <c r="AU171" s="266" t="s">
        <v>83</v>
      </c>
      <c r="AV171" s="15" t="s">
        <v>126</v>
      </c>
      <c r="AW171" s="15" t="s">
        <v>35</v>
      </c>
      <c r="AX171" s="15" t="s">
        <v>83</v>
      </c>
      <c r="AY171" s="266" t="s">
        <v>331</v>
      </c>
    </row>
    <row r="172" s="2" customFormat="1" ht="24.15" customHeight="1">
      <c r="A172" s="40"/>
      <c r="B172" s="41"/>
      <c r="C172" s="216" t="s">
        <v>558</v>
      </c>
      <c r="D172" s="216" t="s">
        <v>333</v>
      </c>
      <c r="E172" s="217" t="s">
        <v>3579</v>
      </c>
      <c r="F172" s="218" t="s">
        <v>3580</v>
      </c>
      <c r="G172" s="219" t="s">
        <v>429</v>
      </c>
      <c r="H172" s="220">
        <v>5</v>
      </c>
      <c r="I172" s="221"/>
      <c r="J172" s="222">
        <f>ROUND(I172*H172,2)</f>
        <v>0</v>
      </c>
      <c r="K172" s="218" t="s">
        <v>3520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83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1048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3581</v>
      </c>
      <c r="G173" s="246"/>
      <c r="H173" s="249">
        <v>5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83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5" customFormat="1">
      <c r="A174" s="15"/>
      <c r="B174" s="256"/>
      <c r="C174" s="257"/>
      <c r="D174" s="236" t="s">
        <v>341</v>
      </c>
      <c r="E174" s="258" t="s">
        <v>19</v>
      </c>
      <c r="F174" s="259" t="s">
        <v>353</v>
      </c>
      <c r="G174" s="257"/>
      <c r="H174" s="260">
        <v>5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341</v>
      </c>
      <c r="AU174" s="266" t="s">
        <v>83</v>
      </c>
      <c r="AV174" s="15" t="s">
        <v>126</v>
      </c>
      <c r="AW174" s="15" t="s">
        <v>35</v>
      </c>
      <c r="AX174" s="15" t="s">
        <v>83</v>
      </c>
      <c r="AY174" s="266" t="s">
        <v>331</v>
      </c>
    </row>
    <row r="175" s="12" customFormat="1" ht="25.92" customHeight="1">
      <c r="A175" s="12"/>
      <c r="B175" s="200"/>
      <c r="C175" s="201"/>
      <c r="D175" s="202" t="s">
        <v>75</v>
      </c>
      <c r="E175" s="203" t="s">
        <v>3582</v>
      </c>
      <c r="F175" s="203" t="s">
        <v>3583</v>
      </c>
      <c r="G175" s="201"/>
      <c r="H175" s="201"/>
      <c r="I175" s="204"/>
      <c r="J175" s="205">
        <f>BK175</f>
        <v>0</v>
      </c>
      <c r="K175" s="201"/>
      <c r="L175" s="206"/>
      <c r="M175" s="207"/>
      <c r="N175" s="208"/>
      <c r="O175" s="208"/>
      <c r="P175" s="209">
        <f>SUM(P176:P290)</f>
        <v>0</v>
      </c>
      <c r="Q175" s="208"/>
      <c r="R175" s="209">
        <f>SUM(R176:R290)</f>
        <v>0</v>
      </c>
      <c r="S175" s="208"/>
      <c r="T175" s="210">
        <f>SUM(T176:T290)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85</v>
      </c>
      <c r="AT175" s="212" t="s">
        <v>75</v>
      </c>
      <c r="AU175" s="212" t="s">
        <v>76</v>
      </c>
      <c r="AY175" s="211" t="s">
        <v>331</v>
      </c>
      <c r="BK175" s="213">
        <f>SUM(BK176:BK290)</f>
        <v>0</v>
      </c>
    </row>
    <row r="176" s="2" customFormat="1" ht="16.5" customHeight="1">
      <c r="A176" s="40"/>
      <c r="B176" s="41"/>
      <c r="C176" s="216" t="s">
        <v>7</v>
      </c>
      <c r="D176" s="216" t="s">
        <v>333</v>
      </c>
      <c r="E176" s="217" t="s">
        <v>3584</v>
      </c>
      <c r="F176" s="218" t="s">
        <v>3585</v>
      </c>
      <c r="G176" s="219" t="s">
        <v>1076</v>
      </c>
      <c r="H176" s="220">
        <v>50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541</v>
      </c>
      <c r="AT176" s="227" t="s">
        <v>333</v>
      </c>
      <c r="AU176" s="227" t="s">
        <v>83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541</v>
      </c>
      <c r="BM176" s="227" t="s">
        <v>1058</v>
      </c>
    </row>
    <row r="177" s="2" customFormat="1" ht="16.5" customHeight="1">
      <c r="A177" s="40"/>
      <c r="B177" s="41"/>
      <c r="C177" s="216" t="s">
        <v>190</v>
      </c>
      <c r="D177" s="216" t="s">
        <v>333</v>
      </c>
      <c r="E177" s="217" t="s">
        <v>3586</v>
      </c>
      <c r="F177" s="218" t="s">
        <v>3587</v>
      </c>
      <c r="G177" s="219" t="s">
        <v>425</v>
      </c>
      <c r="H177" s="220">
        <v>50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541</v>
      </c>
      <c r="AT177" s="227" t="s">
        <v>333</v>
      </c>
      <c r="AU177" s="227" t="s">
        <v>83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541</v>
      </c>
      <c r="BM177" s="227" t="s">
        <v>1070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3588</v>
      </c>
      <c r="G178" s="246"/>
      <c r="H178" s="249">
        <v>50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83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50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83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2" customFormat="1" ht="24.15" customHeight="1">
      <c r="A180" s="40"/>
      <c r="B180" s="41"/>
      <c r="C180" s="216" t="s">
        <v>193</v>
      </c>
      <c r="D180" s="216" t="s">
        <v>333</v>
      </c>
      <c r="E180" s="217" t="s">
        <v>3589</v>
      </c>
      <c r="F180" s="218" t="s">
        <v>3590</v>
      </c>
      <c r="G180" s="219" t="s">
        <v>376</v>
      </c>
      <c r="H180" s="220">
        <v>20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541</v>
      </c>
      <c r="AT180" s="227" t="s">
        <v>333</v>
      </c>
      <c r="AU180" s="227" t="s">
        <v>83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541</v>
      </c>
      <c r="BM180" s="227" t="s">
        <v>1078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3591</v>
      </c>
      <c r="G181" s="246"/>
      <c r="H181" s="249">
        <v>20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83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20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83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2" customFormat="1" ht="37.8" customHeight="1">
      <c r="A183" s="40"/>
      <c r="B183" s="41"/>
      <c r="C183" s="216" t="s">
        <v>199</v>
      </c>
      <c r="D183" s="216" t="s">
        <v>333</v>
      </c>
      <c r="E183" s="217" t="s">
        <v>3592</v>
      </c>
      <c r="F183" s="218" t="s">
        <v>3593</v>
      </c>
      <c r="G183" s="219" t="s">
        <v>425</v>
      </c>
      <c r="H183" s="220">
        <v>10</v>
      </c>
      <c r="I183" s="221"/>
      <c r="J183" s="222">
        <f>ROUND(I183*H183,2)</f>
        <v>0</v>
      </c>
      <c r="K183" s="218" t="s">
        <v>19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541</v>
      </c>
      <c r="AT183" s="227" t="s">
        <v>333</v>
      </c>
      <c r="AU183" s="227" t="s">
        <v>83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541</v>
      </c>
      <c r="BM183" s="227" t="s">
        <v>1106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3594</v>
      </c>
      <c r="G184" s="246"/>
      <c r="H184" s="249">
        <v>10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83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5" customFormat="1">
      <c r="A185" s="15"/>
      <c r="B185" s="256"/>
      <c r="C185" s="257"/>
      <c r="D185" s="236" t="s">
        <v>341</v>
      </c>
      <c r="E185" s="258" t="s">
        <v>19</v>
      </c>
      <c r="F185" s="259" t="s">
        <v>353</v>
      </c>
      <c r="G185" s="257"/>
      <c r="H185" s="260">
        <v>10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6" t="s">
        <v>341</v>
      </c>
      <c r="AU185" s="266" t="s">
        <v>83</v>
      </c>
      <c r="AV185" s="15" t="s">
        <v>126</v>
      </c>
      <c r="AW185" s="15" t="s">
        <v>35</v>
      </c>
      <c r="AX185" s="15" t="s">
        <v>83</v>
      </c>
      <c r="AY185" s="266" t="s">
        <v>331</v>
      </c>
    </row>
    <row r="186" s="2" customFormat="1" ht="24.15" customHeight="1">
      <c r="A186" s="40"/>
      <c r="B186" s="41"/>
      <c r="C186" s="216" t="s">
        <v>599</v>
      </c>
      <c r="D186" s="216" t="s">
        <v>333</v>
      </c>
      <c r="E186" s="217" t="s">
        <v>3595</v>
      </c>
      <c r="F186" s="218" t="s">
        <v>3596</v>
      </c>
      <c r="G186" s="219" t="s">
        <v>376</v>
      </c>
      <c r="H186" s="220">
        <v>70</v>
      </c>
      <c r="I186" s="221"/>
      <c r="J186" s="222">
        <f>ROUND(I186*H186,2)</f>
        <v>0</v>
      </c>
      <c r="K186" s="218" t="s">
        <v>3520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541</v>
      </c>
      <c r="AT186" s="227" t="s">
        <v>333</v>
      </c>
      <c r="AU186" s="227" t="s">
        <v>83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541</v>
      </c>
      <c r="BM186" s="227" t="s">
        <v>495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3597</v>
      </c>
      <c r="G187" s="246"/>
      <c r="H187" s="249">
        <v>70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83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70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83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2" customFormat="1" ht="24.15" customHeight="1">
      <c r="A189" s="40"/>
      <c r="B189" s="41"/>
      <c r="C189" s="216" t="s">
        <v>587</v>
      </c>
      <c r="D189" s="216" t="s">
        <v>333</v>
      </c>
      <c r="E189" s="217" t="s">
        <v>3598</v>
      </c>
      <c r="F189" s="218" t="s">
        <v>3599</v>
      </c>
      <c r="G189" s="219" t="s">
        <v>376</v>
      </c>
      <c r="H189" s="220">
        <v>25</v>
      </c>
      <c r="I189" s="221"/>
      <c r="J189" s="222">
        <f>ROUND(I189*H189,2)</f>
        <v>0</v>
      </c>
      <c r="K189" s="218" t="s">
        <v>3520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541</v>
      </c>
      <c r="AT189" s="227" t="s">
        <v>333</v>
      </c>
      <c r="AU189" s="227" t="s">
        <v>83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541</v>
      </c>
      <c r="BM189" s="227" t="s">
        <v>1132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3600</v>
      </c>
      <c r="G190" s="246"/>
      <c r="H190" s="249">
        <v>25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83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5" customFormat="1">
      <c r="A191" s="15"/>
      <c r="B191" s="256"/>
      <c r="C191" s="257"/>
      <c r="D191" s="236" t="s">
        <v>341</v>
      </c>
      <c r="E191" s="258" t="s">
        <v>19</v>
      </c>
      <c r="F191" s="259" t="s">
        <v>353</v>
      </c>
      <c r="G191" s="257"/>
      <c r="H191" s="260">
        <v>25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341</v>
      </c>
      <c r="AU191" s="266" t="s">
        <v>83</v>
      </c>
      <c r="AV191" s="15" t="s">
        <v>126</v>
      </c>
      <c r="AW191" s="15" t="s">
        <v>35</v>
      </c>
      <c r="AX191" s="15" t="s">
        <v>83</v>
      </c>
      <c r="AY191" s="266" t="s">
        <v>331</v>
      </c>
    </row>
    <row r="192" s="2" customFormat="1" ht="24.15" customHeight="1">
      <c r="A192" s="40"/>
      <c r="B192" s="41"/>
      <c r="C192" s="216" t="s">
        <v>644</v>
      </c>
      <c r="D192" s="216" t="s">
        <v>333</v>
      </c>
      <c r="E192" s="217" t="s">
        <v>3601</v>
      </c>
      <c r="F192" s="218" t="s">
        <v>3602</v>
      </c>
      <c r="G192" s="219" t="s">
        <v>376</v>
      </c>
      <c r="H192" s="220">
        <v>5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541</v>
      </c>
      <c r="AT192" s="227" t="s">
        <v>333</v>
      </c>
      <c r="AU192" s="227" t="s">
        <v>83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541</v>
      </c>
      <c r="BM192" s="227" t="s">
        <v>1144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3603</v>
      </c>
      <c r="G193" s="246"/>
      <c r="H193" s="249">
        <v>5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83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5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83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2" customFormat="1" ht="24.15" customHeight="1">
      <c r="A195" s="40"/>
      <c r="B195" s="41"/>
      <c r="C195" s="216" t="s">
        <v>650</v>
      </c>
      <c r="D195" s="216" t="s">
        <v>333</v>
      </c>
      <c r="E195" s="217" t="s">
        <v>3604</v>
      </c>
      <c r="F195" s="218" t="s">
        <v>3605</v>
      </c>
      <c r="G195" s="219" t="s">
        <v>376</v>
      </c>
      <c r="H195" s="220">
        <v>15</v>
      </c>
      <c r="I195" s="221"/>
      <c r="J195" s="222">
        <f>ROUND(I195*H195,2)</f>
        <v>0</v>
      </c>
      <c r="K195" s="218" t="s">
        <v>3520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541</v>
      </c>
      <c r="AT195" s="227" t="s">
        <v>333</v>
      </c>
      <c r="AU195" s="227" t="s">
        <v>83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541</v>
      </c>
      <c r="BM195" s="227" t="s">
        <v>1189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3606</v>
      </c>
      <c r="G196" s="246"/>
      <c r="H196" s="249">
        <v>15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83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5" customFormat="1">
      <c r="A197" s="15"/>
      <c r="B197" s="256"/>
      <c r="C197" s="257"/>
      <c r="D197" s="236" t="s">
        <v>341</v>
      </c>
      <c r="E197" s="258" t="s">
        <v>19</v>
      </c>
      <c r="F197" s="259" t="s">
        <v>353</v>
      </c>
      <c r="G197" s="257"/>
      <c r="H197" s="260">
        <v>15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6" t="s">
        <v>341</v>
      </c>
      <c r="AU197" s="266" t="s">
        <v>83</v>
      </c>
      <c r="AV197" s="15" t="s">
        <v>126</v>
      </c>
      <c r="AW197" s="15" t="s">
        <v>35</v>
      </c>
      <c r="AX197" s="15" t="s">
        <v>83</v>
      </c>
      <c r="AY197" s="266" t="s">
        <v>331</v>
      </c>
    </row>
    <row r="198" s="2" customFormat="1" ht="24.15" customHeight="1">
      <c r="A198" s="40"/>
      <c r="B198" s="41"/>
      <c r="C198" s="216" t="s">
        <v>656</v>
      </c>
      <c r="D198" s="216" t="s">
        <v>333</v>
      </c>
      <c r="E198" s="217" t="s">
        <v>3607</v>
      </c>
      <c r="F198" s="218" t="s">
        <v>3608</v>
      </c>
      <c r="G198" s="219" t="s">
        <v>376</v>
      </c>
      <c r="H198" s="220">
        <v>40</v>
      </c>
      <c r="I198" s="221"/>
      <c r="J198" s="222">
        <f>ROUND(I198*H198,2)</f>
        <v>0</v>
      </c>
      <c r="K198" s="218" t="s">
        <v>3520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541</v>
      </c>
      <c r="AT198" s="227" t="s">
        <v>333</v>
      </c>
      <c r="AU198" s="227" t="s">
        <v>83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541</v>
      </c>
      <c r="BM198" s="227" t="s">
        <v>1201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3609</v>
      </c>
      <c r="G199" s="246"/>
      <c r="H199" s="249">
        <v>40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83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40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83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24.15" customHeight="1">
      <c r="A201" s="40"/>
      <c r="B201" s="41"/>
      <c r="C201" s="216" t="s">
        <v>631</v>
      </c>
      <c r="D201" s="216" t="s">
        <v>333</v>
      </c>
      <c r="E201" s="217" t="s">
        <v>3610</v>
      </c>
      <c r="F201" s="218" t="s">
        <v>3611</v>
      </c>
      <c r="G201" s="219" t="s">
        <v>376</v>
      </c>
      <c r="H201" s="220">
        <v>70</v>
      </c>
      <c r="I201" s="221"/>
      <c r="J201" s="222">
        <f>ROUND(I201*H201,2)</f>
        <v>0</v>
      </c>
      <c r="K201" s="218" t="s">
        <v>3520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541</v>
      </c>
      <c r="AT201" s="227" t="s">
        <v>333</v>
      </c>
      <c r="AU201" s="227" t="s">
        <v>83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541</v>
      </c>
      <c r="BM201" s="227" t="s">
        <v>1039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3597</v>
      </c>
      <c r="G202" s="246"/>
      <c r="H202" s="249">
        <v>70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83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70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83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2" customFormat="1" ht="24.15" customHeight="1">
      <c r="A204" s="40"/>
      <c r="B204" s="41"/>
      <c r="C204" s="216" t="s">
        <v>618</v>
      </c>
      <c r="D204" s="216" t="s">
        <v>333</v>
      </c>
      <c r="E204" s="217" t="s">
        <v>3612</v>
      </c>
      <c r="F204" s="218" t="s">
        <v>3613</v>
      </c>
      <c r="G204" s="219" t="s">
        <v>376</v>
      </c>
      <c r="H204" s="220">
        <v>10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541</v>
      </c>
      <c r="AT204" s="227" t="s">
        <v>333</v>
      </c>
      <c r="AU204" s="227" t="s">
        <v>83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541</v>
      </c>
      <c r="BM204" s="227" t="s">
        <v>1243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3594</v>
      </c>
      <c r="G205" s="246"/>
      <c r="H205" s="249">
        <v>10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83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10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83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24.15" customHeight="1">
      <c r="A207" s="40"/>
      <c r="B207" s="41"/>
      <c r="C207" s="216" t="s">
        <v>624</v>
      </c>
      <c r="D207" s="216" t="s">
        <v>333</v>
      </c>
      <c r="E207" s="217" t="s">
        <v>3614</v>
      </c>
      <c r="F207" s="218" t="s">
        <v>3615</v>
      </c>
      <c r="G207" s="219" t="s">
        <v>376</v>
      </c>
      <c r="H207" s="220">
        <v>30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541</v>
      </c>
      <c r="AT207" s="227" t="s">
        <v>333</v>
      </c>
      <c r="AU207" s="227" t="s">
        <v>83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541</v>
      </c>
      <c r="BM207" s="227" t="s">
        <v>1253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3616</v>
      </c>
      <c r="G208" s="246"/>
      <c r="H208" s="249">
        <v>30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83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30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83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24.15" customHeight="1">
      <c r="A210" s="40"/>
      <c r="B210" s="41"/>
      <c r="C210" s="216" t="s">
        <v>612</v>
      </c>
      <c r="D210" s="216" t="s">
        <v>333</v>
      </c>
      <c r="E210" s="217" t="s">
        <v>3617</v>
      </c>
      <c r="F210" s="218" t="s">
        <v>3618</v>
      </c>
      <c r="G210" s="219" t="s">
        <v>376</v>
      </c>
      <c r="H210" s="220">
        <v>25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541</v>
      </c>
      <c r="AT210" s="227" t="s">
        <v>333</v>
      </c>
      <c r="AU210" s="227" t="s">
        <v>83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541</v>
      </c>
      <c r="BM210" s="227" t="s">
        <v>1266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3600</v>
      </c>
      <c r="G211" s="246"/>
      <c r="H211" s="249">
        <v>25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83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25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83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24.15" customHeight="1">
      <c r="A213" s="40"/>
      <c r="B213" s="41"/>
      <c r="C213" s="216" t="s">
        <v>638</v>
      </c>
      <c r="D213" s="216" t="s">
        <v>333</v>
      </c>
      <c r="E213" s="217" t="s">
        <v>3619</v>
      </c>
      <c r="F213" s="218" t="s">
        <v>3620</v>
      </c>
      <c r="G213" s="219" t="s">
        <v>376</v>
      </c>
      <c r="H213" s="220">
        <v>50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541</v>
      </c>
      <c r="AT213" s="227" t="s">
        <v>333</v>
      </c>
      <c r="AU213" s="227" t="s">
        <v>83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541</v>
      </c>
      <c r="BM213" s="227" t="s">
        <v>1284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3588</v>
      </c>
      <c r="G214" s="246"/>
      <c r="H214" s="249">
        <v>50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83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50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83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24.15" customHeight="1">
      <c r="A216" s="40"/>
      <c r="B216" s="41"/>
      <c r="C216" s="216" t="s">
        <v>605</v>
      </c>
      <c r="D216" s="216" t="s">
        <v>333</v>
      </c>
      <c r="E216" s="217" t="s">
        <v>3621</v>
      </c>
      <c r="F216" s="218" t="s">
        <v>3622</v>
      </c>
      <c r="G216" s="219" t="s">
        <v>376</v>
      </c>
      <c r="H216" s="220">
        <v>130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541</v>
      </c>
      <c r="AT216" s="227" t="s">
        <v>333</v>
      </c>
      <c r="AU216" s="227" t="s">
        <v>83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541</v>
      </c>
      <c r="BM216" s="227" t="s">
        <v>1310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3623</v>
      </c>
      <c r="G217" s="246"/>
      <c r="H217" s="249">
        <v>130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83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130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83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24.15" customHeight="1">
      <c r="A219" s="40"/>
      <c r="B219" s="41"/>
      <c r="C219" s="216" t="s">
        <v>666</v>
      </c>
      <c r="D219" s="216" t="s">
        <v>333</v>
      </c>
      <c r="E219" s="217" t="s">
        <v>3624</v>
      </c>
      <c r="F219" s="218" t="s">
        <v>3625</v>
      </c>
      <c r="G219" s="219" t="s">
        <v>376</v>
      </c>
      <c r="H219" s="220">
        <v>65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541</v>
      </c>
      <c r="AT219" s="227" t="s">
        <v>333</v>
      </c>
      <c r="AU219" s="227" t="s">
        <v>83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541</v>
      </c>
      <c r="BM219" s="227" t="s">
        <v>1333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3626</v>
      </c>
      <c r="G220" s="246"/>
      <c r="H220" s="249">
        <v>65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83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65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83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33" customHeight="1">
      <c r="A222" s="40"/>
      <c r="B222" s="41"/>
      <c r="C222" s="216" t="s">
        <v>675</v>
      </c>
      <c r="D222" s="216" t="s">
        <v>333</v>
      </c>
      <c r="E222" s="217" t="s">
        <v>3627</v>
      </c>
      <c r="F222" s="218" t="s">
        <v>3628</v>
      </c>
      <c r="G222" s="219" t="s">
        <v>376</v>
      </c>
      <c r="H222" s="220">
        <v>80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541</v>
      </c>
      <c r="AT222" s="227" t="s">
        <v>333</v>
      </c>
      <c r="AU222" s="227" t="s">
        <v>83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541</v>
      </c>
      <c r="BM222" s="227" t="s">
        <v>1348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3629</v>
      </c>
      <c r="G223" s="246"/>
      <c r="H223" s="249">
        <v>80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83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80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83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33" customHeight="1">
      <c r="A225" s="40"/>
      <c r="B225" s="41"/>
      <c r="C225" s="216" t="s">
        <v>683</v>
      </c>
      <c r="D225" s="216" t="s">
        <v>333</v>
      </c>
      <c r="E225" s="217" t="s">
        <v>3630</v>
      </c>
      <c r="F225" s="218" t="s">
        <v>3631</v>
      </c>
      <c r="G225" s="219" t="s">
        <v>376</v>
      </c>
      <c r="H225" s="220">
        <v>15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541</v>
      </c>
      <c r="AT225" s="227" t="s">
        <v>333</v>
      </c>
      <c r="AU225" s="227" t="s">
        <v>83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541</v>
      </c>
      <c r="BM225" s="227" t="s">
        <v>1366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3606</v>
      </c>
      <c r="G226" s="246"/>
      <c r="H226" s="249">
        <v>15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83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5" customFormat="1">
      <c r="A227" s="15"/>
      <c r="B227" s="256"/>
      <c r="C227" s="257"/>
      <c r="D227" s="236" t="s">
        <v>341</v>
      </c>
      <c r="E227" s="258" t="s">
        <v>19</v>
      </c>
      <c r="F227" s="259" t="s">
        <v>353</v>
      </c>
      <c r="G227" s="257"/>
      <c r="H227" s="260">
        <v>15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341</v>
      </c>
      <c r="AU227" s="266" t="s">
        <v>83</v>
      </c>
      <c r="AV227" s="15" t="s">
        <v>126</v>
      </c>
      <c r="AW227" s="15" t="s">
        <v>35</v>
      </c>
      <c r="AX227" s="15" t="s">
        <v>83</v>
      </c>
      <c r="AY227" s="266" t="s">
        <v>331</v>
      </c>
    </row>
    <row r="228" s="2" customFormat="1" ht="33" customHeight="1">
      <c r="A228" s="40"/>
      <c r="B228" s="41"/>
      <c r="C228" s="216" t="s">
        <v>1044</v>
      </c>
      <c r="D228" s="216" t="s">
        <v>333</v>
      </c>
      <c r="E228" s="217" t="s">
        <v>3632</v>
      </c>
      <c r="F228" s="218" t="s">
        <v>3633</v>
      </c>
      <c r="G228" s="219" t="s">
        <v>376</v>
      </c>
      <c r="H228" s="220">
        <v>10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541</v>
      </c>
      <c r="AT228" s="227" t="s">
        <v>333</v>
      </c>
      <c r="AU228" s="227" t="s">
        <v>83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541</v>
      </c>
      <c r="BM228" s="227" t="s">
        <v>1380</v>
      </c>
    </row>
    <row r="229" s="14" customFormat="1">
      <c r="A229" s="14"/>
      <c r="B229" s="245"/>
      <c r="C229" s="246"/>
      <c r="D229" s="236" t="s">
        <v>341</v>
      </c>
      <c r="E229" s="247" t="s">
        <v>19</v>
      </c>
      <c r="F229" s="248" t="s">
        <v>3594</v>
      </c>
      <c r="G229" s="246"/>
      <c r="H229" s="249">
        <v>10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341</v>
      </c>
      <c r="AU229" s="255" t="s">
        <v>83</v>
      </c>
      <c r="AV229" s="14" t="s">
        <v>85</v>
      </c>
      <c r="AW229" s="14" t="s">
        <v>35</v>
      </c>
      <c r="AX229" s="14" t="s">
        <v>76</v>
      </c>
      <c r="AY229" s="255" t="s">
        <v>331</v>
      </c>
    </row>
    <row r="230" s="15" customFormat="1">
      <c r="A230" s="15"/>
      <c r="B230" s="256"/>
      <c r="C230" s="257"/>
      <c r="D230" s="236" t="s">
        <v>341</v>
      </c>
      <c r="E230" s="258" t="s">
        <v>19</v>
      </c>
      <c r="F230" s="259" t="s">
        <v>353</v>
      </c>
      <c r="G230" s="257"/>
      <c r="H230" s="260">
        <v>10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6" t="s">
        <v>341</v>
      </c>
      <c r="AU230" s="266" t="s">
        <v>83</v>
      </c>
      <c r="AV230" s="15" t="s">
        <v>126</v>
      </c>
      <c r="AW230" s="15" t="s">
        <v>35</v>
      </c>
      <c r="AX230" s="15" t="s">
        <v>83</v>
      </c>
      <c r="AY230" s="266" t="s">
        <v>331</v>
      </c>
    </row>
    <row r="231" s="2" customFormat="1" ht="33" customHeight="1">
      <c r="A231" s="40"/>
      <c r="B231" s="41"/>
      <c r="C231" s="216" t="s">
        <v>1048</v>
      </c>
      <c r="D231" s="216" t="s">
        <v>333</v>
      </c>
      <c r="E231" s="217" t="s">
        <v>3634</v>
      </c>
      <c r="F231" s="218" t="s">
        <v>3635</v>
      </c>
      <c r="G231" s="219" t="s">
        <v>376</v>
      </c>
      <c r="H231" s="220">
        <v>25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541</v>
      </c>
      <c r="AT231" s="227" t="s">
        <v>333</v>
      </c>
      <c r="AU231" s="227" t="s">
        <v>83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541</v>
      </c>
      <c r="BM231" s="227" t="s">
        <v>1391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3600</v>
      </c>
      <c r="G232" s="246"/>
      <c r="H232" s="249">
        <v>25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83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25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83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2" customFormat="1" ht="16.5" customHeight="1">
      <c r="A234" s="40"/>
      <c r="B234" s="41"/>
      <c r="C234" s="216" t="s">
        <v>1053</v>
      </c>
      <c r="D234" s="216" t="s">
        <v>333</v>
      </c>
      <c r="E234" s="217" t="s">
        <v>3636</v>
      </c>
      <c r="F234" s="218" t="s">
        <v>3637</v>
      </c>
      <c r="G234" s="219" t="s">
        <v>425</v>
      </c>
      <c r="H234" s="220">
        <v>26</v>
      </c>
      <c r="I234" s="221"/>
      <c r="J234" s="222">
        <f>ROUND(I234*H234,2)</f>
        <v>0</v>
      </c>
      <c r="K234" s="218" t="s">
        <v>3520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541</v>
      </c>
      <c r="AT234" s="227" t="s">
        <v>333</v>
      </c>
      <c r="AU234" s="227" t="s">
        <v>83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541</v>
      </c>
      <c r="BM234" s="227" t="s">
        <v>1401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3638</v>
      </c>
      <c r="G235" s="246"/>
      <c r="H235" s="249">
        <v>26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83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26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83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2" customFormat="1" ht="16.5" customHeight="1">
      <c r="A237" s="40"/>
      <c r="B237" s="41"/>
      <c r="C237" s="216" t="s">
        <v>1058</v>
      </c>
      <c r="D237" s="216" t="s">
        <v>333</v>
      </c>
      <c r="E237" s="217" t="s">
        <v>3639</v>
      </c>
      <c r="F237" s="218" t="s">
        <v>3640</v>
      </c>
      <c r="G237" s="219" t="s">
        <v>425</v>
      </c>
      <c r="H237" s="220">
        <v>15</v>
      </c>
      <c r="I237" s="221"/>
      <c r="J237" s="222">
        <f>ROUND(I237*H237,2)</f>
        <v>0</v>
      </c>
      <c r="K237" s="218" t="s">
        <v>3520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541</v>
      </c>
      <c r="AT237" s="227" t="s">
        <v>333</v>
      </c>
      <c r="AU237" s="227" t="s">
        <v>83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541</v>
      </c>
      <c r="BM237" s="227" t="s">
        <v>1415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3606</v>
      </c>
      <c r="G238" s="246"/>
      <c r="H238" s="249">
        <v>15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83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5" customFormat="1">
      <c r="A239" s="15"/>
      <c r="B239" s="256"/>
      <c r="C239" s="257"/>
      <c r="D239" s="236" t="s">
        <v>341</v>
      </c>
      <c r="E239" s="258" t="s">
        <v>19</v>
      </c>
      <c r="F239" s="259" t="s">
        <v>353</v>
      </c>
      <c r="G239" s="257"/>
      <c r="H239" s="260">
        <v>15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6" t="s">
        <v>341</v>
      </c>
      <c r="AU239" s="266" t="s">
        <v>83</v>
      </c>
      <c r="AV239" s="15" t="s">
        <v>126</v>
      </c>
      <c r="AW239" s="15" t="s">
        <v>35</v>
      </c>
      <c r="AX239" s="15" t="s">
        <v>83</v>
      </c>
      <c r="AY239" s="266" t="s">
        <v>331</v>
      </c>
    </row>
    <row r="240" s="2" customFormat="1" ht="16.5" customHeight="1">
      <c r="A240" s="40"/>
      <c r="B240" s="41"/>
      <c r="C240" s="216" t="s">
        <v>1066</v>
      </c>
      <c r="D240" s="216" t="s">
        <v>333</v>
      </c>
      <c r="E240" s="217" t="s">
        <v>3641</v>
      </c>
      <c r="F240" s="218" t="s">
        <v>3642</v>
      </c>
      <c r="G240" s="219" t="s">
        <v>425</v>
      </c>
      <c r="H240" s="220">
        <v>20</v>
      </c>
      <c r="I240" s="221"/>
      <c r="J240" s="222">
        <f>ROUND(I240*H240,2)</f>
        <v>0</v>
      </c>
      <c r="K240" s="218" t="s">
        <v>3520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541</v>
      </c>
      <c r="AT240" s="227" t="s">
        <v>333</v>
      </c>
      <c r="AU240" s="227" t="s">
        <v>83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541</v>
      </c>
      <c r="BM240" s="227" t="s">
        <v>1424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3591</v>
      </c>
      <c r="G241" s="246"/>
      <c r="H241" s="249">
        <v>20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83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5" customFormat="1">
      <c r="A242" s="15"/>
      <c r="B242" s="256"/>
      <c r="C242" s="257"/>
      <c r="D242" s="236" t="s">
        <v>341</v>
      </c>
      <c r="E242" s="258" t="s">
        <v>19</v>
      </c>
      <c r="F242" s="259" t="s">
        <v>353</v>
      </c>
      <c r="G242" s="257"/>
      <c r="H242" s="260">
        <v>20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6" t="s">
        <v>341</v>
      </c>
      <c r="AU242" s="266" t="s">
        <v>83</v>
      </c>
      <c r="AV242" s="15" t="s">
        <v>126</v>
      </c>
      <c r="AW242" s="15" t="s">
        <v>35</v>
      </c>
      <c r="AX242" s="15" t="s">
        <v>83</v>
      </c>
      <c r="AY242" s="266" t="s">
        <v>331</v>
      </c>
    </row>
    <row r="243" s="2" customFormat="1" ht="24.15" customHeight="1">
      <c r="A243" s="40"/>
      <c r="B243" s="41"/>
      <c r="C243" s="216" t="s">
        <v>1070</v>
      </c>
      <c r="D243" s="216" t="s">
        <v>333</v>
      </c>
      <c r="E243" s="217" t="s">
        <v>3643</v>
      </c>
      <c r="F243" s="218" t="s">
        <v>3644</v>
      </c>
      <c r="G243" s="219" t="s">
        <v>425</v>
      </c>
      <c r="H243" s="220">
        <v>25</v>
      </c>
      <c r="I243" s="221"/>
      <c r="J243" s="222">
        <f>ROUND(I243*H243,2)</f>
        <v>0</v>
      </c>
      <c r="K243" s="218" t="s">
        <v>19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541</v>
      </c>
      <c r="AT243" s="227" t="s">
        <v>333</v>
      </c>
      <c r="AU243" s="227" t="s">
        <v>83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541</v>
      </c>
      <c r="BM243" s="227" t="s">
        <v>1435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3600</v>
      </c>
      <c r="G244" s="246"/>
      <c r="H244" s="249">
        <v>25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83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5" customFormat="1">
      <c r="A245" s="15"/>
      <c r="B245" s="256"/>
      <c r="C245" s="257"/>
      <c r="D245" s="236" t="s">
        <v>341</v>
      </c>
      <c r="E245" s="258" t="s">
        <v>19</v>
      </c>
      <c r="F245" s="259" t="s">
        <v>353</v>
      </c>
      <c r="G245" s="257"/>
      <c r="H245" s="260">
        <v>25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6" t="s">
        <v>341</v>
      </c>
      <c r="AU245" s="266" t="s">
        <v>83</v>
      </c>
      <c r="AV245" s="15" t="s">
        <v>126</v>
      </c>
      <c r="AW245" s="15" t="s">
        <v>35</v>
      </c>
      <c r="AX245" s="15" t="s">
        <v>83</v>
      </c>
      <c r="AY245" s="266" t="s">
        <v>331</v>
      </c>
    </row>
    <row r="246" s="2" customFormat="1" ht="37.8" customHeight="1">
      <c r="A246" s="40"/>
      <c r="B246" s="41"/>
      <c r="C246" s="216" t="s">
        <v>546</v>
      </c>
      <c r="D246" s="216" t="s">
        <v>333</v>
      </c>
      <c r="E246" s="217" t="s">
        <v>3645</v>
      </c>
      <c r="F246" s="218" t="s">
        <v>3646</v>
      </c>
      <c r="G246" s="219" t="s">
        <v>425</v>
      </c>
      <c r="H246" s="220">
        <v>3</v>
      </c>
      <c r="I246" s="221"/>
      <c r="J246" s="222">
        <f>ROUND(I246*H246,2)</f>
        <v>0</v>
      </c>
      <c r="K246" s="218" t="s">
        <v>19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541</v>
      </c>
      <c r="AT246" s="227" t="s">
        <v>333</v>
      </c>
      <c r="AU246" s="227" t="s">
        <v>83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541</v>
      </c>
      <c r="BM246" s="227" t="s">
        <v>1450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3647</v>
      </c>
      <c r="G247" s="246"/>
      <c r="H247" s="249">
        <v>3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83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3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83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24.15" customHeight="1">
      <c r="A249" s="40"/>
      <c r="B249" s="41"/>
      <c r="C249" s="216" t="s">
        <v>1078</v>
      </c>
      <c r="D249" s="216" t="s">
        <v>333</v>
      </c>
      <c r="E249" s="217" t="s">
        <v>3648</v>
      </c>
      <c r="F249" s="218" t="s">
        <v>3649</v>
      </c>
      <c r="G249" s="219" t="s">
        <v>425</v>
      </c>
      <c r="H249" s="220">
        <v>8</v>
      </c>
      <c r="I249" s="221"/>
      <c r="J249" s="222">
        <f>ROUND(I249*H249,2)</f>
        <v>0</v>
      </c>
      <c r="K249" s="218" t="s">
        <v>3520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541</v>
      </c>
      <c r="AT249" s="227" t="s">
        <v>333</v>
      </c>
      <c r="AU249" s="227" t="s">
        <v>83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541</v>
      </c>
      <c r="BM249" s="227" t="s">
        <v>1463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3650</v>
      </c>
      <c r="G250" s="246"/>
      <c r="H250" s="249">
        <v>7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83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4" customFormat="1">
      <c r="A251" s="14"/>
      <c r="B251" s="245"/>
      <c r="C251" s="246"/>
      <c r="D251" s="236" t="s">
        <v>341</v>
      </c>
      <c r="E251" s="247" t="s">
        <v>19</v>
      </c>
      <c r="F251" s="248" t="s">
        <v>3651</v>
      </c>
      <c r="G251" s="246"/>
      <c r="H251" s="249">
        <v>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341</v>
      </c>
      <c r="AU251" s="255" t="s">
        <v>83</v>
      </c>
      <c r="AV251" s="14" t="s">
        <v>85</v>
      </c>
      <c r="AW251" s="14" t="s">
        <v>35</v>
      </c>
      <c r="AX251" s="14" t="s">
        <v>76</v>
      </c>
      <c r="AY251" s="255" t="s">
        <v>331</v>
      </c>
    </row>
    <row r="252" s="15" customFormat="1">
      <c r="A252" s="15"/>
      <c r="B252" s="256"/>
      <c r="C252" s="257"/>
      <c r="D252" s="236" t="s">
        <v>341</v>
      </c>
      <c r="E252" s="258" t="s">
        <v>19</v>
      </c>
      <c r="F252" s="259" t="s">
        <v>353</v>
      </c>
      <c r="G252" s="257"/>
      <c r="H252" s="260">
        <v>8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6" t="s">
        <v>341</v>
      </c>
      <c r="AU252" s="266" t="s">
        <v>83</v>
      </c>
      <c r="AV252" s="15" t="s">
        <v>126</v>
      </c>
      <c r="AW252" s="15" t="s">
        <v>35</v>
      </c>
      <c r="AX252" s="15" t="s">
        <v>83</v>
      </c>
      <c r="AY252" s="266" t="s">
        <v>331</v>
      </c>
    </row>
    <row r="253" s="2" customFormat="1" ht="33" customHeight="1">
      <c r="A253" s="40"/>
      <c r="B253" s="41"/>
      <c r="C253" s="216" t="s">
        <v>1083</v>
      </c>
      <c r="D253" s="216" t="s">
        <v>333</v>
      </c>
      <c r="E253" s="217" t="s">
        <v>3652</v>
      </c>
      <c r="F253" s="218" t="s">
        <v>3653</v>
      </c>
      <c r="G253" s="219" t="s">
        <v>425</v>
      </c>
      <c r="H253" s="220">
        <v>1</v>
      </c>
      <c r="I253" s="221"/>
      <c r="J253" s="222">
        <f>ROUND(I253*H253,2)</f>
        <v>0</v>
      </c>
      <c r="K253" s="218" t="s">
        <v>19</v>
      </c>
      <c r="L253" s="46"/>
      <c r="M253" s="223" t="s">
        <v>19</v>
      </c>
      <c r="N253" s="224" t="s">
        <v>47</v>
      </c>
      <c r="O253" s="86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7" t="s">
        <v>541</v>
      </c>
      <c r="AT253" s="227" t="s">
        <v>333</v>
      </c>
      <c r="AU253" s="227" t="s">
        <v>83</v>
      </c>
      <c r="AY253" s="19" t="s">
        <v>331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19" t="s">
        <v>83</v>
      </c>
      <c r="BK253" s="228">
        <f>ROUND(I253*H253,2)</f>
        <v>0</v>
      </c>
      <c r="BL253" s="19" t="s">
        <v>541</v>
      </c>
      <c r="BM253" s="227" t="s">
        <v>1472</v>
      </c>
    </row>
    <row r="254" s="14" customFormat="1">
      <c r="A254" s="14"/>
      <c r="B254" s="245"/>
      <c r="C254" s="246"/>
      <c r="D254" s="236" t="s">
        <v>341</v>
      </c>
      <c r="E254" s="247" t="s">
        <v>19</v>
      </c>
      <c r="F254" s="248" t="s">
        <v>3651</v>
      </c>
      <c r="G254" s="246"/>
      <c r="H254" s="249">
        <v>1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341</v>
      </c>
      <c r="AU254" s="255" t="s">
        <v>83</v>
      </c>
      <c r="AV254" s="14" t="s">
        <v>85</v>
      </c>
      <c r="AW254" s="14" t="s">
        <v>35</v>
      </c>
      <c r="AX254" s="14" t="s">
        <v>76</v>
      </c>
      <c r="AY254" s="255" t="s">
        <v>331</v>
      </c>
    </row>
    <row r="255" s="15" customFormat="1">
      <c r="A255" s="15"/>
      <c r="B255" s="256"/>
      <c r="C255" s="257"/>
      <c r="D255" s="236" t="s">
        <v>341</v>
      </c>
      <c r="E255" s="258" t="s">
        <v>19</v>
      </c>
      <c r="F255" s="259" t="s">
        <v>353</v>
      </c>
      <c r="G255" s="257"/>
      <c r="H255" s="260">
        <v>1</v>
      </c>
      <c r="I255" s="261"/>
      <c r="J255" s="257"/>
      <c r="K255" s="257"/>
      <c r="L255" s="262"/>
      <c r="M255" s="263"/>
      <c r="N255" s="264"/>
      <c r="O255" s="264"/>
      <c r="P255" s="264"/>
      <c r="Q255" s="264"/>
      <c r="R255" s="264"/>
      <c r="S255" s="264"/>
      <c r="T255" s="26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6" t="s">
        <v>341</v>
      </c>
      <c r="AU255" s="266" t="s">
        <v>83</v>
      </c>
      <c r="AV255" s="15" t="s">
        <v>126</v>
      </c>
      <c r="AW255" s="15" t="s">
        <v>35</v>
      </c>
      <c r="AX255" s="15" t="s">
        <v>83</v>
      </c>
      <c r="AY255" s="266" t="s">
        <v>331</v>
      </c>
    </row>
    <row r="256" s="2" customFormat="1" ht="78" customHeight="1">
      <c r="A256" s="40"/>
      <c r="B256" s="41"/>
      <c r="C256" s="216" t="s">
        <v>1106</v>
      </c>
      <c r="D256" s="216" t="s">
        <v>333</v>
      </c>
      <c r="E256" s="217" t="s">
        <v>3654</v>
      </c>
      <c r="F256" s="218" t="s">
        <v>3655</v>
      </c>
      <c r="G256" s="219" t="s">
        <v>3656</v>
      </c>
      <c r="H256" s="220">
        <v>3</v>
      </c>
      <c r="I256" s="221"/>
      <c r="J256" s="222">
        <f>ROUND(I256*H256,2)</f>
        <v>0</v>
      </c>
      <c r="K256" s="218" t="s">
        <v>19</v>
      </c>
      <c r="L256" s="46"/>
      <c r="M256" s="223" t="s">
        <v>19</v>
      </c>
      <c r="N256" s="224" t="s">
        <v>47</v>
      </c>
      <c r="O256" s="86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7" t="s">
        <v>541</v>
      </c>
      <c r="AT256" s="227" t="s">
        <v>333</v>
      </c>
      <c r="AU256" s="227" t="s">
        <v>83</v>
      </c>
      <c r="AY256" s="19" t="s">
        <v>331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19" t="s">
        <v>83</v>
      </c>
      <c r="BK256" s="228">
        <f>ROUND(I256*H256,2)</f>
        <v>0</v>
      </c>
      <c r="BL256" s="19" t="s">
        <v>541</v>
      </c>
      <c r="BM256" s="227" t="s">
        <v>467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3657</v>
      </c>
      <c r="G257" s="246"/>
      <c r="H257" s="249">
        <v>2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83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4" customFormat="1">
      <c r="A258" s="14"/>
      <c r="B258" s="245"/>
      <c r="C258" s="246"/>
      <c r="D258" s="236" t="s">
        <v>341</v>
      </c>
      <c r="E258" s="247" t="s">
        <v>19</v>
      </c>
      <c r="F258" s="248" t="s">
        <v>3651</v>
      </c>
      <c r="G258" s="246"/>
      <c r="H258" s="249">
        <v>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341</v>
      </c>
      <c r="AU258" s="255" t="s">
        <v>83</v>
      </c>
      <c r="AV258" s="14" t="s">
        <v>85</v>
      </c>
      <c r="AW258" s="14" t="s">
        <v>35</v>
      </c>
      <c r="AX258" s="14" t="s">
        <v>76</v>
      </c>
      <c r="AY258" s="255" t="s">
        <v>331</v>
      </c>
    </row>
    <row r="259" s="15" customFormat="1">
      <c r="A259" s="15"/>
      <c r="B259" s="256"/>
      <c r="C259" s="257"/>
      <c r="D259" s="236" t="s">
        <v>341</v>
      </c>
      <c r="E259" s="258" t="s">
        <v>19</v>
      </c>
      <c r="F259" s="259" t="s">
        <v>353</v>
      </c>
      <c r="G259" s="257"/>
      <c r="H259" s="260">
        <v>3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6" t="s">
        <v>341</v>
      </c>
      <c r="AU259" s="266" t="s">
        <v>83</v>
      </c>
      <c r="AV259" s="15" t="s">
        <v>126</v>
      </c>
      <c r="AW259" s="15" t="s">
        <v>35</v>
      </c>
      <c r="AX259" s="15" t="s">
        <v>83</v>
      </c>
      <c r="AY259" s="266" t="s">
        <v>331</v>
      </c>
    </row>
    <row r="260" s="2" customFormat="1" ht="78" customHeight="1">
      <c r="A260" s="40"/>
      <c r="B260" s="41"/>
      <c r="C260" s="216" t="s">
        <v>1111</v>
      </c>
      <c r="D260" s="216" t="s">
        <v>333</v>
      </c>
      <c r="E260" s="217" t="s">
        <v>3658</v>
      </c>
      <c r="F260" s="218" t="s">
        <v>3659</v>
      </c>
      <c r="G260" s="219" t="s">
        <v>3656</v>
      </c>
      <c r="H260" s="220">
        <v>1</v>
      </c>
      <c r="I260" s="221"/>
      <c r="J260" s="222">
        <f>ROUND(I260*H260,2)</f>
        <v>0</v>
      </c>
      <c r="K260" s="218" t="s">
        <v>19</v>
      </c>
      <c r="L260" s="46"/>
      <c r="M260" s="223" t="s">
        <v>19</v>
      </c>
      <c r="N260" s="224" t="s">
        <v>47</v>
      </c>
      <c r="O260" s="86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7" t="s">
        <v>541</v>
      </c>
      <c r="AT260" s="227" t="s">
        <v>333</v>
      </c>
      <c r="AU260" s="227" t="s">
        <v>83</v>
      </c>
      <c r="AY260" s="19" t="s">
        <v>331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19" t="s">
        <v>83</v>
      </c>
      <c r="BK260" s="228">
        <f>ROUND(I260*H260,2)</f>
        <v>0</v>
      </c>
      <c r="BL260" s="19" t="s">
        <v>541</v>
      </c>
      <c r="BM260" s="227" t="s">
        <v>547</v>
      </c>
    </row>
    <row r="261" s="14" customFormat="1">
      <c r="A261" s="14"/>
      <c r="B261" s="245"/>
      <c r="C261" s="246"/>
      <c r="D261" s="236" t="s">
        <v>341</v>
      </c>
      <c r="E261" s="247" t="s">
        <v>19</v>
      </c>
      <c r="F261" s="248" t="s">
        <v>3651</v>
      </c>
      <c r="G261" s="246"/>
      <c r="H261" s="249">
        <v>1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341</v>
      </c>
      <c r="AU261" s="255" t="s">
        <v>83</v>
      </c>
      <c r="AV261" s="14" t="s">
        <v>85</v>
      </c>
      <c r="AW261" s="14" t="s">
        <v>35</v>
      </c>
      <c r="AX261" s="14" t="s">
        <v>76</v>
      </c>
      <c r="AY261" s="255" t="s">
        <v>331</v>
      </c>
    </row>
    <row r="262" s="15" customFormat="1">
      <c r="A262" s="15"/>
      <c r="B262" s="256"/>
      <c r="C262" s="257"/>
      <c r="D262" s="236" t="s">
        <v>341</v>
      </c>
      <c r="E262" s="258" t="s">
        <v>19</v>
      </c>
      <c r="F262" s="259" t="s">
        <v>353</v>
      </c>
      <c r="G262" s="257"/>
      <c r="H262" s="260">
        <v>1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6" t="s">
        <v>341</v>
      </c>
      <c r="AU262" s="266" t="s">
        <v>83</v>
      </c>
      <c r="AV262" s="15" t="s">
        <v>126</v>
      </c>
      <c r="AW262" s="15" t="s">
        <v>35</v>
      </c>
      <c r="AX262" s="15" t="s">
        <v>83</v>
      </c>
      <c r="AY262" s="266" t="s">
        <v>331</v>
      </c>
    </row>
    <row r="263" s="2" customFormat="1" ht="78" customHeight="1">
      <c r="A263" s="40"/>
      <c r="B263" s="41"/>
      <c r="C263" s="216" t="s">
        <v>495</v>
      </c>
      <c r="D263" s="216" t="s">
        <v>333</v>
      </c>
      <c r="E263" s="217" t="s">
        <v>3660</v>
      </c>
      <c r="F263" s="218" t="s">
        <v>3661</v>
      </c>
      <c r="G263" s="219" t="s">
        <v>3656</v>
      </c>
      <c r="H263" s="220">
        <v>1</v>
      </c>
      <c r="I263" s="221"/>
      <c r="J263" s="222">
        <f>ROUND(I263*H263,2)</f>
        <v>0</v>
      </c>
      <c r="K263" s="218" t="s">
        <v>19</v>
      </c>
      <c r="L263" s="46"/>
      <c r="M263" s="223" t="s">
        <v>19</v>
      </c>
      <c r="N263" s="224" t="s">
        <v>47</v>
      </c>
      <c r="O263" s="86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7" t="s">
        <v>541</v>
      </c>
      <c r="AT263" s="227" t="s">
        <v>333</v>
      </c>
      <c r="AU263" s="227" t="s">
        <v>83</v>
      </c>
      <c r="AY263" s="19" t="s">
        <v>331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19" t="s">
        <v>83</v>
      </c>
      <c r="BK263" s="228">
        <f>ROUND(I263*H263,2)</f>
        <v>0</v>
      </c>
      <c r="BL263" s="19" t="s">
        <v>541</v>
      </c>
      <c r="BM263" s="227" t="s">
        <v>1512</v>
      </c>
    </row>
    <row r="264" s="14" customFormat="1">
      <c r="A264" s="14"/>
      <c r="B264" s="245"/>
      <c r="C264" s="246"/>
      <c r="D264" s="236" t="s">
        <v>341</v>
      </c>
      <c r="E264" s="247" t="s">
        <v>19</v>
      </c>
      <c r="F264" s="248" t="s">
        <v>3651</v>
      </c>
      <c r="G264" s="246"/>
      <c r="H264" s="249">
        <v>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341</v>
      </c>
      <c r="AU264" s="255" t="s">
        <v>83</v>
      </c>
      <c r="AV264" s="14" t="s">
        <v>85</v>
      </c>
      <c r="AW264" s="14" t="s">
        <v>35</v>
      </c>
      <c r="AX264" s="14" t="s">
        <v>76</v>
      </c>
      <c r="AY264" s="255" t="s">
        <v>331</v>
      </c>
    </row>
    <row r="265" s="15" customFormat="1">
      <c r="A265" s="15"/>
      <c r="B265" s="256"/>
      <c r="C265" s="257"/>
      <c r="D265" s="236" t="s">
        <v>341</v>
      </c>
      <c r="E265" s="258" t="s">
        <v>19</v>
      </c>
      <c r="F265" s="259" t="s">
        <v>353</v>
      </c>
      <c r="G265" s="257"/>
      <c r="H265" s="260">
        <v>1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6" t="s">
        <v>341</v>
      </c>
      <c r="AU265" s="266" t="s">
        <v>83</v>
      </c>
      <c r="AV265" s="15" t="s">
        <v>126</v>
      </c>
      <c r="AW265" s="15" t="s">
        <v>35</v>
      </c>
      <c r="AX265" s="15" t="s">
        <v>83</v>
      </c>
      <c r="AY265" s="266" t="s">
        <v>331</v>
      </c>
    </row>
    <row r="266" s="2" customFormat="1" ht="49.05" customHeight="1">
      <c r="A266" s="40"/>
      <c r="B266" s="41"/>
      <c r="C266" s="216" t="s">
        <v>1127</v>
      </c>
      <c r="D266" s="216" t="s">
        <v>333</v>
      </c>
      <c r="E266" s="217" t="s">
        <v>3662</v>
      </c>
      <c r="F266" s="218" t="s">
        <v>3663</v>
      </c>
      <c r="G266" s="219" t="s">
        <v>425</v>
      </c>
      <c r="H266" s="220">
        <v>2</v>
      </c>
      <c r="I266" s="221"/>
      <c r="J266" s="222">
        <f>ROUND(I266*H266,2)</f>
        <v>0</v>
      </c>
      <c r="K266" s="218" t="s">
        <v>19</v>
      </c>
      <c r="L266" s="46"/>
      <c r="M266" s="223" t="s">
        <v>19</v>
      </c>
      <c r="N266" s="224" t="s">
        <v>47</v>
      </c>
      <c r="O266" s="86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7" t="s">
        <v>541</v>
      </c>
      <c r="AT266" s="227" t="s">
        <v>333</v>
      </c>
      <c r="AU266" s="227" t="s">
        <v>83</v>
      </c>
      <c r="AY266" s="19" t="s">
        <v>331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19" t="s">
        <v>83</v>
      </c>
      <c r="BK266" s="228">
        <f>ROUND(I266*H266,2)</f>
        <v>0</v>
      </c>
      <c r="BL266" s="19" t="s">
        <v>541</v>
      </c>
      <c r="BM266" s="227" t="s">
        <v>1523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3657</v>
      </c>
      <c r="G267" s="246"/>
      <c r="H267" s="249">
        <v>2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83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5" customFormat="1">
      <c r="A268" s="15"/>
      <c r="B268" s="256"/>
      <c r="C268" s="257"/>
      <c r="D268" s="236" t="s">
        <v>341</v>
      </c>
      <c r="E268" s="258" t="s">
        <v>19</v>
      </c>
      <c r="F268" s="259" t="s">
        <v>353</v>
      </c>
      <c r="G268" s="257"/>
      <c r="H268" s="260">
        <v>2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341</v>
      </c>
      <c r="AU268" s="266" t="s">
        <v>83</v>
      </c>
      <c r="AV268" s="15" t="s">
        <v>126</v>
      </c>
      <c r="AW268" s="15" t="s">
        <v>35</v>
      </c>
      <c r="AX268" s="15" t="s">
        <v>83</v>
      </c>
      <c r="AY268" s="266" t="s">
        <v>331</v>
      </c>
    </row>
    <row r="269" s="2" customFormat="1" ht="24.15" customHeight="1">
      <c r="A269" s="40"/>
      <c r="B269" s="41"/>
      <c r="C269" s="216" t="s">
        <v>1132</v>
      </c>
      <c r="D269" s="216" t="s">
        <v>333</v>
      </c>
      <c r="E269" s="217" t="s">
        <v>3664</v>
      </c>
      <c r="F269" s="218" t="s">
        <v>3665</v>
      </c>
      <c r="G269" s="219" t="s">
        <v>425</v>
      </c>
      <c r="H269" s="220">
        <v>10</v>
      </c>
      <c r="I269" s="221"/>
      <c r="J269" s="222">
        <f>ROUND(I269*H269,2)</f>
        <v>0</v>
      </c>
      <c r="K269" s="218" t="s">
        <v>19</v>
      </c>
      <c r="L269" s="46"/>
      <c r="M269" s="223" t="s">
        <v>19</v>
      </c>
      <c r="N269" s="224" t="s">
        <v>47</v>
      </c>
      <c r="O269" s="86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7" t="s">
        <v>541</v>
      </c>
      <c r="AT269" s="227" t="s">
        <v>333</v>
      </c>
      <c r="AU269" s="227" t="s">
        <v>83</v>
      </c>
      <c r="AY269" s="19" t="s">
        <v>331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19" t="s">
        <v>83</v>
      </c>
      <c r="BK269" s="228">
        <f>ROUND(I269*H269,2)</f>
        <v>0</v>
      </c>
      <c r="BL269" s="19" t="s">
        <v>541</v>
      </c>
      <c r="BM269" s="227" t="s">
        <v>1538</v>
      </c>
    </row>
    <row r="270" s="14" customFormat="1">
      <c r="A270" s="14"/>
      <c r="B270" s="245"/>
      <c r="C270" s="246"/>
      <c r="D270" s="236" t="s">
        <v>341</v>
      </c>
      <c r="E270" s="247" t="s">
        <v>19</v>
      </c>
      <c r="F270" s="248" t="s">
        <v>3594</v>
      </c>
      <c r="G270" s="246"/>
      <c r="H270" s="249">
        <v>10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341</v>
      </c>
      <c r="AU270" s="255" t="s">
        <v>83</v>
      </c>
      <c r="AV270" s="14" t="s">
        <v>85</v>
      </c>
      <c r="AW270" s="14" t="s">
        <v>35</v>
      </c>
      <c r="AX270" s="14" t="s">
        <v>76</v>
      </c>
      <c r="AY270" s="255" t="s">
        <v>331</v>
      </c>
    </row>
    <row r="271" s="15" customFormat="1">
      <c r="A271" s="15"/>
      <c r="B271" s="256"/>
      <c r="C271" s="257"/>
      <c r="D271" s="236" t="s">
        <v>341</v>
      </c>
      <c r="E271" s="258" t="s">
        <v>19</v>
      </c>
      <c r="F271" s="259" t="s">
        <v>353</v>
      </c>
      <c r="G271" s="257"/>
      <c r="H271" s="260">
        <v>10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6" t="s">
        <v>341</v>
      </c>
      <c r="AU271" s="266" t="s">
        <v>83</v>
      </c>
      <c r="AV271" s="15" t="s">
        <v>126</v>
      </c>
      <c r="AW271" s="15" t="s">
        <v>35</v>
      </c>
      <c r="AX271" s="15" t="s">
        <v>83</v>
      </c>
      <c r="AY271" s="266" t="s">
        <v>331</v>
      </c>
    </row>
    <row r="272" s="2" customFormat="1" ht="16.5" customHeight="1">
      <c r="A272" s="40"/>
      <c r="B272" s="41"/>
      <c r="C272" s="216" t="s">
        <v>1139</v>
      </c>
      <c r="D272" s="216" t="s">
        <v>333</v>
      </c>
      <c r="E272" s="217" t="s">
        <v>3666</v>
      </c>
      <c r="F272" s="218" t="s">
        <v>3667</v>
      </c>
      <c r="G272" s="219" t="s">
        <v>3656</v>
      </c>
      <c r="H272" s="220">
        <v>10</v>
      </c>
      <c r="I272" s="221"/>
      <c r="J272" s="222">
        <f>ROUND(I272*H272,2)</f>
        <v>0</v>
      </c>
      <c r="K272" s="218" t="s">
        <v>19</v>
      </c>
      <c r="L272" s="46"/>
      <c r="M272" s="223" t="s">
        <v>19</v>
      </c>
      <c r="N272" s="224" t="s">
        <v>47</v>
      </c>
      <c r="O272" s="86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7" t="s">
        <v>541</v>
      </c>
      <c r="AT272" s="227" t="s">
        <v>333</v>
      </c>
      <c r="AU272" s="227" t="s">
        <v>83</v>
      </c>
      <c r="AY272" s="19" t="s">
        <v>331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19" t="s">
        <v>83</v>
      </c>
      <c r="BK272" s="228">
        <f>ROUND(I272*H272,2)</f>
        <v>0</v>
      </c>
      <c r="BL272" s="19" t="s">
        <v>541</v>
      </c>
      <c r="BM272" s="227" t="s">
        <v>1550</v>
      </c>
    </row>
    <row r="273" s="14" customFormat="1">
      <c r="A273" s="14"/>
      <c r="B273" s="245"/>
      <c r="C273" s="246"/>
      <c r="D273" s="236" t="s">
        <v>341</v>
      </c>
      <c r="E273" s="247" t="s">
        <v>19</v>
      </c>
      <c r="F273" s="248" t="s">
        <v>3594</v>
      </c>
      <c r="G273" s="246"/>
      <c r="H273" s="249">
        <v>10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341</v>
      </c>
      <c r="AU273" s="255" t="s">
        <v>83</v>
      </c>
      <c r="AV273" s="14" t="s">
        <v>85</v>
      </c>
      <c r="AW273" s="14" t="s">
        <v>35</v>
      </c>
      <c r="AX273" s="14" t="s">
        <v>76</v>
      </c>
      <c r="AY273" s="255" t="s">
        <v>331</v>
      </c>
    </row>
    <row r="274" s="15" customFormat="1">
      <c r="A274" s="15"/>
      <c r="B274" s="256"/>
      <c r="C274" s="257"/>
      <c r="D274" s="236" t="s">
        <v>341</v>
      </c>
      <c r="E274" s="258" t="s">
        <v>19</v>
      </c>
      <c r="F274" s="259" t="s">
        <v>353</v>
      </c>
      <c r="G274" s="257"/>
      <c r="H274" s="260">
        <v>10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6" t="s">
        <v>341</v>
      </c>
      <c r="AU274" s="266" t="s">
        <v>83</v>
      </c>
      <c r="AV274" s="15" t="s">
        <v>126</v>
      </c>
      <c r="AW274" s="15" t="s">
        <v>35</v>
      </c>
      <c r="AX274" s="15" t="s">
        <v>83</v>
      </c>
      <c r="AY274" s="266" t="s">
        <v>331</v>
      </c>
    </row>
    <row r="275" s="2" customFormat="1" ht="37.8" customHeight="1">
      <c r="A275" s="40"/>
      <c r="B275" s="41"/>
      <c r="C275" s="216" t="s">
        <v>1144</v>
      </c>
      <c r="D275" s="216" t="s">
        <v>333</v>
      </c>
      <c r="E275" s="217" t="s">
        <v>3668</v>
      </c>
      <c r="F275" s="218" t="s">
        <v>3669</v>
      </c>
      <c r="G275" s="219" t="s">
        <v>425</v>
      </c>
      <c r="H275" s="220">
        <v>3</v>
      </c>
      <c r="I275" s="221"/>
      <c r="J275" s="222">
        <f>ROUND(I275*H275,2)</f>
        <v>0</v>
      </c>
      <c r="K275" s="218" t="s">
        <v>3520</v>
      </c>
      <c r="L275" s="46"/>
      <c r="M275" s="223" t="s">
        <v>19</v>
      </c>
      <c r="N275" s="224" t="s">
        <v>47</v>
      </c>
      <c r="O275" s="86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7" t="s">
        <v>541</v>
      </c>
      <c r="AT275" s="227" t="s">
        <v>333</v>
      </c>
      <c r="AU275" s="227" t="s">
        <v>83</v>
      </c>
      <c r="AY275" s="19" t="s">
        <v>331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19" t="s">
        <v>83</v>
      </c>
      <c r="BK275" s="228">
        <f>ROUND(I275*H275,2)</f>
        <v>0</v>
      </c>
      <c r="BL275" s="19" t="s">
        <v>541</v>
      </c>
      <c r="BM275" s="227" t="s">
        <v>1558</v>
      </c>
    </row>
    <row r="276" s="14" customFormat="1">
      <c r="A276" s="14"/>
      <c r="B276" s="245"/>
      <c r="C276" s="246"/>
      <c r="D276" s="236" t="s">
        <v>341</v>
      </c>
      <c r="E276" s="247" t="s">
        <v>19</v>
      </c>
      <c r="F276" s="248" t="s">
        <v>3647</v>
      </c>
      <c r="G276" s="246"/>
      <c r="H276" s="249">
        <v>3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341</v>
      </c>
      <c r="AU276" s="255" t="s">
        <v>83</v>
      </c>
      <c r="AV276" s="14" t="s">
        <v>85</v>
      </c>
      <c r="AW276" s="14" t="s">
        <v>35</v>
      </c>
      <c r="AX276" s="14" t="s">
        <v>76</v>
      </c>
      <c r="AY276" s="255" t="s">
        <v>331</v>
      </c>
    </row>
    <row r="277" s="15" customFormat="1">
      <c r="A277" s="15"/>
      <c r="B277" s="256"/>
      <c r="C277" s="257"/>
      <c r="D277" s="236" t="s">
        <v>341</v>
      </c>
      <c r="E277" s="258" t="s">
        <v>19</v>
      </c>
      <c r="F277" s="259" t="s">
        <v>353</v>
      </c>
      <c r="G277" s="257"/>
      <c r="H277" s="260">
        <v>3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6" t="s">
        <v>341</v>
      </c>
      <c r="AU277" s="266" t="s">
        <v>83</v>
      </c>
      <c r="AV277" s="15" t="s">
        <v>126</v>
      </c>
      <c r="AW277" s="15" t="s">
        <v>35</v>
      </c>
      <c r="AX277" s="15" t="s">
        <v>83</v>
      </c>
      <c r="AY277" s="266" t="s">
        <v>331</v>
      </c>
    </row>
    <row r="278" s="2" customFormat="1" ht="24.15" customHeight="1">
      <c r="A278" s="40"/>
      <c r="B278" s="41"/>
      <c r="C278" s="216" t="s">
        <v>1154</v>
      </c>
      <c r="D278" s="216" t="s">
        <v>333</v>
      </c>
      <c r="E278" s="217" t="s">
        <v>3670</v>
      </c>
      <c r="F278" s="218" t="s">
        <v>3671</v>
      </c>
      <c r="G278" s="219" t="s">
        <v>3656</v>
      </c>
      <c r="H278" s="220">
        <v>4</v>
      </c>
      <c r="I278" s="221"/>
      <c r="J278" s="222">
        <f>ROUND(I278*H278,2)</f>
        <v>0</v>
      </c>
      <c r="K278" s="218" t="s">
        <v>19</v>
      </c>
      <c r="L278" s="46"/>
      <c r="M278" s="223" t="s">
        <v>19</v>
      </c>
      <c r="N278" s="224" t="s">
        <v>47</v>
      </c>
      <c r="O278" s="86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7" t="s">
        <v>541</v>
      </c>
      <c r="AT278" s="227" t="s">
        <v>333</v>
      </c>
      <c r="AU278" s="227" t="s">
        <v>83</v>
      </c>
      <c r="AY278" s="19" t="s">
        <v>331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19" t="s">
        <v>83</v>
      </c>
      <c r="BK278" s="228">
        <f>ROUND(I278*H278,2)</f>
        <v>0</v>
      </c>
      <c r="BL278" s="19" t="s">
        <v>541</v>
      </c>
      <c r="BM278" s="227" t="s">
        <v>1572</v>
      </c>
    </row>
    <row r="279" s="14" customFormat="1">
      <c r="A279" s="14"/>
      <c r="B279" s="245"/>
      <c r="C279" s="246"/>
      <c r="D279" s="236" t="s">
        <v>341</v>
      </c>
      <c r="E279" s="247" t="s">
        <v>19</v>
      </c>
      <c r="F279" s="248" t="s">
        <v>3672</v>
      </c>
      <c r="G279" s="246"/>
      <c r="H279" s="249">
        <v>4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341</v>
      </c>
      <c r="AU279" s="255" t="s">
        <v>83</v>
      </c>
      <c r="AV279" s="14" t="s">
        <v>85</v>
      </c>
      <c r="AW279" s="14" t="s">
        <v>35</v>
      </c>
      <c r="AX279" s="14" t="s">
        <v>76</v>
      </c>
      <c r="AY279" s="255" t="s">
        <v>331</v>
      </c>
    </row>
    <row r="280" s="15" customFormat="1">
      <c r="A280" s="15"/>
      <c r="B280" s="256"/>
      <c r="C280" s="257"/>
      <c r="D280" s="236" t="s">
        <v>341</v>
      </c>
      <c r="E280" s="258" t="s">
        <v>19</v>
      </c>
      <c r="F280" s="259" t="s">
        <v>353</v>
      </c>
      <c r="G280" s="257"/>
      <c r="H280" s="260">
        <v>4</v>
      </c>
      <c r="I280" s="261"/>
      <c r="J280" s="257"/>
      <c r="K280" s="257"/>
      <c r="L280" s="262"/>
      <c r="M280" s="263"/>
      <c r="N280" s="264"/>
      <c r="O280" s="264"/>
      <c r="P280" s="264"/>
      <c r="Q280" s="264"/>
      <c r="R280" s="264"/>
      <c r="S280" s="264"/>
      <c r="T280" s="26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6" t="s">
        <v>341</v>
      </c>
      <c r="AU280" s="266" t="s">
        <v>83</v>
      </c>
      <c r="AV280" s="15" t="s">
        <v>126</v>
      </c>
      <c r="AW280" s="15" t="s">
        <v>35</v>
      </c>
      <c r="AX280" s="15" t="s">
        <v>83</v>
      </c>
      <c r="AY280" s="266" t="s">
        <v>331</v>
      </c>
    </row>
    <row r="281" s="2" customFormat="1" ht="33" customHeight="1">
      <c r="A281" s="40"/>
      <c r="B281" s="41"/>
      <c r="C281" s="216" t="s">
        <v>1189</v>
      </c>
      <c r="D281" s="216" t="s">
        <v>333</v>
      </c>
      <c r="E281" s="217" t="s">
        <v>3673</v>
      </c>
      <c r="F281" s="218" t="s">
        <v>3674</v>
      </c>
      <c r="G281" s="219" t="s">
        <v>3656</v>
      </c>
      <c r="H281" s="220">
        <v>2</v>
      </c>
      <c r="I281" s="221"/>
      <c r="J281" s="222">
        <f>ROUND(I281*H281,2)</f>
        <v>0</v>
      </c>
      <c r="K281" s="218" t="s">
        <v>19</v>
      </c>
      <c r="L281" s="46"/>
      <c r="M281" s="223" t="s">
        <v>19</v>
      </c>
      <c r="N281" s="224" t="s">
        <v>47</v>
      </c>
      <c r="O281" s="86"/>
      <c r="P281" s="225">
        <f>O281*H281</f>
        <v>0</v>
      </c>
      <c r="Q281" s="225">
        <v>0</v>
      </c>
      <c r="R281" s="225">
        <f>Q281*H281</f>
        <v>0</v>
      </c>
      <c r="S281" s="225">
        <v>0</v>
      </c>
      <c r="T281" s="22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7" t="s">
        <v>541</v>
      </c>
      <c r="AT281" s="227" t="s">
        <v>333</v>
      </c>
      <c r="AU281" s="227" t="s">
        <v>83</v>
      </c>
      <c r="AY281" s="19" t="s">
        <v>331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19" t="s">
        <v>83</v>
      </c>
      <c r="BK281" s="228">
        <f>ROUND(I281*H281,2)</f>
        <v>0</v>
      </c>
      <c r="BL281" s="19" t="s">
        <v>541</v>
      </c>
      <c r="BM281" s="227" t="s">
        <v>1592</v>
      </c>
    </row>
    <row r="282" s="14" customFormat="1">
      <c r="A282" s="14"/>
      <c r="B282" s="245"/>
      <c r="C282" s="246"/>
      <c r="D282" s="236" t="s">
        <v>341</v>
      </c>
      <c r="E282" s="247" t="s">
        <v>19</v>
      </c>
      <c r="F282" s="248" t="s">
        <v>3657</v>
      </c>
      <c r="G282" s="246"/>
      <c r="H282" s="249">
        <v>2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341</v>
      </c>
      <c r="AU282" s="255" t="s">
        <v>83</v>
      </c>
      <c r="AV282" s="14" t="s">
        <v>85</v>
      </c>
      <c r="AW282" s="14" t="s">
        <v>35</v>
      </c>
      <c r="AX282" s="14" t="s">
        <v>76</v>
      </c>
      <c r="AY282" s="255" t="s">
        <v>331</v>
      </c>
    </row>
    <row r="283" s="15" customFormat="1">
      <c r="A283" s="15"/>
      <c r="B283" s="256"/>
      <c r="C283" s="257"/>
      <c r="D283" s="236" t="s">
        <v>341</v>
      </c>
      <c r="E283" s="258" t="s">
        <v>19</v>
      </c>
      <c r="F283" s="259" t="s">
        <v>353</v>
      </c>
      <c r="G283" s="257"/>
      <c r="H283" s="260">
        <v>2</v>
      </c>
      <c r="I283" s="261"/>
      <c r="J283" s="257"/>
      <c r="K283" s="257"/>
      <c r="L283" s="262"/>
      <c r="M283" s="263"/>
      <c r="N283" s="264"/>
      <c r="O283" s="264"/>
      <c r="P283" s="264"/>
      <c r="Q283" s="264"/>
      <c r="R283" s="264"/>
      <c r="S283" s="264"/>
      <c r="T283" s="26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66" t="s">
        <v>341</v>
      </c>
      <c r="AU283" s="266" t="s">
        <v>83</v>
      </c>
      <c r="AV283" s="15" t="s">
        <v>126</v>
      </c>
      <c r="AW283" s="15" t="s">
        <v>35</v>
      </c>
      <c r="AX283" s="15" t="s">
        <v>83</v>
      </c>
      <c r="AY283" s="266" t="s">
        <v>331</v>
      </c>
    </row>
    <row r="284" s="2" customFormat="1" ht="16.5" customHeight="1">
      <c r="A284" s="40"/>
      <c r="B284" s="41"/>
      <c r="C284" s="216" t="s">
        <v>1196</v>
      </c>
      <c r="D284" s="216" t="s">
        <v>333</v>
      </c>
      <c r="E284" s="217" t="s">
        <v>3675</v>
      </c>
      <c r="F284" s="218" t="s">
        <v>3676</v>
      </c>
      <c r="G284" s="219" t="s">
        <v>376</v>
      </c>
      <c r="H284" s="220">
        <v>590</v>
      </c>
      <c r="I284" s="221"/>
      <c r="J284" s="222">
        <f>ROUND(I284*H284,2)</f>
        <v>0</v>
      </c>
      <c r="K284" s="218" t="s">
        <v>3520</v>
      </c>
      <c r="L284" s="46"/>
      <c r="M284" s="223" t="s">
        <v>19</v>
      </c>
      <c r="N284" s="224" t="s">
        <v>47</v>
      </c>
      <c r="O284" s="86"/>
      <c r="P284" s="225">
        <f>O284*H284</f>
        <v>0</v>
      </c>
      <c r="Q284" s="225">
        <v>0</v>
      </c>
      <c r="R284" s="225">
        <f>Q284*H284</f>
        <v>0</v>
      </c>
      <c r="S284" s="225">
        <v>0</v>
      </c>
      <c r="T284" s="22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7" t="s">
        <v>541</v>
      </c>
      <c r="AT284" s="227" t="s">
        <v>333</v>
      </c>
      <c r="AU284" s="227" t="s">
        <v>83</v>
      </c>
      <c r="AY284" s="19" t="s">
        <v>331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19" t="s">
        <v>83</v>
      </c>
      <c r="BK284" s="228">
        <f>ROUND(I284*H284,2)</f>
        <v>0</v>
      </c>
      <c r="BL284" s="19" t="s">
        <v>541</v>
      </c>
      <c r="BM284" s="227" t="s">
        <v>1607</v>
      </c>
    </row>
    <row r="285" s="14" customFormat="1">
      <c r="A285" s="14"/>
      <c r="B285" s="245"/>
      <c r="C285" s="246"/>
      <c r="D285" s="236" t="s">
        <v>341</v>
      </c>
      <c r="E285" s="247" t="s">
        <v>19</v>
      </c>
      <c r="F285" s="248" t="s">
        <v>3677</v>
      </c>
      <c r="G285" s="246"/>
      <c r="H285" s="249">
        <v>590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341</v>
      </c>
      <c r="AU285" s="255" t="s">
        <v>83</v>
      </c>
      <c r="AV285" s="14" t="s">
        <v>85</v>
      </c>
      <c r="AW285" s="14" t="s">
        <v>35</v>
      </c>
      <c r="AX285" s="14" t="s">
        <v>76</v>
      </c>
      <c r="AY285" s="255" t="s">
        <v>331</v>
      </c>
    </row>
    <row r="286" s="15" customFormat="1">
      <c r="A286" s="15"/>
      <c r="B286" s="256"/>
      <c r="C286" s="257"/>
      <c r="D286" s="236" t="s">
        <v>341</v>
      </c>
      <c r="E286" s="258" t="s">
        <v>19</v>
      </c>
      <c r="F286" s="259" t="s">
        <v>353</v>
      </c>
      <c r="G286" s="257"/>
      <c r="H286" s="260">
        <v>590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6" t="s">
        <v>341</v>
      </c>
      <c r="AU286" s="266" t="s">
        <v>83</v>
      </c>
      <c r="AV286" s="15" t="s">
        <v>126</v>
      </c>
      <c r="AW286" s="15" t="s">
        <v>35</v>
      </c>
      <c r="AX286" s="15" t="s">
        <v>83</v>
      </c>
      <c r="AY286" s="266" t="s">
        <v>331</v>
      </c>
    </row>
    <row r="287" s="2" customFormat="1" ht="16.5" customHeight="1">
      <c r="A287" s="40"/>
      <c r="B287" s="41"/>
      <c r="C287" s="216" t="s">
        <v>1201</v>
      </c>
      <c r="D287" s="216" t="s">
        <v>333</v>
      </c>
      <c r="E287" s="217" t="s">
        <v>3678</v>
      </c>
      <c r="F287" s="218" t="s">
        <v>3679</v>
      </c>
      <c r="G287" s="219" t="s">
        <v>376</v>
      </c>
      <c r="H287" s="220">
        <v>590</v>
      </c>
      <c r="I287" s="221"/>
      <c r="J287" s="222">
        <f>ROUND(I287*H287,2)</f>
        <v>0</v>
      </c>
      <c r="K287" s="218" t="s">
        <v>3520</v>
      </c>
      <c r="L287" s="46"/>
      <c r="M287" s="223" t="s">
        <v>19</v>
      </c>
      <c r="N287" s="224" t="s">
        <v>47</v>
      </c>
      <c r="O287" s="86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7" t="s">
        <v>541</v>
      </c>
      <c r="AT287" s="227" t="s">
        <v>333</v>
      </c>
      <c r="AU287" s="227" t="s">
        <v>83</v>
      </c>
      <c r="AY287" s="19" t="s">
        <v>331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19" t="s">
        <v>83</v>
      </c>
      <c r="BK287" s="228">
        <f>ROUND(I287*H287,2)</f>
        <v>0</v>
      </c>
      <c r="BL287" s="19" t="s">
        <v>541</v>
      </c>
      <c r="BM287" s="227" t="s">
        <v>1619</v>
      </c>
    </row>
    <row r="288" s="14" customFormat="1">
      <c r="A288" s="14"/>
      <c r="B288" s="245"/>
      <c r="C288" s="246"/>
      <c r="D288" s="236" t="s">
        <v>341</v>
      </c>
      <c r="E288" s="247" t="s">
        <v>19</v>
      </c>
      <c r="F288" s="248" t="s">
        <v>3677</v>
      </c>
      <c r="G288" s="246"/>
      <c r="H288" s="249">
        <v>590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341</v>
      </c>
      <c r="AU288" s="255" t="s">
        <v>83</v>
      </c>
      <c r="AV288" s="14" t="s">
        <v>85</v>
      </c>
      <c r="AW288" s="14" t="s">
        <v>35</v>
      </c>
      <c r="AX288" s="14" t="s">
        <v>76</v>
      </c>
      <c r="AY288" s="255" t="s">
        <v>331</v>
      </c>
    </row>
    <row r="289" s="15" customFormat="1">
      <c r="A289" s="15"/>
      <c r="B289" s="256"/>
      <c r="C289" s="257"/>
      <c r="D289" s="236" t="s">
        <v>341</v>
      </c>
      <c r="E289" s="258" t="s">
        <v>19</v>
      </c>
      <c r="F289" s="259" t="s">
        <v>353</v>
      </c>
      <c r="G289" s="257"/>
      <c r="H289" s="260">
        <v>590</v>
      </c>
      <c r="I289" s="261"/>
      <c r="J289" s="257"/>
      <c r="K289" s="257"/>
      <c r="L289" s="262"/>
      <c r="M289" s="263"/>
      <c r="N289" s="264"/>
      <c r="O289" s="264"/>
      <c r="P289" s="264"/>
      <c r="Q289" s="264"/>
      <c r="R289" s="264"/>
      <c r="S289" s="264"/>
      <c r="T289" s="265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6" t="s">
        <v>341</v>
      </c>
      <c r="AU289" s="266" t="s">
        <v>83</v>
      </c>
      <c r="AV289" s="15" t="s">
        <v>126</v>
      </c>
      <c r="AW289" s="15" t="s">
        <v>35</v>
      </c>
      <c r="AX289" s="15" t="s">
        <v>83</v>
      </c>
      <c r="AY289" s="266" t="s">
        <v>331</v>
      </c>
    </row>
    <row r="290" s="2" customFormat="1" ht="16.5" customHeight="1">
      <c r="A290" s="40"/>
      <c r="B290" s="41"/>
      <c r="C290" s="216" t="s">
        <v>1207</v>
      </c>
      <c r="D290" s="216" t="s">
        <v>333</v>
      </c>
      <c r="E290" s="217" t="s">
        <v>3680</v>
      </c>
      <c r="F290" s="218" t="s">
        <v>3681</v>
      </c>
      <c r="G290" s="219" t="s">
        <v>384</v>
      </c>
      <c r="H290" s="220">
        <v>1.52</v>
      </c>
      <c r="I290" s="221"/>
      <c r="J290" s="222">
        <f>ROUND(I290*H290,2)</f>
        <v>0</v>
      </c>
      <c r="K290" s="218" t="s">
        <v>3520</v>
      </c>
      <c r="L290" s="46"/>
      <c r="M290" s="223" t="s">
        <v>19</v>
      </c>
      <c r="N290" s="224" t="s">
        <v>47</v>
      </c>
      <c r="O290" s="86"/>
      <c r="P290" s="225">
        <f>O290*H290</f>
        <v>0</v>
      </c>
      <c r="Q290" s="225">
        <v>0</v>
      </c>
      <c r="R290" s="225">
        <f>Q290*H290</f>
        <v>0</v>
      </c>
      <c r="S290" s="225">
        <v>0</v>
      </c>
      <c r="T290" s="226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7" t="s">
        <v>541</v>
      </c>
      <c r="AT290" s="227" t="s">
        <v>333</v>
      </c>
      <c r="AU290" s="227" t="s">
        <v>83</v>
      </c>
      <c r="AY290" s="19" t="s">
        <v>331</v>
      </c>
      <c r="BE290" s="228">
        <f>IF(N290="základní",J290,0)</f>
        <v>0</v>
      </c>
      <c r="BF290" s="228">
        <f>IF(N290="snížená",J290,0)</f>
        <v>0</v>
      </c>
      <c r="BG290" s="228">
        <f>IF(N290="zákl. přenesená",J290,0)</f>
        <v>0</v>
      </c>
      <c r="BH290" s="228">
        <f>IF(N290="sníž. přenesená",J290,0)</f>
        <v>0</v>
      </c>
      <c r="BI290" s="228">
        <f>IF(N290="nulová",J290,0)</f>
        <v>0</v>
      </c>
      <c r="BJ290" s="19" t="s">
        <v>83</v>
      </c>
      <c r="BK290" s="228">
        <f>ROUND(I290*H290,2)</f>
        <v>0</v>
      </c>
      <c r="BL290" s="19" t="s">
        <v>541</v>
      </c>
      <c r="BM290" s="227" t="s">
        <v>1647</v>
      </c>
    </row>
    <row r="291" s="12" customFormat="1" ht="25.92" customHeight="1">
      <c r="A291" s="12"/>
      <c r="B291" s="200"/>
      <c r="C291" s="201"/>
      <c r="D291" s="202" t="s">
        <v>75</v>
      </c>
      <c r="E291" s="203" t="s">
        <v>3682</v>
      </c>
      <c r="F291" s="203" t="s">
        <v>3683</v>
      </c>
      <c r="G291" s="201"/>
      <c r="H291" s="201"/>
      <c r="I291" s="204"/>
      <c r="J291" s="205">
        <f>BK291</f>
        <v>0</v>
      </c>
      <c r="K291" s="201"/>
      <c r="L291" s="206"/>
      <c r="M291" s="207"/>
      <c r="N291" s="208"/>
      <c r="O291" s="208"/>
      <c r="P291" s="209">
        <f>SUM(P292:P451)</f>
        <v>0</v>
      </c>
      <c r="Q291" s="208"/>
      <c r="R291" s="209">
        <f>SUM(R292:R451)</f>
        <v>0</v>
      </c>
      <c r="S291" s="208"/>
      <c r="T291" s="210">
        <f>SUM(T292:T451)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1" t="s">
        <v>85</v>
      </c>
      <c r="AT291" s="212" t="s">
        <v>75</v>
      </c>
      <c r="AU291" s="212" t="s">
        <v>76</v>
      </c>
      <c r="AY291" s="211" t="s">
        <v>331</v>
      </c>
      <c r="BK291" s="213">
        <f>SUM(BK292:BK451)</f>
        <v>0</v>
      </c>
    </row>
    <row r="292" s="2" customFormat="1" ht="16.5" customHeight="1">
      <c r="A292" s="40"/>
      <c r="B292" s="41"/>
      <c r="C292" s="216" t="s">
        <v>1039</v>
      </c>
      <c r="D292" s="216" t="s">
        <v>333</v>
      </c>
      <c r="E292" s="217" t="s">
        <v>3684</v>
      </c>
      <c r="F292" s="218" t="s">
        <v>3685</v>
      </c>
      <c r="G292" s="219" t="s">
        <v>1076</v>
      </c>
      <c r="H292" s="220">
        <v>32</v>
      </c>
      <c r="I292" s="221"/>
      <c r="J292" s="222">
        <f>ROUND(I292*H292,2)</f>
        <v>0</v>
      </c>
      <c r="K292" s="218" t="s">
        <v>19</v>
      </c>
      <c r="L292" s="46"/>
      <c r="M292" s="223" t="s">
        <v>19</v>
      </c>
      <c r="N292" s="224" t="s">
        <v>47</v>
      </c>
      <c r="O292" s="86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7" t="s">
        <v>541</v>
      </c>
      <c r="AT292" s="227" t="s">
        <v>333</v>
      </c>
      <c r="AU292" s="227" t="s">
        <v>83</v>
      </c>
      <c r="AY292" s="19" t="s">
        <v>331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19" t="s">
        <v>83</v>
      </c>
      <c r="BK292" s="228">
        <f>ROUND(I292*H292,2)</f>
        <v>0</v>
      </c>
      <c r="BL292" s="19" t="s">
        <v>541</v>
      </c>
      <c r="BM292" s="227" t="s">
        <v>534</v>
      </c>
    </row>
    <row r="293" s="14" customFormat="1">
      <c r="A293" s="14"/>
      <c r="B293" s="245"/>
      <c r="C293" s="246"/>
      <c r="D293" s="236" t="s">
        <v>341</v>
      </c>
      <c r="E293" s="247" t="s">
        <v>19</v>
      </c>
      <c r="F293" s="248" t="s">
        <v>3686</v>
      </c>
      <c r="G293" s="246"/>
      <c r="H293" s="249">
        <v>32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341</v>
      </c>
      <c r="AU293" s="255" t="s">
        <v>83</v>
      </c>
      <c r="AV293" s="14" t="s">
        <v>85</v>
      </c>
      <c r="AW293" s="14" t="s">
        <v>35</v>
      </c>
      <c r="AX293" s="14" t="s">
        <v>76</v>
      </c>
      <c r="AY293" s="255" t="s">
        <v>331</v>
      </c>
    </row>
    <row r="294" s="15" customFormat="1">
      <c r="A294" s="15"/>
      <c r="B294" s="256"/>
      <c r="C294" s="257"/>
      <c r="D294" s="236" t="s">
        <v>341</v>
      </c>
      <c r="E294" s="258" t="s">
        <v>19</v>
      </c>
      <c r="F294" s="259" t="s">
        <v>353</v>
      </c>
      <c r="G294" s="257"/>
      <c r="H294" s="260">
        <v>32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341</v>
      </c>
      <c r="AU294" s="266" t="s">
        <v>83</v>
      </c>
      <c r="AV294" s="15" t="s">
        <v>126</v>
      </c>
      <c r="AW294" s="15" t="s">
        <v>35</v>
      </c>
      <c r="AX294" s="15" t="s">
        <v>83</v>
      </c>
      <c r="AY294" s="266" t="s">
        <v>331</v>
      </c>
    </row>
    <row r="295" s="2" customFormat="1" ht="24.15" customHeight="1">
      <c r="A295" s="40"/>
      <c r="B295" s="41"/>
      <c r="C295" s="216" t="s">
        <v>1152</v>
      </c>
      <c r="D295" s="216" t="s">
        <v>333</v>
      </c>
      <c r="E295" s="217" t="s">
        <v>3687</v>
      </c>
      <c r="F295" s="218" t="s">
        <v>3688</v>
      </c>
      <c r="G295" s="219" t="s">
        <v>425</v>
      </c>
      <c r="H295" s="220">
        <v>50</v>
      </c>
      <c r="I295" s="221"/>
      <c r="J295" s="222">
        <f>ROUND(I295*H295,2)</f>
        <v>0</v>
      </c>
      <c r="K295" s="218" t="s">
        <v>19</v>
      </c>
      <c r="L295" s="46"/>
      <c r="M295" s="223" t="s">
        <v>19</v>
      </c>
      <c r="N295" s="224" t="s">
        <v>47</v>
      </c>
      <c r="O295" s="86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7" t="s">
        <v>541</v>
      </c>
      <c r="AT295" s="227" t="s">
        <v>333</v>
      </c>
      <c r="AU295" s="227" t="s">
        <v>83</v>
      </c>
      <c r="AY295" s="19" t="s">
        <v>331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19" t="s">
        <v>83</v>
      </c>
      <c r="BK295" s="228">
        <f>ROUND(I295*H295,2)</f>
        <v>0</v>
      </c>
      <c r="BL295" s="19" t="s">
        <v>541</v>
      </c>
      <c r="BM295" s="227" t="s">
        <v>1679</v>
      </c>
    </row>
    <row r="296" s="14" customFormat="1">
      <c r="A296" s="14"/>
      <c r="B296" s="245"/>
      <c r="C296" s="246"/>
      <c r="D296" s="236" t="s">
        <v>341</v>
      </c>
      <c r="E296" s="247" t="s">
        <v>19</v>
      </c>
      <c r="F296" s="248" t="s">
        <v>3588</v>
      </c>
      <c r="G296" s="246"/>
      <c r="H296" s="249">
        <v>50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341</v>
      </c>
      <c r="AU296" s="255" t="s">
        <v>83</v>
      </c>
      <c r="AV296" s="14" t="s">
        <v>85</v>
      </c>
      <c r="AW296" s="14" t="s">
        <v>35</v>
      </c>
      <c r="AX296" s="14" t="s">
        <v>76</v>
      </c>
      <c r="AY296" s="255" t="s">
        <v>331</v>
      </c>
    </row>
    <row r="297" s="15" customFormat="1">
      <c r="A297" s="15"/>
      <c r="B297" s="256"/>
      <c r="C297" s="257"/>
      <c r="D297" s="236" t="s">
        <v>341</v>
      </c>
      <c r="E297" s="258" t="s">
        <v>19</v>
      </c>
      <c r="F297" s="259" t="s">
        <v>353</v>
      </c>
      <c r="G297" s="257"/>
      <c r="H297" s="260">
        <v>50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6" t="s">
        <v>341</v>
      </c>
      <c r="AU297" s="266" t="s">
        <v>83</v>
      </c>
      <c r="AV297" s="15" t="s">
        <v>126</v>
      </c>
      <c r="AW297" s="15" t="s">
        <v>35</v>
      </c>
      <c r="AX297" s="15" t="s">
        <v>83</v>
      </c>
      <c r="AY297" s="266" t="s">
        <v>331</v>
      </c>
    </row>
    <row r="298" s="2" customFormat="1" ht="49.05" customHeight="1">
      <c r="A298" s="40"/>
      <c r="B298" s="41"/>
      <c r="C298" s="216" t="s">
        <v>1243</v>
      </c>
      <c r="D298" s="216" t="s">
        <v>333</v>
      </c>
      <c r="E298" s="217" t="s">
        <v>3689</v>
      </c>
      <c r="F298" s="218" t="s">
        <v>3690</v>
      </c>
      <c r="G298" s="219" t="s">
        <v>425</v>
      </c>
      <c r="H298" s="220">
        <v>20</v>
      </c>
      <c r="I298" s="221"/>
      <c r="J298" s="222">
        <f>ROUND(I298*H298,2)</f>
        <v>0</v>
      </c>
      <c r="K298" s="218" t="s">
        <v>19</v>
      </c>
      <c r="L298" s="46"/>
      <c r="M298" s="223" t="s">
        <v>19</v>
      </c>
      <c r="N298" s="224" t="s">
        <v>47</v>
      </c>
      <c r="O298" s="86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7" t="s">
        <v>541</v>
      </c>
      <c r="AT298" s="227" t="s">
        <v>333</v>
      </c>
      <c r="AU298" s="227" t="s">
        <v>83</v>
      </c>
      <c r="AY298" s="19" t="s">
        <v>331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19" t="s">
        <v>83</v>
      </c>
      <c r="BK298" s="228">
        <f>ROUND(I298*H298,2)</f>
        <v>0</v>
      </c>
      <c r="BL298" s="19" t="s">
        <v>541</v>
      </c>
      <c r="BM298" s="227" t="s">
        <v>1694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3591</v>
      </c>
      <c r="G299" s="246"/>
      <c r="H299" s="249">
        <v>20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83</v>
      </c>
      <c r="AV299" s="14" t="s">
        <v>85</v>
      </c>
      <c r="AW299" s="14" t="s">
        <v>35</v>
      </c>
      <c r="AX299" s="14" t="s">
        <v>76</v>
      </c>
      <c r="AY299" s="255" t="s">
        <v>331</v>
      </c>
    </row>
    <row r="300" s="15" customFormat="1">
      <c r="A300" s="15"/>
      <c r="B300" s="256"/>
      <c r="C300" s="257"/>
      <c r="D300" s="236" t="s">
        <v>341</v>
      </c>
      <c r="E300" s="258" t="s">
        <v>19</v>
      </c>
      <c r="F300" s="259" t="s">
        <v>353</v>
      </c>
      <c r="G300" s="257"/>
      <c r="H300" s="260">
        <v>20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6" t="s">
        <v>341</v>
      </c>
      <c r="AU300" s="266" t="s">
        <v>83</v>
      </c>
      <c r="AV300" s="15" t="s">
        <v>126</v>
      </c>
      <c r="AW300" s="15" t="s">
        <v>35</v>
      </c>
      <c r="AX300" s="15" t="s">
        <v>83</v>
      </c>
      <c r="AY300" s="266" t="s">
        <v>331</v>
      </c>
    </row>
    <row r="301" s="2" customFormat="1" ht="21.75" customHeight="1">
      <c r="A301" s="40"/>
      <c r="B301" s="41"/>
      <c r="C301" s="216" t="s">
        <v>1249</v>
      </c>
      <c r="D301" s="216" t="s">
        <v>333</v>
      </c>
      <c r="E301" s="217" t="s">
        <v>3691</v>
      </c>
      <c r="F301" s="218" t="s">
        <v>3692</v>
      </c>
      <c r="G301" s="219" t="s">
        <v>425</v>
      </c>
      <c r="H301" s="220">
        <v>1</v>
      </c>
      <c r="I301" s="221"/>
      <c r="J301" s="222">
        <f>ROUND(I301*H301,2)</f>
        <v>0</v>
      </c>
      <c r="K301" s="218" t="s">
        <v>3520</v>
      </c>
      <c r="L301" s="46"/>
      <c r="M301" s="223" t="s">
        <v>19</v>
      </c>
      <c r="N301" s="224" t="s">
        <v>47</v>
      </c>
      <c r="O301" s="86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7" t="s">
        <v>541</v>
      </c>
      <c r="AT301" s="227" t="s">
        <v>333</v>
      </c>
      <c r="AU301" s="227" t="s">
        <v>83</v>
      </c>
      <c r="AY301" s="19" t="s">
        <v>331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19" t="s">
        <v>83</v>
      </c>
      <c r="BK301" s="228">
        <f>ROUND(I301*H301,2)</f>
        <v>0</v>
      </c>
      <c r="BL301" s="19" t="s">
        <v>541</v>
      </c>
      <c r="BM301" s="227" t="s">
        <v>1702</v>
      </c>
    </row>
    <row r="302" s="14" customFormat="1">
      <c r="A302" s="14"/>
      <c r="B302" s="245"/>
      <c r="C302" s="246"/>
      <c r="D302" s="236" t="s">
        <v>341</v>
      </c>
      <c r="E302" s="247" t="s">
        <v>19</v>
      </c>
      <c r="F302" s="248" t="s">
        <v>3651</v>
      </c>
      <c r="G302" s="246"/>
      <c r="H302" s="249">
        <v>1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341</v>
      </c>
      <c r="AU302" s="255" t="s">
        <v>83</v>
      </c>
      <c r="AV302" s="14" t="s">
        <v>85</v>
      </c>
      <c r="AW302" s="14" t="s">
        <v>35</v>
      </c>
      <c r="AX302" s="14" t="s">
        <v>76</v>
      </c>
      <c r="AY302" s="255" t="s">
        <v>331</v>
      </c>
    </row>
    <row r="303" s="15" customFormat="1">
      <c r="A303" s="15"/>
      <c r="B303" s="256"/>
      <c r="C303" s="257"/>
      <c r="D303" s="236" t="s">
        <v>341</v>
      </c>
      <c r="E303" s="258" t="s">
        <v>19</v>
      </c>
      <c r="F303" s="259" t="s">
        <v>353</v>
      </c>
      <c r="G303" s="257"/>
      <c r="H303" s="260">
        <v>1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341</v>
      </c>
      <c r="AU303" s="266" t="s">
        <v>83</v>
      </c>
      <c r="AV303" s="15" t="s">
        <v>126</v>
      </c>
      <c r="AW303" s="15" t="s">
        <v>35</v>
      </c>
      <c r="AX303" s="15" t="s">
        <v>83</v>
      </c>
      <c r="AY303" s="266" t="s">
        <v>331</v>
      </c>
    </row>
    <row r="304" s="2" customFormat="1" ht="24.15" customHeight="1">
      <c r="A304" s="40"/>
      <c r="B304" s="41"/>
      <c r="C304" s="216" t="s">
        <v>1253</v>
      </c>
      <c r="D304" s="216" t="s">
        <v>333</v>
      </c>
      <c r="E304" s="217" t="s">
        <v>3693</v>
      </c>
      <c r="F304" s="218" t="s">
        <v>3694</v>
      </c>
      <c r="G304" s="219" t="s">
        <v>376</v>
      </c>
      <c r="H304" s="220">
        <v>45</v>
      </c>
      <c r="I304" s="221"/>
      <c r="J304" s="222">
        <f>ROUND(I304*H304,2)</f>
        <v>0</v>
      </c>
      <c r="K304" s="218" t="s">
        <v>3520</v>
      </c>
      <c r="L304" s="46"/>
      <c r="M304" s="223" t="s">
        <v>19</v>
      </c>
      <c r="N304" s="224" t="s">
        <v>47</v>
      </c>
      <c r="O304" s="86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7" t="s">
        <v>541</v>
      </c>
      <c r="AT304" s="227" t="s">
        <v>333</v>
      </c>
      <c r="AU304" s="227" t="s">
        <v>83</v>
      </c>
      <c r="AY304" s="19" t="s">
        <v>331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19" t="s">
        <v>83</v>
      </c>
      <c r="BK304" s="228">
        <f>ROUND(I304*H304,2)</f>
        <v>0</v>
      </c>
      <c r="BL304" s="19" t="s">
        <v>541</v>
      </c>
      <c r="BM304" s="227" t="s">
        <v>1709</v>
      </c>
    </row>
    <row r="305" s="14" customFormat="1">
      <c r="A305" s="14"/>
      <c r="B305" s="245"/>
      <c r="C305" s="246"/>
      <c r="D305" s="236" t="s">
        <v>341</v>
      </c>
      <c r="E305" s="247" t="s">
        <v>19</v>
      </c>
      <c r="F305" s="248" t="s">
        <v>3695</v>
      </c>
      <c r="G305" s="246"/>
      <c r="H305" s="249">
        <v>45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341</v>
      </c>
      <c r="AU305" s="255" t="s">
        <v>83</v>
      </c>
      <c r="AV305" s="14" t="s">
        <v>85</v>
      </c>
      <c r="AW305" s="14" t="s">
        <v>35</v>
      </c>
      <c r="AX305" s="14" t="s">
        <v>76</v>
      </c>
      <c r="AY305" s="255" t="s">
        <v>331</v>
      </c>
    </row>
    <row r="306" s="15" customFormat="1">
      <c r="A306" s="15"/>
      <c r="B306" s="256"/>
      <c r="C306" s="257"/>
      <c r="D306" s="236" t="s">
        <v>341</v>
      </c>
      <c r="E306" s="258" t="s">
        <v>19</v>
      </c>
      <c r="F306" s="259" t="s">
        <v>353</v>
      </c>
      <c r="G306" s="257"/>
      <c r="H306" s="260">
        <v>45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341</v>
      </c>
      <c r="AU306" s="266" t="s">
        <v>83</v>
      </c>
      <c r="AV306" s="15" t="s">
        <v>126</v>
      </c>
      <c r="AW306" s="15" t="s">
        <v>35</v>
      </c>
      <c r="AX306" s="15" t="s">
        <v>83</v>
      </c>
      <c r="AY306" s="266" t="s">
        <v>331</v>
      </c>
    </row>
    <row r="307" s="2" customFormat="1" ht="24.15" customHeight="1">
      <c r="A307" s="40"/>
      <c r="B307" s="41"/>
      <c r="C307" s="216" t="s">
        <v>1006</v>
      </c>
      <c r="D307" s="216" t="s">
        <v>333</v>
      </c>
      <c r="E307" s="217" t="s">
        <v>3696</v>
      </c>
      <c r="F307" s="218" t="s">
        <v>3697</v>
      </c>
      <c r="G307" s="219" t="s">
        <v>376</v>
      </c>
      <c r="H307" s="220">
        <v>260</v>
      </c>
      <c r="I307" s="221"/>
      <c r="J307" s="222">
        <f>ROUND(I307*H307,2)</f>
        <v>0</v>
      </c>
      <c r="K307" s="218" t="s">
        <v>3520</v>
      </c>
      <c r="L307" s="46"/>
      <c r="M307" s="223" t="s">
        <v>19</v>
      </c>
      <c r="N307" s="224" t="s">
        <v>47</v>
      </c>
      <c r="O307" s="86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541</v>
      </c>
      <c r="AT307" s="227" t="s">
        <v>333</v>
      </c>
      <c r="AU307" s="227" t="s">
        <v>83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541</v>
      </c>
      <c r="BM307" s="227" t="s">
        <v>1717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3698</v>
      </c>
      <c r="G308" s="246"/>
      <c r="H308" s="249">
        <v>260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83</v>
      </c>
      <c r="AV308" s="14" t="s">
        <v>85</v>
      </c>
      <c r="AW308" s="14" t="s">
        <v>35</v>
      </c>
      <c r="AX308" s="14" t="s">
        <v>76</v>
      </c>
      <c r="AY308" s="255" t="s">
        <v>331</v>
      </c>
    </row>
    <row r="309" s="15" customFormat="1">
      <c r="A309" s="15"/>
      <c r="B309" s="256"/>
      <c r="C309" s="257"/>
      <c r="D309" s="236" t="s">
        <v>341</v>
      </c>
      <c r="E309" s="258" t="s">
        <v>19</v>
      </c>
      <c r="F309" s="259" t="s">
        <v>353</v>
      </c>
      <c r="G309" s="257"/>
      <c r="H309" s="260">
        <v>260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6" t="s">
        <v>341</v>
      </c>
      <c r="AU309" s="266" t="s">
        <v>83</v>
      </c>
      <c r="AV309" s="15" t="s">
        <v>126</v>
      </c>
      <c r="AW309" s="15" t="s">
        <v>35</v>
      </c>
      <c r="AX309" s="15" t="s">
        <v>83</v>
      </c>
      <c r="AY309" s="266" t="s">
        <v>331</v>
      </c>
    </row>
    <row r="310" s="2" customFormat="1" ht="24.15" customHeight="1">
      <c r="A310" s="40"/>
      <c r="B310" s="41"/>
      <c r="C310" s="216" t="s">
        <v>1266</v>
      </c>
      <c r="D310" s="216" t="s">
        <v>333</v>
      </c>
      <c r="E310" s="217" t="s">
        <v>3699</v>
      </c>
      <c r="F310" s="218" t="s">
        <v>3700</v>
      </c>
      <c r="G310" s="219" t="s">
        <v>376</v>
      </c>
      <c r="H310" s="220">
        <v>85</v>
      </c>
      <c r="I310" s="221"/>
      <c r="J310" s="222">
        <f>ROUND(I310*H310,2)</f>
        <v>0</v>
      </c>
      <c r="K310" s="218" t="s">
        <v>3520</v>
      </c>
      <c r="L310" s="46"/>
      <c r="M310" s="223" t="s">
        <v>19</v>
      </c>
      <c r="N310" s="224" t="s">
        <v>47</v>
      </c>
      <c r="O310" s="86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7" t="s">
        <v>541</v>
      </c>
      <c r="AT310" s="227" t="s">
        <v>333</v>
      </c>
      <c r="AU310" s="227" t="s">
        <v>83</v>
      </c>
      <c r="AY310" s="19" t="s">
        <v>331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19" t="s">
        <v>83</v>
      </c>
      <c r="BK310" s="228">
        <f>ROUND(I310*H310,2)</f>
        <v>0</v>
      </c>
      <c r="BL310" s="19" t="s">
        <v>541</v>
      </c>
      <c r="BM310" s="227" t="s">
        <v>1725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3701</v>
      </c>
      <c r="G311" s="246"/>
      <c r="H311" s="249">
        <v>85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83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5" customFormat="1">
      <c r="A312" s="15"/>
      <c r="B312" s="256"/>
      <c r="C312" s="257"/>
      <c r="D312" s="236" t="s">
        <v>341</v>
      </c>
      <c r="E312" s="258" t="s">
        <v>19</v>
      </c>
      <c r="F312" s="259" t="s">
        <v>353</v>
      </c>
      <c r="G312" s="257"/>
      <c r="H312" s="260">
        <v>85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341</v>
      </c>
      <c r="AU312" s="266" t="s">
        <v>83</v>
      </c>
      <c r="AV312" s="15" t="s">
        <v>126</v>
      </c>
      <c r="AW312" s="15" t="s">
        <v>35</v>
      </c>
      <c r="AX312" s="15" t="s">
        <v>83</v>
      </c>
      <c r="AY312" s="266" t="s">
        <v>331</v>
      </c>
    </row>
    <row r="313" s="2" customFormat="1" ht="24.15" customHeight="1">
      <c r="A313" s="40"/>
      <c r="B313" s="41"/>
      <c r="C313" s="216" t="s">
        <v>1271</v>
      </c>
      <c r="D313" s="216" t="s">
        <v>333</v>
      </c>
      <c r="E313" s="217" t="s">
        <v>3702</v>
      </c>
      <c r="F313" s="218" t="s">
        <v>3703</v>
      </c>
      <c r="G313" s="219" t="s">
        <v>376</v>
      </c>
      <c r="H313" s="220">
        <v>55</v>
      </c>
      <c r="I313" s="221"/>
      <c r="J313" s="222">
        <f>ROUND(I313*H313,2)</f>
        <v>0</v>
      </c>
      <c r="K313" s="218" t="s">
        <v>3520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541</v>
      </c>
      <c r="AT313" s="227" t="s">
        <v>333</v>
      </c>
      <c r="AU313" s="227" t="s">
        <v>83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541</v>
      </c>
      <c r="BM313" s="227" t="s">
        <v>1733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3704</v>
      </c>
      <c r="G314" s="246"/>
      <c r="H314" s="249">
        <v>55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83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5" customFormat="1">
      <c r="A315" s="15"/>
      <c r="B315" s="256"/>
      <c r="C315" s="257"/>
      <c r="D315" s="236" t="s">
        <v>341</v>
      </c>
      <c r="E315" s="258" t="s">
        <v>19</v>
      </c>
      <c r="F315" s="259" t="s">
        <v>353</v>
      </c>
      <c r="G315" s="257"/>
      <c r="H315" s="260">
        <v>55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6" t="s">
        <v>341</v>
      </c>
      <c r="AU315" s="266" t="s">
        <v>83</v>
      </c>
      <c r="AV315" s="15" t="s">
        <v>126</v>
      </c>
      <c r="AW315" s="15" t="s">
        <v>35</v>
      </c>
      <c r="AX315" s="15" t="s">
        <v>83</v>
      </c>
      <c r="AY315" s="266" t="s">
        <v>331</v>
      </c>
    </row>
    <row r="316" s="2" customFormat="1" ht="24.15" customHeight="1">
      <c r="A316" s="40"/>
      <c r="B316" s="41"/>
      <c r="C316" s="216" t="s">
        <v>1284</v>
      </c>
      <c r="D316" s="216" t="s">
        <v>333</v>
      </c>
      <c r="E316" s="217" t="s">
        <v>3705</v>
      </c>
      <c r="F316" s="218" t="s">
        <v>3706</v>
      </c>
      <c r="G316" s="219" t="s">
        <v>376</v>
      </c>
      <c r="H316" s="220">
        <v>20</v>
      </c>
      <c r="I316" s="221"/>
      <c r="J316" s="222">
        <f>ROUND(I316*H316,2)</f>
        <v>0</v>
      </c>
      <c r="K316" s="218" t="s">
        <v>3520</v>
      </c>
      <c r="L316" s="46"/>
      <c r="M316" s="223" t="s">
        <v>19</v>
      </c>
      <c r="N316" s="224" t="s">
        <v>47</v>
      </c>
      <c r="O316" s="86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7" t="s">
        <v>541</v>
      </c>
      <c r="AT316" s="227" t="s">
        <v>333</v>
      </c>
      <c r="AU316" s="227" t="s">
        <v>83</v>
      </c>
      <c r="AY316" s="19" t="s">
        <v>331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19" t="s">
        <v>83</v>
      </c>
      <c r="BK316" s="228">
        <f>ROUND(I316*H316,2)</f>
        <v>0</v>
      </c>
      <c r="BL316" s="19" t="s">
        <v>541</v>
      </c>
      <c r="BM316" s="227" t="s">
        <v>1741</v>
      </c>
    </row>
    <row r="317" s="14" customFormat="1">
      <c r="A317" s="14"/>
      <c r="B317" s="245"/>
      <c r="C317" s="246"/>
      <c r="D317" s="236" t="s">
        <v>341</v>
      </c>
      <c r="E317" s="247" t="s">
        <v>19</v>
      </c>
      <c r="F317" s="248" t="s">
        <v>3591</v>
      </c>
      <c r="G317" s="246"/>
      <c r="H317" s="249">
        <v>20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341</v>
      </c>
      <c r="AU317" s="255" t="s">
        <v>83</v>
      </c>
      <c r="AV317" s="14" t="s">
        <v>85</v>
      </c>
      <c r="AW317" s="14" t="s">
        <v>35</v>
      </c>
      <c r="AX317" s="14" t="s">
        <v>76</v>
      </c>
      <c r="AY317" s="255" t="s">
        <v>331</v>
      </c>
    </row>
    <row r="318" s="15" customFormat="1">
      <c r="A318" s="15"/>
      <c r="B318" s="256"/>
      <c r="C318" s="257"/>
      <c r="D318" s="236" t="s">
        <v>341</v>
      </c>
      <c r="E318" s="258" t="s">
        <v>19</v>
      </c>
      <c r="F318" s="259" t="s">
        <v>353</v>
      </c>
      <c r="G318" s="257"/>
      <c r="H318" s="260">
        <v>20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6" t="s">
        <v>341</v>
      </c>
      <c r="AU318" s="266" t="s">
        <v>83</v>
      </c>
      <c r="AV318" s="15" t="s">
        <v>126</v>
      </c>
      <c r="AW318" s="15" t="s">
        <v>35</v>
      </c>
      <c r="AX318" s="15" t="s">
        <v>83</v>
      </c>
      <c r="AY318" s="266" t="s">
        <v>331</v>
      </c>
    </row>
    <row r="319" s="2" customFormat="1" ht="24.15" customHeight="1">
      <c r="A319" s="40"/>
      <c r="B319" s="41"/>
      <c r="C319" s="216" t="s">
        <v>1305</v>
      </c>
      <c r="D319" s="216" t="s">
        <v>333</v>
      </c>
      <c r="E319" s="217" t="s">
        <v>3707</v>
      </c>
      <c r="F319" s="218" t="s">
        <v>3708</v>
      </c>
      <c r="G319" s="219" t="s">
        <v>376</v>
      </c>
      <c r="H319" s="220">
        <v>25</v>
      </c>
      <c r="I319" s="221"/>
      <c r="J319" s="222">
        <f>ROUND(I319*H319,2)</f>
        <v>0</v>
      </c>
      <c r="K319" s="218" t="s">
        <v>3520</v>
      </c>
      <c r="L319" s="46"/>
      <c r="M319" s="223" t="s">
        <v>19</v>
      </c>
      <c r="N319" s="224" t="s">
        <v>47</v>
      </c>
      <c r="O319" s="86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7" t="s">
        <v>541</v>
      </c>
      <c r="AT319" s="227" t="s">
        <v>333</v>
      </c>
      <c r="AU319" s="227" t="s">
        <v>83</v>
      </c>
      <c r="AY319" s="19" t="s">
        <v>331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19" t="s">
        <v>83</v>
      </c>
      <c r="BK319" s="228">
        <f>ROUND(I319*H319,2)</f>
        <v>0</v>
      </c>
      <c r="BL319" s="19" t="s">
        <v>541</v>
      </c>
      <c r="BM319" s="227" t="s">
        <v>1749</v>
      </c>
    </row>
    <row r="320" s="14" customFormat="1">
      <c r="A320" s="14"/>
      <c r="B320" s="245"/>
      <c r="C320" s="246"/>
      <c r="D320" s="236" t="s">
        <v>341</v>
      </c>
      <c r="E320" s="247" t="s">
        <v>19</v>
      </c>
      <c r="F320" s="248" t="s">
        <v>3600</v>
      </c>
      <c r="G320" s="246"/>
      <c r="H320" s="249">
        <v>25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341</v>
      </c>
      <c r="AU320" s="255" t="s">
        <v>83</v>
      </c>
      <c r="AV320" s="14" t="s">
        <v>85</v>
      </c>
      <c r="AW320" s="14" t="s">
        <v>35</v>
      </c>
      <c r="AX320" s="14" t="s">
        <v>76</v>
      </c>
      <c r="AY320" s="255" t="s">
        <v>331</v>
      </c>
    </row>
    <row r="321" s="15" customFormat="1">
      <c r="A321" s="15"/>
      <c r="B321" s="256"/>
      <c r="C321" s="257"/>
      <c r="D321" s="236" t="s">
        <v>341</v>
      </c>
      <c r="E321" s="258" t="s">
        <v>19</v>
      </c>
      <c r="F321" s="259" t="s">
        <v>353</v>
      </c>
      <c r="G321" s="257"/>
      <c r="H321" s="260">
        <v>25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341</v>
      </c>
      <c r="AU321" s="266" t="s">
        <v>83</v>
      </c>
      <c r="AV321" s="15" t="s">
        <v>126</v>
      </c>
      <c r="AW321" s="15" t="s">
        <v>35</v>
      </c>
      <c r="AX321" s="15" t="s">
        <v>83</v>
      </c>
      <c r="AY321" s="266" t="s">
        <v>331</v>
      </c>
    </row>
    <row r="322" s="2" customFormat="1" ht="24.15" customHeight="1">
      <c r="A322" s="40"/>
      <c r="B322" s="41"/>
      <c r="C322" s="216" t="s">
        <v>1310</v>
      </c>
      <c r="D322" s="216" t="s">
        <v>333</v>
      </c>
      <c r="E322" s="217" t="s">
        <v>3709</v>
      </c>
      <c r="F322" s="218" t="s">
        <v>3710</v>
      </c>
      <c r="G322" s="219" t="s">
        <v>376</v>
      </c>
      <c r="H322" s="220">
        <v>20</v>
      </c>
      <c r="I322" s="221"/>
      <c r="J322" s="222">
        <f>ROUND(I322*H322,2)</f>
        <v>0</v>
      </c>
      <c r="K322" s="218" t="s">
        <v>3520</v>
      </c>
      <c r="L322" s="46"/>
      <c r="M322" s="223" t="s">
        <v>19</v>
      </c>
      <c r="N322" s="224" t="s">
        <v>47</v>
      </c>
      <c r="O322" s="86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7" t="s">
        <v>541</v>
      </c>
      <c r="AT322" s="227" t="s">
        <v>333</v>
      </c>
      <c r="AU322" s="227" t="s">
        <v>83</v>
      </c>
      <c r="AY322" s="19" t="s">
        <v>331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19" t="s">
        <v>83</v>
      </c>
      <c r="BK322" s="228">
        <f>ROUND(I322*H322,2)</f>
        <v>0</v>
      </c>
      <c r="BL322" s="19" t="s">
        <v>541</v>
      </c>
      <c r="BM322" s="227" t="s">
        <v>343</v>
      </c>
    </row>
    <row r="323" s="14" customFormat="1">
      <c r="A323" s="14"/>
      <c r="B323" s="245"/>
      <c r="C323" s="246"/>
      <c r="D323" s="236" t="s">
        <v>341</v>
      </c>
      <c r="E323" s="247" t="s">
        <v>19</v>
      </c>
      <c r="F323" s="248" t="s">
        <v>3591</v>
      </c>
      <c r="G323" s="246"/>
      <c r="H323" s="249">
        <v>20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341</v>
      </c>
      <c r="AU323" s="255" t="s">
        <v>83</v>
      </c>
      <c r="AV323" s="14" t="s">
        <v>85</v>
      </c>
      <c r="AW323" s="14" t="s">
        <v>35</v>
      </c>
      <c r="AX323" s="14" t="s">
        <v>76</v>
      </c>
      <c r="AY323" s="255" t="s">
        <v>331</v>
      </c>
    </row>
    <row r="324" s="15" customFormat="1">
      <c r="A324" s="15"/>
      <c r="B324" s="256"/>
      <c r="C324" s="257"/>
      <c r="D324" s="236" t="s">
        <v>341</v>
      </c>
      <c r="E324" s="258" t="s">
        <v>19</v>
      </c>
      <c r="F324" s="259" t="s">
        <v>353</v>
      </c>
      <c r="G324" s="257"/>
      <c r="H324" s="260">
        <v>20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6" t="s">
        <v>341</v>
      </c>
      <c r="AU324" s="266" t="s">
        <v>83</v>
      </c>
      <c r="AV324" s="15" t="s">
        <v>126</v>
      </c>
      <c r="AW324" s="15" t="s">
        <v>35</v>
      </c>
      <c r="AX324" s="15" t="s">
        <v>83</v>
      </c>
      <c r="AY324" s="266" t="s">
        <v>331</v>
      </c>
    </row>
    <row r="325" s="2" customFormat="1" ht="24.15" customHeight="1">
      <c r="A325" s="40"/>
      <c r="B325" s="41"/>
      <c r="C325" s="216" t="s">
        <v>1316</v>
      </c>
      <c r="D325" s="216" t="s">
        <v>333</v>
      </c>
      <c r="E325" s="217" t="s">
        <v>3711</v>
      </c>
      <c r="F325" s="218" t="s">
        <v>3712</v>
      </c>
      <c r="G325" s="219" t="s">
        <v>376</v>
      </c>
      <c r="H325" s="220">
        <v>20</v>
      </c>
      <c r="I325" s="221"/>
      <c r="J325" s="222">
        <f>ROUND(I325*H325,2)</f>
        <v>0</v>
      </c>
      <c r="K325" s="218" t="s">
        <v>3520</v>
      </c>
      <c r="L325" s="46"/>
      <c r="M325" s="223" t="s">
        <v>19</v>
      </c>
      <c r="N325" s="224" t="s">
        <v>47</v>
      </c>
      <c r="O325" s="86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7" t="s">
        <v>541</v>
      </c>
      <c r="AT325" s="227" t="s">
        <v>333</v>
      </c>
      <c r="AU325" s="227" t="s">
        <v>83</v>
      </c>
      <c r="AY325" s="19" t="s">
        <v>331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19" t="s">
        <v>83</v>
      </c>
      <c r="BK325" s="228">
        <f>ROUND(I325*H325,2)</f>
        <v>0</v>
      </c>
      <c r="BL325" s="19" t="s">
        <v>541</v>
      </c>
      <c r="BM325" s="227" t="s">
        <v>3713</v>
      </c>
    </row>
    <row r="326" s="14" customFormat="1">
      <c r="A326" s="14"/>
      <c r="B326" s="245"/>
      <c r="C326" s="246"/>
      <c r="D326" s="236" t="s">
        <v>341</v>
      </c>
      <c r="E326" s="247" t="s">
        <v>19</v>
      </c>
      <c r="F326" s="248" t="s">
        <v>3591</v>
      </c>
      <c r="G326" s="246"/>
      <c r="H326" s="249">
        <v>20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341</v>
      </c>
      <c r="AU326" s="255" t="s">
        <v>83</v>
      </c>
      <c r="AV326" s="14" t="s">
        <v>85</v>
      </c>
      <c r="AW326" s="14" t="s">
        <v>35</v>
      </c>
      <c r="AX326" s="14" t="s">
        <v>76</v>
      </c>
      <c r="AY326" s="255" t="s">
        <v>331</v>
      </c>
    </row>
    <row r="327" s="15" customFormat="1">
      <c r="A327" s="15"/>
      <c r="B327" s="256"/>
      <c r="C327" s="257"/>
      <c r="D327" s="236" t="s">
        <v>341</v>
      </c>
      <c r="E327" s="258" t="s">
        <v>19</v>
      </c>
      <c r="F327" s="259" t="s">
        <v>353</v>
      </c>
      <c r="G327" s="257"/>
      <c r="H327" s="260">
        <v>20</v>
      </c>
      <c r="I327" s="261"/>
      <c r="J327" s="257"/>
      <c r="K327" s="257"/>
      <c r="L327" s="262"/>
      <c r="M327" s="263"/>
      <c r="N327" s="264"/>
      <c r="O327" s="264"/>
      <c r="P327" s="264"/>
      <c r="Q327" s="264"/>
      <c r="R327" s="264"/>
      <c r="S327" s="264"/>
      <c r="T327" s="26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6" t="s">
        <v>341</v>
      </c>
      <c r="AU327" s="266" t="s">
        <v>83</v>
      </c>
      <c r="AV327" s="15" t="s">
        <v>126</v>
      </c>
      <c r="AW327" s="15" t="s">
        <v>35</v>
      </c>
      <c r="AX327" s="15" t="s">
        <v>83</v>
      </c>
      <c r="AY327" s="266" t="s">
        <v>331</v>
      </c>
    </row>
    <row r="328" s="2" customFormat="1" ht="33" customHeight="1">
      <c r="A328" s="40"/>
      <c r="B328" s="41"/>
      <c r="C328" s="216" t="s">
        <v>1333</v>
      </c>
      <c r="D328" s="216" t="s">
        <v>333</v>
      </c>
      <c r="E328" s="217" t="s">
        <v>3714</v>
      </c>
      <c r="F328" s="218" t="s">
        <v>3715</v>
      </c>
      <c r="G328" s="219" t="s">
        <v>376</v>
      </c>
      <c r="H328" s="220">
        <v>45</v>
      </c>
      <c r="I328" s="221"/>
      <c r="J328" s="222">
        <f>ROUND(I328*H328,2)</f>
        <v>0</v>
      </c>
      <c r="K328" s="218" t="s">
        <v>19</v>
      </c>
      <c r="L328" s="46"/>
      <c r="M328" s="223" t="s">
        <v>19</v>
      </c>
      <c r="N328" s="224" t="s">
        <v>47</v>
      </c>
      <c r="O328" s="86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7" t="s">
        <v>541</v>
      </c>
      <c r="AT328" s="227" t="s">
        <v>333</v>
      </c>
      <c r="AU328" s="227" t="s">
        <v>83</v>
      </c>
      <c r="AY328" s="19" t="s">
        <v>331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19" t="s">
        <v>83</v>
      </c>
      <c r="BK328" s="228">
        <f>ROUND(I328*H328,2)</f>
        <v>0</v>
      </c>
      <c r="BL328" s="19" t="s">
        <v>541</v>
      </c>
      <c r="BM328" s="227" t="s">
        <v>1768</v>
      </c>
    </row>
    <row r="329" s="14" customFormat="1">
      <c r="A329" s="14"/>
      <c r="B329" s="245"/>
      <c r="C329" s="246"/>
      <c r="D329" s="236" t="s">
        <v>341</v>
      </c>
      <c r="E329" s="247" t="s">
        <v>19</v>
      </c>
      <c r="F329" s="248" t="s">
        <v>3695</v>
      </c>
      <c r="G329" s="246"/>
      <c r="H329" s="249">
        <v>45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341</v>
      </c>
      <c r="AU329" s="255" t="s">
        <v>83</v>
      </c>
      <c r="AV329" s="14" t="s">
        <v>85</v>
      </c>
      <c r="AW329" s="14" t="s">
        <v>35</v>
      </c>
      <c r="AX329" s="14" t="s">
        <v>76</v>
      </c>
      <c r="AY329" s="255" t="s">
        <v>331</v>
      </c>
    </row>
    <row r="330" s="15" customFormat="1">
      <c r="A330" s="15"/>
      <c r="B330" s="256"/>
      <c r="C330" s="257"/>
      <c r="D330" s="236" t="s">
        <v>341</v>
      </c>
      <c r="E330" s="258" t="s">
        <v>19</v>
      </c>
      <c r="F330" s="259" t="s">
        <v>353</v>
      </c>
      <c r="G330" s="257"/>
      <c r="H330" s="260">
        <v>45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6" t="s">
        <v>341</v>
      </c>
      <c r="AU330" s="266" t="s">
        <v>83</v>
      </c>
      <c r="AV330" s="15" t="s">
        <v>126</v>
      </c>
      <c r="AW330" s="15" t="s">
        <v>35</v>
      </c>
      <c r="AX330" s="15" t="s">
        <v>83</v>
      </c>
      <c r="AY330" s="266" t="s">
        <v>331</v>
      </c>
    </row>
    <row r="331" s="2" customFormat="1" ht="33" customHeight="1">
      <c r="A331" s="40"/>
      <c r="B331" s="41"/>
      <c r="C331" s="216" t="s">
        <v>1343</v>
      </c>
      <c r="D331" s="216" t="s">
        <v>333</v>
      </c>
      <c r="E331" s="217" t="s">
        <v>3716</v>
      </c>
      <c r="F331" s="218" t="s">
        <v>3717</v>
      </c>
      <c r="G331" s="219" t="s">
        <v>376</v>
      </c>
      <c r="H331" s="220">
        <v>130</v>
      </c>
      <c r="I331" s="221"/>
      <c r="J331" s="222">
        <f>ROUND(I331*H331,2)</f>
        <v>0</v>
      </c>
      <c r="K331" s="218" t="s">
        <v>19</v>
      </c>
      <c r="L331" s="46"/>
      <c r="M331" s="223" t="s">
        <v>19</v>
      </c>
      <c r="N331" s="224" t="s">
        <v>47</v>
      </c>
      <c r="O331" s="86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7" t="s">
        <v>541</v>
      </c>
      <c r="AT331" s="227" t="s">
        <v>333</v>
      </c>
      <c r="AU331" s="227" t="s">
        <v>83</v>
      </c>
      <c r="AY331" s="19" t="s">
        <v>331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19" t="s">
        <v>83</v>
      </c>
      <c r="BK331" s="228">
        <f>ROUND(I331*H331,2)</f>
        <v>0</v>
      </c>
      <c r="BL331" s="19" t="s">
        <v>541</v>
      </c>
      <c r="BM331" s="227" t="s">
        <v>1776</v>
      </c>
    </row>
    <row r="332" s="14" customFormat="1">
      <c r="A332" s="14"/>
      <c r="B332" s="245"/>
      <c r="C332" s="246"/>
      <c r="D332" s="236" t="s">
        <v>341</v>
      </c>
      <c r="E332" s="247" t="s">
        <v>19</v>
      </c>
      <c r="F332" s="248" t="s">
        <v>3623</v>
      </c>
      <c r="G332" s="246"/>
      <c r="H332" s="249">
        <v>130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341</v>
      </c>
      <c r="AU332" s="255" t="s">
        <v>83</v>
      </c>
      <c r="AV332" s="14" t="s">
        <v>85</v>
      </c>
      <c r="AW332" s="14" t="s">
        <v>35</v>
      </c>
      <c r="AX332" s="14" t="s">
        <v>76</v>
      </c>
      <c r="AY332" s="255" t="s">
        <v>331</v>
      </c>
    </row>
    <row r="333" s="15" customFormat="1">
      <c r="A333" s="15"/>
      <c r="B333" s="256"/>
      <c r="C333" s="257"/>
      <c r="D333" s="236" t="s">
        <v>341</v>
      </c>
      <c r="E333" s="258" t="s">
        <v>19</v>
      </c>
      <c r="F333" s="259" t="s">
        <v>353</v>
      </c>
      <c r="G333" s="257"/>
      <c r="H333" s="260">
        <v>130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6" t="s">
        <v>341</v>
      </c>
      <c r="AU333" s="266" t="s">
        <v>83</v>
      </c>
      <c r="AV333" s="15" t="s">
        <v>126</v>
      </c>
      <c r="AW333" s="15" t="s">
        <v>35</v>
      </c>
      <c r="AX333" s="15" t="s">
        <v>83</v>
      </c>
      <c r="AY333" s="266" t="s">
        <v>331</v>
      </c>
    </row>
    <row r="334" s="2" customFormat="1" ht="33" customHeight="1">
      <c r="A334" s="40"/>
      <c r="B334" s="41"/>
      <c r="C334" s="216" t="s">
        <v>1348</v>
      </c>
      <c r="D334" s="216" t="s">
        <v>333</v>
      </c>
      <c r="E334" s="217" t="s">
        <v>3718</v>
      </c>
      <c r="F334" s="218" t="s">
        <v>3719</v>
      </c>
      <c r="G334" s="219" t="s">
        <v>376</v>
      </c>
      <c r="H334" s="220">
        <v>85</v>
      </c>
      <c r="I334" s="221"/>
      <c r="J334" s="222">
        <f>ROUND(I334*H334,2)</f>
        <v>0</v>
      </c>
      <c r="K334" s="218" t="s">
        <v>19</v>
      </c>
      <c r="L334" s="46"/>
      <c r="M334" s="223" t="s">
        <v>19</v>
      </c>
      <c r="N334" s="224" t="s">
        <v>47</v>
      </c>
      <c r="O334" s="86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7" t="s">
        <v>541</v>
      </c>
      <c r="AT334" s="227" t="s">
        <v>333</v>
      </c>
      <c r="AU334" s="227" t="s">
        <v>83</v>
      </c>
      <c r="AY334" s="19" t="s">
        <v>331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19" t="s">
        <v>83</v>
      </c>
      <c r="BK334" s="228">
        <f>ROUND(I334*H334,2)</f>
        <v>0</v>
      </c>
      <c r="BL334" s="19" t="s">
        <v>541</v>
      </c>
      <c r="BM334" s="227" t="s">
        <v>1784</v>
      </c>
    </row>
    <row r="335" s="14" customFormat="1">
      <c r="A335" s="14"/>
      <c r="B335" s="245"/>
      <c r="C335" s="246"/>
      <c r="D335" s="236" t="s">
        <v>341</v>
      </c>
      <c r="E335" s="247" t="s">
        <v>19</v>
      </c>
      <c r="F335" s="248" t="s">
        <v>3701</v>
      </c>
      <c r="G335" s="246"/>
      <c r="H335" s="249">
        <v>85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341</v>
      </c>
      <c r="AU335" s="255" t="s">
        <v>83</v>
      </c>
      <c r="AV335" s="14" t="s">
        <v>85</v>
      </c>
      <c r="AW335" s="14" t="s">
        <v>35</v>
      </c>
      <c r="AX335" s="14" t="s">
        <v>76</v>
      </c>
      <c r="AY335" s="255" t="s">
        <v>331</v>
      </c>
    </row>
    <row r="336" s="15" customFormat="1">
      <c r="A336" s="15"/>
      <c r="B336" s="256"/>
      <c r="C336" s="257"/>
      <c r="D336" s="236" t="s">
        <v>341</v>
      </c>
      <c r="E336" s="258" t="s">
        <v>19</v>
      </c>
      <c r="F336" s="259" t="s">
        <v>353</v>
      </c>
      <c r="G336" s="257"/>
      <c r="H336" s="260">
        <v>85</v>
      </c>
      <c r="I336" s="261"/>
      <c r="J336" s="257"/>
      <c r="K336" s="257"/>
      <c r="L336" s="262"/>
      <c r="M336" s="263"/>
      <c r="N336" s="264"/>
      <c r="O336" s="264"/>
      <c r="P336" s="264"/>
      <c r="Q336" s="264"/>
      <c r="R336" s="264"/>
      <c r="S336" s="264"/>
      <c r="T336" s="265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6" t="s">
        <v>341</v>
      </c>
      <c r="AU336" s="266" t="s">
        <v>83</v>
      </c>
      <c r="AV336" s="15" t="s">
        <v>126</v>
      </c>
      <c r="AW336" s="15" t="s">
        <v>35</v>
      </c>
      <c r="AX336" s="15" t="s">
        <v>83</v>
      </c>
      <c r="AY336" s="266" t="s">
        <v>331</v>
      </c>
    </row>
    <row r="337" s="2" customFormat="1" ht="33" customHeight="1">
      <c r="A337" s="40"/>
      <c r="B337" s="41"/>
      <c r="C337" s="216" t="s">
        <v>1359</v>
      </c>
      <c r="D337" s="216" t="s">
        <v>333</v>
      </c>
      <c r="E337" s="217" t="s">
        <v>3720</v>
      </c>
      <c r="F337" s="218" t="s">
        <v>3721</v>
      </c>
      <c r="G337" s="219" t="s">
        <v>376</v>
      </c>
      <c r="H337" s="220">
        <v>55</v>
      </c>
      <c r="I337" s="221"/>
      <c r="J337" s="222">
        <f>ROUND(I337*H337,2)</f>
        <v>0</v>
      </c>
      <c r="K337" s="218" t="s">
        <v>19</v>
      </c>
      <c r="L337" s="46"/>
      <c r="M337" s="223" t="s">
        <v>19</v>
      </c>
      <c r="N337" s="224" t="s">
        <v>47</v>
      </c>
      <c r="O337" s="86"/>
      <c r="P337" s="225">
        <f>O337*H337</f>
        <v>0</v>
      </c>
      <c r="Q337" s="225">
        <v>0</v>
      </c>
      <c r="R337" s="225">
        <f>Q337*H337</f>
        <v>0</v>
      </c>
      <c r="S337" s="225">
        <v>0</v>
      </c>
      <c r="T337" s="226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7" t="s">
        <v>541</v>
      </c>
      <c r="AT337" s="227" t="s">
        <v>333</v>
      </c>
      <c r="AU337" s="227" t="s">
        <v>83</v>
      </c>
      <c r="AY337" s="19" t="s">
        <v>331</v>
      </c>
      <c r="BE337" s="228">
        <f>IF(N337="základní",J337,0)</f>
        <v>0</v>
      </c>
      <c r="BF337" s="228">
        <f>IF(N337="snížená",J337,0)</f>
        <v>0</v>
      </c>
      <c r="BG337" s="228">
        <f>IF(N337="zákl. přenesená",J337,0)</f>
        <v>0</v>
      </c>
      <c r="BH337" s="228">
        <f>IF(N337="sníž. přenesená",J337,0)</f>
        <v>0</v>
      </c>
      <c r="BI337" s="228">
        <f>IF(N337="nulová",J337,0)</f>
        <v>0</v>
      </c>
      <c r="BJ337" s="19" t="s">
        <v>83</v>
      </c>
      <c r="BK337" s="228">
        <f>ROUND(I337*H337,2)</f>
        <v>0</v>
      </c>
      <c r="BL337" s="19" t="s">
        <v>541</v>
      </c>
      <c r="BM337" s="227" t="s">
        <v>1792</v>
      </c>
    </row>
    <row r="338" s="14" customFormat="1">
      <c r="A338" s="14"/>
      <c r="B338" s="245"/>
      <c r="C338" s="246"/>
      <c r="D338" s="236" t="s">
        <v>341</v>
      </c>
      <c r="E338" s="247" t="s">
        <v>19</v>
      </c>
      <c r="F338" s="248" t="s">
        <v>3704</v>
      </c>
      <c r="G338" s="246"/>
      <c r="H338" s="249">
        <v>55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341</v>
      </c>
      <c r="AU338" s="255" t="s">
        <v>83</v>
      </c>
      <c r="AV338" s="14" t="s">
        <v>85</v>
      </c>
      <c r="AW338" s="14" t="s">
        <v>35</v>
      </c>
      <c r="AX338" s="14" t="s">
        <v>76</v>
      </c>
      <c r="AY338" s="255" t="s">
        <v>331</v>
      </c>
    </row>
    <row r="339" s="15" customFormat="1">
      <c r="A339" s="15"/>
      <c r="B339" s="256"/>
      <c r="C339" s="257"/>
      <c r="D339" s="236" t="s">
        <v>341</v>
      </c>
      <c r="E339" s="258" t="s">
        <v>19</v>
      </c>
      <c r="F339" s="259" t="s">
        <v>353</v>
      </c>
      <c r="G339" s="257"/>
      <c r="H339" s="260">
        <v>55</v>
      </c>
      <c r="I339" s="261"/>
      <c r="J339" s="257"/>
      <c r="K339" s="257"/>
      <c r="L339" s="262"/>
      <c r="M339" s="263"/>
      <c r="N339" s="264"/>
      <c r="O339" s="264"/>
      <c r="P339" s="264"/>
      <c r="Q339" s="264"/>
      <c r="R339" s="264"/>
      <c r="S339" s="264"/>
      <c r="T339" s="26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66" t="s">
        <v>341</v>
      </c>
      <c r="AU339" s="266" t="s">
        <v>83</v>
      </c>
      <c r="AV339" s="15" t="s">
        <v>126</v>
      </c>
      <c r="AW339" s="15" t="s">
        <v>35</v>
      </c>
      <c r="AX339" s="15" t="s">
        <v>83</v>
      </c>
      <c r="AY339" s="266" t="s">
        <v>331</v>
      </c>
    </row>
    <row r="340" s="2" customFormat="1" ht="33" customHeight="1">
      <c r="A340" s="40"/>
      <c r="B340" s="41"/>
      <c r="C340" s="216" t="s">
        <v>1366</v>
      </c>
      <c r="D340" s="216" t="s">
        <v>333</v>
      </c>
      <c r="E340" s="217" t="s">
        <v>3722</v>
      </c>
      <c r="F340" s="218" t="s">
        <v>3723</v>
      </c>
      <c r="G340" s="219" t="s">
        <v>376</v>
      </c>
      <c r="H340" s="220">
        <v>20</v>
      </c>
      <c r="I340" s="221"/>
      <c r="J340" s="222">
        <f>ROUND(I340*H340,2)</f>
        <v>0</v>
      </c>
      <c r="K340" s="218" t="s">
        <v>19</v>
      </c>
      <c r="L340" s="46"/>
      <c r="M340" s="223" t="s">
        <v>19</v>
      </c>
      <c r="N340" s="224" t="s">
        <v>47</v>
      </c>
      <c r="O340" s="86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7" t="s">
        <v>541</v>
      </c>
      <c r="AT340" s="227" t="s">
        <v>333</v>
      </c>
      <c r="AU340" s="227" t="s">
        <v>83</v>
      </c>
      <c r="AY340" s="19" t="s">
        <v>331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19" t="s">
        <v>83</v>
      </c>
      <c r="BK340" s="228">
        <f>ROUND(I340*H340,2)</f>
        <v>0</v>
      </c>
      <c r="BL340" s="19" t="s">
        <v>541</v>
      </c>
      <c r="BM340" s="227" t="s">
        <v>1800</v>
      </c>
    </row>
    <row r="341" s="14" customFormat="1">
      <c r="A341" s="14"/>
      <c r="B341" s="245"/>
      <c r="C341" s="246"/>
      <c r="D341" s="236" t="s">
        <v>341</v>
      </c>
      <c r="E341" s="247" t="s">
        <v>19</v>
      </c>
      <c r="F341" s="248" t="s">
        <v>3591</v>
      </c>
      <c r="G341" s="246"/>
      <c r="H341" s="249">
        <v>20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341</v>
      </c>
      <c r="AU341" s="255" t="s">
        <v>83</v>
      </c>
      <c r="AV341" s="14" t="s">
        <v>85</v>
      </c>
      <c r="AW341" s="14" t="s">
        <v>35</v>
      </c>
      <c r="AX341" s="14" t="s">
        <v>76</v>
      </c>
      <c r="AY341" s="255" t="s">
        <v>331</v>
      </c>
    </row>
    <row r="342" s="15" customFormat="1">
      <c r="A342" s="15"/>
      <c r="B342" s="256"/>
      <c r="C342" s="257"/>
      <c r="D342" s="236" t="s">
        <v>341</v>
      </c>
      <c r="E342" s="258" t="s">
        <v>19</v>
      </c>
      <c r="F342" s="259" t="s">
        <v>353</v>
      </c>
      <c r="G342" s="257"/>
      <c r="H342" s="260">
        <v>20</v>
      </c>
      <c r="I342" s="261"/>
      <c r="J342" s="257"/>
      <c r="K342" s="257"/>
      <c r="L342" s="262"/>
      <c r="M342" s="263"/>
      <c r="N342" s="264"/>
      <c r="O342" s="264"/>
      <c r="P342" s="264"/>
      <c r="Q342" s="264"/>
      <c r="R342" s="264"/>
      <c r="S342" s="264"/>
      <c r="T342" s="26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6" t="s">
        <v>341</v>
      </c>
      <c r="AU342" s="266" t="s">
        <v>83</v>
      </c>
      <c r="AV342" s="15" t="s">
        <v>126</v>
      </c>
      <c r="AW342" s="15" t="s">
        <v>35</v>
      </c>
      <c r="AX342" s="15" t="s">
        <v>83</v>
      </c>
      <c r="AY342" s="266" t="s">
        <v>331</v>
      </c>
    </row>
    <row r="343" s="2" customFormat="1" ht="33" customHeight="1">
      <c r="A343" s="40"/>
      <c r="B343" s="41"/>
      <c r="C343" s="216" t="s">
        <v>1373</v>
      </c>
      <c r="D343" s="216" t="s">
        <v>333</v>
      </c>
      <c r="E343" s="217" t="s">
        <v>3724</v>
      </c>
      <c r="F343" s="218" t="s">
        <v>3725</v>
      </c>
      <c r="G343" s="219" t="s">
        <v>376</v>
      </c>
      <c r="H343" s="220">
        <v>25</v>
      </c>
      <c r="I343" s="221"/>
      <c r="J343" s="222">
        <f>ROUND(I343*H343,2)</f>
        <v>0</v>
      </c>
      <c r="K343" s="218" t="s">
        <v>19</v>
      </c>
      <c r="L343" s="46"/>
      <c r="M343" s="223" t="s">
        <v>19</v>
      </c>
      <c r="N343" s="224" t="s">
        <v>47</v>
      </c>
      <c r="O343" s="86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7" t="s">
        <v>541</v>
      </c>
      <c r="AT343" s="227" t="s">
        <v>333</v>
      </c>
      <c r="AU343" s="227" t="s">
        <v>83</v>
      </c>
      <c r="AY343" s="19" t="s">
        <v>331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19" t="s">
        <v>83</v>
      </c>
      <c r="BK343" s="228">
        <f>ROUND(I343*H343,2)</f>
        <v>0</v>
      </c>
      <c r="BL343" s="19" t="s">
        <v>541</v>
      </c>
      <c r="BM343" s="227" t="s">
        <v>1808</v>
      </c>
    </row>
    <row r="344" s="14" customFormat="1">
      <c r="A344" s="14"/>
      <c r="B344" s="245"/>
      <c r="C344" s="246"/>
      <c r="D344" s="236" t="s">
        <v>341</v>
      </c>
      <c r="E344" s="247" t="s">
        <v>19</v>
      </c>
      <c r="F344" s="248" t="s">
        <v>3600</v>
      </c>
      <c r="G344" s="246"/>
      <c r="H344" s="249">
        <v>25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341</v>
      </c>
      <c r="AU344" s="255" t="s">
        <v>83</v>
      </c>
      <c r="AV344" s="14" t="s">
        <v>85</v>
      </c>
      <c r="AW344" s="14" t="s">
        <v>35</v>
      </c>
      <c r="AX344" s="14" t="s">
        <v>76</v>
      </c>
      <c r="AY344" s="255" t="s">
        <v>331</v>
      </c>
    </row>
    <row r="345" s="15" customFormat="1">
      <c r="A345" s="15"/>
      <c r="B345" s="256"/>
      <c r="C345" s="257"/>
      <c r="D345" s="236" t="s">
        <v>341</v>
      </c>
      <c r="E345" s="258" t="s">
        <v>19</v>
      </c>
      <c r="F345" s="259" t="s">
        <v>353</v>
      </c>
      <c r="G345" s="257"/>
      <c r="H345" s="260">
        <v>25</v>
      </c>
      <c r="I345" s="261"/>
      <c r="J345" s="257"/>
      <c r="K345" s="257"/>
      <c r="L345" s="262"/>
      <c r="M345" s="263"/>
      <c r="N345" s="264"/>
      <c r="O345" s="264"/>
      <c r="P345" s="264"/>
      <c r="Q345" s="264"/>
      <c r="R345" s="264"/>
      <c r="S345" s="264"/>
      <c r="T345" s="26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6" t="s">
        <v>341</v>
      </c>
      <c r="AU345" s="266" t="s">
        <v>83</v>
      </c>
      <c r="AV345" s="15" t="s">
        <v>126</v>
      </c>
      <c r="AW345" s="15" t="s">
        <v>35</v>
      </c>
      <c r="AX345" s="15" t="s">
        <v>83</v>
      </c>
      <c r="AY345" s="266" t="s">
        <v>331</v>
      </c>
    </row>
    <row r="346" s="2" customFormat="1" ht="33" customHeight="1">
      <c r="A346" s="40"/>
      <c r="B346" s="41"/>
      <c r="C346" s="216" t="s">
        <v>1380</v>
      </c>
      <c r="D346" s="216" t="s">
        <v>333</v>
      </c>
      <c r="E346" s="217" t="s">
        <v>3726</v>
      </c>
      <c r="F346" s="218" t="s">
        <v>3727</v>
      </c>
      <c r="G346" s="219" t="s">
        <v>376</v>
      </c>
      <c r="H346" s="220">
        <v>20</v>
      </c>
      <c r="I346" s="221"/>
      <c r="J346" s="222">
        <f>ROUND(I346*H346,2)</f>
        <v>0</v>
      </c>
      <c r="K346" s="218" t="s">
        <v>19</v>
      </c>
      <c r="L346" s="46"/>
      <c r="M346" s="223" t="s">
        <v>19</v>
      </c>
      <c r="N346" s="224" t="s">
        <v>47</v>
      </c>
      <c r="O346" s="86"/>
      <c r="P346" s="225">
        <f>O346*H346</f>
        <v>0</v>
      </c>
      <c r="Q346" s="225">
        <v>0</v>
      </c>
      <c r="R346" s="225">
        <f>Q346*H346</f>
        <v>0</v>
      </c>
      <c r="S346" s="225">
        <v>0</v>
      </c>
      <c r="T346" s="226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7" t="s">
        <v>541</v>
      </c>
      <c r="AT346" s="227" t="s">
        <v>333</v>
      </c>
      <c r="AU346" s="227" t="s">
        <v>83</v>
      </c>
      <c r="AY346" s="19" t="s">
        <v>331</v>
      </c>
      <c r="BE346" s="228">
        <f>IF(N346="základní",J346,0)</f>
        <v>0</v>
      </c>
      <c r="BF346" s="228">
        <f>IF(N346="snížená",J346,0)</f>
        <v>0</v>
      </c>
      <c r="BG346" s="228">
        <f>IF(N346="zákl. přenesená",J346,0)</f>
        <v>0</v>
      </c>
      <c r="BH346" s="228">
        <f>IF(N346="sníž. přenesená",J346,0)</f>
        <v>0</v>
      </c>
      <c r="BI346" s="228">
        <f>IF(N346="nulová",J346,0)</f>
        <v>0</v>
      </c>
      <c r="BJ346" s="19" t="s">
        <v>83</v>
      </c>
      <c r="BK346" s="228">
        <f>ROUND(I346*H346,2)</f>
        <v>0</v>
      </c>
      <c r="BL346" s="19" t="s">
        <v>541</v>
      </c>
      <c r="BM346" s="227" t="s">
        <v>1816</v>
      </c>
    </row>
    <row r="347" s="14" customFormat="1">
      <c r="A347" s="14"/>
      <c r="B347" s="245"/>
      <c r="C347" s="246"/>
      <c r="D347" s="236" t="s">
        <v>341</v>
      </c>
      <c r="E347" s="247" t="s">
        <v>19</v>
      </c>
      <c r="F347" s="248" t="s">
        <v>3591</v>
      </c>
      <c r="G347" s="246"/>
      <c r="H347" s="249">
        <v>20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341</v>
      </c>
      <c r="AU347" s="255" t="s">
        <v>83</v>
      </c>
      <c r="AV347" s="14" t="s">
        <v>85</v>
      </c>
      <c r="AW347" s="14" t="s">
        <v>35</v>
      </c>
      <c r="AX347" s="14" t="s">
        <v>76</v>
      </c>
      <c r="AY347" s="255" t="s">
        <v>331</v>
      </c>
    </row>
    <row r="348" s="15" customFormat="1">
      <c r="A348" s="15"/>
      <c r="B348" s="256"/>
      <c r="C348" s="257"/>
      <c r="D348" s="236" t="s">
        <v>341</v>
      </c>
      <c r="E348" s="258" t="s">
        <v>19</v>
      </c>
      <c r="F348" s="259" t="s">
        <v>353</v>
      </c>
      <c r="G348" s="257"/>
      <c r="H348" s="260">
        <v>20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6" t="s">
        <v>341</v>
      </c>
      <c r="AU348" s="266" t="s">
        <v>83</v>
      </c>
      <c r="AV348" s="15" t="s">
        <v>126</v>
      </c>
      <c r="AW348" s="15" t="s">
        <v>35</v>
      </c>
      <c r="AX348" s="15" t="s">
        <v>83</v>
      </c>
      <c r="AY348" s="266" t="s">
        <v>331</v>
      </c>
    </row>
    <row r="349" s="2" customFormat="1" ht="24.15" customHeight="1">
      <c r="A349" s="40"/>
      <c r="B349" s="41"/>
      <c r="C349" s="216" t="s">
        <v>1386</v>
      </c>
      <c r="D349" s="216" t="s">
        <v>333</v>
      </c>
      <c r="E349" s="217" t="s">
        <v>3728</v>
      </c>
      <c r="F349" s="218" t="s">
        <v>3729</v>
      </c>
      <c r="G349" s="219" t="s">
        <v>376</v>
      </c>
      <c r="H349" s="220">
        <v>130</v>
      </c>
      <c r="I349" s="221"/>
      <c r="J349" s="222">
        <f>ROUND(I349*H349,2)</f>
        <v>0</v>
      </c>
      <c r="K349" s="218" t="s">
        <v>19</v>
      </c>
      <c r="L349" s="46"/>
      <c r="M349" s="223" t="s">
        <v>19</v>
      </c>
      <c r="N349" s="224" t="s">
        <v>47</v>
      </c>
      <c r="O349" s="86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7" t="s">
        <v>541</v>
      </c>
      <c r="AT349" s="227" t="s">
        <v>333</v>
      </c>
      <c r="AU349" s="227" t="s">
        <v>83</v>
      </c>
      <c r="AY349" s="19" t="s">
        <v>331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19" t="s">
        <v>83</v>
      </c>
      <c r="BK349" s="228">
        <f>ROUND(I349*H349,2)</f>
        <v>0</v>
      </c>
      <c r="BL349" s="19" t="s">
        <v>541</v>
      </c>
      <c r="BM349" s="227" t="s">
        <v>1825</v>
      </c>
    </row>
    <row r="350" s="14" customFormat="1">
      <c r="A350" s="14"/>
      <c r="B350" s="245"/>
      <c r="C350" s="246"/>
      <c r="D350" s="236" t="s">
        <v>341</v>
      </c>
      <c r="E350" s="247" t="s">
        <v>19</v>
      </c>
      <c r="F350" s="248" t="s">
        <v>3623</v>
      </c>
      <c r="G350" s="246"/>
      <c r="H350" s="249">
        <v>130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341</v>
      </c>
      <c r="AU350" s="255" t="s">
        <v>83</v>
      </c>
      <c r="AV350" s="14" t="s">
        <v>85</v>
      </c>
      <c r="AW350" s="14" t="s">
        <v>35</v>
      </c>
      <c r="AX350" s="14" t="s">
        <v>76</v>
      </c>
      <c r="AY350" s="255" t="s">
        <v>331</v>
      </c>
    </row>
    <row r="351" s="15" customFormat="1">
      <c r="A351" s="15"/>
      <c r="B351" s="256"/>
      <c r="C351" s="257"/>
      <c r="D351" s="236" t="s">
        <v>341</v>
      </c>
      <c r="E351" s="258" t="s">
        <v>19</v>
      </c>
      <c r="F351" s="259" t="s">
        <v>353</v>
      </c>
      <c r="G351" s="257"/>
      <c r="H351" s="260">
        <v>130</v>
      </c>
      <c r="I351" s="261"/>
      <c r="J351" s="257"/>
      <c r="K351" s="257"/>
      <c r="L351" s="262"/>
      <c r="M351" s="263"/>
      <c r="N351" s="264"/>
      <c r="O351" s="264"/>
      <c r="P351" s="264"/>
      <c r="Q351" s="264"/>
      <c r="R351" s="264"/>
      <c r="S351" s="264"/>
      <c r="T351" s="26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6" t="s">
        <v>341</v>
      </c>
      <c r="AU351" s="266" t="s">
        <v>83</v>
      </c>
      <c r="AV351" s="15" t="s">
        <v>126</v>
      </c>
      <c r="AW351" s="15" t="s">
        <v>35</v>
      </c>
      <c r="AX351" s="15" t="s">
        <v>83</v>
      </c>
      <c r="AY351" s="266" t="s">
        <v>331</v>
      </c>
    </row>
    <row r="352" s="2" customFormat="1" ht="16.5" customHeight="1">
      <c r="A352" s="40"/>
      <c r="B352" s="41"/>
      <c r="C352" s="216" t="s">
        <v>1391</v>
      </c>
      <c r="D352" s="216" t="s">
        <v>333</v>
      </c>
      <c r="E352" s="217" t="s">
        <v>3730</v>
      </c>
      <c r="F352" s="218" t="s">
        <v>3731</v>
      </c>
      <c r="G352" s="219" t="s">
        <v>425</v>
      </c>
      <c r="H352" s="220">
        <v>60</v>
      </c>
      <c r="I352" s="221"/>
      <c r="J352" s="222">
        <f>ROUND(I352*H352,2)</f>
        <v>0</v>
      </c>
      <c r="K352" s="218" t="s">
        <v>3520</v>
      </c>
      <c r="L352" s="46"/>
      <c r="M352" s="223" t="s">
        <v>19</v>
      </c>
      <c r="N352" s="224" t="s">
        <v>47</v>
      </c>
      <c r="O352" s="86"/>
      <c r="P352" s="225">
        <f>O352*H352</f>
        <v>0</v>
      </c>
      <c r="Q352" s="225">
        <v>0</v>
      </c>
      <c r="R352" s="225">
        <f>Q352*H352</f>
        <v>0</v>
      </c>
      <c r="S352" s="225">
        <v>0</v>
      </c>
      <c r="T352" s="226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7" t="s">
        <v>541</v>
      </c>
      <c r="AT352" s="227" t="s">
        <v>333</v>
      </c>
      <c r="AU352" s="227" t="s">
        <v>83</v>
      </c>
      <c r="AY352" s="19" t="s">
        <v>331</v>
      </c>
      <c r="BE352" s="228">
        <f>IF(N352="základní",J352,0)</f>
        <v>0</v>
      </c>
      <c r="BF352" s="228">
        <f>IF(N352="snížená",J352,0)</f>
        <v>0</v>
      </c>
      <c r="BG352" s="228">
        <f>IF(N352="zákl. přenesená",J352,0)</f>
        <v>0</v>
      </c>
      <c r="BH352" s="228">
        <f>IF(N352="sníž. přenesená",J352,0)</f>
        <v>0</v>
      </c>
      <c r="BI352" s="228">
        <f>IF(N352="nulová",J352,0)</f>
        <v>0</v>
      </c>
      <c r="BJ352" s="19" t="s">
        <v>83</v>
      </c>
      <c r="BK352" s="228">
        <f>ROUND(I352*H352,2)</f>
        <v>0</v>
      </c>
      <c r="BL352" s="19" t="s">
        <v>541</v>
      </c>
      <c r="BM352" s="227" t="s">
        <v>1836</v>
      </c>
    </row>
    <row r="353" s="14" customFormat="1">
      <c r="A353" s="14"/>
      <c r="B353" s="245"/>
      <c r="C353" s="246"/>
      <c r="D353" s="236" t="s">
        <v>341</v>
      </c>
      <c r="E353" s="247" t="s">
        <v>19</v>
      </c>
      <c r="F353" s="248" t="s">
        <v>3732</v>
      </c>
      <c r="G353" s="246"/>
      <c r="H353" s="249">
        <v>60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5" t="s">
        <v>341</v>
      </c>
      <c r="AU353" s="255" t="s">
        <v>83</v>
      </c>
      <c r="AV353" s="14" t="s">
        <v>85</v>
      </c>
      <c r="AW353" s="14" t="s">
        <v>35</v>
      </c>
      <c r="AX353" s="14" t="s">
        <v>76</v>
      </c>
      <c r="AY353" s="255" t="s">
        <v>331</v>
      </c>
    </row>
    <row r="354" s="15" customFormat="1">
      <c r="A354" s="15"/>
      <c r="B354" s="256"/>
      <c r="C354" s="257"/>
      <c r="D354" s="236" t="s">
        <v>341</v>
      </c>
      <c r="E354" s="258" t="s">
        <v>19</v>
      </c>
      <c r="F354" s="259" t="s">
        <v>353</v>
      </c>
      <c r="G354" s="257"/>
      <c r="H354" s="260">
        <v>60</v>
      </c>
      <c r="I354" s="261"/>
      <c r="J354" s="257"/>
      <c r="K354" s="257"/>
      <c r="L354" s="262"/>
      <c r="M354" s="263"/>
      <c r="N354" s="264"/>
      <c r="O354" s="264"/>
      <c r="P354" s="264"/>
      <c r="Q354" s="264"/>
      <c r="R354" s="264"/>
      <c r="S354" s="264"/>
      <c r="T354" s="26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6" t="s">
        <v>341</v>
      </c>
      <c r="AU354" s="266" t="s">
        <v>83</v>
      </c>
      <c r="AV354" s="15" t="s">
        <v>126</v>
      </c>
      <c r="AW354" s="15" t="s">
        <v>35</v>
      </c>
      <c r="AX354" s="15" t="s">
        <v>83</v>
      </c>
      <c r="AY354" s="266" t="s">
        <v>331</v>
      </c>
    </row>
    <row r="355" s="2" customFormat="1" ht="33" customHeight="1">
      <c r="A355" s="40"/>
      <c r="B355" s="41"/>
      <c r="C355" s="216" t="s">
        <v>1396</v>
      </c>
      <c r="D355" s="216" t="s">
        <v>333</v>
      </c>
      <c r="E355" s="217" t="s">
        <v>3733</v>
      </c>
      <c r="F355" s="218" t="s">
        <v>3734</v>
      </c>
      <c r="G355" s="219" t="s">
        <v>425</v>
      </c>
      <c r="H355" s="220">
        <v>1</v>
      </c>
      <c r="I355" s="221"/>
      <c r="J355" s="222">
        <f>ROUND(I355*H355,2)</f>
        <v>0</v>
      </c>
      <c r="K355" s="218" t="s">
        <v>3520</v>
      </c>
      <c r="L355" s="46"/>
      <c r="M355" s="223" t="s">
        <v>19</v>
      </c>
      <c r="N355" s="224" t="s">
        <v>47</v>
      </c>
      <c r="O355" s="86"/>
      <c r="P355" s="225">
        <f>O355*H355</f>
        <v>0</v>
      </c>
      <c r="Q355" s="225">
        <v>0</v>
      </c>
      <c r="R355" s="225">
        <f>Q355*H355</f>
        <v>0</v>
      </c>
      <c r="S355" s="225">
        <v>0</v>
      </c>
      <c r="T355" s="22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7" t="s">
        <v>541</v>
      </c>
      <c r="AT355" s="227" t="s">
        <v>333</v>
      </c>
      <c r="AU355" s="227" t="s">
        <v>83</v>
      </c>
      <c r="AY355" s="19" t="s">
        <v>331</v>
      </c>
      <c r="BE355" s="228">
        <f>IF(N355="základní",J355,0)</f>
        <v>0</v>
      </c>
      <c r="BF355" s="228">
        <f>IF(N355="snížená",J355,0)</f>
        <v>0</v>
      </c>
      <c r="BG355" s="228">
        <f>IF(N355="zákl. přenesená",J355,0)</f>
        <v>0</v>
      </c>
      <c r="BH355" s="228">
        <f>IF(N355="sníž. přenesená",J355,0)</f>
        <v>0</v>
      </c>
      <c r="BI355" s="228">
        <f>IF(N355="nulová",J355,0)</f>
        <v>0</v>
      </c>
      <c r="BJ355" s="19" t="s">
        <v>83</v>
      </c>
      <c r="BK355" s="228">
        <f>ROUND(I355*H355,2)</f>
        <v>0</v>
      </c>
      <c r="BL355" s="19" t="s">
        <v>541</v>
      </c>
      <c r="BM355" s="227" t="s">
        <v>1850</v>
      </c>
    </row>
    <row r="356" s="14" customFormat="1">
      <c r="A356" s="14"/>
      <c r="B356" s="245"/>
      <c r="C356" s="246"/>
      <c r="D356" s="236" t="s">
        <v>341</v>
      </c>
      <c r="E356" s="247" t="s">
        <v>19</v>
      </c>
      <c r="F356" s="248" t="s">
        <v>3651</v>
      </c>
      <c r="G356" s="246"/>
      <c r="H356" s="249">
        <v>1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341</v>
      </c>
      <c r="AU356" s="255" t="s">
        <v>83</v>
      </c>
      <c r="AV356" s="14" t="s">
        <v>85</v>
      </c>
      <c r="AW356" s="14" t="s">
        <v>35</v>
      </c>
      <c r="AX356" s="14" t="s">
        <v>76</v>
      </c>
      <c r="AY356" s="255" t="s">
        <v>331</v>
      </c>
    </row>
    <row r="357" s="15" customFormat="1">
      <c r="A357" s="15"/>
      <c r="B357" s="256"/>
      <c r="C357" s="257"/>
      <c r="D357" s="236" t="s">
        <v>341</v>
      </c>
      <c r="E357" s="258" t="s">
        <v>19</v>
      </c>
      <c r="F357" s="259" t="s">
        <v>353</v>
      </c>
      <c r="G357" s="257"/>
      <c r="H357" s="260">
        <v>1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6" t="s">
        <v>341</v>
      </c>
      <c r="AU357" s="266" t="s">
        <v>83</v>
      </c>
      <c r="AV357" s="15" t="s">
        <v>126</v>
      </c>
      <c r="AW357" s="15" t="s">
        <v>35</v>
      </c>
      <c r="AX357" s="15" t="s">
        <v>83</v>
      </c>
      <c r="AY357" s="266" t="s">
        <v>331</v>
      </c>
    </row>
    <row r="358" s="2" customFormat="1" ht="33" customHeight="1">
      <c r="A358" s="40"/>
      <c r="B358" s="41"/>
      <c r="C358" s="216" t="s">
        <v>1401</v>
      </c>
      <c r="D358" s="216" t="s">
        <v>333</v>
      </c>
      <c r="E358" s="217" t="s">
        <v>3735</v>
      </c>
      <c r="F358" s="218" t="s">
        <v>3736</v>
      </c>
      <c r="G358" s="219" t="s">
        <v>425</v>
      </c>
      <c r="H358" s="220">
        <v>4</v>
      </c>
      <c r="I358" s="221"/>
      <c r="J358" s="222">
        <f>ROUND(I358*H358,2)</f>
        <v>0</v>
      </c>
      <c r="K358" s="218" t="s">
        <v>3520</v>
      </c>
      <c r="L358" s="46"/>
      <c r="M358" s="223" t="s">
        <v>19</v>
      </c>
      <c r="N358" s="224" t="s">
        <v>47</v>
      </c>
      <c r="O358" s="86"/>
      <c r="P358" s="225">
        <f>O358*H358</f>
        <v>0</v>
      </c>
      <c r="Q358" s="225">
        <v>0</v>
      </c>
      <c r="R358" s="225">
        <f>Q358*H358</f>
        <v>0</v>
      </c>
      <c r="S358" s="225">
        <v>0</v>
      </c>
      <c r="T358" s="226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7" t="s">
        <v>541</v>
      </c>
      <c r="AT358" s="227" t="s">
        <v>333</v>
      </c>
      <c r="AU358" s="227" t="s">
        <v>83</v>
      </c>
      <c r="AY358" s="19" t="s">
        <v>331</v>
      </c>
      <c r="BE358" s="228">
        <f>IF(N358="základní",J358,0)</f>
        <v>0</v>
      </c>
      <c r="BF358" s="228">
        <f>IF(N358="snížená",J358,0)</f>
        <v>0</v>
      </c>
      <c r="BG358" s="228">
        <f>IF(N358="zákl. přenesená",J358,0)</f>
        <v>0</v>
      </c>
      <c r="BH358" s="228">
        <f>IF(N358="sníž. přenesená",J358,0)</f>
        <v>0</v>
      </c>
      <c r="BI358" s="228">
        <f>IF(N358="nulová",J358,0)</f>
        <v>0</v>
      </c>
      <c r="BJ358" s="19" t="s">
        <v>83</v>
      </c>
      <c r="BK358" s="228">
        <f>ROUND(I358*H358,2)</f>
        <v>0</v>
      </c>
      <c r="BL358" s="19" t="s">
        <v>541</v>
      </c>
      <c r="BM358" s="227" t="s">
        <v>1866</v>
      </c>
    </row>
    <row r="359" s="14" customFormat="1">
      <c r="A359" s="14"/>
      <c r="B359" s="245"/>
      <c r="C359" s="246"/>
      <c r="D359" s="236" t="s">
        <v>341</v>
      </c>
      <c r="E359" s="247" t="s">
        <v>19</v>
      </c>
      <c r="F359" s="248" t="s">
        <v>3672</v>
      </c>
      <c r="G359" s="246"/>
      <c r="H359" s="249">
        <v>4</v>
      </c>
      <c r="I359" s="250"/>
      <c r="J359" s="246"/>
      <c r="K359" s="246"/>
      <c r="L359" s="251"/>
      <c r="M359" s="252"/>
      <c r="N359" s="253"/>
      <c r="O359" s="253"/>
      <c r="P359" s="253"/>
      <c r="Q359" s="253"/>
      <c r="R359" s="253"/>
      <c r="S359" s="253"/>
      <c r="T359" s="254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5" t="s">
        <v>341</v>
      </c>
      <c r="AU359" s="255" t="s">
        <v>83</v>
      </c>
      <c r="AV359" s="14" t="s">
        <v>85</v>
      </c>
      <c r="AW359" s="14" t="s">
        <v>35</v>
      </c>
      <c r="AX359" s="14" t="s">
        <v>76</v>
      </c>
      <c r="AY359" s="255" t="s">
        <v>331</v>
      </c>
    </row>
    <row r="360" s="15" customFormat="1">
      <c r="A360" s="15"/>
      <c r="B360" s="256"/>
      <c r="C360" s="257"/>
      <c r="D360" s="236" t="s">
        <v>341</v>
      </c>
      <c r="E360" s="258" t="s">
        <v>19</v>
      </c>
      <c r="F360" s="259" t="s">
        <v>353</v>
      </c>
      <c r="G360" s="257"/>
      <c r="H360" s="260">
        <v>4</v>
      </c>
      <c r="I360" s="261"/>
      <c r="J360" s="257"/>
      <c r="K360" s="257"/>
      <c r="L360" s="262"/>
      <c r="M360" s="263"/>
      <c r="N360" s="264"/>
      <c r="O360" s="264"/>
      <c r="P360" s="264"/>
      <c r="Q360" s="264"/>
      <c r="R360" s="264"/>
      <c r="S360" s="264"/>
      <c r="T360" s="265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66" t="s">
        <v>341</v>
      </c>
      <c r="AU360" s="266" t="s">
        <v>83</v>
      </c>
      <c r="AV360" s="15" t="s">
        <v>126</v>
      </c>
      <c r="AW360" s="15" t="s">
        <v>35</v>
      </c>
      <c r="AX360" s="15" t="s">
        <v>83</v>
      </c>
      <c r="AY360" s="266" t="s">
        <v>331</v>
      </c>
    </row>
    <row r="361" s="2" customFormat="1" ht="24.15" customHeight="1">
      <c r="A361" s="40"/>
      <c r="B361" s="41"/>
      <c r="C361" s="216" t="s">
        <v>1406</v>
      </c>
      <c r="D361" s="216" t="s">
        <v>333</v>
      </c>
      <c r="E361" s="217" t="s">
        <v>3737</v>
      </c>
      <c r="F361" s="218" t="s">
        <v>3738</v>
      </c>
      <c r="G361" s="219" t="s">
        <v>425</v>
      </c>
      <c r="H361" s="220">
        <v>5</v>
      </c>
      <c r="I361" s="221"/>
      <c r="J361" s="222">
        <f>ROUND(I361*H361,2)</f>
        <v>0</v>
      </c>
      <c r="K361" s="218" t="s">
        <v>19</v>
      </c>
      <c r="L361" s="46"/>
      <c r="M361" s="223" t="s">
        <v>19</v>
      </c>
      <c r="N361" s="224" t="s">
        <v>47</v>
      </c>
      <c r="O361" s="86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7" t="s">
        <v>541</v>
      </c>
      <c r="AT361" s="227" t="s">
        <v>333</v>
      </c>
      <c r="AU361" s="227" t="s">
        <v>83</v>
      </c>
      <c r="AY361" s="19" t="s">
        <v>331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19" t="s">
        <v>83</v>
      </c>
      <c r="BK361" s="228">
        <f>ROUND(I361*H361,2)</f>
        <v>0</v>
      </c>
      <c r="BL361" s="19" t="s">
        <v>541</v>
      </c>
      <c r="BM361" s="227" t="s">
        <v>1879</v>
      </c>
    </row>
    <row r="362" s="14" customFormat="1">
      <c r="A362" s="14"/>
      <c r="B362" s="245"/>
      <c r="C362" s="246"/>
      <c r="D362" s="236" t="s">
        <v>341</v>
      </c>
      <c r="E362" s="247" t="s">
        <v>19</v>
      </c>
      <c r="F362" s="248" t="s">
        <v>3651</v>
      </c>
      <c r="G362" s="246"/>
      <c r="H362" s="249">
        <v>1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341</v>
      </c>
      <c r="AU362" s="255" t="s">
        <v>83</v>
      </c>
      <c r="AV362" s="14" t="s">
        <v>85</v>
      </c>
      <c r="AW362" s="14" t="s">
        <v>35</v>
      </c>
      <c r="AX362" s="14" t="s">
        <v>76</v>
      </c>
      <c r="AY362" s="255" t="s">
        <v>331</v>
      </c>
    </row>
    <row r="363" s="14" customFormat="1">
      <c r="A363" s="14"/>
      <c r="B363" s="245"/>
      <c r="C363" s="246"/>
      <c r="D363" s="236" t="s">
        <v>341</v>
      </c>
      <c r="E363" s="247" t="s">
        <v>19</v>
      </c>
      <c r="F363" s="248" t="s">
        <v>3672</v>
      </c>
      <c r="G363" s="246"/>
      <c r="H363" s="249">
        <v>4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341</v>
      </c>
      <c r="AU363" s="255" t="s">
        <v>83</v>
      </c>
      <c r="AV363" s="14" t="s">
        <v>85</v>
      </c>
      <c r="AW363" s="14" t="s">
        <v>35</v>
      </c>
      <c r="AX363" s="14" t="s">
        <v>76</v>
      </c>
      <c r="AY363" s="255" t="s">
        <v>331</v>
      </c>
    </row>
    <row r="364" s="15" customFormat="1">
      <c r="A364" s="15"/>
      <c r="B364" s="256"/>
      <c r="C364" s="257"/>
      <c r="D364" s="236" t="s">
        <v>341</v>
      </c>
      <c r="E364" s="258" t="s">
        <v>19</v>
      </c>
      <c r="F364" s="259" t="s">
        <v>353</v>
      </c>
      <c r="G364" s="257"/>
      <c r="H364" s="260">
        <v>5</v>
      </c>
      <c r="I364" s="261"/>
      <c r="J364" s="257"/>
      <c r="K364" s="257"/>
      <c r="L364" s="262"/>
      <c r="M364" s="263"/>
      <c r="N364" s="264"/>
      <c r="O364" s="264"/>
      <c r="P364" s="264"/>
      <c r="Q364" s="264"/>
      <c r="R364" s="264"/>
      <c r="S364" s="264"/>
      <c r="T364" s="26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6" t="s">
        <v>341</v>
      </c>
      <c r="AU364" s="266" t="s">
        <v>83</v>
      </c>
      <c r="AV364" s="15" t="s">
        <v>126</v>
      </c>
      <c r="AW364" s="15" t="s">
        <v>35</v>
      </c>
      <c r="AX364" s="15" t="s">
        <v>83</v>
      </c>
      <c r="AY364" s="266" t="s">
        <v>331</v>
      </c>
    </row>
    <row r="365" s="2" customFormat="1" ht="24.15" customHeight="1">
      <c r="A365" s="40"/>
      <c r="B365" s="41"/>
      <c r="C365" s="216" t="s">
        <v>1415</v>
      </c>
      <c r="D365" s="216" t="s">
        <v>333</v>
      </c>
      <c r="E365" s="217" t="s">
        <v>3739</v>
      </c>
      <c r="F365" s="218" t="s">
        <v>3740</v>
      </c>
      <c r="G365" s="219" t="s">
        <v>425</v>
      </c>
      <c r="H365" s="220">
        <v>1</v>
      </c>
      <c r="I365" s="221"/>
      <c r="J365" s="222">
        <f>ROUND(I365*H365,2)</f>
        <v>0</v>
      </c>
      <c r="K365" s="218" t="s">
        <v>19</v>
      </c>
      <c r="L365" s="46"/>
      <c r="M365" s="223" t="s">
        <v>19</v>
      </c>
      <c r="N365" s="224" t="s">
        <v>47</v>
      </c>
      <c r="O365" s="86"/>
      <c r="P365" s="225">
        <f>O365*H365</f>
        <v>0</v>
      </c>
      <c r="Q365" s="225">
        <v>0</v>
      </c>
      <c r="R365" s="225">
        <f>Q365*H365</f>
        <v>0</v>
      </c>
      <c r="S365" s="225">
        <v>0</v>
      </c>
      <c r="T365" s="226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7" t="s">
        <v>541</v>
      </c>
      <c r="AT365" s="227" t="s">
        <v>333</v>
      </c>
      <c r="AU365" s="227" t="s">
        <v>83</v>
      </c>
      <c r="AY365" s="19" t="s">
        <v>331</v>
      </c>
      <c r="BE365" s="228">
        <f>IF(N365="základní",J365,0)</f>
        <v>0</v>
      </c>
      <c r="BF365" s="228">
        <f>IF(N365="snížená",J365,0)</f>
        <v>0</v>
      </c>
      <c r="BG365" s="228">
        <f>IF(N365="zákl. přenesená",J365,0)</f>
        <v>0</v>
      </c>
      <c r="BH365" s="228">
        <f>IF(N365="sníž. přenesená",J365,0)</f>
        <v>0</v>
      </c>
      <c r="BI365" s="228">
        <f>IF(N365="nulová",J365,0)</f>
        <v>0</v>
      </c>
      <c r="BJ365" s="19" t="s">
        <v>83</v>
      </c>
      <c r="BK365" s="228">
        <f>ROUND(I365*H365,2)</f>
        <v>0</v>
      </c>
      <c r="BL365" s="19" t="s">
        <v>541</v>
      </c>
      <c r="BM365" s="227" t="s">
        <v>1890</v>
      </c>
    </row>
    <row r="366" s="14" customFormat="1">
      <c r="A366" s="14"/>
      <c r="B366" s="245"/>
      <c r="C366" s="246"/>
      <c r="D366" s="236" t="s">
        <v>341</v>
      </c>
      <c r="E366" s="247" t="s">
        <v>19</v>
      </c>
      <c r="F366" s="248" t="s">
        <v>3651</v>
      </c>
      <c r="G366" s="246"/>
      <c r="H366" s="249">
        <v>1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341</v>
      </c>
      <c r="AU366" s="255" t="s">
        <v>83</v>
      </c>
      <c r="AV366" s="14" t="s">
        <v>85</v>
      </c>
      <c r="AW366" s="14" t="s">
        <v>35</v>
      </c>
      <c r="AX366" s="14" t="s">
        <v>76</v>
      </c>
      <c r="AY366" s="255" t="s">
        <v>331</v>
      </c>
    </row>
    <row r="367" s="15" customFormat="1">
      <c r="A367" s="15"/>
      <c r="B367" s="256"/>
      <c r="C367" s="257"/>
      <c r="D367" s="236" t="s">
        <v>341</v>
      </c>
      <c r="E367" s="258" t="s">
        <v>19</v>
      </c>
      <c r="F367" s="259" t="s">
        <v>353</v>
      </c>
      <c r="G367" s="257"/>
      <c r="H367" s="260">
        <v>1</v>
      </c>
      <c r="I367" s="261"/>
      <c r="J367" s="257"/>
      <c r="K367" s="257"/>
      <c r="L367" s="262"/>
      <c r="M367" s="263"/>
      <c r="N367" s="264"/>
      <c r="O367" s="264"/>
      <c r="P367" s="264"/>
      <c r="Q367" s="264"/>
      <c r="R367" s="264"/>
      <c r="S367" s="264"/>
      <c r="T367" s="265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66" t="s">
        <v>341</v>
      </c>
      <c r="AU367" s="266" t="s">
        <v>83</v>
      </c>
      <c r="AV367" s="15" t="s">
        <v>126</v>
      </c>
      <c r="AW367" s="15" t="s">
        <v>35</v>
      </c>
      <c r="AX367" s="15" t="s">
        <v>83</v>
      </c>
      <c r="AY367" s="266" t="s">
        <v>331</v>
      </c>
    </row>
    <row r="368" s="2" customFormat="1" ht="21.75" customHeight="1">
      <c r="A368" s="40"/>
      <c r="B368" s="41"/>
      <c r="C368" s="216" t="s">
        <v>1420</v>
      </c>
      <c r="D368" s="216" t="s">
        <v>333</v>
      </c>
      <c r="E368" s="217" t="s">
        <v>3741</v>
      </c>
      <c r="F368" s="218" t="s">
        <v>3742</v>
      </c>
      <c r="G368" s="219" t="s">
        <v>425</v>
      </c>
      <c r="H368" s="220">
        <v>1</v>
      </c>
      <c r="I368" s="221"/>
      <c r="J368" s="222">
        <f>ROUND(I368*H368,2)</f>
        <v>0</v>
      </c>
      <c r="K368" s="218" t="s">
        <v>19</v>
      </c>
      <c r="L368" s="46"/>
      <c r="M368" s="223" t="s">
        <v>19</v>
      </c>
      <c r="N368" s="224" t="s">
        <v>47</v>
      </c>
      <c r="O368" s="86"/>
      <c r="P368" s="225">
        <f>O368*H368</f>
        <v>0</v>
      </c>
      <c r="Q368" s="225">
        <v>0</v>
      </c>
      <c r="R368" s="225">
        <f>Q368*H368</f>
        <v>0</v>
      </c>
      <c r="S368" s="225">
        <v>0</v>
      </c>
      <c r="T368" s="226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7" t="s">
        <v>541</v>
      </c>
      <c r="AT368" s="227" t="s">
        <v>333</v>
      </c>
      <c r="AU368" s="227" t="s">
        <v>83</v>
      </c>
      <c r="AY368" s="19" t="s">
        <v>331</v>
      </c>
      <c r="BE368" s="228">
        <f>IF(N368="základní",J368,0)</f>
        <v>0</v>
      </c>
      <c r="BF368" s="228">
        <f>IF(N368="snížená",J368,0)</f>
        <v>0</v>
      </c>
      <c r="BG368" s="228">
        <f>IF(N368="zákl. přenesená",J368,0)</f>
        <v>0</v>
      </c>
      <c r="BH368" s="228">
        <f>IF(N368="sníž. přenesená",J368,0)</f>
        <v>0</v>
      </c>
      <c r="BI368" s="228">
        <f>IF(N368="nulová",J368,0)</f>
        <v>0</v>
      </c>
      <c r="BJ368" s="19" t="s">
        <v>83</v>
      </c>
      <c r="BK368" s="228">
        <f>ROUND(I368*H368,2)</f>
        <v>0</v>
      </c>
      <c r="BL368" s="19" t="s">
        <v>541</v>
      </c>
      <c r="BM368" s="227" t="s">
        <v>1901</v>
      </c>
    </row>
    <row r="369" s="14" customFormat="1">
      <c r="A369" s="14"/>
      <c r="B369" s="245"/>
      <c r="C369" s="246"/>
      <c r="D369" s="236" t="s">
        <v>341</v>
      </c>
      <c r="E369" s="247" t="s">
        <v>19</v>
      </c>
      <c r="F369" s="248" t="s">
        <v>3651</v>
      </c>
      <c r="G369" s="246"/>
      <c r="H369" s="249">
        <v>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341</v>
      </c>
      <c r="AU369" s="255" t="s">
        <v>83</v>
      </c>
      <c r="AV369" s="14" t="s">
        <v>85</v>
      </c>
      <c r="AW369" s="14" t="s">
        <v>35</v>
      </c>
      <c r="AX369" s="14" t="s">
        <v>76</v>
      </c>
      <c r="AY369" s="255" t="s">
        <v>331</v>
      </c>
    </row>
    <row r="370" s="15" customFormat="1">
      <c r="A370" s="15"/>
      <c r="B370" s="256"/>
      <c r="C370" s="257"/>
      <c r="D370" s="236" t="s">
        <v>341</v>
      </c>
      <c r="E370" s="258" t="s">
        <v>19</v>
      </c>
      <c r="F370" s="259" t="s">
        <v>353</v>
      </c>
      <c r="G370" s="257"/>
      <c r="H370" s="260">
        <v>1</v>
      </c>
      <c r="I370" s="261"/>
      <c r="J370" s="257"/>
      <c r="K370" s="257"/>
      <c r="L370" s="262"/>
      <c r="M370" s="263"/>
      <c r="N370" s="264"/>
      <c r="O370" s="264"/>
      <c r="P370" s="264"/>
      <c r="Q370" s="264"/>
      <c r="R370" s="264"/>
      <c r="S370" s="264"/>
      <c r="T370" s="265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6" t="s">
        <v>341</v>
      </c>
      <c r="AU370" s="266" t="s">
        <v>83</v>
      </c>
      <c r="AV370" s="15" t="s">
        <v>126</v>
      </c>
      <c r="AW370" s="15" t="s">
        <v>35</v>
      </c>
      <c r="AX370" s="15" t="s">
        <v>83</v>
      </c>
      <c r="AY370" s="266" t="s">
        <v>331</v>
      </c>
    </row>
    <row r="371" s="2" customFormat="1" ht="24.15" customHeight="1">
      <c r="A371" s="40"/>
      <c r="B371" s="41"/>
      <c r="C371" s="216" t="s">
        <v>1424</v>
      </c>
      <c r="D371" s="216" t="s">
        <v>333</v>
      </c>
      <c r="E371" s="217" t="s">
        <v>3743</v>
      </c>
      <c r="F371" s="218" t="s">
        <v>3744</v>
      </c>
      <c r="G371" s="219" t="s">
        <v>425</v>
      </c>
      <c r="H371" s="220">
        <v>1</v>
      </c>
      <c r="I371" s="221"/>
      <c r="J371" s="222">
        <f>ROUND(I371*H371,2)</f>
        <v>0</v>
      </c>
      <c r="K371" s="218" t="s">
        <v>3520</v>
      </c>
      <c r="L371" s="46"/>
      <c r="M371" s="223" t="s">
        <v>19</v>
      </c>
      <c r="N371" s="224" t="s">
        <v>47</v>
      </c>
      <c r="O371" s="86"/>
      <c r="P371" s="225">
        <f>O371*H371</f>
        <v>0</v>
      </c>
      <c r="Q371" s="225">
        <v>0</v>
      </c>
      <c r="R371" s="225">
        <f>Q371*H371</f>
        <v>0</v>
      </c>
      <c r="S371" s="225">
        <v>0</v>
      </c>
      <c r="T371" s="226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7" t="s">
        <v>541</v>
      </c>
      <c r="AT371" s="227" t="s">
        <v>333</v>
      </c>
      <c r="AU371" s="227" t="s">
        <v>83</v>
      </c>
      <c r="AY371" s="19" t="s">
        <v>331</v>
      </c>
      <c r="BE371" s="228">
        <f>IF(N371="základní",J371,0)</f>
        <v>0</v>
      </c>
      <c r="BF371" s="228">
        <f>IF(N371="snížená",J371,0)</f>
        <v>0</v>
      </c>
      <c r="BG371" s="228">
        <f>IF(N371="zákl. přenesená",J371,0)</f>
        <v>0</v>
      </c>
      <c r="BH371" s="228">
        <f>IF(N371="sníž. přenesená",J371,0)</f>
        <v>0</v>
      </c>
      <c r="BI371" s="228">
        <f>IF(N371="nulová",J371,0)</f>
        <v>0</v>
      </c>
      <c r="BJ371" s="19" t="s">
        <v>83</v>
      </c>
      <c r="BK371" s="228">
        <f>ROUND(I371*H371,2)</f>
        <v>0</v>
      </c>
      <c r="BL371" s="19" t="s">
        <v>541</v>
      </c>
      <c r="BM371" s="227" t="s">
        <v>1912</v>
      </c>
    </row>
    <row r="372" s="14" customFormat="1">
      <c r="A372" s="14"/>
      <c r="B372" s="245"/>
      <c r="C372" s="246"/>
      <c r="D372" s="236" t="s">
        <v>341</v>
      </c>
      <c r="E372" s="247" t="s">
        <v>19</v>
      </c>
      <c r="F372" s="248" t="s">
        <v>3651</v>
      </c>
      <c r="G372" s="246"/>
      <c r="H372" s="249">
        <v>1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341</v>
      </c>
      <c r="AU372" s="255" t="s">
        <v>83</v>
      </c>
      <c r="AV372" s="14" t="s">
        <v>85</v>
      </c>
      <c r="AW372" s="14" t="s">
        <v>35</v>
      </c>
      <c r="AX372" s="14" t="s">
        <v>76</v>
      </c>
      <c r="AY372" s="255" t="s">
        <v>331</v>
      </c>
    </row>
    <row r="373" s="15" customFormat="1">
      <c r="A373" s="15"/>
      <c r="B373" s="256"/>
      <c r="C373" s="257"/>
      <c r="D373" s="236" t="s">
        <v>341</v>
      </c>
      <c r="E373" s="258" t="s">
        <v>19</v>
      </c>
      <c r="F373" s="259" t="s">
        <v>353</v>
      </c>
      <c r="G373" s="257"/>
      <c r="H373" s="260">
        <v>1</v>
      </c>
      <c r="I373" s="261"/>
      <c r="J373" s="257"/>
      <c r="K373" s="257"/>
      <c r="L373" s="262"/>
      <c r="M373" s="263"/>
      <c r="N373" s="264"/>
      <c r="O373" s="264"/>
      <c r="P373" s="264"/>
      <c r="Q373" s="264"/>
      <c r="R373" s="264"/>
      <c r="S373" s="264"/>
      <c r="T373" s="26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66" t="s">
        <v>341</v>
      </c>
      <c r="AU373" s="266" t="s">
        <v>83</v>
      </c>
      <c r="AV373" s="15" t="s">
        <v>126</v>
      </c>
      <c r="AW373" s="15" t="s">
        <v>35</v>
      </c>
      <c r="AX373" s="15" t="s">
        <v>83</v>
      </c>
      <c r="AY373" s="266" t="s">
        <v>331</v>
      </c>
    </row>
    <row r="374" s="2" customFormat="1" ht="24.15" customHeight="1">
      <c r="A374" s="40"/>
      <c r="B374" s="41"/>
      <c r="C374" s="216" t="s">
        <v>1428</v>
      </c>
      <c r="D374" s="216" t="s">
        <v>333</v>
      </c>
      <c r="E374" s="217" t="s">
        <v>3745</v>
      </c>
      <c r="F374" s="218" t="s">
        <v>3746</v>
      </c>
      <c r="G374" s="219" t="s">
        <v>425</v>
      </c>
      <c r="H374" s="220">
        <v>2</v>
      </c>
      <c r="I374" s="221"/>
      <c r="J374" s="222">
        <f>ROUND(I374*H374,2)</f>
        <v>0</v>
      </c>
      <c r="K374" s="218" t="s">
        <v>19</v>
      </c>
      <c r="L374" s="46"/>
      <c r="M374" s="223" t="s">
        <v>19</v>
      </c>
      <c r="N374" s="224" t="s">
        <v>47</v>
      </c>
      <c r="O374" s="86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7" t="s">
        <v>541</v>
      </c>
      <c r="AT374" s="227" t="s">
        <v>333</v>
      </c>
      <c r="AU374" s="227" t="s">
        <v>83</v>
      </c>
      <c r="AY374" s="19" t="s">
        <v>331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19" t="s">
        <v>83</v>
      </c>
      <c r="BK374" s="228">
        <f>ROUND(I374*H374,2)</f>
        <v>0</v>
      </c>
      <c r="BL374" s="19" t="s">
        <v>541</v>
      </c>
      <c r="BM374" s="227" t="s">
        <v>1953</v>
      </c>
    </row>
    <row r="375" s="14" customFormat="1">
      <c r="A375" s="14"/>
      <c r="B375" s="245"/>
      <c r="C375" s="246"/>
      <c r="D375" s="236" t="s">
        <v>341</v>
      </c>
      <c r="E375" s="247" t="s">
        <v>19</v>
      </c>
      <c r="F375" s="248" t="s">
        <v>3657</v>
      </c>
      <c r="G375" s="246"/>
      <c r="H375" s="249">
        <v>2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341</v>
      </c>
      <c r="AU375" s="255" t="s">
        <v>83</v>
      </c>
      <c r="AV375" s="14" t="s">
        <v>85</v>
      </c>
      <c r="AW375" s="14" t="s">
        <v>35</v>
      </c>
      <c r="AX375" s="14" t="s">
        <v>76</v>
      </c>
      <c r="AY375" s="255" t="s">
        <v>331</v>
      </c>
    </row>
    <row r="376" s="15" customFormat="1">
      <c r="A376" s="15"/>
      <c r="B376" s="256"/>
      <c r="C376" s="257"/>
      <c r="D376" s="236" t="s">
        <v>341</v>
      </c>
      <c r="E376" s="258" t="s">
        <v>19</v>
      </c>
      <c r="F376" s="259" t="s">
        <v>353</v>
      </c>
      <c r="G376" s="257"/>
      <c r="H376" s="260">
        <v>2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6" t="s">
        <v>341</v>
      </c>
      <c r="AU376" s="266" t="s">
        <v>83</v>
      </c>
      <c r="AV376" s="15" t="s">
        <v>126</v>
      </c>
      <c r="AW376" s="15" t="s">
        <v>35</v>
      </c>
      <c r="AX376" s="15" t="s">
        <v>83</v>
      </c>
      <c r="AY376" s="266" t="s">
        <v>331</v>
      </c>
    </row>
    <row r="377" s="2" customFormat="1" ht="24.15" customHeight="1">
      <c r="A377" s="40"/>
      <c r="B377" s="41"/>
      <c r="C377" s="216" t="s">
        <v>1435</v>
      </c>
      <c r="D377" s="216" t="s">
        <v>333</v>
      </c>
      <c r="E377" s="217" t="s">
        <v>3747</v>
      </c>
      <c r="F377" s="218" t="s">
        <v>3748</v>
      </c>
      <c r="G377" s="219" t="s">
        <v>425</v>
      </c>
      <c r="H377" s="220">
        <v>1</v>
      </c>
      <c r="I377" s="221"/>
      <c r="J377" s="222">
        <f>ROUND(I377*H377,2)</f>
        <v>0</v>
      </c>
      <c r="K377" s="218" t="s">
        <v>19</v>
      </c>
      <c r="L377" s="46"/>
      <c r="M377" s="223" t="s">
        <v>19</v>
      </c>
      <c r="N377" s="224" t="s">
        <v>47</v>
      </c>
      <c r="O377" s="86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7" t="s">
        <v>541</v>
      </c>
      <c r="AT377" s="227" t="s">
        <v>333</v>
      </c>
      <c r="AU377" s="227" t="s">
        <v>83</v>
      </c>
      <c r="AY377" s="19" t="s">
        <v>331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19" t="s">
        <v>83</v>
      </c>
      <c r="BK377" s="228">
        <f>ROUND(I377*H377,2)</f>
        <v>0</v>
      </c>
      <c r="BL377" s="19" t="s">
        <v>541</v>
      </c>
      <c r="BM377" s="227" t="s">
        <v>1973</v>
      </c>
    </row>
    <row r="378" s="14" customFormat="1">
      <c r="A378" s="14"/>
      <c r="B378" s="245"/>
      <c r="C378" s="246"/>
      <c r="D378" s="236" t="s">
        <v>341</v>
      </c>
      <c r="E378" s="247" t="s">
        <v>19</v>
      </c>
      <c r="F378" s="248" t="s">
        <v>3651</v>
      </c>
      <c r="G378" s="246"/>
      <c r="H378" s="249">
        <v>1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341</v>
      </c>
      <c r="AU378" s="255" t="s">
        <v>83</v>
      </c>
      <c r="AV378" s="14" t="s">
        <v>85</v>
      </c>
      <c r="AW378" s="14" t="s">
        <v>35</v>
      </c>
      <c r="AX378" s="14" t="s">
        <v>76</v>
      </c>
      <c r="AY378" s="255" t="s">
        <v>331</v>
      </c>
    </row>
    <row r="379" s="15" customFormat="1">
      <c r="A379" s="15"/>
      <c r="B379" s="256"/>
      <c r="C379" s="257"/>
      <c r="D379" s="236" t="s">
        <v>341</v>
      </c>
      <c r="E379" s="258" t="s">
        <v>19</v>
      </c>
      <c r="F379" s="259" t="s">
        <v>353</v>
      </c>
      <c r="G379" s="257"/>
      <c r="H379" s="260">
        <v>1</v>
      </c>
      <c r="I379" s="261"/>
      <c r="J379" s="257"/>
      <c r="K379" s="257"/>
      <c r="L379" s="262"/>
      <c r="M379" s="263"/>
      <c r="N379" s="264"/>
      <c r="O379" s="264"/>
      <c r="P379" s="264"/>
      <c r="Q379" s="264"/>
      <c r="R379" s="264"/>
      <c r="S379" s="264"/>
      <c r="T379" s="26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6" t="s">
        <v>341</v>
      </c>
      <c r="AU379" s="266" t="s">
        <v>83</v>
      </c>
      <c r="AV379" s="15" t="s">
        <v>126</v>
      </c>
      <c r="AW379" s="15" t="s">
        <v>35</v>
      </c>
      <c r="AX379" s="15" t="s">
        <v>83</v>
      </c>
      <c r="AY379" s="266" t="s">
        <v>331</v>
      </c>
    </row>
    <row r="380" s="2" customFormat="1" ht="24.15" customHeight="1">
      <c r="A380" s="40"/>
      <c r="B380" s="41"/>
      <c r="C380" s="216" t="s">
        <v>1443</v>
      </c>
      <c r="D380" s="216" t="s">
        <v>333</v>
      </c>
      <c r="E380" s="217" t="s">
        <v>3749</v>
      </c>
      <c r="F380" s="218" t="s">
        <v>3750</v>
      </c>
      <c r="G380" s="219" t="s">
        <v>3656</v>
      </c>
      <c r="H380" s="220">
        <v>1</v>
      </c>
      <c r="I380" s="221"/>
      <c r="J380" s="222">
        <f>ROUND(I380*H380,2)</f>
        <v>0</v>
      </c>
      <c r="K380" s="218" t="s">
        <v>19</v>
      </c>
      <c r="L380" s="46"/>
      <c r="M380" s="223" t="s">
        <v>19</v>
      </c>
      <c r="N380" s="224" t="s">
        <v>47</v>
      </c>
      <c r="O380" s="86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7" t="s">
        <v>541</v>
      </c>
      <c r="AT380" s="227" t="s">
        <v>333</v>
      </c>
      <c r="AU380" s="227" t="s">
        <v>83</v>
      </c>
      <c r="AY380" s="19" t="s">
        <v>331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19" t="s">
        <v>83</v>
      </c>
      <c r="BK380" s="228">
        <f>ROUND(I380*H380,2)</f>
        <v>0</v>
      </c>
      <c r="BL380" s="19" t="s">
        <v>541</v>
      </c>
      <c r="BM380" s="227" t="s">
        <v>1985</v>
      </c>
    </row>
    <row r="381" s="14" customFormat="1">
      <c r="A381" s="14"/>
      <c r="B381" s="245"/>
      <c r="C381" s="246"/>
      <c r="D381" s="236" t="s">
        <v>341</v>
      </c>
      <c r="E381" s="247" t="s">
        <v>19</v>
      </c>
      <c r="F381" s="248" t="s">
        <v>3651</v>
      </c>
      <c r="G381" s="246"/>
      <c r="H381" s="249">
        <v>1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341</v>
      </c>
      <c r="AU381" s="255" t="s">
        <v>83</v>
      </c>
      <c r="AV381" s="14" t="s">
        <v>85</v>
      </c>
      <c r="AW381" s="14" t="s">
        <v>35</v>
      </c>
      <c r="AX381" s="14" t="s">
        <v>76</v>
      </c>
      <c r="AY381" s="255" t="s">
        <v>331</v>
      </c>
    </row>
    <row r="382" s="15" customFormat="1">
      <c r="A382" s="15"/>
      <c r="B382" s="256"/>
      <c r="C382" s="257"/>
      <c r="D382" s="236" t="s">
        <v>341</v>
      </c>
      <c r="E382" s="258" t="s">
        <v>19</v>
      </c>
      <c r="F382" s="259" t="s">
        <v>353</v>
      </c>
      <c r="G382" s="257"/>
      <c r="H382" s="260">
        <v>1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6" t="s">
        <v>341</v>
      </c>
      <c r="AU382" s="266" t="s">
        <v>83</v>
      </c>
      <c r="AV382" s="15" t="s">
        <v>126</v>
      </c>
      <c r="AW382" s="15" t="s">
        <v>35</v>
      </c>
      <c r="AX382" s="15" t="s">
        <v>83</v>
      </c>
      <c r="AY382" s="266" t="s">
        <v>331</v>
      </c>
    </row>
    <row r="383" s="2" customFormat="1" ht="16.5" customHeight="1">
      <c r="A383" s="40"/>
      <c r="B383" s="41"/>
      <c r="C383" s="216" t="s">
        <v>1450</v>
      </c>
      <c r="D383" s="216" t="s">
        <v>333</v>
      </c>
      <c r="E383" s="217" t="s">
        <v>3751</v>
      </c>
      <c r="F383" s="218" t="s">
        <v>3752</v>
      </c>
      <c r="G383" s="219" t="s">
        <v>425</v>
      </c>
      <c r="H383" s="220">
        <v>1</v>
      </c>
      <c r="I383" s="221"/>
      <c r="J383" s="222">
        <f>ROUND(I383*H383,2)</f>
        <v>0</v>
      </c>
      <c r="K383" s="218" t="s">
        <v>3520</v>
      </c>
      <c r="L383" s="46"/>
      <c r="M383" s="223" t="s">
        <v>19</v>
      </c>
      <c r="N383" s="224" t="s">
        <v>47</v>
      </c>
      <c r="O383" s="86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7" t="s">
        <v>541</v>
      </c>
      <c r="AT383" s="227" t="s">
        <v>333</v>
      </c>
      <c r="AU383" s="227" t="s">
        <v>83</v>
      </c>
      <c r="AY383" s="19" t="s">
        <v>331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19" t="s">
        <v>83</v>
      </c>
      <c r="BK383" s="228">
        <f>ROUND(I383*H383,2)</f>
        <v>0</v>
      </c>
      <c r="BL383" s="19" t="s">
        <v>541</v>
      </c>
      <c r="BM383" s="227" t="s">
        <v>1994</v>
      </c>
    </row>
    <row r="384" s="14" customFormat="1">
      <c r="A384" s="14"/>
      <c r="B384" s="245"/>
      <c r="C384" s="246"/>
      <c r="D384" s="236" t="s">
        <v>341</v>
      </c>
      <c r="E384" s="247" t="s">
        <v>19</v>
      </c>
      <c r="F384" s="248" t="s">
        <v>3651</v>
      </c>
      <c r="G384" s="246"/>
      <c r="H384" s="249">
        <v>1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341</v>
      </c>
      <c r="AU384" s="255" t="s">
        <v>83</v>
      </c>
      <c r="AV384" s="14" t="s">
        <v>85</v>
      </c>
      <c r="AW384" s="14" t="s">
        <v>35</v>
      </c>
      <c r="AX384" s="14" t="s">
        <v>76</v>
      </c>
      <c r="AY384" s="255" t="s">
        <v>331</v>
      </c>
    </row>
    <row r="385" s="15" customFormat="1">
      <c r="A385" s="15"/>
      <c r="B385" s="256"/>
      <c r="C385" s="257"/>
      <c r="D385" s="236" t="s">
        <v>341</v>
      </c>
      <c r="E385" s="258" t="s">
        <v>19</v>
      </c>
      <c r="F385" s="259" t="s">
        <v>353</v>
      </c>
      <c r="G385" s="257"/>
      <c r="H385" s="260">
        <v>1</v>
      </c>
      <c r="I385" s="261"/>
      <c r="J385" s="257"/>
      <c r="K385" s="257"/>
      <c r="L385" s="262"/>
      <c r="M385" s="263"/>
      <c r="N385" s="264"/>
      <c r="O385" s="264"/>
      <c r="P385" s="264"/>
      <c r="Q385" s="264"/>
      <c r="R385" s="264"/>
      <c r="S385" s="264"/>
      <c r="T385" s="26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66" t="s">
        <v>341</v>
      </c>
      <c r="AU385" s="266" t="s">
        <v>83</v>
      </c>
      <c r="AV385" s="15" t="s">
        <v>126</v>
      </c>
      <c r="AW385" s="15" t="s">
        <v>35</v>
      </c>
      <c r="AX385" s="15" t="s">
        <v>83</v>
      </c>
      <c r="AY385" s="266" t="s">
        <v>331</v>
      </c>
    </row>
    <row r="386" s="2" customFormat="1" ht="16.5" customHeight="1">
      <c r="A386" s="40"/>
      <c r="B386" s="41"/>
      <c r="C386" s="216" t="s">
        <v>1460</v>
      </c>
      <c r="D386" s="216" t="s">
        <v>333</v>
      </c>
      <c r="E386" s="217" t="s">
        <v>3753</v>
      </c>
      <c r="F386" s="218" t="s">
        <v>3754</v>
      </c>
      <c r="G386" s="219" t="s">
        <v>425</v>
      </c>
      <c r="H386" s="220">
        <v>2</v>
      </c>
      <c r="I386" s="221"/>
      <c r="J386" s="222">
        <f>ROUND(I386*H386,2)</f>
        <v>0</v>
      </c>
      <c r="K386" s="218" t="s">
        <v>3520</v>
      </c>
      <c r="L386" s="46"/>
      <c r="M386" s="223" t="s">
        <v>19</v>
      </c>
      <c r="N386" s="224" t="s">
        <v>47</v>
      </c>
      <c r="O386" s="86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7" t="s">
        <v>541</v>
      </c>
      <c r="AT386" s="227" t="s">
        <v>333</v>
      </c>
      <c r="AU386" s="227" t="s">
        <v>83</v>
      </c>
      <c r="AY386" s="19" t="s">
        <v>331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19" t="s">
        <v>83</v>
      </c>
      <c r="BK386" s="228">
        <f>ROUND(I386*H386,2)</f>
        <v>0</v>
      </c>
      <c r="BL386" s="19" t="s">
        <v>541</v>
      </c>
      <c r="BM386" s="227" t="s">
        <v>2004</v>
      </c>
    </row>
    <row r="387" s="14" customFormat="1">
      <c r="A387" s="14"/>
      <c r="B387" s="245"/>
      <c r="C387" s="246"/>
      <c r="D387" s="236" t="s">
        <v>341</v>
      </c>
      <c r="E387" s="247" t="s">
        <v>19</v>
      </c>
      <c r="F387" s="248" t="s">
        <v>3657</v>
      </c>
      <c r="G387" s="246"/>
      <c r="H387" s="249">
        <v>2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341</v>
      </c>
      <c r="AU387" s="255" t="s">
        <v>83</v>
      </c>
      <c r="AV387" s="14" t="s">
        <v>85</v>
      </c>
      <c r="AW387" s="14" t="s">
        <v>35</v>
      </c>
      <c r="AX387" s="14" t="s">
        <v>76</v>
      </c>
      <c r="AY387" s="255" t="s">
        <v>331</v>
      </c>
    </row>
    <row r="388" s="15" customFormat="1">
      <c r="A388" s="15"/>
      <c r="B388" s="256"/>
      <c r="C388" s="257"/>
      <c r="D388" s="236" t="s">
        <v>341</v>
      </c>
      <c r="E388" s="258" t="s">
        <v>19</v>
      </c>
      <c r="F388" s="259" t="s">
        <v>353</v>
      </c>
      <c r="G388" s="257"/>
      <c r="H388" s="260">
        <v>2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6" t="s">
        <v>341</v>
      </c>
      <c r="AU388" s="266" t="s">
        <v>83</v>
      </c>
      <c r="AV388" s="15" t="s">
        <v>126</v>
      </c>
      <c r="AW388" s="15" t="s">
        <v>35</v>
      </c>
      <c r="AX388" s="15" t="s">
        <v>83</v>
      </c>
      <c r="AY388" s="266" t="s">
        <v>331</v>
      </c>
    </row>
    <row r="389" s="2" customFormat="1" ht="24.15" customHeight="1">
      <c r="A389" s="40"/>
      <c r="B389" s="41"/>
      <c r="C389" s="216" t="s">
        <v>1463</v>
      </c>
      <c r="D389" s="216" t="s">
        <v>333</v>
      </c>
      <c r="E389" s="217" t="s">
        <v>3755</v>
      </c>
      <c r="F389" s="218" t="s">
        <v>3756</v>
      </c>
      <c r="G389" s="219" t="s">
        <v>3656</v>
      </c>
      <c r="H389" s="220">
        <v>1</v>
      </c>
      <c r="I389" s="221"/>
      <c r="J389" s="222">
        <f>ROUND(I389*H389,2)</f>
        <v>0</v>
      </c>
      <c r="K389" s="218" t="s">
        <v>19</v>
      </c>
      <c r="L389" s="46"/>
      <c r="M389" s="223" t="s">
        <v>19</v>
      </c>
      <c r="N389" s="224" t="s">
        <v>47</v>
      </c>
      <c r="O389" s="86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7" t="s">
        <v>541</v>
      </c>
      <c r="AT389" s="227" t="s">
        <v>333</v>
      </c>
      <c r="AU389" s="227" t="s">
        <v>83</v>
      </c>
      <c r="AY389" s="19" t="s">
        <v>331</v>
      </c>
      <c r="BE389" s="228">
        <f>IF(N389="základní",J389,0)</f>
        <v>0</v>
      </c>
      <c r="BF389" s="228">
        <f>IF(N389="snížená",J389,0)</f>
        <v>0</v>
      </c>
      <c r="BG389" s="228">
        <f>IF(N389="zákl. přenesená",J389,0)</f>
        <v>0</v>
      </c>
      <c r="BH389" s="228">
        <f>IF(N389="sníž. přenesená",J389,0)</f>
        <v>0</v>
      </c>
      <c r="BI389" s="228">
        <f>IF(N389="nulová",J389,0)</f>
        <v>0</v>
      </c>
      <c r="BJ389" s="19" t="s">
        <v>83</v>
      </c>
      <c r="BK389" s="228">
        <f>ROUND(I389*H389,2)</f>
        <v>0</v>
      </c>
      <c r="BL389" s="19" t="s">
        <v>541</v>
      </c>
      <c r="BM389" s="227" t="s">
        <v>2014</v>
      </c>
    </row>
    <row r="390" s="14" customFormat="1">
      <c r="A390" s="14"/>
      <c r="B390" s="245"/>
      <c r="C390" s="246"/>
      <c r="D390" s="236" t="s">
        <v>341</v>
      </c>
      <c r="E390" s="247" t="s">
        <v>19</v>
      </c>
      <c r="F390" s="248" t="s">
        <v>3651</v>
      </c>
      <c r="G390" s="246"/>
      <c r="H390" s="249">
        <v>1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341</v>
      </c>
      <c r="AU390" s="255" t="s">
        <v>83</v>
      </c>
      <c r="AV390" s="14" t="s">
        <v>85</v>
      </c>
      <c r="AW390" s="14" t="s">
        <v>35</v>
      </c>
      <c r="AX390" s="14" t="s">
        <v>76</v>
      </c>
      <c r="AY390" s="255" t="s">
        <v>331</v>
      </c>
    </row>
    <row r="391" s="15" customFormat="1">
      <c r="A391" s="15"/>
      <c r="B391" s="256"/>
      <c r="C391" s="257"/>
      <c r="D391" s="236" t="s">
        <v>341</v>
      </c>
      <c r="E391" s="258" t="s">
        <v>19</v>
      </c>
      <c r="F391" s="259" t="s">
        <v>353</v>
      </c>
      <c r="G391" s="257"/>
      <c r="H391" s="260">
        <v>1</v>
      </c>
      <c r="I391" s="261"/>
      <c r="J391" s="257"/>
      <c r="K391" s="257"/>
      <c r="L391" s="262"/>
      <c r="M391" s="263"/>
      <c r="N391" s="264"/>
      <c r="O391" s="264"/>
      <c r="P391" s="264"/>
      <c r="Q391" s="264"/>
      <c r="R391" s="264"/>
      <c r="S391" s="264"/>
      <c r="T391" s="26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6" t="s">
        <v>341</v>
      </c>
      <c r="AU391" s="266" t="s">
        <v>83</v>
      </c>
      <c r="AV391" s="15" t="s">
        <v>126</v>
      </c>
      <c r="AW391" s="15" t="s">
        <v>35</v>
      </c>
      <c r="AX391" s="15" t="s">
        <v>83</v>
      </c>
      <c r="AY391" s="266" t="s">
        <v>331</v>
      </c>
    </row>
    <row r="392" s="2" customFormat="1" ht="16.5" customHeight="1">
      <c r="A392" s="40"/>
      <c r="B392" s="41"/>
      <c r="C392" s="216" t="s">
        <v>1469</v>
      </c>
      <c r="D392" s="216" t="s">
        <v>333</v>
      </c>
      <c r="E392" s="217" t="s">
        <v>3757</v>
      </c>
      <c r="F392" s="218" t="s">
        <v>3758</v>
      </c>
      <c r="G392" s="219" t="s">
        <v>425</v>
      </c>
      <c r="H392" s="220">
        <v>3</v>
      </c>
      <c r="I392" s="221"/>
      <c r="J392" s="222">
        <f>ROUND(I392*H392,2)</f>
        <v>0</v>
      </c>
      <c r="K392" s="218" t="s">
        <v>19</v>
      </c>
      <c r="L392" s="46"/>
      <c r="M392" s="223" t="s">
        <v>19</v>
      </c>
      <c r="N392" s="224" t="s">
        <v>47</v>
      </c>
      <c r="O392" s="86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7" t="s">
        <v>541</v>
      </c>
      <c r="AT392" s="227" t="s">
        <v>333</v>
      </c>
      <c r="AU392" s="227" t="s">
        <v>83</v>
      </c>
      <c r="AY392" s="19" t="s">
        <v>331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19" t="s">
        <v>83</v>
      </c>
      <c r="BK392" s="228">
        <f>ROUND(I392*H392,2)</f>
        <v>0</v>
      </c>
      <c r="BL392" s="19" t="s">
        <v>541</v>
      </c>
      <c r="BM392" s="227" t="s">
        <v>2023</v>
      </c>
    </row>
    <row r="393" s="14" customFormat="1">
      <c r="A393" s="14"/>
      <c r="B393" s="245"/>
      <c r="C393" s="246"/>
      <c r="D393" s="236" t="s">
        <v>341</v>
      </c>
      <c r="E393" s="247" t="s">
        <v>19</v>
      </c>
      <c r="F393" s="248" t="s">
        <v>3647</v>
      </c>
      <c r="G393" s="246"/>
      <c r="H393" s="249">
        <v>3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341</v>
      </c>
      <c r="AU393" s="255" t="s">
        <v>83</v>
      </c>
      <c r="AV393" s="14" t="s">
        <v>85</v>
      </c>
      <c r="AW393" s="14" t="s">
        <v>35</v>
      </c>
      <c r="AX393" s="14" t="s">
        <v>76</v>
      </c>
      <c r="AY393" s="255" t="s">
        <v>331</v>
      </c>
    </row>
    <row r="394" s="15" customFormat="1">
      <c r="A394" s="15"/>
      <c r="B394" s="256"/>
      <c r="C394" s="257"/>
      <c r="D394" s="236" t="s">
        <v>341</v>
      </c>
      <c r="E394" s="258" t="s">
        <v>19</v>
      </c>
      <c r="F394" s="259" t="s">
        <v>353</v>
      </c>
      <c r="G394" s="257"/>
      <c r="H394" s="260">
        <v>3</v>
      </c>
      <c r="I394" s="261"/>
      <c r="J394" s="257"/>
      <c r="K394" s="257"/>
      <c r="L394" s="262"/>
      <c r="M394" s="263"/>
      <c r="N394" s="264"/>
      <c r="O394" s="264"/>
      <c r="P394" s="264"/>
      <c r="Q394" s="264"/>
      <c r="R394" s="264"/>
      <c r="S394" s="264"/>
      <c r="T394" s="265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66" t="s">
        <v>341</v>
      </c>
      <c r="AU394" s="266" t="s">
        <v>83</v>
      </c>
      <c r="AV394" s="15" t="s">
        <v>126</v>
      </c>
      <c r="AW394" s="15" t="s">
        <v>35</v>
      </c>
      <c r="AX394" s="15" t="s">
        <v>83</v>
      </c>
      <c r="AY394" s="266" t="s">
        <v>331</v>
      </c>
    </row>
    <row r="395" s="2" customFormat="1" ht="37.8" customHeight="1">
      <c r="A395" s="40"/>
      <c r="B395" s="41"/>
      <c r="C395" s="216" t="s">
        <v>1472</v>
      </c>
      <c r="D395" s="216" t="s">
        <v>333</v>
      </c>
      <c r="E395" s="217" t="s">
        <v>3759</v>
      </c>
      <c r="F395" s="218" t="s">
        <v>3760</v>
      </c>
      <c r="G395" s="219" t="s">
        <v>425</v>
      </c>
      <c r="H395" s="220">
        <v>1</v>
      </c>
      <c r="I395" s="221"/>
      <c r="J395" s="222">
        <f>ROUND(I395*H395,2)</f>
        <v>0</v>
      </c>
      <c r="K395" s="218" t="s">
        <v>19</v>
      </c>
      <c r="L395" s="46"/>
      <c r="M395" s="223" t="s">
        <v>19</v>
      </c>
      <c r="N395" s="224" t="s">
        <v>47</v>
      </c>
      <c r="O395" s="86"/>
      <c r="P395" s="225">
        <f>O395*H395</f>
        <v>0</v>
      </c>
      <c r="Q395" s="225">
        <v>0</v>
      </c>
      <c r="R395" s="225">
        <f>Q395*H395</f>
        <v>0</v>
      </c>
      <c r="S395" s="225">
        <v>0</v>
      </c>
      <c r="T395" s="226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7" t="s">
        <v>541</v>
      </c>
      <c r="AT395" s="227" t="s">
        <v>333</v>
      </c>
      <c r="AU395" s="227" t="s">
        <v>83</v>
      </c>
      <c r="AY395" s="19" t="s">
        <v>331</v>
      </c>
      <c r="BE395" s="228">
        <f>IF(N395="základní",J395,0)</f>
        <v>0</v>
      </c>
      <c r="BF395" s="228">
        <f>IF(N395="snížená",J395,0)</f>
        <v>0</v>
      </c>
      <c r="BG395" s="228">
        <f>IF(N395="zákl. přenesená",J395,0)</f>
        <v>0</v>
      </c>
      <c r="BH395" s="228">
        <f>IF(N395="sníž. přenesená",J395,0)</f>
        <v>0</v>
      </c>
      <c r="BI395" s="228">
        <f>IF(N395="nulová",J395,0)</f>
        <v>0</v>
      </c>
      <c r="BJ395" s="19" t="s">
        <v>83</v>
      </c>
      <c r="BK395" s="228">
        <f>ROUND(I395*H395,2)</f>
        <v>0</v>
      </c>
      <c r="BL395" s="19" t="s">
        <v>541</v>
      </c>
      <c r="BM395" s="227" t="s">
        <v>2033</v>
      </c>
    </row>
    <row r="396" s="14" customFormat="1">
      <c r="A396" s="14"/>
      <c r="B396" s="245"/>
      <c r="C396" s="246"/>
      <c r="D396" s="236" t="s">
        <v>341</v>
      </c>
      <c r="E396" s="247" t="s">
        <v>19</v>
      </c>
      <c r="F396" s="248" t="s">
        <v>3651</v>
      </c>
      <c r="G396" s="246"/>
      <c r="H396" s="249">
        <v>1</v>
      </c>
      <c r="I396" s="250"/>
      <c r="J396" s="246"/>
      <c r="K396" s="246"/>
      <c r="L396" s="251"/>
      <c r="M396" s="252"/>
      <c r="N396" s="253"/>
      <c r="O396" s="253"/>
      <c r="P396" s="253"/>
      <c r="Q396" s="253"/>
      <c r="R396" s="253"/>
      <c r="S396" s="253"/>
      <c r="T396" s="254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5" t="s">
        <v>341</v>
      </c>
      <c r="AU396" s="255" t="s">
        <v>83</v>
      </c>
      <c r="AV396" s="14" t="s">
        <v>85</v>
      </c>
      <c r="AW396" s="14" t="s">
        <v>35</v>
      </c>
      <c r="AX396" s="14" t="s">
        <v>76</v>
      </c>
      <c r="AY396" s="255" t="s">
        <v>331</v>
      </c>
    </row>
    <row r="397" s="15" customFormat="1">
      <c r="A397" s="15"/>
      <c r="B397" s="256"/>
      <c r="C397" s="257"/>
      <c r="D397" s="236" t="s">
        <v>341</v>
      </c>
      <c r="E397" s="258" t="s">
        <v>19</v>
      </c>
      <c r="F397" s="259" t="s">
        <v>353</v>
      </c>
      <c r="G397" s="257"/>
      <c r="H397" s="260">
        <v>1</v>
      </c>
      <c r="I397" s="261"/>
      <c r="J397" s="257"/>
      <c r="K397" s="257"/>
      <c r="L397" s="262"/>
      <c r="M397" s="263"/>
      <c r="N397" s="264"/>
      <c r="O397" s="264"/>
      <c r="P397" s="264"/>
      <c r="Q397" s="264"/>
      <c r="R397" s="264"/>
      <c r="S397" s="264"/>
      <c r="T397" s="265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66" t="s">
        <v>341</v>
      </c>
      <c r="AU397" s="266" t="s">
        <v>83</v>
      </c>
      <c r="AV397" s="15" t="s">
        <v>126</v>
      </c>
      <c r="AW397" s="15" t="s">
        <v>35</v>
      </c>
      <c r="AX397" s="15" t="s">
        <v>83</v>
      </c>
      <c r="AY397" s="266" t="s">
        <v>331</v>
      </c>
    </row>
    <row r="398" s="2" customFormat="1" ht="37.8" customHeight="1">
      <c r="A398" s="40"/>
      <c r="B398" s="41"/>
      <c r="C398" s="216" t="s">
        <v>1485</v>
      </c>
      <c r="D398" s="216" t="s">
        <v>333</v>
      </c>
      <c r="E398" s="217" t="s">
        <v>3761</v>
      </c>
      <c r="F398" s="218" t="s">
        <v>3762</v>
      </c>
      <c r="G398" s="219" t="s">
        <v>425</v>
      </c>
      <c r="H398" s="220">
        <v>1</v>
      </c>
      <c r="I398" s="221"/>
      <c r="J398" s="222">
        <f>ROUND(I398*H398,2)</f>
        <v>0</v>
      </c>
      <c r="K398" s="218" t="s">
        <v>19</v>
      </c>
      <c r="L398" s="46"/>
      <c r="M398" s="223" t="s">
        <v>19</v>
      </c>
      <c r="N398" s="224" t="s">
        <v>47</v>
      </c>
      <c r="O398" s="86"/>
      <c r="P398" s="225">
        <f>O398*H398</f>
        <v>0</v>
      </c>
      <c r="Q398" s="225">
        <v>0</v>
      </c>
      <c r="R398" s="225">
        <f>Q398*H398</f>
        <v>0</v>
      </c>
      <c r="S398" s="225">
        <v>0</v>
      </c>
      <c r="T398" s="226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7" t="s">
        <v>541</v>
      </c>
      <c r="AT398" s="227" t="s">
        <v>333</v>
      </c>
      <c r="AU398" s="227" t="s">
        <v>83</v>
      </c>
      <c r="AY398" s="19" t="s">
        <v>331</v>
      </c>
      <c r="BE398" s="228">
        <f>IF(N398="základní",J398,0)</f>
        <v>0</v>
      </c>
      <c r="BF398" s="228">
        <f>IF(N398="snížená",J398,0)</f>
        <v>0</v>
      </c>
      <c r="BG398" s="228">
        <f>IF(N398="zákl. přenesená",J398,0)</f>
        <v>0</v>
      </c>
      <c r="BH398" s="228">
        <f>IF(N398="sníž. přenesená",J398,0)</f>
        <v>0</v>
      </c>
      <c r="BI398" s="228">
        <f>IF(N398="nulová",J398,0)</f>
        <v>0</v>
      </c>
      <c r="BJ398" s="19" t="s">
        <v>83</v>
      </c>
      <c r="BK398" s="228">
        <f>ROUND(I398*H398,2)</f>
        <v>0</v>
      </c>
      <c r="BL398" s="19" t="s">
        <v>541</v>
      </c>
      <c r="BM398" s="227" t="s">
        <v>2044</v>
      </c>
    </row>
    <row r="399" s="14" customFormat="1">
      <c r="A399" s="14"/>
      <c r="B399" s="245"/>
      <c r="C399" s="246"/>
      <c r="D399" s="236" t="s">
        <v>341</v>
      </c>
      <c r="E399" s="247" t="s">
        <v>19</v>
      </c>
      <c r="F399" s="248" t="s">
        <v>3651</v>
      </c>
      <c r="G399" s="246"/>
      <c r="H399" s="249">
        <v>1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341</v>
      </c>
      <c r="AU399" s="255" t="s">
        <v>83</v>
      </c>
      <c r="AV399" s="14" t="s">
        <v>85</v>
      </c>
      <c r="AW399" s="14" t="s">
        <v>35</v>
      </c>
      <c r="AX399" s="14" t="s">
        <v>76</v>
      </c>
      <c r="AY399" s="255" t="s">
        <v>331</v>
      </c>
    </row>
    <row r="400" s="15" customFormat="1">
      <c r="A400" s="15"/>
      <c r="B400" s="256"/>
      <c r="C400" s="257"/>
      <c r="D400" s="236" t="s">
        <v>341</v>
      </c>
      <c r="E400" s="258" t="s">
        <v>19</v>
      </c>
      <c r="F400" s="259" t="s">
        <v>353</v>
      </c>
      <c r="G400" s="257"/>
      <c r="H400" s="260">
        <v>1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66" t="s">
        <v>341</v>
      </c>
      <c r="AU400" s="266" t="s">
        <v>83</v>
      </c>
      <c r="AV400" s="15" t="s">
        <v>126</v>
      </c>
      <c r="AW400" s="15" t="s">
        <v>35</v>
      </c>
      <c r="AX400" s="15" t="s">
        <v>83</v>
      </c>
      <c r="AY400" s="266" t="s">
        <v>331</v>
      </c>
    </row>
    <row r="401" s="2" customFormat="1" ht="16.5" customHeight="1">
      <c r="A401" s="40"/>
      <c r="B401" s="41"/>
      <c r="C401" s="216" t="s">
        <v>467</v>
      </c>
      <c r="D401" s="216" t="s">
        <v>333</v>
      </c>
      <c r="E401" s="217" t="s">
        <v>3763</v>
      </c>
      <c r="F401" s="218" t="s">
        <v>3764</v>
      </c>
      <c r="G401" s="219" t="s">
        <v>3765</v>
      </c>
      <c r="H401" s="220">
        <v>2</v>
      </c>
      <c r="I401" s="221"/>
      <c r="J401" s="222">
        <f>ROUND(I401*H401,2)</f>
        <v>0</v>
      </c>
      <c r="K401" s="218" t="s">
        <v>19</v>
      </c>
      <c r="L401" s="46"/>
      <c r="M401" s="223" t="s">
        <v>19</v>
      </c>
      <c r="N401" s="224" t="s">
        <v>47</v>
      </c>
      <c r="O401" s="86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7" t="s">
        <v>541</v>
      </c>
      <c r="AT401" s="227" t="s">
        <v>333</v>
      </c>
      <c r="AU401" s="227" t="s">
        <v>83</v>
      </c>
      <c r="AY401" s="19" t="s">
        <v>331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19" t="s">
        <v>83</v>
      </c>
      <c r="BK401" s="228">
        <f>ROUND(I401*H401,2)</f>
        <v>0</v>
      </c>
      <c r="BL401" s="19" t="s">
        <v>541</v>
      </c>
      <c r="BM401" s="227" t="s">
        <v>2054</v>
      </c>
    </row>
    <row r="402" s="14" customFormat="1">
      <c r="A402" s="14"/>
      <c r="B402" s="245"/>
      <c r="C402" s="246"/>
      <c r="D402" s="236" t="s">
        <v>341</v>
      </c>
      <c r="E402" s="247" t="s">
        <v>19</v>
      </c>
      <c r="F402" s="248" t="s">
        <v>3657</v>
      </c>
      <c r="G402" s="246"/>
      <c r="H402" s="249">
        <v>2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5" t="s">
        <v>341</v>
      </c>
      <c r="AU402" s="255" t="s">
        <v>83</v>
      </c>
      <c r="AV402" s="14" t="s">
        <v>85</v>
      </c>
      <c r="AW402" s="14" t="s">
        <v>35</v>
      </c>
      <c r="AX402" s="14" t="s">
        <v>76</v>
      </c>
      <c r="AY402" s="255" t="s">
        <v>331</v>
      </c>
    </row>
    <row r="403" s="15" customFormat="1">
      <c r="A403" s="15"/>
      <c r="B403" s="256"/>
      <c r="C403" s="257"/>
      <c r="D403" s="236" t="s">
        <v>341</v>
      </c>
      <c r="E403" s="258" t="s">
        <v>19</v>
      </c>
      <c r="F403" s="259" t="s">
        <v>353</v>
      </c>
      <c r="G403" s="257"/>
      <c r="H403" s="260">
        <v>2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6" t="s">
        <v>341</v>
      </c>
      <c r="AU403" s="266" t="s">
        <v>83</v>
      </c>
      <c r="AV403" s="15" t="s">
        <v>126</v>
      </c>
      <c r="AW403" s="15" t="s">
        <v>35</v>
      </c>
      <c r="AX403" s="15" t="s">
        <v>83</v>
      </c>
      <c r="AY403" s="266" t="s">
        <v>331</v>
      </c>
    </row>
    <row r="404" s="2" customFormat="1" ht="37.8" customHeight="1">
      <c r="A404" s="40"/>
      <c r="B404" s="41"/>
      <c r="C404" s="216" t="s">
        <v>1496</v>
      </c>
      <c r="D404" s="216" t="s">
        <v>333</v>
      </c>
      <c r="E404" s="217" t="s">
        <v>3766</v>
      </c>
      <c r="F404" s="218" t="s">
        <v>3767</v>
      </c>
      <c r="G404" s="219" t="s">
        <v>425</v>
      </c>
      <c r="H404" s="220">
        <v>20</v>
      </c>
      <c r="I404" s="221"/>
      <c r="J404" s="222">
        <f>ROUND(I404*H404,2)</f>
        <v>0</v>
      </c>
      <c r="K404" s="218" t="s">
        <v>19</v>
      </c>
      <c r="L404" s="46"/>
      <c r="M404" s="223" t="s">
        <v>19</v>
      </c>
      <c r="N404" s="224" t="s">
        <v>47</v>
      </c>
      <c r="O404" s="86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7" t="s">
        <v>541</v>
      </c>
      <c r="AT404" s="227" t="s">
        <v>333</v>
      </c>
      <c r="AU404" s="227" t="s">
        <v>83</v>
      </c>
      <c r="AY404" s="19" t="s">
        <v>331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19" t="s">
        <v>83</v>
      </c>
      <c r="BK404" s="228">
        <f>ROUND(I404*H404,2)</f>
        <v>0</v>
      </c>
      <c r="BL404" s="19" t="s">
        <v>541</v>
      </c>
      <c r="BM404" s="227" t="s">
        <v>2065</v>
      </c>
    </row>
    <row r="405" s="14" customFormat="1">
      <c r="A405" s="14"/>
      <c r="B405" s="245"/>
      <c r="C405" s="246"/>
      <c r="D405" s="236" t="s">
        <v>341</v>
      </c>
      <c r="E405" s="247" t="s">
        <v>19</v>
      </c>
      <c r="F405" s="248" t="s">
        <v>3591</v>
      </c>
      <c r="G405" s="246"/>
      <c r="H405" s="249">
        <v>20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341</v>
      </c>
      <c r="AU405" s="255" t="s">
        <v>83</v>
      </c>
      <c r="AV405" s="14" t="s">
        <v>85</v>
      </c>
      <c r="AW405" s="14" t="s">
        <v>35</v>
      </c>
      <c r="AX405" s="14" t="s">
        <v>76</v>
      </c>
      <c r="AY405" s="255" t="s">
        <v>331</v>
      </c>
    </row>
    <row r="406" s="15" customFormat="1">
      <c r="A406" s="15"/>
      <c r="B406" s="256"/>
      <c r="C406" s="257"/>
      <c r="D406" s="236" t="s">
        <v>341</v>
      </c>
      <c r="E406" s="258" t="s">
        <v>19</v>
      </c>
      <c r="F406" s="259" t="s">
        <v>353</v>
      </c>
      <c r="G406" s="257"/>
      <c r="H406" s="260">
        <v>20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6" t="s">
        <v>341</v>
      </c>
      <c r="AU406" s="266" t="s">
        <v>83</v>
      </c>
      <c r="AV406" s="15" t="s">
        <v>126</v>
      </c>
      <c r="AW406" s="15" t="s">
        <v>35</v>
      </c>
      <c r="AX406" s="15" t="s">
        <v>83</v>
      </c>
      <c r="AY406" s="266" t="s">
        <v>331</v>
      </c>
    </row>
    <row r="407" s="2" customFormat="1" ht="44.25" customHeight="1">
      <c r="A407" s="40"/>
      <c r="B407" s="41"/>
      <c r="C407" s="216" t="s">
        <v>547</v>
      </c>
      <c r="D407" s="216" t="s">
        <v>333</v>
      </c>
      <c r="E407" s="217" t="s">
        <v>3768</v>
      </c>
      <c r="F407" s="218" t="s">
        <v>3769</v>
      </c>
      <c r="G407" s="219" t="s">
        <v>425</v>
      </c>
      <c r="H407" s="220">
        <v>3</v>
      </c>
      <c r="I407" s="221"/>
      <c r="J407" s="222">
        <f>ROUND(I407*H407,2)</f>
        <v>0</v>
      </c>
      <c r="K407" s="218" t="s">
        <v>19</v>
      </c>
      <c r="L407" s="46"/>
      <c r="M407" s="223" t="s">
        <v>19</v>
      </c>
      <c r="N407" s="224" t="s">
        <v>47</v>
      </c>
      <c r="O407" s="86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7" t="s">
        <v>541</v>
      </c>
      <c r="AT407" s="227" t="s">
        <v>333</v>
      </c>
      <c r="AU407" s="227" t="s">
        <v>83</v>
      </c>
      <c r="AY407" s="19" t="s">
        <v>331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19" t="s">
        <v>83</v>
      </c>
      <c r="BK407" s="228">
        <f>ROUND(I407*H407,2)</f>
        <v>0</v>
      </c>
      <c r="BL407" s="19" t="s">
        <v>541</v>
      </c>
      <c r="BM407" s="227" t="s">
        <v>2079</v>
      </c>
    </row>
    <row r="408" s="14" customFormat="1">
      <c r="A408" s="14"/>
      <c r="B408" s="245"/>
      <c r="C408" s="246"/>
      <c r="D408" s="236" t="s">
        <v>341</v>
      </c>
      <c r="E408" s="247" t="s">
        <v>19</v>
      </c>
      <c r="F408" s="248" t="s">
        <v>3657</v>
      </c>
      <c r="G408" s="246"/>
      <c r="H408" s="249">
        <v>2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341</v>
      </c>
      <c r="AU408" s="255" t="s">
        <v>83</v>
      </c>
      <c r="AV408" s="14" t="s">
        <v>85</v>
      </c>
      <c r="AW408" s="14" t="s">
        <v>35</v>
      </c>
      <c r="AX408" s="14" t="s">
        <v>76</v>
      </c>
      <c r="AY408" s="255" t="s">
        <v>331</v>
      </c>
    </row>
    <row r="409" s="14" customFormat="1">
      <c r="A409" s="14"/>
      <c r="B409" s="245"/>
      <c r="C409" s="246"/>
      <c r="D409" s="236" t="s">
        <v>341</v>
      </c>
      <c r="E409" s="247" t="s">
        <v>19</v>
      </c>
      <c r="F409" s="248" t="s">
        <v>3651</v>
      </c>
      <c r="G409" s="246"/>
      <c r="H409" s="249">
        <v>1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341</v>
      </c>
      <c r="AU409" s="255" t="s">
        <v>83</v>
      </c>
      <c r="AV409" s="14" t="s">
        <v>85</v>
      </c>
      <c r="AW409" s="14" t="s">
        <v>35</v>
      </c>
      <c r="AX409" s="14" t="s">
        <v>76</v>
      </c>
      <c r="AY409" s="255" t="s">
        <v>331</v>
      </c>
    </row>
    <row r="410" s="15" customFormat="1">
      <c r="A410" s="15"/>
      <c r="B410" s="256"/>
      <c r="C410" s="257"/>
      <c r="D410" s="236" t="s">
        <v>341</v>
      </c>
      <c r="E410" s="258" t="s">
        <v>19</v>
      </c>
      <c r="F410" s="259" t="s">
        <v>353</v>
      </c>
      <c r="G410" s="257"/>
      <c r="H410" s="260">
        <v>3</v>
      </c>
      <c r="I410" s="261"/>
      <c r="J410" s="257"/>
      <c r="K410" s="257"/>
      <c r="L410" s="262"/>
      <c r="M410" s="263"/>
      <c r="N410" s="264"/>
      <c r="O410" s="264"/>
      <c r="P410" s="264"/>
      <c r="Q410" s="264"/>
      <c r="R410" s="264"/>
      <c r="S410" s="264"/>
      <c r="T410" s="26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66" t="s">
        <v>341</v>
      </c>
      <c r="AU410" s="266" t="s">
        <v>83</v>
      </c>
      <c r="AV410" s="15" t="s">
        <v>126</v>
      </c>
      <c r="AW410" s="15" t="s">
        <v>35</v>
      </c>
      <c r="AX410" s="15" t="s">
        <v>83</v>
      </c>
      <c r="AY410" s="266" t="s">
        <v>331</v>
      </c>
    </row>
    <row r="411" s="2" customFormat="1" ht="37.8" customHeight="1">
      <c r="A411" s="40"/>
      <c r="B411" s="41"/>
      <c r="C411" s="216" t="s">
        <v>1507</v>
      </c>
      <c r="D411" s="216" t="s">
        <v>333</v>
      </c>
      <c r="E411" s="217" t="s">
        <v>3770</v>
      </c>
      <c r="F411" s="218" t="s">
        <v>3771</v>
      </c>
      <c r="G411" s="219" t="s">
        <v>425</v>
      </c>
      <c r="H411" s="220">
        <v>10</v>
      </c>
      <c r="I411" s="221"/>
      <c r="J411" s="222">
        <f>ROUND(I411*H411,2)</f>
        <v>0</v>
      </c>
      <c r="K411" s="218" t="s">
        <v>19</v>
      </c>
      <c r="L411" s="46"/>
      <c r="M411" s="223" t="s">
        <v>19</v>
      </c>
      <c r="N411" s="224" t="s">
        <v>47</v>
      </c>
      <c r="O411" s="86"/>
      <c r="P411" s="225">
        <f>O411*H411</f>
        <v>0</v>
      </c>
      <c r="Q411" s="225">
        <v>0</v>
      </c>
      <c r="R411" s="225">
        <f>Q411*H411</f>
        <v>0</v>
      </c>
      <c r="S411" s="225">
        <v>0</v>
      </c>
      <c r="T411" s="226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7" t="s">
        <v>541</v>
      </c>
      <c r="AT411" s="227" t="s">
        <v>333</v>
      </c>
      <c r="AU411" s="227" t="s">
        <v>83</v>
      </c>
      <c r="AY411" s="19" t="s">
        <v>331</v>
      </c>
      <c r="BE411" s="228">
        <f>IF(N411="základní",J411,0)</f>
        <v>0</v>
      </c>
      <c r="BF411" s="228">
        <f>IF(N411="snížená",J411,0)</f>
        <v>0</v>
      </c>
      <c r="BG411" s="228">
        <f>IF(N411="zákl. přenesená",J411,0)</f>
        <v>0</v>
      </c>
      <c r="BH411" s="228">
        <f>IF(N411="sníž. přenesená",J411,0)</f>
        <v>0</v>
      </c>
      <c r="BI411" s="228">
        <f>IF(N411="nulová",J411,0)</f>
        <v>0</v>
      </c>
      <c r="BJ411" s="19" t="s">
        <v>83</v>
      </c>
      <c r="BK411" s="228">
        <f>ROUND(I411*H411,2)</f>
        <v>0</v>
      </c>
      <c r="BL411" s="19" t="s">
        <v>541</v>
      </c>
      <c r="BM411" s="227" t="s">
        <v>2093</v>
      </c>
    </row>
    <row r="412" s="14" customFormat="1">
      <c r="A412" s="14"/>
      <c r="B412" s="245"/>
      <c r="C412" s="246"/>
      <c r="D412" s="236" t="s">
        <v>341</v>
      </c>
      <c r="E412" s="247" t="s">
        <v>19</v>
      </c>
      <c r="F412" s="248" t="s">
        <v>3594</v>
      </c>
      <c r="G412" s="246"/>
      <c r="H412" s="249">
        <v>10</v>
      </c>
      <c r="I412" s="250"/>
      <c r="J412" s="246"/>
      <c r="K412" s="246"/>
      <c r="L412" s="251"/>
      <c r="M412" s="252"/>
      <c r="N412" s="253"/>
      <c r="O412" s="253"/>
      <c r="P412" s="253"/>
      <c r="Q412" s="253"/>
      <c r="R412" s="253"/>
      <c r="S412" s="253"/>
      <c r="T412" s="25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5" t="s">
        <v>341</v>
      </c>
      <c r="AU412" s="255" t="s">
        <v>83</v>
      </c>
      <c r="AV412" s="14" t="s">
        <v>85</v>
      </c>
      <c r="AW412" s="14" t="s">
        <v>35</v>
      </c>
      <c r="AX412" s="14" t="s">
        <v>76</v>
      </c>
      <c r="AY412" s="255" t="s">
        <v>331</v>
      </c>
    </row>
    <row r="413" s="15" customFormat="1">
      <c r="A413" s="15"/>
      <c r="B413" s="256"/>
      <c r="C413" s="257"/>
      <c r="D413" s="236" t="s">
        <v>341</v>
      </c>
      <c r="E413" s="258" t="s">
        <v>19</v>
      </c>
      <c r="F413" s="259" t="s">
        <v>353</v>
      </c>
      <c r="G413" s="257"/>
      <c r="H413" s="260">
        <v>10</v>
      </c>
      <c r="I413" s="261"/>
      <c r="J413" s="257"/>
      <c r="K413" s="257"/>
      <c r="L413" s="262"/>
      <c r="M413" s="263"/>
      <c r="N413" s="264"/>
      <c r="O413" s="264"/>
      <c r="P413" s="264"/>
      <c r="Q413" s="264"/>
      <c r="R413" s="264"/>
      <c r="S413" s="264"/>
      <c r="T413" s="26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6" t="s">
        <v>341</v>
      </c>
      <c r="AU413" s="266" t="s">
        <v>83</v>
      </c>
      <c r="AV413" s="15" t="s">
        <v>126</v>
      </c>
      <c r="AW413" s="15" t="s">
        <v>35</v>
      </c>
      <c r="AX413" s="15" t="s">
        <v>83</v>
      </c>
      <c r="AY413" s="266" t="s">
        <v>331</v>
      </c>
    </row>
    <row r="414" s="2" customFormat="1" ht="44.25" customHeight="1">
      <c r="A414" s="40"/>
      <c r="B414" s="41"/>
      <c r="C414" s="216" t="s">
        <v>1512</v>
      </c>
      <c r="D414" s="216" t="s">
        <v>333</v>
      </c>
      <c r="E414" s="217" t="s">
        <v>3772</v>
      </c>
      <c r="F414" s="218" t="s">
        <v>3773</v>
      </c>
      <c r="G414" s="219" t="s">
        <v>425</v>
      </c>
      <c r="H414" s="220">
        <v>3</v>
      </c>
      <c r="I414" s="221"/>
      <c r="J414" s="222">
        <f>ROUND(I414*H414,2)</f>
        <v>0</v>
      </c>
      <c r="K414" s="218" t="s">
        <v>19</v>
      </c>
      <c r="L414" s="46"/>
      <c r="M414" s="223" t="s">
        <v>19</v>
      </c>
      <c r="N414" s="224" t="s">
        <v>47</v>
      </c>
      <c r="O414" s="86"/>
      <c r="P414" s="225">
        <f>O414*H414</f>
        <v>0</v>
      </c>
      <c r="Q414" s="225">
        <v>0</v>
      </c>
      <c r="R414" s="225">
        <f>Q414*H414</f>
        <v>0</v>
      </c>
      <c r="S414" s="225">
        <v>0</v>
      </c>
      <c r="T414" s="226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7" t="s">
        <v>541</v>
      </c>
      <c r="AT414" s="227" t="s">
        <v>333</v>
      </c>
      <c r="AU414" s="227" t="s">
        <v>83</v>
      </c>
      <c r="AY414" s="19" t="s">
        <v>331</v>
      </c>
      <c r="BE414" s="228">
        <f>IF(N414="základní",J414,0)</f>
        <v>0</v>
      </c>
      <c r="BF414" s="228">
        <f>IF(N414="snížená",J414,0)</f>
        <v>0</v>
      </c>
      <c r="BG414" s="228">
        <f>IF(N414="zákl. přenesená",J414,0)</f>
        <v>0</v>
      </c>
      <c r="BH414" s="228">
        <f>IF(N414="sníž. přenesená",J414,0)</f>
        <v>0</v>
      </c>
      <c r="BI414" s="228">
        <f>IF(N414="nulová",J414,0)</f>
        <v>0</v>
      </c>
      <c r="BJ414" s="19" t="s">
        <v>83</v>
      </c>
      <c r="BK414" s="228">
        <f>ROUND(I414*H414,2)</f>
        <v>0</v>
      </c>
      <c r="BL414" s="19" t="s">
        <v>541</v>
      </c>
      <c r="BM414" s="227" t="s">
        <v>2103</v>
      </c>
    </row>
    <row r="415" s="14" customFormat="1">
      <c r="A415" s="14"/>
      <c r="B415" s="245"/>
      <c r="C415" s="246"/>
      <c r="D415" s="236" t="s">
        <v>341</v>
      </c>
      <c r="E415" s="247" t="s">
        <v>19</v>
      </c>
      <c r="F415" s="248" t="s">
        <v>3651</v>
      </c>
      <c r="G415" s="246"/>
      <c r="H415" s="249">
        <v>1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341</v>
      </c>
      <c r="AU415" s="255" t="s">
        <v>83</v>
      </c>
      <c r="AV415" s="14" t="s">
        <v>85</v>
      </c>
      <c r="AW415" s="14" t="s">
        <v>35</v>
      </c>
      <c r="AX415" s="14" t="s">
        <v>76</v>
      </c>
      <c r="AY415" s="255" t="s">
        <v>331</v>
      </c>
    </row>
    <row r="416" s="14" customFormat="1">
      <c r="A416" s="14"/>
      <c r="B416" s="245"/>
      <c r="C416" s="246"/>
      <c r="D416" s="236" t="s">
        <v>341</v>
      </c>
      <c r="E416" s="247" t="s">
        <v>19</v>
      </c>
      <c r="F416" s="248" t="s">
        <v>3657</v>
      </c>
      <c r="G416" s="246"/>
      <c r="H416" s="249">
        <v>2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341</v>
      </c>
      <c r="AU416" s="255" t="s">
        <v>83</v>
      </c>
      <c r="AV416" s="14" t="s">
        <v>85</v>
      </c>
      <c r="AW416" s="14" t="s">
        <v>35</v>
      </c>
      <c r="AX416" s="14" t="s">
        <v>76</v>
      </c>
      <c r="AY416" s="255" t="s">
        <v>331</v>
      </c>
    </row>
    <row r="417" s="15" customFormat="1">
      <c r="A417" s="15"/>
      <c r="B417" s="256"/>
      <c r="C417" s="257"/>
      <c r="D417" s="236" t="s">
        <v>341</v>
      </c>
      <c r="E417" s="258" t="s">
        <v>19</v>
      </c>
      <c r="F417" s="259" t="s">
        <v>353</v>
      </c>
      <c r="G417" s="257"/>
      <c r="H417" s="260">
        <v>3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6" t="s">
        <v>341</v>
      </c>
      <c r="AU417" s="266" t="s">
        <v>83</v>
      </c>
      <c r="AV417" s="15" t="s">
        <v>126</v>
      </c>
      <c r="AW417" s="15" t="s">
        <v>35</v>
      </c>
      <c r="AX417" s="15" t="s">
        <v>83</v>
      </c>
      <c r="AY417" s="266" t="s">
        <v>331</v>
      </c>
    </row>
    <row r="418" s="2" customFormat="1" ht="37.8" customHeight="1">
      <c r="A418" s="40"/>
      <c r="B418" s="41"/>
      <c r="C418" s="216" t="s">
        <v>1518</v>
      </c>
      <c r="D418" s="216" t="s">
        <v>333</v>
      </c>
      <c r="E418" s="217" t="s">
        <v>3774</v>
      </c>
      <c r="F418" s="218" t="s">
        <v>3775</v>
      </c>
      <c r="G418" s="219" t="s">
        <v>425</v>
      </c>
      <c r="H418" s="220">
        <v>2</v>
      </c>
      <c r="I418" s="221"/>
      <c r="J418" s="222">
        <f>ROUND(I418*H418,2)</f>
        <v>0</v>
      </c>
      <c r="K418" s="218" t="s">
        <v>19</v>
      </c>
      <c r="L418" s="46"/>
      <c r="M418" s="223" t="s">
        <v>19</v>
      </c>
      <c r="N418" s="224" t="s">
        <v>47</v>
      </c>
      <c r="O418" s="86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7" t="s">
        <v>541</v>
      </c>
      <c r="AT418" s="227" t="s">
        <v>333</v>
      </c>
      <c r="AU418" s="227" t="s">
        <v>83</v>
      </c>
      <c r="AY418" s="19" t="s">
        <v>331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19" t="s">
        <v>83</v>
      </c>
      <c r="BK418" s="228">
        <f>ROUND(I418*H418,2)</f>
        <v>0</v>
      </c>
      <c r="BL418" s="19" t="s">
        <v>541</v>
      </c>
      <c r="BM418" s="227" t="s">
        <v>2112</v>
      </c>
    </row>
    <row r="419" s="14" customFormat="1">
      <c r="A419" s="14"/>
      <c r="B419" s="245"/>
      <c r="C419" s="246"/>
      <c r="D419" s="236" t="s">
        <v>341</v>
      </c>
      <c r="E419" s="247" t="s">
        <v>19</v>
      </c>
      <c r="F419" s="248" t="s">
        <v>3657</v>
      </c>
      <c r="G419" s="246"/>
      <c r="H419" s="249">
        <v>2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341</v>
      </c>
      <c r="AU419" s="255" t="s">
        <v>83</v>
      </c>
      <c r="AV419" s="14" t="s">
        <v>85</v>
      </c>
      <c r="AW419" s="14" t="s">
        <v>35</v>
      </c>
      <c r="AX419" s="14" t="s">
        <v>76</v>
      </c>
      <c r="AY419" s="255" t="s">
        <v>331</v>
      </c>
    </row>
    <row r="420" s="15" customFormat="1">
      <c r="A420" s="15"/>
      <c r="B420" s="256"/>
      <c r="C420" s="257"/>
      <c r="D420" s="236" t="s">
        <v>341</v>
      </c>
      <c r="E420" s="258" t="s">
        <v>19</v>
      </c>
      <c r="F420" s="259" t="s">
        <v>353</v>
      </c>
      <c r="G420" s="257"/>
      <c r="H420" s="260">
        <v>2</v>
      </c>
      <c r="I420" s="261"/>
      <c r="J420" s="257"/>
      <c r="K420" s="257"/>
      <c r="L420" s="262"/>
      <c r="M420" s="263"/>
      <c r="N420" s="264"/>
      <c r="O420" s="264"/>
      <c r="P420" s="264"/>
      <c r="Q420" s="264"/>
      <c r="R420" s="264"/>
      <c r="S420" s="264"/>
      <c r="T420" s="26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6" t="s">
        <v>341</v>
      </c>
      <c r="AU420" s="266" t="s">
        <v>83</v>
      </c>
      <c r="AV420" s="15" t="s">
        <v>126</v>
      </c>
      <c r="AW420" s="15" t="s">
        <v>35</v>
      </c>
      <c r="AX420" s="15" t="s">
        <v>83</v>
      </c>
      <c r="AY420" s="266" t="s">
        <v>331</v>
      </c>
    </row>
    <row r="421" s="2" customFormat="1" ht="33" customHeight="1">
      <c r="A421" s="40"/>
      <c r="B421" s="41"/>
      <c r="C421" s="216" t="s">
        <v>1523</v>
      </c>
      <c r="D421" s="216" t="s">
        <v>333</v>
      </c>
      <c r="E421" s="217" t="s">
        <v>3776</v>
      </c>
      <c r="F421" s="218" t="s">
        <v>3777</v>
      </c>
      <c r="G421" s="219" t="s">
        <v>425</v>
      </c>
      <c r="H421" s="220">
        <v>3</v>
      </c>
      <c r="I421" s="221"/>
      <c r="J421" s="222">
        <f>ROUND(I421*H421,2)</f>
        <v>0</v>
      </c>
      <c r="K421" s="218" t="s">
        <v>19</v>
      </c>
      <c r="L421" s="46"/>
      <c r="M421" s="223" t="s">
        <v>19</v>
      </c>
      <c r="N421" s="224" t="s">
        <v>47</v>
      </c>
      <c r="O421" s="86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7" t="s">
        <v>541</v>
      </c>
      <c r="AT421" s="227" t="s">
        <v>333</v>
      </c>
      <c r="AU421" s="227" t="s">
        <v>83</v>
      </c>
      <c r="AY421" s="19" t="s">
        <v>331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19" t="s">
        <v>83</v>
      </c>
      <c r="BK421" s="228">
        <f>ROUND(I421*H421,2)</f>
        <v>0</v>
      </c>
      <c r="BL421" s="19" t="s">
        <v>541</v>
      </c>
      <c r="BM421" s="227" t="s">
        <v>2124</v>
      </c>
    </row>
    <row r="422" s="14" customFormat="1">
      <c r="A422" s="14"/>
      <c r="B422" s="245"/>
      <c r="C422" s="246"/>
      <c r="D422" s="236" t="s">
        <v>341</v>
      </c>
      <c r="E422" s="247" t="s">
        <v>19</v>
      </c>
      <c r="F422" s="248" t="s">
        <v>3647</v>
      </c>
      <c r="G422" s="246"/>
      <c r="H422" s="249">
        <v>3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341</v>
      </c>
      <c r="AU422" s="255" t="s">
        <v>83</v>
      </c>
      <c r="AV422" s="14" t="s">
        <v>85</v>
      </c>
      <c r="AW422" s="14" t="s">
        <v>35</v>
      </c>
      <c r="AX422" s="14" t="s">
        <v>76</v>
      </c>
      <c r="AY422" s="255" t="s">
        <v>331</v>
      </c>
    </row>
    <row r="423" s="15" customFormat="1">
      <c r="A423" s="15"/>
      <c r="B423" s="256"/>
      <c r="C423" s="257"/>
      <c r="D423" s="236" t="s">
        <v>341</v>
      </c>
      <c r="E423" s="258" t="s">
        <v>19</v>
      </c>
      <c r="F423" s="259" t="s">
        <v>353</v>
      </c>
      <c r="G423" s="257"/>
      <c r="H423" s="260">
        <v>3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66" t="s">
        <v>341</v>
      </c>
      <c r="AU423" s="266" t="s">
        <v>83</v>
      </c>
      <c r="AV423" s="15" t="s">
        <v>126</v>
      </c>
      <c r="AW423" s="15" t="s">
        <v>35</v>
      </c>
      <c r="AX423" s="15" t="s">
        <v>83</v>
      </c>
      <c r="AY423" s="266" t="s">
        <v>331</v>
      </c>
    </row>
    <row r="424" s="2" customFormat="1" ht="16.5" customHeight="1">
      <c r="A424" s="40"/>
      <c r="B424" s="41"/>
      <c r="C424" s="216" t="s">
        <v>1531</v>
      </c>
      <c r="D424" s="216" t="s">
        <v>333</v>
      </c>
      <c r="E424" s="217" t="s">
        <v>3778</v>
      </c>
      <c r="F424" s="218" t="s">
        <v>3779</v>
      </c>
      <c r="G424" s="219" t="s">
        <v>3656</v>
      </c>
      <c r="H424" s="220">
        <v>1</v>
      </c>
      <c r="I424" s="221"/>
      <c r="J424" s="222">
        <f>ROUND(I424*H424,2)</f>
        <v>0</v>
      </c>
      <c r="K424" s="218" t="s">
        <v>19</v>
      </c>
      <c r="L424" s="46"/>
      <c r="M424" s="223" t="s">
        <v>19</v>
      </c>
      <c r="N424" s="224" t="s">
        <v>47</v>
      </c>
      <c r="O424" s="86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7" t="s">
        <v>541</v>
      </c>
      <c r="AT424" s="227" t="s">
        <v>333</v>
      </c>
      <c r="AU424" s="227" t="s">
        <v>83</v>
      </c>
      <c r="AY424" s="19" t="s">
        <v>331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19" t="s">
        <v>83</v>
      </c>
      <c r="BK424" s="228">
        <f>ROUND(I424*H424,2)</f>
        <v>0</v>
      </c>
      <c r="BL424" s="19" t="s">
        <v>541</v>
      </c>
      <c r="BM424" s="227" t="s">
        <v>2138</v>
      </c>
    </row>
    <row r="425" s="14" customFormat="1">
      <c r="A425" s="14"/>
      <c r="B425" s="245"/>
      <c r="C425" s="246"/>
      <c r="D425" s="236" t="s">
        <v>341</v>
      </c>
      <c r="E425" s="247" t="s">
        <v>19</v>
      </c>
      <c r="F425" s="248" t="s">
        <v>3651</v>
      </c>
      <c r="G425" s="246"/>
      <c r="H425" s="249">
        <v>1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341</v>
      </c>
      <c r="AU425" s="255" t="s">
        <v>83</v>
      </c>
      <c r="AV425" s="14" t="s">
        <v>85</v>
      </c>
      <c r="AW425" s="14" t="s">
        <v>35</v>
      </c>
      <c r="AX425" s="14" t="s">
        <v>76</v>
      </c>
      <c r="AY425" s="255" t="s">
        <v>331</v>
      </c>
    </row>
    <row r="426" s="15" customFormat="1">
      <c r="A426" s="15"/>
      <c r="B426" s="256"/>
      <c r="C426" s="257"/>
      <c r="D426" s="236" t="s">
        <v>341</v>
      </c>
      <c r="E426" s="258" t="s">
        <v>19</v>
      </c>
      <c r="F426" s="259" t="s">
        <v>353</v>
      </c>
      <c r="G426" s="257"/>
      <c r="H426" s="260">
        <v>1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6" t="s">
        <v>341</v>
      </c>
      <c r="AU426" s="266" t="s">
        <v>83</v>
      </c>
      <c r="AV426" s="15" t="s">
        <v>126</v>
      </c>
      <c r="AW426" s="15" t="s">
        <v>35</v>
      </c>
      <c r="AX426" s="15" t="s">
        <v>83</v>
      </c>
      <c r="AY426" s="266" t="s">
        <v>331</v>
      </c>
    </row>
    <row r="427" s="2" customFormat="1" ht="24.15" customHeight="1">
      <c r="A427" s="40"/>
      <c r="B427" s="41"/>
      <c r="C427" s="216" t="s">
        <v>1538</v>
      </c>
      <c r="D427" s="216" t="s">
        <v>333</v>
      </c>
      <c r="E427" s="217" t="s">
        <v>3780</v>
      </c>
      <c r="F427" s="218" t="s">
        <v>3781</v>
      </c>
      <c r="G427" s="219" t="s">
        <v>3656</v>
      </c>
      <c r="H427" s="220">
        <v>1</v>
      </c>
      <c r="I427" s="221"/>
      <c r="J427" s="222">
        <f>ROUND(I427*H427,2)</f>
        <v>0</v>
      </c>
      <c r="K427" s="218" t="s">
        <v>19</v>
      </c>
      <c r="L427" s="46"/>
      <c r="M427" s="223" t="s">
        <v>19</v>
      </c>
      <c r="N427" s="224" t="s">
        <v>47</v>
      </c>
      <c r="O427" s="86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7" t="s">
        <v>541</v>
      </c>
      <c r="AT427" s="227" t="s">
        <v>333</v>
      </c>
      <c r="AU427" s="227" t="s">
        <v>83</v>
      </c>
      <c r="AY427" s="19" t="s">
        <v>331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19" t="s">
        <v>83</v>
      </c>
      <c r="BK427" s="228">
        <f>ROUND(I427*H427,2)</f>
        <v>0</v>
      </c>
      <c r="BL427" s="19" t="s">
        <v>541</v>
      </c>
      <c r="BM427" s="227" t="s">
        <v>2160</v>
      </c>
    </row>
    <row r="428" s="14" customFormat="1">
      <c r="A428" s="14"/>
      <c r="B428" s="245"/>
      <c r="C428" s="246"/>
      <c r="D428" s="236" t="s">
        <v>341</v>
      </c>
      <c r="E428" s="247" t="s">
        <v>19</v>
      </c>
      <c r="F428" s="248" t="s">
        <v>3651</v>
      </c>
      <c r="G428" s="246"/>
      <c r="H428" s="249">
        <v>1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341</v>
      </c>
      <c r="AU428" s="255" t="s">
        <v>83</v>
      </c>
      <c r="AV428" s="14" t="s">
        <v>85</v>
      </c>
      <c r="AW428" s="14" t="s">
        <v>35</v>
      </c>
      <c r="AX428" s="14" t="s">
        <v>76</v>
      </c>
      <c r="AY428" s="255" t="s">
        <v>331</v>
      </c>
    </row>
    <row r="429" s="15" customFormat="1">
      <c r="A429" s="15"/>
      <c r="B429" s="256"/>
      <c r="C429" s="257"/>
      <c r="D429" s="236" t="s">
        <v>341</v>
      </c>
      <c r="E429" s="258" t="s">
        <v>19</v>
      </c>
      <c r="F429" s="259" t="s">
        <v>353</v>
      </c>
      <c r="G429" s="257"/>
      <c r="H429" s="260">
        <v>1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6" t="s">
        <v>341</v>
      </c>
      <c r="AU429" s="266" t="s">
        <v>83</v>
      </c>
      <c r="AV429" s="15" t="s">
        <v>126</v>
      </c>
      <c r="AW429" s="15" t="s">
        <v>35</v>
      </c>
      <c r="AX429" s="15" t="s">
        <v>83</v>
      </c>
      <c r="AY429" s="266" t="s">
        <v>331</v>
      </c>
    </row>
    <row r="430" s="2" customFormat="1" ht="16.5" customHeight="1">
      <c r="A430" s="40"/>
      <c r="B430" s="41"/>
      <c r="C430" s="216" t="s">
        <v>1544</v>
      </c>
      <c r="D430" s="216" t="s">
        <v>333</v>
      </c>
      <c r="E430" s="217" t="s">
        <v>3782</v>
      </c>
      <c r="F430" s="218" t="s">
        <v>3783</v>
      </c>
      <c r="G430" s="219" t="s">
        <v>425</v>
      </c>
      <c r="H430" s="220">
        <v>1</v>
      </c>
      <c r="I430" s="221"/>
      <c r="J430" s="222">
        <f>ROUND(I430*H430,2)</f>
        <v>0</v>
      </c>
      <c r="K430" s="218" t="s">
        <v>19</v>
      </c>
      <c r="L430" s="46"/>
      <c r="M430" s="223" t="s">
        <v>19</v>
      </c>
      <c r="N430" s="224" t="s">
        <v>47</v>
      </c>
      <c r="O430" s="86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7" t="s">
        <v>541</v>
      </c>
      <c r="AT430" s="227" t="s">
        <v>333</v>
      </c>
      <c r="AU430" s="227" t="s">
        <v>83</v>
      </c>
      <c r="AY430" s="19" t="s">
        <v>331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19" t="s">
        <v>83</v>
      </c>
      <c r="BK430" s="228">
        <f>ROUND(I430*H430,2)</f>
        <v>0</v>
      </c>
      <c r="BL430" s="19" t="s">
        <v>541</v>
      </c>
      <c r="BM430" s="227" t="s">
        <v>2171</v>
      </c>
    </row>
    <row r="431" s="14" customFormat="1">
      <c r="A431" s="14"/>
      <c r="B431" s="245"/>
      <c r="C431" s="246"/>
      <c r="D431" s="236" t="s">
        <v>341</v>
      </c>
      <c r="E431" s="247" t="s">
        <v>19</v>
      </c>
      <c r="F431" s="248" t="s">
        <v>3651</v>
      </c>
      <c r="G431" s="246"/>
      <c r="H431" s="249">
        <v>1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341</v>
      </c>
      <c r="AU431" s="255" t="s">
        <v>83</v>
      </c>
      <c r="AV431" s="14" t="s">
        <v>85</v>
      </c>
      <c r="AW431" s="14" t="s">
        <v>35</v>
      </c>
      <c r="AX431" s="14" t="s">
        <v>76</v>
      </c>
      <c r="AY431" s="255" t="s">
        <v>331</v>
      </c>
    </row>
    <row r="432" s="15" customFormat="1">
      <c r="A432" s="15"/>
      <c r="B432" s="256"/>
      <c r="C432" s="257"/>
      <c r="D432" s="236" t="s">
        <v>341</v>
      </c>
      <c r="E432" s="258" t="s">
        <v>19</v>
      </c>
      <c r="F432" s="259" t="s">
        <v>353</v>
      </c>
      <c r="G432" s="257"/>
      <c r="H432" s="260">
        <v>1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6" t="s">
        <v>341</v>
      </c>
      <c r="AU432" s="266" t="s">
        <v>83</v>
      </c>
      <c r="AV432" s="15" t="s">
        <v>126</v>
      </c>
      <c r="AW432" s="15" t="s">
        <v>35</v>
      </c>
      <c r="AX432" s="15" t="s">
        <v>83</v>
      </c>
      <c r="AY432" s="266" t="s">
        <v>331</v>
      </c>
    </row>
    <row r="433" s="2" customFormat="1" ht="24.15" customHeight="1">
      <c r="A433" s="40"/>
      <c r="B433" s="41"/>
      <c r="C433" s="216" t="s">
        <v>1550</v>
      </c>
      <c r="D433" s="216" t="s">
        <v>333</v>
      </c>
      <c r="E433" s="217" t="s">
        <v>3784</v>
      </c>
      <c r="F433" s="218" t="s">
        <v>3785</v>
      </c>
      <c r="G433" s="219" t="s">
        <v>19</v>
      </c>
      <c r="H433" s="220">
        <v>50</v>
      </c>
      <c r="I433" s="221"/>
      <c r="J433" s="222">
        <f>ROUND(I433*H433,2)</f>
        <v>0</v>
      </c>
      <c r="K433" s="218" t="s">
        <v>19</v>
      </c>
      <c r="L433" s="46"/>
      <c r="M433" s="223" t="s">
        <v>19</v>
      </c>
      <c r="N433" s="224" t="s">
        <v>47</v>
      </c>
      <c r="O433" s="86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7" t="s">
        <v>541</v>
      </c>
      <c r="AT433" s="227" t="s">
        <v>333</v>
      </c>
      <c r="AU433" s="227" t="s">
        <v>83</v>
      </c>
      <c r="AY433" s="19" t="s">
        <v>331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19" t="s">
        <v>83</v>
      </c>
      <c r="BK433" s="228">
        <f>ROUND(I433*H433,2)</f>
        <v>0</v>
      </c>
      <c r="BL433" s="19" t="s">
        <v>541</v>
      </c>
      <c r="BM433" s="227" t="s">
        <v>2182</v>
      </c>
    </row>
    <row r="434" s="14" customFormat="1">
      <c r="A434" s="14"/>
      <c r="B434" s="245"/>
      <c r="C434" s="246"/>
      <c r="D434" s="236" t="s">
        <v>341</v>
      </c>
      <c r="E434" s="247" t="s">
        <v>19</v>
      </c>
      <c r="F434" s="248" t="s">
        <v>3588</v>
      </c>
      <c r="G434" s="246"/>
      <c r="H434" s="249">
        <v>50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341</v>
      </c>
      <c r="AU434" s="255" t="s">
        <v>83</v>
      </c>
      <c r="AV434" s="14" t="s">
        <v>85</v>
      </c>
      <c r="AW434" s="14" t="s">
        <v>35</v>
      </c>
      <c r="AX434" s="14" t="s">
        <v>76</v>
      </c>
      <c r="AY434" s="255" t="s">
        <v>331</v>
      </c>
    </row>
    <row r="435" s="15" customFormat="1">
      <c r="A435" s="15"/>
      <c r="B435" s="256"/>
      <c r="C435" s="257"/>
      <c r="D435" s="236" t="s">
        <v>341</v>
      </c>
      <c r="E435" s="258" t="s">
        <v>19</v>
      </c>
      <c r="F435" s="259" t="s">
        <v>353</v>
      </c>
      <c r="G435" s="257"/>
      <c r="H435" s="260">
        <v>50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6" t="s">
        <v>341</v>
      </c>
      <c r="AU435" s="266" t="s">
        <v>83</v>
      </c>
      <c r="AV435" s="15" t="s">
        <v>126</v>
      </c>
      <c r="AW435" s="15" t="s">
        <v>35</v>
      </c>
      <c r="AX435" s="15" t="s">
        <v>83</v>
      </c>
      <c r="AY435" s="266" t="s">
        <v>331</v>
      </c>
    </row>
    <row r="436" s="2" customFormat="1" ht="16.5" customHeight="1">
      <c r="A436" s="40"/>
      <c r="B436" s="41"/>
      <c r="C436" s="216" t="s">
        <v>1554</v>
      </c>
      <c r="D436" s="216" t="s">
        <v>333</v>
      </c>
      <c r="E436" s="217" t="s">
        <v>3786</v>
      </c>
      <c r="F436" s="218" t="s">
        <v>3787</v>
      </c>
      <c r="G436" s="219" t="s">
        <v>425</v>
      </c>
      <c r="H436" s="220">
        <v>2</v>
      </c>
      <c r="I436" s="221"/>
      <c r="J436" s="222">
        <f>ROUND(I436*H436,2)</f>
        <v>0</v>
      </c>
      <c r="K436" s="218" t="s">
        <v>19</v>
      </c>
      <c r="L436" s="46"/>
      <c r="M436" s="223" t="s">
        <v>19</v>
      </c>
      <c r="N436" s="224" t="s">
        <v>47</v>
      </c>
      <c r="O436" s="86"/>
      <c r="P436" s="225">
        <f>O436*H436</f>
        <v>0</v>
      </c>
      <c r="Q436" s="225">
        <v>0</v>
      </c>
      <c r="R436" s="225">
        <f>Q436*H436</f>
        <v>0</v>
      </c>
      <c r="S436" s="225">
        <v>0</v>
      </c>
      <c r="T436" s="22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7" t="s">
        <v>541</v>
      </c>
      <c r="AT436" s="227" t="s">
        <v>333</v>
      </c>
      <c r="AU436" s="227" t="s">
        <v>83</v>
      </c>
      <c r="AY436" s="19" t="s">
        <v>331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19" t="s">
        <v>83</v>
      </c>
      <c r="BK436" s="228">
        <f>ROUND(I436*H436,2)</f>
        <v>0</v>
      </c>
      <c r="BL436" s="19" t="s">
        <v>541</v>
      </c>
      <c r="BM436" s="227" t="s">
        <v>2191</v>
      </c>
    </row>
    <row r="437" s="14" customFormat="1">
      <c r="A437" s="14"/>
      <c r="B437" s="245"/>
      <c r="C437" s="246"/>
      <c r="D437" s="236" t="s">
        <v>341</v>
      </c>
      <c r="E437" s="247" t="s">
        <v>19</v>
      </c>
      <c r="F437" s="248" t="s">
        <v>3657</v>
      </c>
      <c r="G437" s="246"/>
      <c r="H437" s="249">
        <v>2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341</v>
      </c>
      <c r="AU437" s="255" t="s">
        <v>83</v>
      </c>
      <c r="AV437" s="14" t="s">
        <v>85</v>
      </c>
      <c r="AW437" s="14" t="s">
        <v>35</v>
      </c>
      <c r="AX437" s="14" t="s">
        <v>76</v>
      </c>
      <c r="AY437" s="255" t="s">
        <v>331</v>
      </c>
    </row>
    <row r="438" s="15" customFormat="1">
      <c r="A438" s="15"/>
      <c r="B438" s="256"/>
      <c r="C438" s="257"/>
      <c r="D438" s="236" t="s">
        <v>341</v>
      </c>
      <c r="E438" s="258" t="s">
        <v>19</v>
      </c>
      <c r="F438" s="259" t="s">
        <v>353</v>
      </c>
      <c r="G438" s="257"/>
      <c r="H438" s="260">
        <v>2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66" t="s">
        <v>341</v>
      </c>
      <c r="AU438" s="266" t="s">
        <v>83</v>
      </c>
      <c r="AV438" s="15" t="s">
        <v>126</v>
      </c>
      <c r="AW438" s="15" t="s">
        <v>35</v>
      </c>
      <c r="AX438" s="15" t="s">
        <v>83</v>
      </c>
      <c r="AY438" s="266" t="s">
        <v>331</v>
      </c>
    </row>
    <row r="439" s="2" customFormat="1" ht="24.15" customHeight="1">
      <c r="A439" s="40"/>
      <c r="B439" s="41"/>
      <c r="C439" s="216" t="s">
        <v>1558</v>
      </c>
      <c r="D439" s="216" t="s">
        <v>333</v>
      </c>
      <c r="E439" s="217" t="s">
        <v>3788</v>
      </c>
      <c r="F439" s="218" t="s">
        <v>3789</v>
      </c>
      <c r="G439" s="219" t="s">
        <v>3656</v>
      </c>
      <c r="H439" s="220">
        <v>20</v>
      </c>
      <c r="I439" s="221"/>
      <c r="J439" s="222">
        <f>ROUND(I439*H439,2)</f>
        <v>0</v>
      </c>
      <c r="K439" s="218" t="s">
        <v>19</v>
      </c>
      <c r="L439" s="46"/>
      <c r="M439" s="223" t="s">
        <v>19</v>
      </c>
      <c r="N439" s="224" t="s">
        <v>47</v>
      </c>
      <c r="O439" s="86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7" t="s">
        <v>541</v>
      </c>
      <c r="AT439" s="227" t="s">
        <v>333</v>
      </c>
      <c r="AU439" s="227" t="s">
        <v>83</v>
      </c>
      <c r="AY439" s="19" t="s">
        <v>331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19" t="s">
        <v>83</v>
      </c>
      <c r="BK439" s="228">
        <f>ROUND(I439*H439,2)</f>
        <v>0</v>
      </c>
      <c r="BL439" s="19" t="s">
        <v>541</v>
      </c>
      <c r="BM439" s="227" t="s">
        <v>2203</v>
      </c>
    </row>
    <row r="440" s="14" customFormat="1">
      <c r="A440" s="14"/>
      <c r="B440" s="245"/>
      <c r="C440" s="246"/>
      <c r="D440" s="236" t="s">
        <v>341</v>
      </c>
      <c r="E440" s="247" t="s">
        <v>19</v>
      </c>
      <c r="F440" s="248" t="s">
        <v>3591</v>
      </c>
      <c r="G440" s="246"/>
      <c r="H440" s="249">
        <v>20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341</v>
      </c>
      <c r="AU440" s="255" t="s">
        <v>83</v>
      </c>
      <c r="AV440" s="14" t="s">
        <v>85</v>
      </c>
      <c r="AW440" s="14" t="s">
        <v>35</v>
      </c>
      <c r="AX440" s="14" t="s">
        <v>76</v>
      </c>
      <c r="AY440" s="255" t="s">
        <v>331</v>
      </c>
    </row>
    <row r="441" s="15" customFormat="1">
      <c r="A441" s="15"/>
      <c r="B441" s="256"/>
      <c r="C441" s="257"/>
      <c r="D441" s="236" t="s">
        <v>341</v>
      </c>
      <c r="E441" s="258" t="s">
        <v>19</v>
      </c>
      <c r="F441" s="259" t="s">
        <v>353</v>
      </c>
      <c r="G441" s="257"/>
      <c r="H441" s="260">
        <v>20</v>
      </c>
      <c r="I441" s="261"/>
      <c r="J441" s="257"/>
      <c r="K441" s="257"/>
      <c r="L441" s="262"/>
      <c r="M441" s="263"/>
      <c r="N441" s="264"/>
      <c r="O441" s="264"/>
      <c r="P441" s="264"/>
      <c r="Q441" s="264"/>
      <c r="R441" s="264"/>
      <c r="S441" s="264"/>
      <c r="T441" s="26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6" t="s">
        <v>341</v>
      </c>
      <c r="AU441" s="266" t="s">
        <v>83</v>
      </c>
      <c r="AV441" s="15" t="s">
        <v>126</v>
      </c>
      <c r="AW441" s="15" t="s">
        <v>35</v>
      </c>
      <c r="AX441" s="15" t="s">
        <v>83</v>
      </c>
      <c r="AY441" s="266" t="s">
        <v>331</v>
      </c>
    </row>
    <row r="442" s="2" customFormat="1" ht="16.5" customHeight="1">
      <c r="A442" s="40"/>
      <c r="B442" s="41"/>
      <c r="C442" s="216" t="s">
        <v>1563</v>
      </c>
      <c r="D442" s="216" t="s">
        <v>333</v>
      </c>
      <c r="E442" s="217" t="s">
        <v>3790</v>
      </c>
      <c r="F442" s="218" t="s">
        <v>3791</v>
      </c>
      <c r="G442" s="219" t="s">
        <v>425</v>
      </c>
      <c r="H442" s="220">
        <v>38</v>
      </c>
      <c r="I442" s="221"/>
      <c r="J442" s="222">
        <f>ROUND(I442*H442,2)</f>
        <v>0</v>
      </c>
      <c r="K442" s="218" t="s">
        <v>19</v>
      </c>
      <c r="L442" s="46"/>
      <c r="M442" s="223" t="s">
        <v>19</v>
      </c>
      <c r="N442" s="224" t="s">
        <v>47</v>
      </c>
      <c r="O442" s="86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7" t="s">
        <v>541</v>
      </c>
      <c r="AT442" s="227" t="s">
        <v>333</v>
      </c>
      <c r="AU442" s="227" t="s">
        <v>83</v>
      </c>
      <c r="AY442" s="19" t="s">
        <v>331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19" t="s">
        <v>83</v>
      </c>
      <c r="BK442" s="228">
        <f>ROUND(I442*H442,2)</f>
        <v>0</v>
      </c>
      <c r="BL442" s="19" t="s">
        <v>541</v>
      </c>
      <c r="BM442" s="227" t="s">
        <v>2213</v>
      </c>
    </row>
    <row r="443" s="14" customFormat="1">
      <c r="A443" s="14"/>
      <c r="B443" s="245"/>
      <c r="C443" s="246"/>
      <c r="D443" s="236" t="s">
        <v>341</v>
      </c>
      <c r="E443" s="247" t="s">
        <v>19</v>
      </c>
      <c r="F443" s="248" t="s">
        <v>3792</v>
      </c>
      <c r="G443" s="246"/>
      <c r="H443" s="249">
        <v>38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341</v>
      </c>
      <c r="AU443" s="255" t="s">
        <v>83</v>
      </c>
      <c r="AV443" s="14" t="s">
        <v>85</v>
      </c>
      <c r="AW443" s="14" t="s">
        <v>35</v>
      </c>
      <c r="AX443" s="14" t="s">
        <v>76</v>
      </c>
      <c r="AY443" s="255" t="s">
        <v>331</v>
      </c>
    </row>
    <row r="444" s="15" customFormat="1">
      <c r="A444" s="15"/>
      <c r="B444" s="256"/>
      <c r="C444" s="257"/>
      <c r="D444" s="236" t="s">
        <v>341</v>
      </c>
      <c r="E444" s="258" t="s">
        <v>19</v>
      </c>
      <c r="F444" s="259" t="s">
        <v>353</v>
      </c>
      <c r="G444" s="257"/>
      <c r="H444" s="260">
        <v>38</v>
      </c>
      <c r="I444" s="261"/>
      <c r="J444" s="257"/>
      <c r="K444" s="257"/>
      <c r="L444" s="262"/>
      <c r="M444" s="263"/>
      <c r="N444" s="264"/>
      <c r="O444" s="264"/>
      <c r="P444" s="264"/>
      <c r="Q444" s="264"/>
      <c r="R444" s="264"/>
      <c r="S444" s="264"/>
      <c r="T444" s="26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6" t="s">
        <v>341</v>
      </c>
      <c r="AU444" s="266" t="s">
        <v>83</v>
      </c>
      <c r="AV444" s="15" t="s">
        <v>126</v>
      </c>
      <c r="AW444" s="15" t="s">
        <v>35</v>
      </c>
      <c r="AX444" s="15" t="s">
        <v>83</v>
      </c>
      <c r="AY444" s="266" t="s">
        <v>331</v>
      </c>
    </row>
    <row r="445" s="2" customFormat="1" ht="24.15" customHeight="1">
      <c r="A445" s="40"/>
      <c r="B445" s="41"/>
      <c r="C445" s="216" t="s">
        <v>1572</v>
      </c>
      <c r="D445" s="216" t="s">
        <v>333</v>
      </c>
      <c r="E445" s="217" t="s">
        <v>3793</v>
      </c>
      <c r="F445" s="218" t="s">
        <v>3794</v>
      </c>
      <c r="G445" s="219" t="s">
        <v>376</v>
      </c>
      <c r="H445" s="220">
        <v>530</v>
      </c>
      <c r="I445" s="221"/>
      <c r="J445" s="222">
        <f>ROUND(I445*H445,2)</f>
        <v>0</v>
      </c>
      <c r="K445" s="218" t="s">
        <v>3520</v>
      </c>
      <c r="L445" s="46"/>
      <c r="M445" s="223" t="s">
        <v>19</v>
      </c>
      <c r="N445" s="224" t="s">
        <v>47</v>
      </c>
      <c r="O445" s="86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7" t="s">
        <v>541</v>
      </c>
      <c r="AT445" s="227" t="s">
        <v>333</v>
      </c>
      <c r="AU445" s="227" t="s">
        <v>83</v>
      </c>
      <c r="AY445" s="19" t="s">
        <v>331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19" t="s">
        <v>83</v>
      </c>
      <c r="BK445" s="228">
        <f>ROUND(I445*H445,2)</f>
        <v>0</v>
      </c>
      <c r="BL445" s="19" t="s">
        <v>541</v>
      </c>
      <c r="BM445" s="227" t="s">
        <v>2223</v>
      </c>
    </row>
    <row r="446" s="14" customFormat="1">
      <c r="A446" s="14"/>
      <c r="B446" s="245"/>
      <c r="C446" s="246"/>
      <c r="D446" s="236" t="s">
        <v>341</v>
      </c>
      <c r="E446" s="247" t="s">
        <v>19</v>
      </c>
      <c r="F446" s="248" t="s">
        <v>3795</v>
      </c>
      <c r="G446" s="246"/>
      <c r="H446" s="249">
        <v>530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341</v>
      </c>
      <c r="AU446" s="255" t="s">
        <v>83</v>
      </c>
      <c r="AV446" s="14" t="s">
        <v>85</v>
      </c>
      <c r="AW446" s="14" t="s">
        <v>35</v>
      </c>
      <c r="AX446" s="14" t="s">
        <v>76</v>
      </c>
      <c r="AY446" s="255" t="s">
        <v>331</v>
      </c>
    </row>
    <row r="447" s="15" customFormat="1">
      <c r="A447" s="15"/>
      <c r="B447" s="256"/>
      <c r="C447" s="257"/>
      <c r="D447" s="236" t="s">
        <v>341</v>
      </c>
      <c r="E447" s="258" t="s">
        <v>19</v>
      </c>
      <c r="F447" s="259" t="s">
        <v>353</v>
      </c>
      <c r="G447" s="257"/>
      <c r="H447" s="260">
        <v>530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6" t="s">
        <v>341</v>
      </c>
      <c r="AU447" s="266" t="s">
        <v>83</v>
      </c>
      <c r="AV447" s="15" t="s">
        <v>126</v>
      </c>
      <c r="AW447" s="15" t="s">
        <v>35</v>
      </c>
      <c r="AX447" s="15" t="s">
        <v>83</v>
      </c>
      <c r="AY447" s="266" t="s">
        <v>331</v>
      </c>
    </row>
    <row r="448" s="2" customFormat="1" ht="24.15" customHeight="1">
      <c r="A448" s="40"/>
      <c r="B448" s="41"/>
      <c r="C448" s="216" t="s">
        <v>1587</v>
      </c>
      <c r="D448" s="216" t="s">
        <v>333</v>
      </c>
      <c r="E448" s="217" t="s">
        <v>3796</v>
      </c>
      <c r="F448" s="218" t="s">
        <v>3797</v>
      </c>
      <c r="G448" s="219" t="s">
        <v>376</v>
      </c>
      <c r="H448" s="220">
        <v>530</v>
      </c>
      <c r="I448" s="221"/>
      <c r="J448" s="222">
        <f>ROUND(I448*H448,2)</f>
        <v>0</v>
      </c>
      <c r="K448" s="218" t="s">
        <v>3520</v>
      </c>
      <c r="L448" s="46"/>
      <c r="M448" s="223" t="s">
        <v>19</v>
      </c>
      <c r="N448" s="224" t="s">
        <v>47</v>
      </c>
      <c r="O448" s="86"/>
      <c r="P448" s="225">
        <f>O448*H448</f>
        <v>0</v>
      </c>
      <c r="Q448" s="225">
        <v>0</v>
      </c>
      <c r="R448" s="225">
        <f>Q448*H448</f>
        <v>0</v>
      </c>
      <c r="S448" s="225">
        <v>0</v>
      </c>
      <c r="T448" s="22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7" t="s">
        <v>541</v>
      </c>
      <c r="AT448" s="227" t="s">
        <v>333</v>
      </c>
      <c r="AU448" s="227" t="s">
        <v>83</v>
      </c>
      <c r="AY448" s="19" t="s">
        <v>331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19" t="s">
        <v>83</v>
      </c>
      <c r="BK448" s="228">
        <f>ROUND(I448*H448,2)</f>
        <v>0</v>
      </c>
      <c r="BL448" s="19" t="s">
        <v>541</v>
      </c>
      <c r="BM448" s="227" t="s">
        <v>2233</v>
      </c>
    </row>
    <row r="449" s="14" customFormat="1">
      <c r="A449" s="14"/>
      <c r="B449" s="245"/>
      <c r="C449" s="246"/>
      <c r="D449" s="236" t="s">
        <v>341</v>
      </c>
      <c r="E449" s="247" t="s">
        <v>19</v>
      </c>
      <c r="F449" s="248" t="s">
        <v>3795</v>
      </c>
      <c r="G449" s="246"/>
      <c r="H449" s="249">
        <v>530</v>
      </c>
      <c r="I449" s="250"/>
      <c r="J449" s="246"/>
      <c r="K449" s="246"/>
      <c r="L449" s="251"/>
      <c r="M449" s="252"/>
      <c r="N449" s="253"/>
      <c r="O449" s="253"/>
      <c r="P449" s="253"/>
      <c r="Q449" s="253"/>
      <c r="R449" s="253"/>
      <c r="S449" s="253"/>
      <c r="T449" s="25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5" t="s">
        <v>341</v>
      </c>
      <c r="AU449" s="255" t="s">
        <v>83</v>
      </c>
      <c r="AV449" s="14" t="s">
        <v>85</v>
      </c>
      <c r="AW449" s="14" t="s">
        <v>35</v>
      </c>
      <c r="AX449" s="14" t="s">
        <v>76</v>
      </c>
      <c r="AY449" s="255" t="s">
        <v>331</v>
      </c>
    </row>
    <row r="450" s="15" customFormat="1">
      <c r="A450" s="15"/>
      <c r="B450" s="256"/>
      <c r="C450" s="257"/>
      <c r="D450" s="236" t="s">
        <v>341</v>
      </c>
      <c r="E450" s="258" t="s">
        <v>19</v>
      </c>
      <c r="F450" s="259" t="s">
        <v>353</v>
      </c>
      <c r="G450" s="257"/>
      <c r="H450" s="260">
        <v>530</v>
      </c>
      <c r="I450" s="261"/>
      <c r="J450" s="257"/>
      <c r="K450" s="257"/>
      <c r="L450" s="262"/>
      <c r="M450" s="263"/>
      <c r="N450" s="264"/>
      <c r="O450" s="264"/>
      <c r="P450" s="264"/>
      <c r="Q450" s="264"/>
      <c r="R450" s="264"/>
      <c r="S450" s="264"/>
      <c r="T450" s="26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6" t="s">
        <v>341</v>
      </c>
      <c r="AU450" s="266" t="s">
        <v>83</v>
      </c>
      <c r="AV450" s="15" t="s">
        <v>126</v>
      </c>
      <c r="AW450" s="15" t="s">
        <v>35</v>
      </c>
      <c r="AX450" s="15" t="s">
        <v>83</v>
      </c>
      <c r="AY450" s="266" t="s">
        <v>331</v>
      </c>
    </row>
    <row r="451" s="2" customFormat="1" ht="16.5" customHeight="1">
      <c r="A451" s="40"/>
      <c r="B451" s="41"/>
      <c r="C451" s="216" t="s">
        <v>1592</v>
      </c>
      <c r="D451" s="216" t="s">
        <v>333</v>
      </c>
      <c r="E451" s="217" t="s">
        <v>3798</v>
      </c>
      <c r="F451" s="218" t="s">
        <v>3799</v>
      </c>
      <c r="G451" s="219" t="s">
        <v>384</v>
      </c>
      <c r="H451" s="220">
        <v>2.9199999999999999</v>
      </c>
      <c r="I451" s="221"/>
      <c r="J451" s="222">
        <f>ROUND(I451*H451,2)</f>
        <v>0</v>
      </c>
      <c r="K451" s="218" t="s">
        <v>3520</v>
      </c>
      <c r="L451" s="46"/>
      <c r="M451" s="223" t="s">
        <v>19</v>
      </c>
      <c r="N451" s="224" t="s">
        <v>47</v>
      </c>
      <c r="O451" s="86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7" t="s">
        <v>541</v>
      </c>
      <c r="AT451" s="227" t="s">
        <v>333</v>
      </c>
      <c r="AU451" s="227" t="s">
        <v>83</v>
      </c>
      <c r="AY451" s="19" t="s">
        <v>331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19" t="s">
        <v>83</v>
      </c>
      <c r="BK451" s="228">
        <f>ROUND(I451*H451,2)</f>
        <v>0</v>
      </c>
      <c r="BL451" s="19" t="s">
        <v>541</v>
      </c>
      <c r="BM451" s="227" t="s">
        <v>2246</v>
      </c>
    </row>
    <row r="452" s="12" customFormat="1" ht="25.92" customHeight="1">
      <c r="A452" s="12"/>
      <c r="B452" s="200"/>
      <c r="C452" s="201"/>
      <c r="D452" s="202" t="s">
        <v>75</v>
      </c>
      <c r="E452" s="203" t="s">
        <v>474</v>
      </c>
      <c r="F452" s="203" t="s">
        <v>3800</v>
      </c>
      <c r="G452" s="201"/>
      <c r="H452" s="201"/>
      <c r="I452" s="204"/>
      <c r="J452" s="205">
        <f>BK452</f>
        <v>0</v>
      </c>
      <c r="K452" s="201"/>
      <c r="L452" s="206"/>
      <c r="M452" s="207"/>
      <c r="N452" s="208"/>
      <c r="O452" s="208"/>
      <c r="P452" s="209">
        <f>SUM(P453:P523)</f>
        <v>0</v>
      </c>
      <c r="Q452" s="208"/>
      <c r="R452" s="209">
        <f>SUM(R453:R523)</f>
        <v>0</v>
      </c>
      <c r="S452" s="208"/>
      <c r="T452" s="210">
        <f>SUM(T453:T523)</f>
        <v>0</v>
      </c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R452" s="211" t="s">
        <v>85</v>
      </c>
      <c r="AT452" s="212" t="s">
        <v>75</v>
      </c>
      <c r="AU452" s="212" t="s">
        <v>76</v>
      </c>
      <c r="AY452" s="211" t="s">
        <v>331</v>
      </c>
      <c r="BK452" s="213">
        <f>SUM(BK453:BK523)</f>
        <v>0</v>
      </c>
    </row>
    <row r="453" s="2" customFormat="1" ht="24.15" customHeight="1">
      <c r="A453" s="40"/>
      <c r="B453" s="41"/>
      <c r="C453" s="216" t="s">
        <v>1600</v>
      </c>
      <c r="D453" s="216" t="s">
        <v>333</v>
      </c>
      <c r="E453" s="217" t="s">
        <v>3801</v>
      </c>
      <c r="F453" s="218" t="s">
        <v>3802</v>
      </c>
      <c r="G453" s="219" t="s">
        <v>3656</v>
      </c>
      <c r="H453" s="220">
        <v>2</v>
      </c>
      <c r="I453" s="221"/>
      <c r="J453" s="222">
        <f>ROUND(I453*H453,2)</f>
        <v>0</v>
      </c>
      <c r="K453" s="218" t="s">
        <v>3520</v>
      </c>
      <c r="L453" s="46"/>
      <c r="M453" s="223" t="s">
        <v>19</v>
      </c>
      <c r="N453" s="224" t="s">
        <v>47</v>
      </c>
      <c r="O453" s="86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7" t="s">
        <v>541</v>
      </c>
      <c r="AT453" s="227" t="s">
        <v>333</v>
      </c>
      <c r="AU453" s="227" t="s">
        <v>83</v>
      </c>
      <c r="AY453" s="19" t="s">
        <v>331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19" t="s">
        <v>83</v>
      </c>
      <c r="BK453" s="228">
        <f>ROUND(I453*H453,2)</f>
        <v>0</v>
      </c>
      <c r="BL453" s="19" t="s">
        <v>541</v>
      </c>
      <c r="BM453" s="227" t="s">
        <v>2256</v>
      </c>
    </row>
    <row r="454" s="14" customFormat="1">
      <c r="A454" s="14"/>
      <c r="B454" s="245"/>
      <c r="C454" s="246"/>
      <c r="D454" s="236" t="s">
        <v>341</v>
      </c>
      <c r="E454" s="247" t="s">
        <v>19</v>
      </c>
      <c r="F454" s="248" t="s">
        <v>3657</v>
      </c>
      <c r="G454" s="246"/>
      <c r="H454" s="249">
        <v>2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341</v>
      </c>
      <c r="AU454" s="255" t="s">
        <v>83</v>
      </c>
      <c r="AV454" s="14" t="s">
        <v>85</v>
      </c>
      <c r="AW454" s="14" t="s">
        <v>35</v>
      </c>
      <c r="AX454" s="14" t="s">
        <v>76</v>
      </c>
      <c r="AY454" s="255" t="s">
        <v>331</v>
      </c>
    </row>
    <row r="455" s="15" customFormat="1">
      <c r="A455" s="15"/>
      <c r="B455" s="256"/>
      <c r="C455" s="257"/>
      <c r="D455" s="236" t="s">
        <v>341</v>
      </c>
      <c r="E455" s="258" t="s">
        <v>19</v>
      </c>
      <c r="F455" s="259" t="s">
        <v>353</v>
      </c>
      <c r="G455" s="257"/>
      <c r="H455" s="260">
        <v>2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6" t="s">
        <v>341</v>
      </c>
      <c r="AU455" s="266" t="s">
        <v>83</v>
      </c>
      <c r="AV455" s="15" t="s">
        <v>126</v>
      </c>
      <c r="AW455" s="15" t="s">
        <v>35</v>
      </c>
      <c r="AX455" s="15" t="s">
        <v>83</v>
      </c>
      <c r="AY455" s="266" t="s">
        <v>331</v>
      </c>
    </row>
    <row r="456" s="2" customFormat="1" ht="24.15" customHeight="1">
      <c r="A456" s="40"/>
      <c r="B456" s="41"/>
      <c r="C456" s="216" t="s">
        <v>1607</v>
      </c>
      <c r="D456" s="216" t="s">
        <v>333</v>
      </c>
      <c r="E456" s="217" t="s">
        <v>3803</v>
      </c>
      <c r="F456" s="218" t="s">
        <v>3804</v>
      </c>
      <c r="G456" s="219" t="s">
        <v>425</v>
      </c>
      <c r="H456" s="220">
        <v>2</v>
      </c>
      <c r="I456" s="221"/>
      <c r="J456" s="222">
        <f>ROUND(I456*H456,2)</f>
        <v>0</v>
      </c>
      <c r="K456" s="218" t="s">
        <v>3520</v>
      </c>
      <c r="L456" s="46"/>
      <c r="M456" s="223" t="s">
        <v>19</v>
      </c>
      <c r="N456" s="224" t="s">
        <v>47</v>
      </c>
      <c r="O456" s="86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7" t="s">
        <v>541</v>
      </c>
      <c r="AT456" s="227" t="s">
        <v>333</v>
      </c>
      <c r="AU456" s="227" t="s">
        <v>83</v>
      </c>
      <c r="AY456" s="19" t="s">
        <v>331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19" t="s">
        <v>83</v>
      </c>
      <c r="BK456" s="228">
        <f>ROUND(I456*H456,2)</f>
        <v>0</v>
      </c>
      <c r="BL456" s="19" t="s">
        <v>541</v>
      </c>
      <c r="BM456" s="227" t="s">
        <v>2274</v>
      </c>
    </row>
    <row r="457" s="14" customFormat="1">
      <c r="A457" s="14"/>
      <c r="B457" s="245"/>
      <c r="C457" s="246"/>
      <c r="D457" s="236" t="s">
        <v>341</v>
      </c>
      <c r="E457" s="247" t="s">
        <v>19</v>
      </c>
      <c r="F457" s="248" t="s">
        <v>3657</v>
      </c>
      <c r="G457" s="246"/>
      <c r="H457" s="249">
        <v>2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341</v>
      </c>
      <c r="AU457" s="255" t="s">
        <v>83</v>
      </c>
      <c r="AV457" s="14" t="s">
        <v>85</v>
      </c>
      <c r="AW457" s="14" t="s">
        <v>35</v>
      </c>
      <c r="AX457" s="14" t="s">
        <v>76</v>
      </c>
      <c r="AY457" s="255" t="s">
        <v>331</v>
      </c>
    </row>
    <row r="458" s="15" customFormat="1">
      <c r="A458" s="15"/>
      <c r="B458" s="256"/>
      <c r="C458" s="257"/>
      <c r="D458" s="236" t="s">
        <v>341</v>
      </c>
      <c r="E458" s="258" t="s">
        <v>19</v>
      </c>
      <c r="F458" s="259" t="s">
        <v>353</v>
      </c>
      <c r="G458" s="257"/>
      <c r="H458" s="260">
        <v>2</v>
      </c>
      <c r="I458" s="261"/>
      <c r="J458" s="257"/>
      <c r="K458" s="257"/>
      <c r="L458" s="262"/>
      <c r="M458" s="263"/>
      <c r="N458" s="264"/>
      <c r="O458" s="264"/>
      <c r="P458" s="264"/>
      <c r="Q458" s="264"/>
      <c r="R458" s="264"/>
      <c r="S458" s="264"/>
      <c r="T458" s="26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6" t="s">
        <v>341</v>
      </c>
      <c r="AU458" s="266" t="s">
        <v>83</v>
      </c>
      <c r="AV458" s="15" t="s">
        <v>126</v>
      </c>
      <c r="AW458" s="15" t="s">
        <v>35</v>
      </c>
      <c r="AX458" s="15" t="s">
        <v>83</v>
      </c>
      <c r="AY458" s="266" t="s">
        <v>331</v>
      </c>
    </row>
    <row r="459" s="2" customFormat="1" ht="24.15" customHeight="1">
      <c r="A459" s="40"/>
      <c r="B459" s="41"/>
      <c r="C459" s="216" t="s">
        <v>1613</v>
      </c>
      <c r="D459" s="216" t="s">
        <v>333</v>
      </c>
      <c r="E459" s="217" t="s">
        <v>3805</v>
      </c>
      <c r="F459" s="218" t="s">
        <v>3806</v>
      </c>
      <c r="G459" s="219" t="s">
        <v>3656</v>
      </c>
      <c r="H459" s="220">
        <v>2</v>
      </c>
      <c r="I459" s="221"/>
      <c r="J459" s="222">
        <f>ROUND(I459*H459,2)</f>
        <v>0</v>
      </c>
      <c r="K459" s="218" t="s">
        <v>19</v>
      </c>
      <c r="L459" s="46"/>
      <c r="M459" s="223" t="s">
        <v>19</v>
      </c>
      <c r="N459" s="224" t="s">
        <v>47</v>
      </c>
      <c r="O459" s="86"/>
      <c r="P459" s="225">
        <f>O459*H459</f>
        <v>0</v>
      </c>
      <c r="Q459" s="225">
        <v>0</v>
      </c>
      <c r="R459" s="225">
        <f>Q459*H459</f>
        <v>0</v>
      </c>
      <c r="S459" s="225">
        <v>0</v>
      </c>
      <c r="T459" s="226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7" t="s">
        <v>541</v>
      </c>
      <c r="AT459" s="227" t="s">
        <v>333</v>
      </c>
      <c r="AU459" s="227" t="s">
        <v>83</v>
      </c>
      <c r="AY459" s="19" t="s">
        <v>331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19" t="s">
        <v>83</v>
      </c>
      <c r="BK459" s="228">
        <f>ROUND(I459*H459,2)</f>
        <v>0</v>
      </c>
      <c r="BL459" s="19" t="s">
        <v>541</v>
      </c>
      <c r="BM459" s="227" t="s">
        <v>2284</v>
      </c>
    </row>
    <row r="460" s="14" customFormat="1">
      <c r="A460" s="14"/>
      <c r="B460" s="245"/>
      <c r="C460" s="246"/>
      <c r="D460" s="236" t="s">
        <v>341</v>
      </c>
      <c r="E460" s="247" t="s">
        <v>19</v>
      </c>
      <c r="F460" s="248" t="s">
        <v>3657</v>
      </c>
      <c r="G460" s="246"/>
      <c r="H460" s="249">
        <v>2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341</v>
      </c>
      <c r="AU460" s="255" t="s">
        <v>83</v>
      </c>
      <c r="AV460" s="14" t="s">
        <v>85</v>
      </c>
      <c r="AW460" s="14" t="s">
        <v>35</v>
      </c>
      <c r="AX460" s="14" t="s">
        <v>76</v>
      </c>
      <c r="AY460" s="255" t="s">
        <v>331</v>
      </c>
    </row>
    <row r="461" s="15" customFormat="1">
      <c r="A461" s="15"/>
      <c r="B461" s="256"/>
      <c r="C461" s="257"/>
      <c r="D461" s="236" t="s">
        <v>341</v>
      </c>
      <c r="E461" s="258" t="s">
        <v>19</v>
      </c>
      <c r="F461" s="259" t="s">
        <v>353</v>
      </c>
      <c r="G461" s="257"/>
      <c r="H461" s="260">
        <v>2</v>
      </c>
      <c r="I461" s="261"/>
      <c r="J461" s="257"/>
      <c r="K461" s="257"/>
      <c r="L461" s="262"/>
      <c r="M461" s="263"/>
      <c r="N461" s="264"/>
      <c r="O461" s="264"/>
      <c r="P461" s="264"/>
      <c r="Q461" s="264"/>
      <c r="R461" s="264"/>
      <c r="S461" s="264"/>
      <c r="T461" s="26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6" t="s">
        <v>341</v>
      </c>
      <c r="AU461" s="266" t="s">
        <v>83</v>
      </c>
      <c r="AV461" s="15" t="s">
        <v>126</v>
      </c>
      <c r="AW461" s="15" t="s">
        <v>35</v>
      </c>
      <c r="AX461" s="15" t="s">
        <v>83</v>
      </c>
      <c r="AY461" s="266" t="s">
        <v>331</v>
      </c>
    </row>
    <row r="462" s="2" customFormat="1" ht="24.15" customHeight="1">
      <c r="A462" s="40"/>
      <c r="B462" s="41"/>
      <c r="C462" s="216" t="s">
        <v>1619</v>
      </c>
      <c r="D462" s="216" t="s">
        <v>333</v>
      </c>
      <c r="E462" s="217" t="s">
        <v>3807</v>
      </c>
      <c r="F462" s="218" t="s">
        <v>3808</v>
      </c>
      <c r="G462" s="219" t="s">
        <v>425</v>
      </c>
      <c r="H462" s="220">
        <v>4</v>
      </c>
      <c r="I462" s="221"/>
      <c r="J462" s="222">
        <f>ROUND(I462*H462,2)</f>
        <v>0</v>
      </c>
      <c r="K462" s="218" t="s">
        <v>3520</v>
      </c>
      <c r="L462" s="46"/>
      <c r="M462" s="223" t="s">
        <v>19</v>
      </c>
      <c r="N462" s="224" t="s">
        <v>47</v>
      </c>
      <c r="O462" s="86"/>
      <c r="P462" s="225">
        <f>O462*H462</f>
        <v>0</v>
      </c>
      <c r="Q462" s="225">
        <v>0</v>
      </c>
      <c r="R462" s="225">
        <f>Q462*H462</f>
        <v>0</v>
      </c>
      <c r="S462" s="225">
        <v>0</v>
      </c>
      <c r="T462" s="22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7" t="s">
        <v>541</v>
      </c>
      <c r="AT462" s="227" t="s">
        <v>333</v>
      </c>
      <c r="AU462" s="227" t="s">
        <v>83</v>
      </c>
      <c r="AY462" s="19" t="s">
        <v>331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19" t="s">
        <v>83</v>
      </c>
      <c r="BK462" s="228">
        <f>ROUND(I462*H462,2)</f>
        <v>0</v>
      </c>
      <c r="BL462" s="19" t="s">
        <v>541</v>
      </c>
      <c r="BM462" s="227" t="s">
        <v>2304</v>
      </c>
    </row>
    <row r="463" s="14" customFormat="1">
      <c r="A463" s="14"/>
      <c r="B463" s="245"/>
      <c r="C463" s="246"/>
      <c r="D463" s="236" t="s">
        <v>341</v>
      </c>
      <c r="E463" s="247" t="s">
        <v>19</v>
      </c>
      <c r="F463" s="248" t="s">
        <v>3672</v>
      </c>
      <c r="G463" s="246"/>
      <c r="H463" s="249">
        <v>4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341</v>
      </c>
      <c r="AU463" s="255" t="s">
        <v>83</v>
      </c>
      <c r="AV463" s="14" t="s">
        <v>85</v>
      </c>
      <c r="AW463" s="14" t="s">
        <v>35</v>
      </c>
      <c r="AX463" s="14" t="s">
        <v>76</v>
      </c>
      <c r="AY463" s="255" t="s">
        <v>331</v>
      </c>
    </row>
    <row r="464" s="15" customFormat="1">
      <c r="A464" s="15"/>
      <c r="B464" s="256"/>
      <c r="C464" s="257"/>
      <c r="D464" s="236" t="s">
        <v>341</v>
      </c>
      <c r="E464" s="258" t="s">
        <v>19</v>
      </c>
      <c r="F464" s="259" t="s">
        <v>353</v>
      </c>
      <c r="G464" s="257"/>
      <c r="H464" s="260">
        <v>4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6" t="s">
        <v>341</v>
      </c>
      <c r="AU464" s="266" t="s">
        <v>83</v>
      </c>
      <c r="AV464" s="15" t="s">
        <v>126</v>
      </c>
      <c r="AW464" s="15" t="s">
        <v>35</v>
      </c>
      <c r="AX464" s="15" t="s">
        <v>83</v>
      </c>
      <c r="AY464" s="266" t="s">
        <v>331</v>
      </c>
    </row>
    <row r="465" s="2" customFormat="1" ht="21.75" customHeight="1">
      <c r="A465" s="40"/>
      <c r="B465" s="41"/>
      <c r="C465" s="216" t="s">
        <v>1626</v>
      </c>
      <c r="D465" s="216" t="s">
        <v>333</v>
      </c>
      <c r="E465" s="217" t="s">
        <v>3809</v>
      </c>
      <c r="F465" s="218" t="s">
        <v>3810</v>
      </c>
      <c r="G465" s="219" t="s">
        <v>425</v>
      </c>
      <c r="H465" s="220">
        <v>4</v>
      </c>
      <c r="I465" s="221"/>
      <c r="J465" s="222">
        <f>ROUND(I465*H465,2)</f>
        <v>0</v>
      </c>
      <c r="K465" s="218" t="s">
        <v>19</v>
      </c>
      <c r="L465" s="46"/>
      <c r="M465" s="223" t="s">
        <v>19</v>
      </c>
      <c r="N465" s="224" t="s">
        <v>47</v>
      </c>
      <c r="O465" s="86"/>
      <c r="P465" s="225">
        <f>O465*H465</f>
        <v>0</v>
      </c>
      <c r="Q465" s="225">
        <v>0</v>
      </c>
      <c r="R465" s="225">
        <f>Q465*H465</f>
        <v>0</v>
      </c>
      <c r="S465" s="225">
        <v>0</v>
      </c>
      <c r="T465" s="22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7" t="s">
        <v>541</v>
      </c>
      <c r="AT465" s="227" t="s">
        <v>333</v>
      </c>
      <c r="AU465" s="227" t="s">
        <v>83</v>
      </c>
      <c r="AY465" s="19" t="s">
        <v>331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19" t="s">
        <v>83</v>
      </c>
      <c r="BK465" s="228">
        <f>ROUND(I465*H465,2)</f>
        <v>0</v>
      </c>
      <c r="BL465" s="19" t="s">
        <v>541</v>
      </c>
      <c r="BM465" s="227" t="s">
        <v>2323</v>
      </c>
    </row>
    <row r="466" s="14" customFormat="1">
      <c r="A466" s="14"/>
      <c r="B466" s="245"/>
      <c r="C466" s="246"/>
      <c r="D466" s="236" t="s">
        <v>341</v>
      </c>
      <c r="E466" s="247" t="s">
        <v>19</v>
      </c>
      <c r="F466" s="248" t="s">
        <v>3672</v>
      </c>
      <c r="G466" s="246"/>
      <c r="H466" s="249">
        <v>4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341</v>
      </c>
      <c r="AU466" s="255" t="s">
        <v>83</v>
      </c>
      <c r="AV466" s="14" t="s">
        <v>85</v>
      </c>
      <c r="AW466" s="14" t="s">
        <v>35</v>
      </c>
      <c r="AX466" s="14" t="s">
        <v>76</v>
      </c>
      <c r="AY466" s="255" t="s">
        <v>331</v>
      </c>
    </row>
    <row r="467" s="15" customFormat="1">
      <c r="A467" s="15"/>
      <c r="B467" s="256"/>
      <c r="C467" s="257"/>
      <c r="D467" s="236" t="s">
        <v>341</v>
      </c>
      <c r="E467" s="258" t="s">
        <v>19</v>
      </c>
      <c r="F467" s="259" t="s">
        <v>353</v>
      </c>
      <c r="G467" s="257"/>
      <c r="H467" s="260">
        <v>4</v>
      </c>
      <c r="I467" s="261"/>
      <c r="J467" s="257"/>
      <c r="K467" s="257"/>
      <c r="L467" s="262"/>
      <c r="M467" s="263"/>
      <c r="N467" s="264"/>
      <c r="O467" s="264"/>
      <c r="P467" s="264"/>
      <c r="Q467" s="264"/>
      <c r="R467" s="264"/>
      <c r="S467" s="264"/>
      <c r="T467" s="26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6" t="s">
        <v>341</v>
      </c>
      <c r="AU467" s="266" t="s">
        <v>83</v>
      </c>
      <c r="AV467" s="15" t="s">
        <v>126</v>
      </c>
      <c r="AW467" s="15" t="s">
        <v>35</v>
      </c>
      <c r="AX467" s="15" t="s">
        <v>83</v>
      </c>
      <c r="AY467" s="266" t="s">
        <v>331</v>
      </c>
    </row>
    <row r="468" s="2" customFormat="1" ht="24.15" customHeight="1">
      <c r="A468" s="40"/>
      <c r="B468" s="41"/>
      <c r="C468" s="216" t="s">
        <v>1647</v>
      </c>
      <c r="D468" s="216" t="s">
        <v>333</v>
      </c>
      <c r="E468" s="217" t="s">
        <v>3811</v>
      </c>
      <c r="F468" s="218" t="s">
        <v>3812</v>
      </c>
      <c r="G468" s="219" t="s">
        <v>425</v>
      </c>
      <c r="H468" s="220">
        <v>10</v>
      </c>
      <c r="I468" s="221"/>
      <c r="J468" s="222">
        <f>ROUND(I468*H468,2)</f>
        <v>0</v>
      </c>
      <c r="K468" s="218" t="s">
        <v>3520</v>
      </c>
      <c r="L468" s="46"/>
      <c r="M468" s="223" t="s">
        <v>19</v>
      </c>
      <c r="N468" s="224" t="s">
        <v>47</v>
      </c>
      <c r="O468" s="86"/>
      <c r="P468" s="225">
        <f>O468*H468</f>
        <v>0</v>
      </c>
      <c r="Q468" s="225">
        <v>0</v>
      </c>
      <c r="R468" s="225">
        <f>Q468*H468</f>
        <v>0</v>
      </c>
      <c r="S468" s="225">
        <v>0</v>
      </c>
      <c r="T468" s="226">
        <f>S468*H468</f>
        <v>0</v>
      </c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R468" s="227" t="s">
        <v>541</v>
      </c>
      <c r="AT468" s="227" t="s">
        <v>333</v>
      </c>
      <c r="AU468" s="227" t="s">
        <v>83</v>
      </c>
      <c r="AY468" s="19" t="s">
        <v>331</v>
      </c>
      <c r="BE468" s="228">
        <f>IF(N468="základní",J468,0)</f>
        <v>0</v>
      </c>
      <c r="BF468" s="228">
        <f>IF(N468="snížená",J468,0)</f>
        <v>0</v>
      </c>
      <c r="BG468" s="228">
        <f>IF(N468="zákl. přenesená",J468,0)</f>
        <v>0</v>
      </c>
      <c r="BH468" s="228">
        <f>IF(N468="sníž. přenesená",J468,0)</f>
        <v>0</v>
      </c>
      <c r="BI468" s="228">
        <f>IF(N468="nulová",J468,0)</f>
        <v>0</v>
      </c>
      <c r="BJ468" s="19" t="s">
        <v>83</v>
      </c>
      <c r="BK468" s="228">
        <f>ROUND(I468*H468,2)</f>
        <v>0</v>
      </c>
      <c r="BL468" s="19" t="s">
        <v>541</v>
      </c>
      <c r="BM468" s="227" t="s">
        <v>2346</v>
      </c>
    </row>
    <row r="469" s="14" customFormat="1">
      <c r="A469" s="14"/>
      <c r="B469" s="245"/>
      <c r="C469" s="246"/>
      <c r="D469" s="236" t="s">
        <v>341</v>
      </c>
      <c r="E469" s="247" t="s">
        <v>19</v>
      </c>
      <c r="F469" s="248" t="s">
        <v>3594</v>
      </c>
      <c r="G469" s="246"/>
      <c r="H469" s="249">
        <v>10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341</v>
      </c>
      <c r="AU469" s="255" t="s">
        <v>83</v>
      </c>
      <c r="AV469" s="14" t="s">
        <v>85</v>
      </c>
      <c r="AW469" s="14" t="s">
        <v>35</v>
      </c>
      <c r="AX469" s="14" t="s">
        <v>76</v>
      </c>
      <c r="AY469" s="255" t="s">
        <v>331</v>
      </c>
    </row>
    <row r="470" s="15" customFormat="1">
      <c r="A470" s="15"/>
      <c r="B470" s="256"/>
      <c r="C470" s="257"/>
      <c r="D470" s="236" t="s">
        <v>341</v>
      </c>
      <c r="E470" s="258" t="s">
        <v>19</v>
      </c>
      <c r="F470" s="259" t="s">
        <v>353</v>
      </c>
      <c r="G470" s="257"/>
      <c r="H470" s="260">
        <v>10</v>
      </c>
      <c r="I470" s="261"/>
      <c r="J470" s="257"/>
      <c r="K470" s="257"/>
      <c r="L470" s="262"/>
      <c r="M470" s="263"/>
      <c r="N470" s="264"/>
      <c r="O470" s="264"/>
      <c r="P470" s="264"/>
      <c r="Q470" s="264"/>
      <c r="R470" s="264"/>
      <c r="S470" s="264"/>
      <c r="T470" s="265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6" t="s">
        <v>341</v>
      </c>
      <c r="AU470" s="266" t="s">
        <v>83</v>
      </c>
      <c r="AV470" s="15" t="s">
        <v>126</v>
      </c>
      <c r="AW470" s="15" t="s">
        <v>35</v>
      </c>
      <c r="AX470" s="15" t="s">
        <v>83</v>
      </c>
      <c r="AY470" s="266" t="s">
        <v>331</v>
      </c>
    </row>
    <row r="471" s="2" customFormat="1" ht="21.75" customHeight="1">
      <c r="A471" s="40"/>
      <c r="B471" s="41"/>
      <c r="C471" s="216" t="s">
        <v>1653</v>
      </c>
      <c r="D471" s="216" t="s">
        <v>333</v>
      </c>
      <c r="E471" s="217" t="s">
        <v>3813</v>
      </c>
      <c r="F471" s="218" t="s">
        <v>3814</v>
      </c>
      <c r="G471" s="219" t="s">
        <v>425</v>
      </c>
      <c r="H471" s="220">
        <v>7</v>
      </c>
      <c r="I471" s="221"/>
      <c r="J471" s="222">
        <f>ROUND(I471*H471,2)</f>
        <v>0</v>
      </c>
      <c r="K471" s="218" t="s">
        <v>3520</v>
      </c>
      <c r="L471" s="46"/>
      <c r="M471" s="223" t="s">
        <v>19</v>
      </c>
      <c r="N471" s="224" t="s">
        <v>47</v>
      </c>
      <c r="O471" s="86"/>
      <c r="P471" s="225">
        <f>O471*H471</f>
        <v>0</v>
      </c>
      <c r="Q471" s="225">
        <v>0</v>
      </c>
      <c r="R471" s="225">
        <f>Q471*H471</f>
        <v>0</v>
      </c>
      <c r="S471" s="225">
        <v>0</v>
      </c>
      <c r="T471" s="226">
        <f>S471*H471</f>
        <v>0</v>
      </c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R471" s="227" t="s">
        <v>541</v>
      </c>
      <c r="AT471" s="227" t="s">
        <v>333</v>
      </c>
      <c r="AU471" s="227" t="s">
        <v>83</v>
      </c>
      <c r="AY471" s="19" t="s">
        <v>331</v>
      </c>
      <c r="BE471" s="228">
        <f>IF(N471="základní",J471,0)</f>
        <v>0</v>
      </c>
      <c r="BF471" s="228">
        <f>IF(N471="snížená",J471,0)</f>
        <v>0</v>
      </c>
      <c r="BG471" s="228">
        <f>IF(N471="zákl. přenesená",J471,0)</f>
        <v>0</v>
      </c>
      <c r="BH471" s="228">
        <f>IF(N471="sníž. přenesená",J471,0)</f>
        <v>0</v>
      </c>
      <c r="BI471" s="228">
        <f>IF(N471="nulová",J471,0)</f>
        <v>0</v>
      </c>
      <c r="BJ471" s="19" t="s">
        <v>83</v>
      </c>
      <c r="BK471" s="228">
        <f>ROUND(I471*H471,2)</f>
        <v>0</v>
      </c>
      <c r="BL471" s="19" t="s">
        <v>541</v>
      </c>
      <c r="BM471" s="227" t="s">
        <v>2362</v>
      </c>
    </row>
    <row r="472" s="14" customFormat="1">
      <c r="A472" s="14"/>
      <c r="B472" s="245"/>
      <c r="C472" s="246"/>
      <c r="D472" s="236" t="s">
        <v>341</v>
      </c>
      <c r="E472" s="247" t="s">
        <v>19</v>
      </c>
      <c r="F472" s="248" t="s">
        <v>3650</v>
      </c>
      <c r="G472" s="246"/>
      <c r="H472" s="249">
        <v>7</v>
      </c>
      <c r="I472" s="250"/>
      <c r="J472" s="246"/>
      <c r="K472" s="246"/>
      <c r="L472" s="251"/>
      <c r="M472" s="252"/>
      <c r="N472" s="253"/>
      <c r="O472" s="253"/>
      <c r="P472" s="253"/>
      <c r="Q472" s="253"/>
      <c r="R472" s="253"/>
      <c r="S472" s="253"/>
      <c r="T472" s="25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5" t="s">
        <v>341</v>
      </c>
      <c r="AU472" s="255" t="s">
        <v>83</v>
      </c>
      <c r="AV472" s="14" t="s">
        <v>85</v>
      </c>
      <c r="AW472" s="14" t="s">
        <v>35</v>
      </c>
      <c r="AX472" s="14" t="s">
        <v>76</v>
      </c>
      <c r="AY472" s="255" t="s">
        <v>331</v>
      </c>
    </row>
    <row r="473" s="15" customFormat="1">
      <c r="A473" s="15"/>
      <c r="B473" s="256"/>
      <c r="C473" s="257"/>
      <c r="D473" s="236" t="s">
        <v>341</v>
      </c>
      <c r="E473" s="258" t="s">
        <v>19</v>
      </c>
      <c r="F473" s="259" t="s">
        <v>353</v>
      </c>
      <c r="G473" s="257"/>
      <c r="H473" s="260">
        <v>7</v>
      </c>
      <c r="I473" s="261"/>
      <c r="J473" s="257"/>
      <c r="K473" s="257"/>
      <c r="L473" s="262"/>
      <c r="M473" s="263"/>
      <c r="N473" s="264"/>
      <c r="O473" s="264"/>
      <c r="P473" s="264"/>
      <c r="Q473" s="264"/>
      <c r="R473" s="264"/>
      <c r="S473" s="264"/>
      <c r="T473" s="26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66" t="s">
        <v>341</v>
      </c>
      <c r="AU473" s="266" t="s">
        <v>83</v>
      </c>
      <c r="AV473" s="15" t="s">
        <v>126</v>
      </c>
      <c r="AW473" s="15" t="s">
        <v>35</v>
      </c>
      <c r="AX473" s="15" t="s">
        <v>83</v>
      </c>
      <c r="AY473" s="266" t="s">
        <v>331</v>
      </c>
    </row>
    <row r="474" s="2" customFormat="1" ht="24.15" customHeight="1">
      <c r="A474" s="40"/>
      <c r="B474" s="41"/>
      <c r="C474" s="216" t="s">
        <v>534</v>
      </c>
      <c r="D474" s="216" t="s">
        <v>333</v>
      </c>
      <c r="E474" s="217" t="s">
        <v>3815</v>
      </c>
      <c r="F474" s="218" t="s">
        <v>3816</v>
      </c>
      <c r="G474" s="219" t="s">
        <v>425</v>
      </c>
      <c r="H474" s="220">
        <v>1</v>
      </c>
      <c r="I474" s="221"/>
      <c r="J474" s="222">
        <f>ROUND(I474*H474,2)</f>
        <v>0</v>
      </c>
      <c r="K474" s="218" t="s">
        <v>3520</v>
      </c>
      <c r="L474" s="46"/>
      <c r="M474" s="223" t="s">
        <v>19</v>
      </c>
      <c r="N474" s="224" t="s">
        <v>47</v>
      </c>
      <c r="O474" s="86"/>
      <c r="P474" s="225">
        <f>O474*H474</f>
        <v>0</v>
      </c>
      <c r="Q474" s="225">
        <v>0</v>
      </c>
      <c r="R474" s="225">
        <f>Q474*H474</f>
        <v>0</v>
      </c>
      <c r="S474" s="225">
        <v>0</v>
      </c>
      <c r="T474" s="226">
        <f>S474*H474</f>
        <v>0</v>
      </c>
      <c r="U474" s="40"/>
      <c r="V474" s="40"/>
      <c r="W474" s="40"/>
      <c r="X474" s="40"/>
      <c r="Y474" s="40"/>
      <c r="Z474" s="40"/>
      <c r="AA474" s="40"/>
      <c r="AB474" s="40"/>
      <c r="AC474" s="40"/>
      <c r="AD474" s="40"/>
      <c r="AE474" s="40"/>
      <c r="AR474" s="227" t="s">
        <v>541</v>
      </c>
      <c r="AT474" s="227" t="s">
        <v>333</v>
      </c>
      <c r="AU474" s="227" t="s">
        <v>83</v>
      </c>
      <c r="AY474" s="19" t="s">
        <v>331</v>
      </c>
      <c r="BE474" s="228">
        <f>IF(N474="základní",J474,0)</f>
        <v>0</v>
      </c>
      <c r="BF474" s="228">
        <f>IF(N474="snížená",J474,0)</f>
        <v>0</v>
      </c>
      <c r="BG474" s="228">
        <f>IF(N474="zákl. přenesená",J474,0)</f>
        <v>0</v>
      </c>
      <c r="BH474" s="228">
        <f>IF(N474="sníž. přenesená",J474,0)</f>
        <v>0</v>
      </c>
      <c r="BI474" s="228">
        <f>IF(N474="nulová",J474,0)</f>
        <v>0</v>
      </c>
      <c r="BJ474" s="19" t="s">
        <v>83</v>
      </c>
      <c r="BK474" s="228">
        <f>ROUND(I474*H474,2)</f>
        <v>0</v>
      </c>
      <c r="BL474" s="19" t="s">
        <v>541</v>
      </c>
      <c r="BM474" s="227" t="s">
        <v>2373</v>
      </c>
    </row>
    <row r="475" s="14" customFormat="1">
      <c r="A475" s="14"/>
      <c r="B475" s="245"/>
      <c r="C475" s="246"/>
      <c r="D475" s="236" t="s">
        <v>341</v>
      </c>
      <c r="E475" s="247" t="s">
        <v>19</v>
      </c>
      <c r="F475" s="248" t="s">
        <v>3651</v>
      </c>
      <c r="G475" s="246"/>
      <c r="H475" s="249">
        <v>1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341</v>
      </c>
      <c r="AU475" s="255" t="s">
        <v>83</v>
      </c>
      <c r="AV475" s="14" t="s">
        <v>85</v>
      </c>
      <c r="AW475" s="14" t="s">
        <v>35</v>
      </c>
      <c r="AX475" s="14" t="s">
        <v>76</v>
      </c>
      <c r="AY475" s="255" t="s">
        <v>331</v>
      </c>
    </row>
    <row r="476" s="15" customFormat="1">
      <c r="A476" s="15"/>
      <c r="B476" s="256"/>
      <c r="C476" s="257"/>
      <c r="D476" s="236" t="s">
        <v>341</v>
      </c>
      <c r="E476" s="258" t="s">
        <v>19</v>
      </c>
      <c r="F476" s="259" t="s">
        <v>353</v>
      </c>
      <c r="G476" s="257"/>
      <c r="H476" s="260">
        <v>1</v>
      </c>
      <c r="I476" s="261"/>
      <c r="J476" s="257"/>
      <c r="K476" s="257"/>
      <c r="L476" s="262"/>
      <c r="M476" s="263"/>
      <c r="N476" s="264"/>
      <c r="O476" s="264"/>
      <c r="P476" s="264"/>
      <c r="Q476" s="264"/>
      <c r="R476" s="264"/>
      <c r="S476" s="264"/>
      <c r="T476" s="26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66" t="s">
        <v>341</v>
      </c>
      <c r="AU476" s="266" t="s">
        <v>83</v>
      </c>
      <c r="AV476" s="15" t="s">
        <v>126</v>
      </c>
      <c r="AW476" s="15" t="s">
        <v>35</v>
      </c>
      <c r="AX476" s="15" t="s">
        <v>83</v>
      </c>
      <c r="AY476" s="266" t="s">
        <v>331</v>
      </c>
    </row>
    <row r="477" s="2" customFormat="1" ht="24.15" customHeight="1">
      <c r="A477" s="40"/>
      <c r="B477" s="41"/>
      <c r="C477" s="216" t="s">
        <v>1672</v>
      </c>
      <c r="D477" s="216" t="s">
        <v>333</v>
      </c>
      <c r="E477" s="217" t="s">
        <v>3817</v>
      </c>
      <c r="F477" s="218" t="s">
        <v>3818</v>
      </c>
      <c r="G477" s="219" t="s">
        <v>425</v>
      </c>
      <c r="H477" s="220">
        <v>1</v>
      </c>
      <c r="I477" s="221"/>
      <c r="J477" s="222">
        <f>ROUND(I477*H477,2)</f>
        <v>0</v>
      </c>
      <c r="K477" s="218" t="s">
        <v>3520</v>
      </c>
      <c r="L477" s="46"/>
      <c r="M477" s="223" t="s">
        <v>19</v>
      </c>
      <c r="N477" s="224" t="s">
        <v>47</v>
      </c>
      <c r="O477" s="86"/>
      <c r="P477" s="225">
        <f>O477*H477</f>
        <v>0</v>
      </c>
      <c r="Q477" s="225">
        <v>0</v>
      </c>
      <c r="R477" s="225">
        <f>Q477*H477</f>
        <v>0</v>
      </c>
      <c r="S477" s="225">
        <v>0</v>
      </c>
      <c r="T477" s="226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7" t="s">
        <v>541</v>
      </c>
      <c r="AT477" s="227" t="s">
        <v>333</v>
      </c>
      <c r="AU477" s="227" t="s">
        <v>83</v>
      </c>
      <c r="AY477" s="19" t="s">
        <v>331</v>
      </c>
      <c r="BE477" s="228">
        <f>IF(N477="základní",J477,0)</f>
        <v>0</v>
      </c>
      <c r="BF477" s="228">
        <f>IF(N477="snížená",J477,0)</f>
        <v>0</v>
      </c>
      <c r="BG477" s="228">
        <f>IF(N477="zákl. přenesená",J477,0)</f>
        <v>0</v>
      </c>
      <c r="BH477" s="228">
        <f>IF(N477="sníž. přenesená",J477,0)</f>
        <v>0</v>
      </c>
      <c r="BI477" s="228">
        <f>IF(N477="nulová",J477,0)</f>
        <v>0</v>
      </c>
      <c r="BJ477" s="19" t="s">
        <v>83</v>
      </c>
      <c r="BK477" s="228">
        <f>ROUND(I477*H477,2)</f>
        <v>0</v>
      </c>
      <c r="BL477" s="19" t="s">
        <v>541</v>
      </c>
      <c r="BM477" s="227" t="s">
        <v>2386</v>
      </c>
    </row>
    <row r="478" s="14" customFormat="1">
      <c r="A478" s="14"/>
      <c r="B478" s="245"/>
      <c r="C478" s="246"/>
      <c r="D478" s="236" t="s">
        <v>341</v>
      </c>
      <c r="E478" s="247" t="s">
        <v>19</v>
      </c>
      <c r="F478" s="248" t="s">
        <v>3651</v>
      </c>
      <c r="G478" s="246"/>
      <c r="H478" s="249">
        <v>1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341</v>
      </c>
      <c r="AU478" s="255" t="s">
        <v>83</v>
      </c>
      <c r="AV478" s="14" t="s">
        <v>85</v>
      </c>
      <c r="AW478" s="14" t="s">
        <v>35</v>
      </c>
      <c r="AX478" s="14" t="s">
        <v>76</v>
      </c>
      <c r="AY478" s="255" t="s">
        <v>331</v>
      </c>
    </row>
    <row r="479" s="15" customFormat="1">
      <c r="A479" s="15"/>
      <c r="B479" s="256"/>
      <c r="C479" s="257"/>
      <c r="D479" s="236" t="s">
        <v>341</v>
      </c>
      <c r="E479" s="258" t="s">
        <v>19</v>
      </c>
      <c r="F479" s="259" t="s">
        <v>353</v>
      </c>
      <c r="G479" s="257"/>
      <c r="H479" s="260">
        <v>1</v>
      </c>
      <c r="I479" s="261"/>
      <c r="J479" s="257"/>
      <c r="K479" s="257"/>
      <c r="L479" s="262"/>
      <c r="M479" s="263"/>
      <c r="N479" s="264"/>
      <c r="O479" s="264"/>
      <c r="P479" s="264"/>
      <c r="Q479" s="264"/>
      <c r="R479" s="264"/>
      <c r="S479" s="264"/>
      <c r="T479" s="265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6" t="s">
        <v>341</v>
      </c>
      <c r="AU479" s="266" t="s">
        <v>83</v>
      </c>
      <c r="AV479" s="15" t="s">
        <v>126</v>
      </c>
      <c r="AW479" s="15" t="s">
        <v>35</v>
      </c>
      <c r="AX479" s="15" t="s">
        <v>83</v>
      </c>
      <c r="AY479" s="266" t="s">
        <v>331</v>
      </c>
    </row>
    <row r="480" s="2" customFormat="1" ht="37.8" customHeight="1">
      <c r="A480" s="40"/>
      <c r="B480" s="41"/>
      <c r="C480" s="216" t="s">
        <v>1679</v>
      </c>
      <c r="D480" s="216" t="s">
        <v>333</v>
      </c>
      <c r="E480" s="217" t="s">
        <v>3819</v>
      </c>
      <c r="F480" s="218" t="s">
        <v>3820</v>
      </c>
      <c r="G480" s="219" t="s">
        <v>425</v>
      </c>
      <c r="H480" s="220">
        <v>4</v>
      </c>
      <c r="I480" s="221"/>
      <c r="J480" s="222">
        <f>ROUND(I480*H480,2)</f>
        <v>0</v>
      </c>
      <c r="K480" s="218" t="s">
        <v>3520</v>
      </c>
      <c r="L480" s="46"/>
      <c r="M480" s="223" t="s">
        <v>19</v>
      </c>
      <c r="N480" s="224" t="s">
        <v>47</v>
      </c>
      <c r="O480" s="86"/>
      <c r="P480" s="225">
        <f>O480*H480</f>
        <v>0</v>
      </c>
      <c r="Q480" s="225">
        <v>0</v>
      </c>
      <c r="R480" s="225">
        <f>Q480*H480</f>
        <v>0</v>
      </c>
      <c r="S480" s="225">
        <v>0</v>
      </c>
      <c r="T480" s="226">
        <f>S480*H480</f>
        <v>0</v>
      </c>
      <c r="U480" s="40"/>
      <c r="V480" s="40"/>
      <c r="W480" s="40"/>
      <c r="X480" s="40"/>
      <c r="Y480" s="40"/>
      <c r="Z480" s="40"/>
      <c r="AA480" s="40"/>
      <c r="AB480" s="40"/>
      <c r="AC480" s="40"/>
      <c r="AD480" s="40"/>
      <c r="AE480" s="40"/>
      <c r="AR480" s="227" t="s">
        <v>541</v>
      </c>
      <c r="AT480" s="227" t="s">
        <v>333</v>
      </c>
      <c r="AU480" s="227" t="s">
        <v>83</v>
      </c>
      <c r="AY480" s="19" t="s">
        <v>331</v>
      </c>
      <c r="BE480" s="228">
        <f>IF(N480="základní",J480,0)</f>
        <v>0</v>
      </c>
      <c r="BF480" s="228">
        <f>IF(N480="snížená",J480,0)</f>
        <v>0</v>
      </c>
      <c r="BG480" s="228">
        <f>IF(N480="zákl. přenesená",J480,0)</f>
        <v>0</v>
      </c>
      <c r="BH480" s="228">
        <f>IF(N480="sníž. přenesená",J480,0)</f>
        <v>0</v>
      </c>
      <c r="BI480" s="228">
        <f>IF(N480="nulová",J480,0)</f>
        <v>0</v>
      </c>
      <c r="BJ480" s="19" t="s">
        <v>83</v>
      </c>
      <c r="BK480" s="228">
        <f>ROUND(I480*H480,2)</f>
        <v>0</v>
      </c>
      <c r="BL480" s="19" t="s">
        <v>541</v>
      </c>
      <c r="BM480" s="227" t="s">
        <v>2401</v>
      </c>
    </row>
    <row r="481" s="14" customFormat="1">
      <c r="A481" s="14"/>
      <c r="B481" s="245"/>
      <c r="C481" s="246"/>
      <c r="D481" s="236" t="s">
        <v>341</v>
      </c>
      <c r="E481" s="247" t="s">
        <v>19</v>
      </c>
      <c r="F481" s="248" t="s">
        <v>3672</v>
      </c>
      <c r="G481" s="246"/>
      <c r="H481" s="249">
        <v>4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341</v>
      </c>
      <c r="AU481" s="255" t="s">
        <v>83</v>
      </c>
      <c r="AV481" s="14" t="s">
        <v>85</v>
      </c>
      <c r="AW481" s="14" t="s">
        <v>35</v>
      </c>
      <c r="AX481" s="14" t="s">
        <v>76</v>
      </c>
      <c r="AY481" s="255" t="s">
        <v>331</v>
      </c>
    </row>
    <row r="482" s="15" customFormat="1">
      <c r="A482" s="15"/>
      <c r="B482" s="256"/>
      <c r="C482" s="257"/>
      <c r="D482" s="236" t="s">
        <v>341</v>
      </c>
      <c r="E482" s="258" t="s">
        <v>19</v>
      </c>
      <c r="F482" s="259" t="s">
        <v>353</v>
      </c>
      <c r="G482" s="257"/>
      <c r="H482" s="260">
        <v>4</v>
      </c>
      <c r="I482" s="261"/>
      <c r="J482" s="257"/>
      <c r="K482" s="257"/>
      <c r="L482" s="262"/>
      <c r="M482" s="263"/>
      <c r="N482" s="264"/>
      <c r="O482" s="264"/>
      <c r="P482" s="264"/>
      <c r="Q482" s="264"/>
      <c r="R482" s="264"/>
      <c r="S482" s="264"/>
      <c r="T482" s="26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66" t="s">
        <v>341</v>
      </c>
      <c r="AU482" s="266" t="s">
        <v>83</v>
      </c>
      <c r="AV482" s="15" t="s">
        <v>126</v>
      </c>
      <c r="AW482" s="15" t="s">
        <v>35</v>
      </c>
      <c r="AX482" s="15" t="s">
        <v>83</v>
      </c>
      <c r="AY482" s="266" t="s">
        <v>331</v>
      </c>
    </row>
    <row r="483" s="2" customFormat="1" ht="33" customHeight="1">
      <c r="A483" s="40"/>
      <c r="B483" s="41"/>
      <c r="C483" s="216" t="s">
        <v>1688</v>
      </c>
      <c r="D483" s="216" t="s">
        <v>333</v>
      </c>
      <c r="E483" s="217" t="s">
        <v>3821</v>
      </c>
      <c r="F483" s="218" t="s">
        <v>3822</v>
      </c>
      <c r="G483" s="219" t="s">
        <v>425</v>
      </c>
      <c r="H483" s="220">
        <v>4</v>
      </c>
      <c r="I483" s="221"/>
      <c r="J483" s="222">
        <f>ROUND(I483*H483,2)</f>
        <v>0</v>
      </c>
      <c r="K483" s="218" t="s">
        <v>19</v>
      </c>
      <c r="L483" s="46"/>
      <c r="M483" s="223" t="s">
        <v>19</v>
      </c>
      <c r="N483" s="224" t="s">
        <v>47</v>
      </c>
      <c r="O483" s="86"/>
      <c r="P483" s="225">
        <f>O483*H483</f>
        <v>0</v>
      </c>
      <c r="Q483" s="225">
        <v>0</v>
      </c>
      <c r="R483" s="225">
        <f>Q483*H483</f>
        <v>0</v>
      </c>
      <c r="S483" s="225">
        <v>0</v>
      </c>
      <c r="T483" s="226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7" t="s">
        <v>541</v>
      </c>
      <c r="AT483" s="227" t="s">
        <v>333</v>
      </c>
      <c r="AU483" s="227" t="s">
        <v>83</v>
      </c>
      <c r="AY483" s="19" t="s">
        <v>331</v>
      </c>
      <c r="BE483" s="228">
        <f>IF(N483="základní",J483,0)</f>
        <v>0</v>
      </c>
      <c r="BF483" s="228">
        <f>IF(N483="snížená",J483,0)</f>
        <v>0</v>
      </c>
      <c r="BG483" s="228">
        <f>IF(N483="zákl. přenesená",J483,0)</f>
        <v>0</v>
      </c>
      <c r="BH483" s="228">
        <f>IF(N483="sníž. přenesená",J483,0)</f>
        <v>0</v>
      </c>
      <c r="BI483" s="228">
        <f>IF(N483="nulová",J483,0)</f>
        <v>0</v>
      </c>
      <c r="BJ483" s="19" t="s">
        <v>83</v>
      </c>
      <c r="BK483" s="228">
        <f>ROUND(I483*H483,2)</f>
        <v>0</v>
      </c>
      <c r="BL483" s="19" t="s">
        <v>541</v>
      </c>
      <c r="BM483" s="227" t="s">
        <v>2411</v>
      </c>
    </row>
    <row r="484" s="14" customFormat="1">
      <c r="A484" s="14"/>
      <c r="B484" s="245"/>
      <c r="C484" s="246"/>
      <c r="D484" s="236" t="s">
        <v>341</v>
      </c>
      <c r="E484" s="247" t="s">
        <v>19</v>
      </c>
      <c r="F484" s="248" t="s">
        <v>3672</v>
      </c>
      <c r="G484" s="246"/>
      <c r="H484" s="249">
        <v>4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341</v>
      </c>
      <c r="AU484" s="255" t="s">
        <v>83</v>
      </c>
      <c r="AV484" s="14" t="s">
        <v>85</v>
      </c>
      <c r="AW484" s="14" t="s">
        <v>35</v>
      </c>
      <c r="AX484" s="14" t="s">
        <v>76</v>
      </c>
      <c r="AY484" s="255" t="s">
        <v>331</v>
      </c>
    </row>
    <row r="485" s="15" customFormat="1">
      <c r="A485" s="15"/>
      <c r="B485" s="256"/>
      <c r="C485" s="257"/>
      <c r="D485" s="236" t="s">
        <v>341</v>
      </c>
      <c r="E485" s="258" t="s">
        <v>19</v>
      </c>
      <c r="F485" s="259" t="s">
        <v>353</v>
      </c>
      <c r="G485" s="257"/>
      <c r="H485" s="260">
        <v>4</v>
      </c>
      <c r="I485" s="261"/>
      <c r="J485" s="257"/>
      <c r="K485" s="257"/>
      <c r="L485" s="262"/>
      <c r="M485" s="263"/>
      <c r="N485" s="264"/>
      <c r="O485" s="264"/>
      <c r="P485" s="264"/>
      <c r="Q485" s="264"/>
      <c r="R485" s="264"/>
      <c r="S485" s="264"/>
      <c r="T485" s="265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66" t="s">
        <v>341</v>
      </c>
      <c r="AU485" s="266" t="s">
        <v>83</v>
      </c>
      <c r="AV485" s="15" t="s">
        <v>126</v>
      </c>
      <c r="AW485" s="15" t="s">
        <v>35</v>
      </c>
      <c r="AX485" s="15" t="s">
        <v>83</v>
      </c>
      <c r="AY485" s="266" t="s">
        <v>331</v>
      </c>
    </row>
    <row r="486" s="2" customFormat="1" ht="24.15" customHeight="1">
      <c r="A486" s="40"/>
      <c r="B486" s="41"/>
      <c r="C486" s="216" t="s">
        <v>1694</v>
      </c>
      <c r="D486" s="216" t="s">
        <v>333</v>
      </c>
      <c r="E486" s="217" t="s">
        <v>3823</v>
      </c>
      <c r="F486" s="218" t="s">
        <v>3824</v>
      </c>
      <c r="G486" s="219" t="s">
        <v>425</v>
      </c>
      <c r="H486" s="220">
        <v>6</v>
      </c>
      <c r="I486" s="221"/>
      <c r="J486" s="222">
        <f>ROUND(I486*H486,2)</f>
        <v>0</v>
      </c>
      <c r="K486" s="218" t="s">
        <v>19</v>
      </c>
      <c r="L486" s="46"/>
      <c r="M486" s="223" t="s">
        <v>19</v>
      </c>
      <c r="N486" s="224" t="s">
        <v>47</v>
      </c>
      <c r="O486" s="86"/>
      <c r="P486" s="225">
        <f>O486*H486</f>
        <v>0</v>
      </c>
      <c r="Q486" s="225">
        <v>0</v>
      </c>
      <c r="R486" s="225">
        <f>Q486*H486</f>
        <v>0</v>
      </c>
      <c r="S486" s="225">
        <v>0</v>
      </c>
      <c r="T486" s="226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7" t="s">
        <v>541</v>
      </c>
      <c r="AT486" s="227" t="s">
        <v>333</v>
      </c>
      <c r="AU486" s="227" t="s">
        <v>83</v>
      </c>
      <c r="AY486" s="19" t="s">
        <v>331</v>
      </c>
      <c r="BE486" s="228">
        <f>IF(N486="základní",J486,0)</f>
        <v>0</v>
      </c>
      <c r="BF486" s="228">
        <f>IF(N486="snížená",J486,0)</f>
        <v>0</v>
      </c>
      <c r="BG486" s="228">
        <f>IF(N486="zákl. přenesená",J486,0)</f>
        <v>0</v>
      </c>
      <c r="BH486" s="228">
        <f>IF(N486="sníž. přenesená",J486,0)</f>
        <v>0</v>
      </c>
      <c r="BI486" s="228">
        <f>IF(N486="nulová",J486,0)</f>
        <v>0</v>
      </c>
      <c r="BJ486" s="19" t="s">
        <v>83</v>
      </c>
      <c r="BK486" s="228">
        <f>ROUND(I486*H486,2)</f>
        <v>0</v>
      </c>
      <c r="BL486" s="19" t="s">
        <v>541</v>
      </c>
      <c r="BM486" s="227" t="s">
        <v>2423</v>
      </c>
    </row>
    <row r="487" s="14" customFormat="1">
      <c r="A487" s="14"/>
      <c r="B487" s="245"/>
      <c r="C487" s="246"/>
      <c r="D487" s="236" t="s">
        <v>341</v>
      </c>
      <c r="E487" s="247" t="s">
        <v>19</v>
      </c>
      <c r="F487" s="248" t="s">
        <v>3825</v>
      </c>
      <c r="G487" s="246"/>
      <c r="H487" s="249">
        <v>6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341</v>
      </c>
      <c r="AU487" s="255" t="s">
        <v>83</v>
      </c>
      <c r="AV487" s="14" t="s">
        <v>85</v>
      </c>
      <c r="AW487" s="14" t="s">
        <v>35</v>
      </c>
      <c r="AX487" s="14" t="s">
        <v>76</v>
      </c>
      <c r="AY487" s="255" t="s">
        <v>331</v>
      </c>
    </row>
    <row r="488" s="15" customFormat="1">
      <c r="A488" s="15"/>
      <c r="B488" s="256"/>
      <c r="C488" s="257"/>
      <c r="D488" s="236" t="s">
        <v>341</v>
      </c>
      <c r="E488" s="258" t="s">
        <v>19</v>
      </c>
      <c r="F488" s="259" t="s">
        <v>353</v>
      </c>
      <c r="G488" s="257"/>
      <c r="H488" s="260">
        <v>6</v>
      </c>
      <c r="I488" s="261"/>
      <c r="J488" s="257"/>
      <c r="K488" s="257"/>
      <c r="L488" s="262"/>
      <c r="M488" s="263"/>
      <c r="N488" s="264"/>
      <c r="O488" s="264"/>
      <c r="P488" s="264"/>
      <c r="Q488" s="264"/>
      <c r="R488" s="264"/>
      <c r="S488" s="264"/>
      <c r="T488" s="26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66" t="s">
        <v>341</v>
      </c>
      <c r="AU488" s="266" t="s">
        <v>83</v>
      </c>
      <c r="AV488" s="15" t="s">
        <v>126</v>
      </c>
      <c r="AW488" s="15" t="s">
        <v>35</v>
      </c>
      <c r="AX488" s="15" t="s">
        <v>83</v>
      </c>
      <c r="AY488" s="266" t="s">
        <v>331</v>
      </c>
    </row>
    <row r="489" s="2" customFormat="1" ht="24.15" customHeight="1">
      <c r="A489" s="40"/>
      <c r="B489" s="41"/>
      <c r="C489" s="216" t="s">
        <v>1698</v>
      </c>
      <c r="D489" s="216" t="s">
        <v>333</v>
      </c>
      <c r="E489" s="217" t="s">
        <v>3826</v>
      </c>
      <c r="F489" s="218" t="s">
        <v>3827</v>
      </c>
      <c r="G489" s="219" t="s">
        <v>425</v>
      </c>
      <c r="H489" s="220">
        <v>1</v>
      </c>
      <c r="I489" s="221"/>
      <c r="J489" s="222">
        <f>ROUND(I489*H489,2)</f>
        <v>0</v>
      </c>
      <c r="K489" s="218" t="s">
        <v>19</v>
      </c>
      <c r="L489" s="46"/>
      <c r="M489" s="223" t="s">
        <v>19</v>
      </c>
      <c r="N489" s="224" t="s">
        <v>47</v>
      </c>
      <c r="O489" s="86"/>
      <c r="P489" s="225">
        <f>O489*H489</f>
        <v>0</v>
      </c>
      <c r="Q489" s="225">
        <v>0</v>
      </c>
      <c r="R489" s="225">
        <f>Q489*H489</f>
        <v>0</v>
      </c>
      <c r="S489" s="225">
        <v>0</v>
      </c>
      <c r="T489" s="226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7" t="s">
        <v>541</v>
      </c>
      <c r="AT489" s="227" t="s">
        <v>333</v>
      </c>
      <c r="AU489" s="227" t="s">
        <v>83</v>
      </c>
      <c r="AY489" s="19" t="s">
        <v>331</v>
      </c>
      <c r="BE489" s="228">
        <f>IF(N489="základní",J489,0)</f>
        <v>0</v>
      </c>
      <c r="BF489" s="228">
        <f>IF(N489="snížená",J489,0)</f>
        <v>0</v>
      </c>
      <c r="BG489" s="228">
        <f>IF(N489="zákl. přenesená",J489,0)</f>
        <v>0</v>
      </c>
      <c r="BH489" s="228">
        <f>IF(N489="sníž. přenesená",J489,0)</f>
        <v>0</v>
      </c>
      <c r="BI489" s="228">
        <f>IF(N489="nulová",J489,0)</f>
        <v>0</v>
      </c>
      <c r="BJ489" s="19" t="s">
        <v>83</v>
      </c>
      <c r="BK489" s="228">
        <f>ROUND(I489*H489,2)</f>
        <v>0</v>
      </c>
      <c r="BL489" s="19" t="s">
        <v>541</v>
      </c>
      <c r="BM489" s="227" t="s">
        <v>2434</v>
      </c>
    </row>
    <row r="490" s="14" customFormat="1">
      <c r="A490" s="14"/>
      <c r="B490" s="245"/>
      <c r="C490" s="246"/>
      <c r="D490" s="236" t="s">
        <v>341</v>
      </c>
      <c r="E490" s="247" t="s">
        <v>19</v>
      </c>
      <c r="F490" s="248" t="s">
        <v>3651</v>
      </c>
      <c r="G490" s="246"/>
      <c r="H490" s="249">
        <v>1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341</v>
      </c>
      <c r="AU490" s="255" t="s">
        <v>83</v>
      </c>
      <c r="AV490" s="14" t="s">
        <v>85</v>
      </c>
      <c r="AW490" s="14" t="s">
        <v>35</v>
      </c>
      <c r="AX490" s="14" t="s">
        <v>76</v>
      </c>
      <c r="AY490" s="255" t="s">
        <v>331</v>
      </c>
    </row>
    <row r="491" s="15" customFormat="1">
      <c r="A491" s="15"/>
      <c r="B491" s="256"/>
      <c r="C491" s="257"/>
      <c r="D491" s="236" t="s">
        <v>341</v>
      </c>
      <c r="E491" s="258" t="s">
        <v>19</v>
      </c>
      <c r="F491" s="259" t="s">
        <v>353</v>
      </c>
      <c r="G491" s="257"/>
      <c r="H491" s="260">
        <v>1</v>
      </c>
      <c r="I491" s="261"/>
      <c r="J491" s="257"/>
      <c r="K491" s="257"/>
      <c r="L491" s="262"/>
      <c r="M491" s="263"/>
      <c r="N491" s="264"/>
      <c r="O491" s="264"/>
      <c r="P491" s="264"/>
      <c r="Q491" s="264"/>
      <c r="R491" s="264"/>
      <c r="S491" s="264"/>
      <c r="T491" s="265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66" t="s">
        <v>341</v>
      </c>
      <c r="AU491" s="266" t="s">
        <v>83</v>
      </c>
      <c r="AV491" s="15" t="s">
        <v>126</v>
      </c>
      <c r="AW491" s="15" t="s">
        <v>35</v>
      </c>
      <c r="AX491" s="15" t="s">
        <v>83</v>
      </c>
      <c r="AY491" s="266" t="s">
        <v>331</v>
      </c>
    </row>
    <row r="492" s="2" customFormat="1" ht="24.15" customHeight="1">
      <c r="A492" s="40"/>
      <c r="B492" s="41"/>
      <c r="C492" s="216" t="s">
        <v>1702</v>
      </c>
      <c r="D492" s="216" t="s">
        <v>333</v>
      </c>
      <c r="E492" s="217" t="s">
        <v>3828</v>
      </c>
      <c r="F492" s="218" t="s">
        <v>3829</v>
      </c>
      <c r="G492" s="219" t="s">
        <v>3656</v>
      </c>
      <c r="H492" s="220">
        <v>1</v>
      </c>
      <c r="I492" s="221"/>
      <c r="J492" s="222">
        <f>ROUND(I492*H492,2)</f>
        <v>0</v>
      </c>
      <c r="K492" s="218" t="s">
        <v>3520</v>
      </c>
      <c r="L492" s="46"/>
      <c r="M492" s="223" t="s">
        <v>19</v>
      </c>
      <c r="N492" s="224" t="s">
        <v>47</v>
      </c>
      <c r="O492" s="86"/>
      <c r="P492" s="225">
        <f>O492*H492</f>
        <v>0</v>
      </c>
      <c r="Q492" s="225">
        <v>0</v>
      </c>
      <c r="R492" s="225">
        <f>Q492*H492</f>
        <v>0</v>
      </c>
      <c r="S492" s="225">
        <v>0</v>
      </c>
      <c r="T492" s="226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7" t="s">
        <v>541</v>
      </c>
      <c r="AT492" s="227" t="s">
        <v>333</v>
      </c>
      <c r="AU492" s="227" t="s">
        <v>83</v>
      </c>
      <c r="AY492" s="19" t="s">
        <v>331</v>
      </c>
      <c r="BE492" s="228">
        <f>IF(N492="základní",J492,0)</f>
        <v>0</v>
      </c>
      <c r="BF492" s="228">
        <f>IF(N492="snížená",J492,0)</f>
        <v>0</v>
      </c>
      <c r="BG492" s="228">
        <f>IF(N492="zákl. přenesená",J492,0)</f>
        <v>0</v>
      </c>
      <c r="BH492" s="228">
        <f>IF(N492="sníž. přenesená",J492,0)</f>
        <v>0</v>
      </c>
      <c r="BI492" s="228">
        <f>IF(N492="nulová",J492,0)</f>
        <v>0</v>
      </c>
      <c r="BJ492" s="19" t="s">
        <v>83</v>
      </c>
      <c r="BK492" s="228">
        <f>ROUND(I492*H492,2)</f>
        <v>0</v>
      </c>
      <c r="BL492" s="19" t="s">
        <v>541</v>
      </c>
      <c r="BM492" s="227" t="s">
        <v>2447</v>
      </c>
    </row>
    <row r="493" s="14" customFormat="1">
      <c r="A493" s="14"/>
      <c r="B493" s="245"/>
      <c r="C493" s="246"/>
      <c r="D493" s="236" t="s">
        <v>341</v>
      </c>
      <c r="E493" s="247" t="s">
        <v>19</v>
      </c>
      <c r="F493" s="248" t="s">
        <v>3651</v>
      </c>
      <c r="G493" s="246"/>
      <c r="H493" s="249">
        <v>1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341</v>
      </c>
      <c r="AU493" s="255" t="s">
        <v>83</v>
      </c>
      <c r="AV493" s="14" t="s">
        <v>85</v>
      </c>
      <c r="AW493" s="14" t="s">
        <v>35</v>
      </c>
      <c r="AX493" s="14" t="s">
        <v>76</v>
      </c>
      <c r="AY493" s="255" t="s">
        <v>331</v>
      </c>
    </row>
    <row r="494" s="15" customFormat="1">
      <c r="A494" s="15"/>
      <c r="B494" s="256"/>
      <c r="C494" s="257"/>
      <c r="D494" s="236" t="s">
        <v>341</v>
      </c>
      <c r="E494" s="258" t="s">
        <v>19</v>
      </c>
      <c r="F494" s="259" t="s">
        <v>353</v>
      </c>
      <c r="G494" s="257"/>
      <c r="H494" s="260">
        <v>1</v>
      </c>
      <c r="I494" s="261"/>
      <c r="J494" s="257"/>
      <c r="K494" s="257"/>
      <c r="L494" s="262"/>
      <c r="M494" s="263"/>
      <c r="N494" s="264"/>
      <c r="O494" s="264"/>
      <c r="P494" s="264"/>
      <c r="Q494" s="264"/>
      <c r="R494" s="264"/>
      <c r="S494" s="264"/>
      <c r="T494" s="265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66" t="s">
        <v>341</v>
      </c>
      <c r="AU494" s="266" t="s">
        <v>83</v>
      </c>
      <c r="AV494" s="15" t="s">
        <v>126</v>
      </c>
      <c r="AW494" s="15" t="s">
        <v>35</v>
      </c>
      <c r="AX494" s="15" t="s">
        <v>83</v>
      </c>
      <c r="AY494" s="266" t="s">
        <v>331</v>
      </c>
    </row>
    <row r="495" s="2" customFormat="1" ht="24.15" customHeight="1">
      <c r="A495" s="40"/>
      <c r="B495" s="41"/>
      <c r="C495" s="216" t="s">
        <v>1328</v>
      </c>
      <c r="D495" s="216" t="s">
        <v>333</v>
      </c>
      <c r="E495" s="217" t="s">
        <v>3830</v>
      </c>
      <c r="F495" s="218" t="s">
        <v>3831</v>
      </c>
      <c r="G495" s="219" t="s">
        <v>425</v>
      </c>
      <c r="H495" s="220">
        <v>8</v>
      </c>
      <c r="I495" s="221"/>
      <c r="J495" s="222">
        <f>ROUND(I495*H495,2)</f>
        <v>0</v>
      </c>
      <c r="K495" s="218" t="s">
        <v>19</v>
      </c>
      <c r="L495" s="46"/>
      <c r="M495" s="223" t="s">
        <v>19</v>
      </c>
      <c r="N495" s="224" t="s">
        <v>47</v>
      </c>
      <c r="O495" s="86"/>
      <c r="P495" s="225">
        <f>O495*H495</f>
        <v>0</v>
      </c>
      <c r="Q495" s="225">
        <v>0</v>
      </c>
      <c r="R495" s="225">
        <f>Q495*H495</f>
        <v>0</v>
      </c>
      <c r="S495" s="225">
        <v>0</v>
      </c>
      <c r="T495" s="226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7" t="s">
        <v>541</v>
      </c>
      <c r="AT495" s="227" t="s">
        <v>333</v>
      </c>
      <c r="AU495" s="227" t="s">
        <v>83</v>
      </c>
      <c r="AY495" s="19" t="s">
        <v>331</v>
      </c>
      <c r="BE495" s="228">
        <f>IF(N495="základní",J495,0)</f>
        <v>0</v>
      </c>
      <c r="BF495" s="228">
        <f>IF(N495="snížená",J495,0)</f>
        <v>0</v>
      </c>
      <c r="BG495" s="228">
        <f>IF(N495="zákl. přenesená",J495,0)</f>
        <v>0</v>
      </c>
      <c r="BH495" s="228">
        <f>IF(N495="sníž. přenesená",J495,0)</f>
        <v>0</v>
      </c>
      <c r="BI495" s="228">
        <f>IF(N495="nulová",J495,0)</f>
        <v>0</v>
      </c>
      <c r="BJ495" s="19" t="s">
        <v>83</v>
      </c>
      <c r="BK495" s="228">
        <f>ROUND(I495*H495,2)</f>
        <v>0</v>
      </c>
      <c r="BL495" s="19" t="s">
        <v>541</v>
      </c>
      <c r="BM495" s="227" t="s">
        <v>2454</v>
      </c>
    </row>
    <row r="496" s="14" customFormat="1">
      <c r="A496" s="14"/>
      <c r="B496" s="245"/>
      <c r="C496" s="246"/>
      <c r="D496" s="236" t="s">
        <v>341</v>
      </c>
      <c r="E496" s="247" t="s">
        <v>19</v>
      </c>
      <c r="F496" s="248" t="s">
        <v>3832</v>
      </c>
      <c r="G496" s="246"/>
      <c r="H496" s="249">
        <v>8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341</v>
      </c>
      <c r="AU496" s="255" t="s">
        <v>83</v>
      </c>
      <c r="AV496" s="14" t="s">
        <v>85</v>
      </c>
      <c r="AW496" s="14" t="s">
        <v>35</v>
      </c>
      <c r="AX496" s="14" t="s">
        <v>76</v>
      </c>
      <c r="AY496" s="255" t="s">
        <v>331</v>
      </c>
    </row>
    <row r="497" s="15" customFormat="1">
      <c r="A497" s="15"/>
      <c r="B497" s="256"/>
      <c r="C497" s="257"/>
      <c r="D497" s="236" t="s">
        <v>341</v>
      </c>
      <c r="E497" s="258" t="s">
        <v>19</v>
      </c>
      <c r="F497" s="259" t="s">
        <v>353</v>
      </c>
      <c r="G497" s="257"/>
      <c r="H497" s="260">
        <v>8</v>
      </c>
      <c r="I497" s="261"/>
      <c r="J497" s="257"/>
      <c r="K497" s="257"/>
      <c r="L497" s="262"/>
      <c r="M497" s="263"/>
      <c r="N497" s="264"/>
      <c r="O497" s="264"/>
      <c r="P497" s="264"/>
      <c r="Q497" s="264"/>
      <c r="R497" s="264"/>
      <c r="S497" s="264"/>
      <c r="T497" s="265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66" t="s">
        <v>341</v>
      </c>
      <c r="AU497" s="266" t="s">
        <v>83</v>
      </c>
      <c r="AV497" s="15" t="s">
        <v>126</v>
      </c>
      <c r="AW497" s="15" t="s">
        <v>35</v>
      </c>
      <c r="AX497" s="15" t="s">
        <v>83</v>
      </c>
      <c r="AY497" s="266" t="s">
        <v>331</v>
      </c>
    </row>
    <row r="498" s="2" customFormat="1" ht="37.8" customHeight="1">
      <c r="A498" s="40"/>
      <c r="B498" s="41"/>
      <c r="C498" s="216" t="s">
        <v>1709</v>
      </c>
      <c r="D498" s="216" t="s">
        <v>333</v>
      </c>
      <c r="E498" s="217" t="s">
        <v>3833</v>
      </c>
      <c r="F498" s="218" t="s">
        <v>3834</v>
      </c>
      <c r="G498" s="219" t="s">
        <v>425</v>
      </c>
      <c r="H498" s="220">
        <v>1</v>
      </c>
      <c r="I498" s="221"/>
      <c r="J498" s="222">
        <f>ROUND(I498*H498,2)</f>
        <v>0</v>
      </c>
      <c r="K498" s="218" t="s">
        <v>19</v>
      </c>
      <c r="L498" s="46"/>
      <c r="M498" s="223" t="s">
        <v>19</v>
      </c>
      <c r="N498" s="224" t="s">
        <v>47</v>
      </c>
      <c r="O498" s="86"/>
      <c r="P498" s="225">
        <f>O498*H498</f>
        <v>0</v>
      </c>
      <c r="Q498" s="225">
        <v>0</v>
      </c>
      <c r="R498" s="225">
        <f>Q498*H498</f>
        <v>0</v>
      </c>
      <c r="S498" s="225">
        <v>0</v>
      </c>
      <c r="T498" s="226">
        <f>S498*H498</f>
        <v>0</v>
      </c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R498" s="227" t="s">
        <v>541</v>
      </c>
      <c r="AT498" s="227" t="s">
        <v>333</v>
      </c>
      <c r="AU498" s="227" t="s">
        <v>83</v>
      </c>
      <c r="AY498" s="19" t="s">
        <v>331</v>
      </c>
      <c r="BE498" s="228">
        <f>IF(N498="základní",J498,0)</f>
        <v>0</v>
      </c>
      <c r="BF498" s="228">
        <f>IF(N498="snížená",J498,0)</f>
        <v>0</v>
      </c>
      <c r="BG498" s="228">
        <f>IF(N498="zákl. přenesená",J498,0)</f>
        <v>0</v>
      </c>
      <c r="BH498" s="228">
        <f>IF(N498="sníž. přenesená",J498,0)</f>
        <v>0</v>
      </c>
      <c r="BI498" s="228">
        <f>IF(N498="nulová",J498,0)</f>
        <v>0</v>
      </c>
      <c r="BJ498" s="19" t="s">
        <v>83</v>
      </c>
      <c r="BK498" s="228">
        <f>ROUND(I498*H498,2)</f>
        <v>0</v>
      </c>
      <c r="BL498" s="19" t="s">
        <v>541</v>
      </c>
      <c r="BM498" s="227" t="s">
        <v>2465</v>
      </c>
    </row>
    <row r="499" s="14" customFormat="1">
      <c r="A499" s="14"/>
      <c r="B499" s="245"/>
      <c r="C499" s="246"/>
      <c r="D499" s="236" t="s">
        <v>341</v>
      </c>
      <c r="E499" s="247" t="s">
        <v>19</v>
      </c>
      <c r="F499" s="248" t="s">
        <v>3651</v>
      </c>
      <c r="G499" s="246"/>
      <c r="H499" s="249">
        <v>1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341</v>
      </c>
      <c r="AU499" s="255" t="s">
        <v>83</v>
      </c>
      <c r="AV499" s="14" t="s">
        <v>85</v>
      </c>
      <c r="AW499" s="14" t="s">
        <v>35</v>
      </c>
      <c r="AX499" s="14" t="s">
        <v>76</v>
      </c>
      <c r="AY499" s="255" t="s">
        <v>331</v>
      </c>
    </row>
    <row r="500" s="15" customFormat="1">
      <c r="A500" s="15"/>
      <c r="B500" s="256"/>
      <c r="C500" s="257"/>
      <c r="D500" s="236" t="s">
        <v>341</v>
      </c>
      <c r="E500" s="258" t="s">
        <v>19</v>
      </c>
      <c r="F500" s="259" t="s">
        <v>353</v>
      </c>
      <c r="G500" s="257"/>
      <c r="H500" s="260">
        <v>1</v>
      </c>
      <c r="I500" s="261"/>
      <c r="J500" s="257"/>
      <c r="K500" s="257"/>
      <c r="L500" s="262"/>
      <c r="M500" s="263"/>
      <c r="N500" s="264"/>
      <c r="O500" s="264"/>
      <c r="P500" s="264"/>
      <c r="Q500" s="264"/>
      <c r="R500" s="264"/>
      <c r="S500" s="264"/>
      <c r="T500" s="265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66" t="s">
        <v>341</v>
      </c>
      <c r="AU500" s="266" t="s">
        <v>83</v>
      </c>
      <c r="AV500" s="15" t="s">
        <v>126</v>
      </c>
      <c r="AW500" s="15" t="s">
        <v>35</v>
      </c>
      <c r="AX500" s="15" t="s">
        <v>83</v>
      </c>
      <c r="AY500" s="266" t="s">
        <v>331</v>
      </c>
    </row>
    <row r="501" s="2" customFormat="1" ht="24.15" customHeight="1">
      <c r="A501" s="40"/>
      <c r="B501" s="41"/>
      <c r="C501" s="216" t="s">
        <v>1713</v>
      </c>
      <c r="D501" s="216" t="s">
        <v>333</v>
      </c>
      <c r="E501" s="217" t="s">
        <v>3835</v>
      </c>
      <c r="F501" s="218" t="s">
        <v>3836</v>
      </c>
      <c r="G501" s="219" t="s">
        <v>3656</v>
      </c>
      <c r="H501" s="220">
        <v>7</v>
      </c>
      <c r="I501" s="221"/>
      <c r="J501" s="222">
        <f>ROUND(I501*H501,2)</f>
        <v>0</v>
      </c>
      <c r="K501" s="218" t="s">
        <v>3520</v>
      </c>
      <c r="L501" s="46"/>
      <c r="M501" s="223" t="s">
        <v>19</v>
      </c>
      <c r="N501" s="224" t="s">
        <v>47</v>
      </c>
      <c r="O501" s="86"/>
      <c r="P501" s="225">
        <f>O501*H501</f>
        <v>0</v>
      </c>
      <c r="Q501" s="225">
        <v>0</v>
      </c>
      <c r="R501" s="225">
        <f>Q501*H501</f>
        <v>0</v>
      </c>
      <c r="S501" s="225">
        <v>0</v>
      </c>
      <c r="T501" s="226">
        <f>S501*H501</f>
        <v>0</v>
      </c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R501" s="227" t="s">
        <v>541</v>
      </c>
      <c r="AT501" s="227" t="s">
        <v>333</v>
      </c>
      <c r="AU501" s="227" t="s">
        <v>83</v>
      </c>
      <c r="AY501" s="19" t="s">
        <v>331</v>
      </c>
      <c r="BE501" s="228">
        <f>IF(N501="základní",J501,0)</f>
        <v>0</v>
      </c>
      <c r="BF501" s="228">
        <f>IF(N501="snížená",J501,0)</f>
        <v>0</v>
      </c>
      <c r="BG501" s="228">
        <f>IF(N501="zákl. přenesená",J501,0)</f>
        <v>0</v>
      </c>
      <c r="BH501" s="228">
        <f>IF(N501="sníž. přenesená",J501,0)</f>
        <v>0</v>
      </c>
      <c r="BI501" s="228">
        <f>IF(N501="nulová",J501,0)</f>
        <v>0</v>
      </c>
      <c r="BJ501" s="19" t="s">
        <v>83</v>
      </c>
      <c r="BK501" s="228">
        <f>ROUND(I501*H501,2)</f>
        <v>0</v>
      </c>
      <c r="BL501" s="19" t="s">
        <v>541</v>
      </c>
      <c r="BM501" s="227" t="s">
        <v>2479</v>
      </c>
    </row>
    <row r="502" s="14" customFormat="1">
      <c r="A502" s="14"/>
      <c r="B502" s="245"/>
      <c r="C502" s="246"/>
      <c r="D502" s="236" t="s">
        <v>341</v>
      </c>
      <c r="E502" s="247" t="s">
        <v>19</v>
      </c>
      <c r="F502" s="248" t="s">
        <v>3650</v>
      </c>
      <c r="G502" s="246"/>
      <c r="H502" s="249">
        <v>7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341</v>
      </c>
      <c r="AU502" s="255" t="s">
        <v>83</v>
      </c>
      <c r="AV502" s="14" t="s">
        <v>85</v>
      </c>
      <c r="AW502" s="14" t="s">
        <v>35</v>
      </c>
      <c r="AX502" s="14" t="s">
        <v>76</v>
      </c>
      <c r="AY502" s="255" t="s">
        <v>331</v>
      </c>
    </row>
    <row r="503" s="15" customFormat="1">
      <c r="A503" s="15"/>
      <c r="B503" s="256"/>
      <c r="C503" s="257"/>
      <c r="D503" s="236" t="s">
        <v>341</v>
      </c>
      <c r="E503" s="258" t="s">
        <v>19</v>
      </c>
      <c r="F503" s="259" t="s">
        <v>353</v>
      </c>
      <c r="G503" s="257"/>
      <c r="H503" s="260">
        <v>7</v>
      </c>
      <c r="I503" s="261"/>
      <c r="J503" s="257"/>
      <c r="K503" s="257"/>
      <c r="L503" s="262"/>
      <c r="M503" s="263"/>
      <c r="N503" s="264"/>
      <c r="O503" s="264"/>
      <c r="P503" s="264"/>
      <c r="Q503" s="264"/>
      <c r="R503" s="264"/>
      <c r="S503" s="264"/>
      <c r="T503" s="265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66" t="s">
        <v>341</v>
      </c>
      <c r="AU503" s="266" t="s">
        <v>83</v>
      </c>
      <c r="AV503" s="15" t="s">
        <v>126</v>
      </c>
      <c r="AW503" s="15" t="s">
        <v>35</v>
      </c>
      <c r="AX503" s="15" t="s">
        <v>83</v>
      </c>
      <c r="AY503" s="266" t="s">
        <v>331</v>
      </c>
    </row>
    <row r="504" s="2" customFormat="1" ht="37.8" customHeight="1">
      <c r="A504" s="40"/>
      <c r="B504" s="41"/>
      <c r="C504" s="216" t="s">
        <v>1717</v>
      </c>
      <c r="D504" s="216" t="s">
        <v>333</v>
      </c>
      <c r="E504" s="217" t="s">
        <v>3837</v>
      </c>
      <c r="F504" s="218" t="s">
        <v>3838</v>
      </c>
      <c r="G504" s="219" t="s">
        <v>425</v>
      </c>
      <c r="H504" s="220">
        <v>8</v>
      </c>
      <c r="I504" s="221"/>
      <c r="J504" s="222">
        <f>ROUND(I504*H504,2)</f>
        <v>0</v>
      </c>
      <c r="K504" s="218" t="s">
        <v>19</v>
      </c>
      <c r="L504" s="46"/>
      <c r="M504" s="223" t="s">
        <v>19</v>
      </c>
      <c r="N504" s="224" t="s">
        <v>47</v>
      </c>
      <c r="O504" s="86"/>
      <c r="P504" s="225">
        <f>O504*H504</f>
        <v>0</v>
      </c>
      <c r="Q504" s="225">
        <v>0</v>
      </c>
      <c r="R504" s="225">
        <f>Q504*H504</f>
        <v>0</v>
      </c>
      <c r="S504" s="225">
        <v>0</v>
      </c>
      <c r="T504" s="226">
        <f>S504*H504</f>
        <v>0</v>
      </c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R504" s="227" t="s">
        <v>541</v>
      </c>
      <c r="AT504" s="227" t="s">
        <v>333</v>
      </c>
      <c r="AU504" s="227" t="s">
        <v>83</v>
      </c>
      <c r="AY504" s="19" t="s">
        <v>331</v>
      </c>
      <c r="BE504" s="228">
        <f>IF(N504="základní",J504,0)</f>
        <v>0</v>
      </c>
      <c r="BF504" s="228">
        <f>IF(N504="snížená",J504,0)</f>
        <v>0</v>
      </c>
      <c r="BG504" s="228">
        <f>IF(N504="zákl. přenesená",J504,0)</f>
        <v>0</v>
      </c>
      <c r="BH504" s="228">
        <f>IF(N504="sníž. přenesená",J504,0)</f>
        <v>0</v>
      </c>
      <c r="BI504" s="228">
        <f>IF(N504="nulová",J504,0)</f>
        <v>0</v>
      </c>
      <c r="BJ504" s="19" t="s">
        <v>83</v>
      </c>
      <c r="BK504" s="228">
        <f>ROUND(I504*H504,2)</f>
        <v>0</v>
      </c>
      <c r="BL504" s="19" t="s">
        <v>541</v>
      </c>
      <c r="BM504" s="227" t="s">
        <v>681</v>
      </c>
    </row>
    <row r="505" s="14" customFormat="1">
      <c r="A505" s="14"/>
      <c r="B505" s="245"/>
      <c r="C505" s="246"/>
      <c r="D505" s="236" t="s">
        <v>341</v>
      </c>
      <c r="E505" s="247" t="s">
        <v>19</v>
      </c>
      <c r="F505" s="248" t="s">
        <v>3650</v>
      </c>
      <c r="G505" s="246"/>
      <c r="H505" s="249">
        <v>7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341</v>
      </c>
      <c r="AU505" s="255" t="s">
        <v>83</v>
      </c>
      <c r="AV505" s="14" t="s">
        <v>85</v>
      </c>
      <c r="AW505" s="14" t="s">
        <v>35</v>
      </c>
      <c r="AX505" s="14" t="s">
        <v>76</v>
      </c>
      <c r="AY505" s="255" t="s">
        <v>331</v>
      </c>
    </row>
    <row r="506" s="14" customFormat="1">
      <c r="A506" s="14"/>
      <c r="B506" s="245"/>
      <c r="C506" s="246"/>
      <c r="D506" s="236" t="s">
        <v>341</v>
      </c>
      <c r="E506" s="247" t="s">
        <v>19</v>
      </c>
      <c r="F506" s="248" t="s">
        <v>3651</v>
      </c>
      <c r="G506" s="246"/>
      <c r="H506" s="249">
        <v>1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341</v>
      </c>
      <c r="AU506" s="255" t="s">
        <v>83</v>
      </c>
      <c r="AV506" s="14" t="s">
        <v>85</v>
      </c>
      <c r="AW506" s="14" t="s">
        <v>35</v>
      </c>
      <c r="AX506" s="14" t="s">
        <v>76</v>
      </c>
      <c r="AY506" s="255" t="s">
        <v>331</v>
      </c>
    </row>
    <row r="507" s="15" customFormat="1">
      <c r="A507" s="15"/>
      <c r="B507" s="256"/>
      <c r="C507" s="257"/>
      <c r="D507" s="236" t="s">
        <v>341</v>
      </c>
      <c r="E507" s="258" t="s">
        <v>19</v>
      </c>
      <c r="F507" s="259" t="s">
        <v>353</v>
      </c>
      <c r="G507" s="257"/>
      <c r="H507" s="260">
        <v>8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6" t="s">
        <v>341</v>
      </c>
      <c r="AU507" s="266" t="s">
        <v>83</v>
      </c>
      <c r="AV507" s="15" t="s">
        <v>126</v>
      </c>
      <c r="AW507" s="15" t="s">
        <v>35</v>
      </c>
      <c r="AX507" s="15" t="s">
        <v>83</v>
      </c>
      <c r="AY507" s="266" t="s">
        <v>331</v>
      </c>
    </row>
    <row r="508" s="2" customFormat="1" ht="24.15" customHeight="1">
      <c r="A508" s="40"/>
      <c r="B508" s="41"/>
      <c r="C508" s="216" t="s">
        <v>1721</v>
      </c>
      <c r="D508" s="216" t="s">
        <v>333</v>
      </c>
      <c r="E508" s="217" t="s">
        <v>3839</v>
      </c>
      <c r="F508" s="218" t="s">
        <v>3840</v>
      </c>
      <c r="G508" s="219" t="s">
        <v>3656</v>
      </c>
      <c r="H508" s="220">
        <v>3</v>
      </c>
      <c r="I508" s="221"/>
      <c r="J508" s="222">
        <f>ROUND(I508*H508,2)</f>
        <v>0</v>
      </c>
      <c r="K508" s="218" t="s">
        <v>19</v>
      </c>
      <c r="L508" s="46"/>
      <c r="M508" s="223" t="s">
        <v>19</v>
      </c>
      <c r="N508" s="224" t="s">
        <v>47</v>
      </c>
      <c r="O508" s="86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7" t="s">
        <v>541</v>
      </c>
      <c r="AT508" s="227" t="s">
        <v>333</v>
      </c>
      <c r="AU508" s="227" t="s">
        <v>83</v>
      </c>
      <c r="AY508" s="19" t="s">
        <v>331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19" t="s">
        <v>83</v>
      </c>
      <c r="BK508" s="228">
        <f>ROUND(I508*H508,2)</f>
        <v>0</v>
      </c>
      <c r="BL508" s="19" t="s">
        <v>541</v>
      </c>
      <c r="BM508" s="227" t="s">
        <v>2310</v>
      </c>
    </row>
    <row r="509" s="14" customFormat="1">
      <c r="A509" s="14"/>
      <c r="B509" s="245"/>
      <c r="C509" s="246"/>
      <c r="D509" s="236" t="s">
        <v>341</v>
      </c>
      <c r="E509" s="247" t="s">
        <v>19</v>
      </c>
      <c r="F509" s="248" t="s">
        <v>3647</v>
      </c>
      <c r="G509" s="246"/>
      <c r="H509" s="249">
        <v>3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341</v>
      </c>
      <c r="AU509" s="255" t="s">
        <v>83</v>
      </c>
      <c r="AV509" s="14" t="s">
        <v>85</v>
      </c>
      <c r="AW509" s="14" t="s">
        <v>35</v>
      </c>
      <c r="AX509" s="14" t="s">
        <v>76</v>
      </c>
      <c r="AY509" s="255" t="s">
        <v>331</v>
      </c>
    </row>
    <row r="510" s="15" customFormat="1">
      <c r="A510" s="15"/>
      <c r="B510" s="256"/>
      <c r="C510" s="257"/>
      <c r="D510" s="236" t="s">
        <v>341</v>
      </c>
      <c r="E510" s="258" t="s">
        <v>19</v>
      </c>
      <c r="F510" s="259" t="s">
        <v>353</v>
      </c>
      <c r="G510" s="257"/>
      <c r="H510" s="260">
        <v>3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66" t="s">
        <v>341</v>
      </c>
      <c r="AU510" s="266" t="s">
        <v>83</v>
      </c>
      <c r="AV510" s="15" t="s">
        <v>126</v>
      </c>
      <c r="AW510" s="15" t="s">
        <v>35</v>
      </c>
      <c r="AX510" s="15" t="s">
        <v>83</v>
      </c>
      <c r="AY510" s="266" t="s">
        <v>331</v>
      </c>
    </row>
    <row r="511" s="2" customFormat="1" ht="16.5" customHeight="1">
      <c r="A511" s="40"/>
      <c r="B511" s="41"/>
      <c r="C511" s="216" t="s">
        <v>1725</v>
      </c>
      <c r="D511" s="216" t="s">
        <v>333</v>
      </c>
      <c r="E511" s="217" t="s">
        <v>3841</v>
      </c>
      <c r="F511" s="218" t="s">
        <v>3842</v>
      </c>
      <c r="G511" s="219" t="s">
        <v>3656</v>
      </c>
      <c r="H511" s="220">
        <v>3</v>
      </c>
      <c r="I511" s="221"/>
      <c r="J511" s="222">
        <f>ROUND(I511*H511,2)</f>
        <v>0</v>
      </c>
      <c r="K511" s="218" t="s">
        <v>19</v>
      </c>
      <c r="L511" s="46"/>
      <c r="M511" s="223" t="s">
        <v>19</v>
      </c>
      <c r="N511" s="224" t="s">
        <v>47</v>
      </c>
      <c r="O511" s="86"/>
      <c r="P511" s="225">
        <f>O511*H511</f>
        <v>0</v>
      </c>
      <c r="Q511" s="225">
        <v>0</v>
      </c>
      <c r="R511" s="225">
        <f>Q511*H511</f>
        <v>0</v>
      </c>
      <c r="S511" s="225">
        <v>0</v>
      </c>
      <c r="T511" s="22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7" t="s">
        <v>541</v>
      </c>
      <c r="AT511" s="227" t="s">
        <v>333</v>
      </c>
      <c r="AU511" s="227" t="s">
        <v>83</v>
      </c>
      <c r="AY511" s="19" t="s">
        <v>331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19" t="s">
        <v>83</v>
      </c>
      <c r="BK511" s="228">
        <f>ROUND(I511*H511,2)</f>
        <v>0</v>
      </c>
      <c r="BL511" s="19" t="s">
        <v>541</v>
      </c>
      <c r="BM511" s="227" t="s">
        <v>2536</v>
      </c>
    </row>
    <row r="512" s="14" customFormat="1">
      <c r="A512" s="14"/>
      <c r="B512" s="245"/>
      <c r="C512" s="246"/>
      <c r="D512" s="236" t="s">
        <v>341</v>
      </c>
      <c r="E512" s="247" t="s">
        <v>19</v>
      </c>
      <c r="F512" s="248" t="s">
        <v>3647</v>
      </c>
      <c r="G512" s="246"/>
      <c r="H512" s="249">
        <v>3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341</v>
      </c>
      <c r="AU512" s="255" t="s">
        <v>83</v>
      </c>
      <c r="AV512" s="14" t="s">
        <v>85</v>
      </c>
      <c r="AW512" s="14" t="s">
        <v>35</v>
      </c>
      <c r="AX512" s="14" t="s">
        <v>76</v>
      </c>
      <c r="AY512" s="255" t="s">
        <v>331</v>
      </c>
    </row>
    <row r="513" s="15" customFormat="1">
      <c r="A513" s="15"/>
      <c r="B513" s="256"/>
      <c r="C513" s="257"/>
      <c r="D513" s="236" t="s">
        <v>341</v>
      </c>
      <c r="E513" s="258" t="s">
        <v>19</v>
      </c>
      <c r="F513" s="259" t="s">
        <v>353</v>
      </c>
      <c r="G513" s="257"/>
      <c r="H513" s="260">
        <v>3</v>
      </c>
      <c r="I513" s="261"/>
      <c r="J513" s="257"/>
      <c r="K513" s="257"/>
      <c r="L513" s="262"/>
      <c r="M513" s="263"/>
      <c r="N513" s="264"/>
      <c r="O513" s="264"/>
      <c r="P513" s="264"/>
      <c r="Q513" s="264"/>
      <c r="R513" s="264"/>
      <c r="S513" s="264"/>
      <c r="T513" s="26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6" t="s">
        <v>341</v>
      </c>
      <c r="AU513" s="266" t="s">
        <v>83</v>
      </c>
      <c r="AV513" s="15" t="s">
        <v>126</v>
      </c>
      <c r="AW513" s="15" t="s">
        <v>35</v>
      </c>
      <c r="AX513" s="15" t="s">
        <v>83</v>
      </c>
      <c r="AY513" s="266" t="s">
        <v>331</v>
      </c>
    </row>
    <row r="514" s="2" customFormat="1" ht="21.75" customHeight="1">
      <c r="A514" s="40"/>
      <c r="B514" s="41"/>
      <c r="C514" s="216" t="s">
        <v>1729</v>
      </c>
      <c r="D514" s="216" t="s">
        <v>333</v>
      </c>
      <c r="E514" s="217" t="s">
        <v>3843</v>
      </c>
      <c r="F514" s="218" t="s">
        <v>3844</v>
      </c>
      <c r="G514" s="219" t="s">
        <v>3656</v>
      </c>
      <c r="H514" s="220">
        <v>2</v>
      </c>
      <c r="I514" s="221"/>
      <c r="J514" s="222">
        <f>ROUND(I514*H514,2)</f>
        <v>0</v>
      </c>
      <c r="K514" s="218" t="s">
        <v>19</v>
      </c>
      <c r="L514" s="46"/>
      <c r="M514" s="223" t="s">
        <v>19</v>
      </c>
      <c r="N514" s="224" t="s">
        <v>47</v>
      </c>
      <c r="O514" s="86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7" t="s">
        <v>541</v>
      </c>
      <c r="AT514" s="227" t="s">
        <v>333</v>
      </c>
      <c r="AU514" s="227" t="s">
        <v>83</v>
      </c>
      <c r="AY514" s="19" t="s">
        <v>331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19" t="s">
        <v>83</v>
      </c>
      <c r="BK514" s="228">
        <f>ROUND(I514*H514,2)</f>
        <v>0</v>
      </c>
      <c r="BL514" s="19" t="s">
        <v>541</v>
      </c>
      <c r="BM514" s="227" t="s">
        <v>2550</v>
      </c>
    </row>
    <row r="515" s="14" customFormat="1">
      <c r="A515" s="14"/>
      <c r="B515" s="245"/>
      <c r="C515" s="246"/>
      <c r="D515" s="236" t="s">
        <v>341</v>
      </c>
      <c r="E515" s="247" t="s">
        <v>19</v>
      </c>
      <c r="F515" s="248" t="s">
        <v>3657</v>
      </c>
      <c r="G515" s="246"/>
      <c r="H515" s="249">
        <v>2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341</v>
      </c>
      <c r="AU515" s="255" t="s">
        <v>83</v>
      </c>
      <c r="AV515" s="14" t="s">
        <v>85</v>
      </c>
      <c r="AW515" s="14" t="s">
        <v>35</v>
      </c>
      <c r="AX515" s="14" t="s">
        <v>76</v>
      </c>
      <c r="AY515" s="255" t="s">
        <v>331</v>
      </c>
    </row>
    <row r="516" s="15" customFormat="1">
      <c r="A516" s="15"/>
      <c r="B516" s="256"/>
      <c r="C516" s="257"/>
      <c r="D516" s="236" t="s">
        <v>341</v>
      </c>
      <c r="E516" s="258" t="s">
        <v>19</v>
      </c>
      <c r="F516" s="259" t="s">
        <v>353</v>
      </c>
      <c r="G516" s="257"/>
      <c r="H516" s="260">
        <v>2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6" t="s">
        <v>341</v>
      </c>
      <c r="AU516" s="266" t="s">
        <v>83</v>
      </c>
      <c r="AV516" s="15" t="s">
        <v>126</v>
      </c>
      <c r="AW516" s="15" t="s">
        <v>35</v>
      </c>
      <c r="AX516" s="15" t="s">
        <v>83</v>
      </c>
      <c r="AY516" s="266" t="s">
        <v>331</v>
      </c>
    </row>
    <row r="517" s="2" customFormat="1" ht="16.5" customHeight="1">
      <c r="A517" s="40"/>
      <c r="B517" s="41"/>
      <c r="C517" s="216" t="s">
        <v>1733</v>
      </c>
      <c r="D517" s="216" t="s">
        <v>333</v>
      </c>
      <c r="E517" s="217" t="s">
        <v>3845</v>
      </c>
      <c r="F517" s="218" t="s">
        <v>3846</v>
      </c>
      <c r="G517" s="219" t="s">
        <v>425</v>
      </c>
      <c r="H517" s="220">
        <v>1</v>
      </c>
      <c r="I517" s="221"/>
      <c r="J517" s="222">
        <f>ROUND(I517*H517,2)</f>
        <v>0</v>
      </c>
      <c r="K517" s="218" t="s">
        <v>19</v>
      </c>
      <c r="L517" s="46"/>
      <c r="M517" s="223" t="s">
        <v>19</v>
      </c>
      <c r="N517" s="224" t="s">
        <v>47</v>
      </c>
      <c r="O517" s="86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7" t="s">
        <v>541</v>
      </c>
      <c r="AT517" s="227" t="s">
        <v>333</v>
      </c>
      <c r="AU517" s="227" t="s">
        <v>83</v>
      </c>
      <c r="AY517" s="19" t="s">
        <v>331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19" t="s">
        <v>83</v>
      </c>
      <c r="BK517" s="228">
        <f>ROUND(I517*H517,2)</f>
        <v>0</v>
      </c>
      <c r="BL517" s="19" t="s">
        <v>541</v>
      </c>
      <c r="BM517" s="227" t="s">
        <v>2561</v>
      </c>
    </row>
    <row r="518" s="14" customFormat="1">
      <c r="A518" s="14"/>
      <c r="B518" s="245"/>
      <c r="C518" s="246"/>
      <c r="D518" s="236" t="s">
        <v>341</v>
      </c>
      <c r="E518" s="247" t="s">
        <v>19</v>
      </c>
      <c r="F518" s="248" t="s">
        <v>3651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341</v>
      </c>
      <c r="AU518" s="255" t="s">
        <v>83</v>
      </c>
      <c r="AV518" s="14" t="s">
        <v>85</v>
      </c>
      <c r="AW518" s="14" t="s">
        <v>35</v>
      </c>
      <c r="AX518" s="14" t="s">
        <v>76</v>
      </c>
      <c r="AY518" s="255" t="s">
        <v>331</v>
      </c>
    </row>
    <row r="519" s="15" customFormat="1">
      <c r="A519" s="15"/>
      <c r="B519" s="256"/>
      <c r="C519" s="257"/>
      <c r="D519" s="236" t="s">
        <v>341</v>
      </c>
      <c r="E519" s="258" t="s">
        <v>19</v>
      </c>
      <c r="F519" s="259" t="s">
        <v>353</v>
      </c>
      <c r="G519" s="257"/>
      <c r="H519" s="260">
        <v>1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6" t="s">
        <v>341</v>
      </c>
      <c r="AU519" s="266" t="s">
        <v>83</v>
      </c>
      <c r="AV519" s="15" t="s">
        <v>126</v>
      </c>
      <c r="AW519" s="15" t="s">
        <v>35</v>
      </c>
      <c r="AX519" s="15" t="s">
        <v>83</v>
      </c>
      <c r="AY519" s="266" t="s">
        <v>331</v>
      </c>
    </row>
    <row r="520" s="2" customFormat="1" ht="123" customHeight="1">
      <c r="A520" s="40"/>
      <c r="B520" s="41"/>
      <c r="C520" s="216" t="s">
        <v>1737</v>
      </c>
      <c r="D520" s="216" t="s">
        <v>333</v>
      </c>
      <c r="E520" s="217" t="s">
        <v>3847</v>
      </c>
      <c r="F520" s="218" t="s">
        <v>3848</v>
      </c>
      <c r="G520" s="219" t="s">
        <v>3656</v>
      </c>
      <c r="H520" s="220">
        <v>1</v>
      </c>
      <c r="I520" s="221"/>
      <c r="J520" s="222">
        <f>ROUND(I520*H520,2)</f>
        <v>0</v>
      </c>
      <c r="K520" s="218" t="s">
        <v>3520</v>
      </c>
      <c r="L520" s="46"/>
      <c r="M520" s="223" t="s">
        <v>19</v>
      </c>
      <c r="N520" s="224" t="s">
        <v>47</v>
      </c>
      <c r="O520" s="86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7" t="s">
        <v>541</v>
      </c>
      <c r="AT520" s="227" t="s">
        <v>333</v>
      </c>
      <c r="AU520" s="227" t="s">
        <v>83</v>
      </c>
      <c r="AY520" s="19" t="s">
        <v>331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19" t="s">
        <v>83</v>
      </c>
      <c r="BK520" s="228">
        <f>ROUND(I520*H520,2)</f>
        <v>0</v>
      </c>
      <c r="BL520" s="19" t="s">
        <v>541</v>
      </c>
      <c r="BM520" s="227" t="s">
        <v>2572</v>
      </c>
    </row>
    <row r="521" s="14" customFormat="1">
      <c r="A521" s="14"/>
      <c r="B521" s="245"/>
      <c r="C521" s="246"/>
      <c r="D521" s="236" t="s">
        <v>341</v>
      </c>
      <c r="E521" s="247" t="s">
        <v>19</v>
      </c>
      <c r="F521" s="248" t="s">
        <v>3651</v>
      </c>
      <c r="G521" s="246"/>
      <c r="H521" s="249">
        <v>1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341</v>
      </c>
      <c r="AU521" s="255" t="s">
        <v>83</v>
      </c>
      <c r="AV521" s="14" t="s">
        <v>85</v>
      </c>
      <c r="AW521" s="14" t="s">
        <v>35</v>
      </c>
      <c r="AX521" s="14" t="s">
        <v>76</v>
      </c>
      <c r="AY521" s="255" t="s">
        <v>331</v>
      </c>
    </row>
    <row r="522" s="15" customFormat="1">
      <c r="A522" s="15"/>
      <c r="B522" s="256"/>
      <c r="C522" s="257"/>
      <c r="D522" s="236" t="s">
        <v>341</v>
      </c>
      <c r="E522" s="258" t="s">
        <v>19</v>
      </c>
      <c r="F522" s="259" t="s">
        <v>353</v>
      </c>
      <c r="G522" s="257"/>
      <c r="H522" s="260">
        <v>1</v>
      </c>
      <c r="I522" s="261"/>
      <c r="J522" s="257"/>
      <c r="K522" s="257"/>
      <c r="L522" s="262"/>
      <c r="M522" s="263"/>
      <c r="N522" s="264"/>
      <c r="O522" s="264"/>
      <c r="P522" s="264"/>
      <c r="Q522" s="264"/>
      <c r="R522" s="264"/>
      <c r="S522" s="264"/>
      <c r="T522" s="26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6" t="s">
        <v>341</v>
      </c>
      <c r="AU522" s="266" t="s">
        <v>83</v>
      </c>
      <c r="AV522" s="15" t="s">
        <v>126</v>
      </c>
      <c r="AW522" s="15" t="s">
        <v>35</v>
      </c>
      <c r="AX522" s="15" t="s">
        <v>83</v>
      </c>
      <c r="AY522" s="266" t="s">
        <v>331</v>
      </c>
    </row>
    <row r="523" s="2" customFormat="1" ht="16.5" customHeight="1">
      <c r="A523" s="40"/>
      <c r="B523" s="41"/>
      <c r="C523" s="216" t="s">
        <v>1741</v>
      </c>
      <c r="D523" s="216" t="s">
        <v>333</v>
      </c>
      <c r="E523" s="217" t="s">
        <v>3849</v>
      </c>
      <c r="F523" s="218" t="s">
        <v>3850</v>
      </c>
      <c r="G523" s="219" t="s">
        <v>384</v>
      </c>
      <c r="H523" s="220">
        <v>1.8100000000000001</v>
      </c>
      <c r="I523" s="221"/>
      <c r="J523" s="222">
        <f>ROUND(I523*H523,2)</f>
        <v>0</v>
      </c>
      <c r="K523" s="218" t="s">
        <v>3520</v>
      </c>
      <c r="L523" s="46"/>
      <c r="M523" s="223" t="s">
        <v>19</v>
      </c>
      <c r="N523" s="224" t="s">
        <v>47</v>
      </c>
      <c r="O523" s="86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7" t="s">
        <v>541</v>
      </c>
      <c r="AT523" s="227" t="s">
        <v>333</v>
      </c>
      <c r="AU523" s="227" t="s">
        <v>83</v>
      </c>
      <c r="AY523" s="19" t="s">
        <v>331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19" t="s">
        <v>83</v>
      </c>
      <c r="BK523" s="228">
        <f>ROUND(I523*H523,2)</f>
        <v>0</v>
      </c>
      <c r="BL523" s="19" t="s">
        <v>541</v>
      </c>
      <c r="BM523" s="227" t="s">
        <v>2590</v>
      </c>
    </row>
    <row r="524" s="12" customFormat="1" ht="25.92" customHeight="1">
      <c r="A524" s="12"/>
      <c r="B524" s="200"/>
      <c r="C524" s="201"/>
      <c r="D524" s="202" t="s">
        <v>75</v>
      </c>
      <c r="E524" s="203" t="s">
        <v>673</v>
      </c>
      <c r="F524" s="203" t="s">
        <v>3851</v>
      </c>
      <c r="G524" s="201"/>
      <c r="H524" s="201"/>
      <c r="I524" s="204"/>
      <c r="J524" s="205">
        <f>BK524</f>
        <v>0</v>
      </c>
      <c r="K524" s="201"/>
      <c r="L524" s="206"/>
      <c r="M524" s="207"/>
      <c r="N524" s="208"/>
      <c r="O524" s="208"/>
      <c r="P524" s="209">
        <f>SUM(P525:P528)</f>
        <v>0</v>
      </c>
      <c r="Q524" s="208"/>
      <c r="R524" s="209">
        <f>SUM(R525:R528)</f>
        <v>0</v>
      </c>
      <c r="S524" s="208"/>
      <c r="T524" s="210">
        <f>SUM(T525:T528)</f>
        <v>0</v>
      </c>
      <c r="U524" s="12"/>
      <c r="V524" s="12"/>
      <c r="W524" s="12"/>
      <c r="X524" s="12"/>
      <c r="Y524" s="12"/>
      <c r="Z524" s="12"/>
      <c r="AA524" s="12"/>
      <c r="AB524" s="12"/>
      <c r="AC524" s="12"/>
      <c r="AD524" s="12"/>
      <c r="AE524" s="12"/>
      <c r="AR524" s="211" t="s">
        <v>85</v>
      </c>
      <c r="AT524" s="212" t="s">
        <v>75</v>
      </c>
      <c r="AU524" s="212" t="s">
        <v>76</v>
      </c>
      <c r="AY524" s="211" t="s">
        <v>331</v>
      </c>
      <c r="BK524" s="213">
        <f>SUM(BK525:BK528)</f>
        <v>0</v>
      </c>
    </row>
    <row r="525" s="2" customFormat="1" ht="37.8" customHeight="1">
      <c r="A525" s="40"/>
      <c r="B525" s="41"/>
      <c r="C525" s="216" t="s">
        <v>1745</v>
      </c>
      <c r="D525" s="216" t="s">
        <v>333</v>
      </c>
      <c r="E525" s="217" t="s">
        <v>3852</v>
      </c>
      <c r="F525" s="218" t="s">
        <v>3853</v>
      </c>
      <c r="G525" s="219" t="s">
        <v>678</v>
      </c>
      <c r="H525" s="220">
        <v>900</v>
      </c>
      <c r="I525" s="221"/>
      <c r="J525" s="222">
        <f>ROUND(I525*H525,2)</f>
        <v>0</v>
      </c>
      <c r="K525" s="218" t="s">
        <v>3520</v>
      </c>
      <c r="L525" s="46"/>
      <c r="M525" s="223" t="s">
        <v>19</v>
      </c>
      <c r="N525" s="224" t="s">
        <v>47</v>
      </c>
      <c r="O525" s="86"/>
      <c r="P525" s="225">
        <f>O525*H525</f>
        <v>0</v>
      </c>
      <c r="Q525" s="225">
        <v>0</v>
      </c>
      <c r="R525" s="225">
        <f>Q525*H525</f>
        <v>0</v>
      </c>
      <c r="S525" s="225">
        <v>0</v>
      </c>
      <c r="T525" s="226">
        <f>S525*H525</f>
        <v>0</v>
      </c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R525" s="227" t="s">
        <v>541</v>
      </c>
      <c r="AT525" s="227" t="s">
        <v>333</v>
      </c>
      <c r="AU525" s="227" t="s">
        <v>83</v>
      </c>
      <c r="AY525" s="19" t="s">
        <v>331</v>
      </c>
      <c r="BE525" s="228">
        <f>IF(N525="základní",J525,0)</f>
        <v>0</v>
      </c>
      <c r="BF525" s="228">
        <f>IF(N525="snížená",J525,0)</f>
        <v>0</v>
      </c>
      <c r="BG525" s="228">
        <f>IF(N525="zákl. přenesená",J525,0)</f>
        <v>0</v>
      </c>
      <c r="BH525" s="228">
        <f>IF(N525="sníž. přenesená",J525,0)</f>
        <v>0</v>
      </c>
      <c r="BI525" s="228">
        <f>IF(N525="nulová",J525,0)</f>
        <v>0</v>
      </c>
      <c r="BJ525" s="19" t="s">
        <v>83</v>
      </c>
      <c r="BK525" s="228">
        <f>ROUND(I525*H525,2)</f>
        <v>0</v>
      </c>
      <c r="BL525" s="19" t="s">
        <v>541</v>
      </c>
      <c r="BM525" s="227" t="s">
        <v>2605</v>
      </c>
    </row>
    <row r="526" s="14" customFormat="1">
      <c r="A526" s="14"/>
      <c r="B526" s="245"/>
      <c r="C526" s="246"/>
      <c r="D526" s="236" t="s">
        <v>341</v>
      </c>
      <c r="E526" s="247" t="s">
        <v>19</v>
      </c>
      <c r="F526" s="248" t="s">
        <v>3854</v>
      </c>
      <c r="G526" s="246"/>
      <c r="H526" s="249">
        <v>900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341</v>
      </c>
      <c r="AU526" s="255" t="s">
        <v>83</v>
      </c>
      <c r="AV526" s="14" t="s">
        <v>85</v>
      </c>
      <c r="AW526" s="14" t="s">
        <v>35</v>
      </c>
      <c r="AX526" s="14" t="s">
        <v>76</v>
      </c>
      <c r="AY526" s="255" t="s">
        <v>331</v>
      </c>
    </row>
    <row r="527" s="15" customFormat="1">
      <c r="A527" s="15"/>
      <c r="B527" s="256"/>
      <c r="C527" s="257"/>
      <c r="D527" s="236" t="s">
        <v>341</v>
      </c>
      <c r="E527" s="258" t="s">
        <v>19</v>
      </c>
      <c r="F527" s="259" t="s">
        <v>353</v>
      </c>
      <c r="G527" s="257"/>
      <c r="H527" s="260">
        <v>900</v>
      </c>
      <c r="I527" s="261"/>
      <c r="J527" s="257"/>
      <c r="K527" s="257"/>
      <c r="L527" s="262"/>
      <c r="M527" s="263"/>
      <c r="N527" s="264"/>
      <c r="O527" s="264"/>
      <c r="P527" s="264"/>
      <c r="Q527" s="264"/>
      <c r="R527" s="264"/>
      <c r="S527" s="264"/>
      <c r="T527" s="265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66" t="s">
        <v>341</v>
      </c>
      <c r="AU527" s="266" t="s">
        <v>83</v>
      </c>
      <c r="AV527" s="15" t="s">
        <v>126</v>
      </c>
      <c r="AW527" s="15" t="s">
        <v>35</v>
      </c>
      <c r="AX527" s="15" t="s">
        <v>83</v>
      </c>
      <c r="AY527" s="266" t="s">
        <v>331</v>
      </c>
    </row>
    <row r="528" s="2" customFormat="1" ht="16.5" customHeight="1">
      <c r="A528" s="40"/>
      <c r="B528" s="41"/>
      <c r="C528" s="216" t="s">
        <v>1749</v>
      </c>
      <c r="D528" s="216" t="s">
        <v>333</v>
      </c>
      <c r="E528" s="217" t="s">
        <v>3855</v>
      </c>
      <c r="F528" s="218" t="s">
        <v>3856</v>
      </c>
      <c r="G528" s="219" t="s">
        <v>384</v>
      </c>
      <c r="H528" s="220">
        <v>0.053999999999999999</v>
      </c>
      <c r="I528" s="221"/>
      <c r="J528" s="222">
        <f>ROUND(I528*H528,2)</f>
        <v>0</v>
      </c>
      <c r="K528" s="218" t="s">
        <v>3520</v>
      </c>
      <c r="L528" s="46"/>
      <c r="M528" s="223" t="s">
        <v>19</v>
      </c>
      <c r="N528" s="224" t="s">
        <v>47</v>
      </c>
      <c r="O528" s="86"/>
      <c r="P528" s="225">
        <f>O528*H528</f>
        <v>0</v>
      </c>
      <c r="Q528" s="225">
        <v>0</v>
      </c>
      <c r="R528" s="225">
        <f>Q528*H528</f>
        <v>0</v>
      </c>
      <c r="S528" s="225">
        <v>0</v>
      </c>
      <c r="T528" s="226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7" t="s">
        <v>541</v>
      </c>
      <c r="AT528" s="227" t="s">
        <v>333</v>
      </c>
      <c r="AU528" s="227" t="s">
        <v>83</v>
      </c>
      <c r="AY528" s="19" t="s">
        <v>331</v>
      </c>
      <c r="BE528" s="228">
        <f>IF(N528="základní",J528,0)</f>
        <v>0</v>
      </c>
      <c r="BF528" s="228">
        <f>IF(N528="snížená",J528,0)</f>
        <v>0</v>
      </c>
      <c r="BG528" s="228">
        <f>IF(N528="zákl. přenesená",J528,0)</f>
        <v>0</v>
      </c>
      <c r="BH528" s="228">
        <f>IF(N528="sníž. přenesená",J528,0)</f>
        <v>0</v>
      </c>
      <c r="BI528" s="228">
        <f>IF(N528="nulová",J528,0)</f>
        <v>0</v>
      </c>
      <c r="BJ528" s="19" t="s">
        <v>83</v>
      </c>
      <c r="BK528" s="228">
        <f>ROUND(I528*H528,2)</f>
        <v>0</v>
      </c>
      <c r="BL528" s="19" t="s">
        <v>541</v>
      </c>
      <c r="BM528" s="227" t="s">
        <v>2620</v>
      </c>
    </row>
    <row r="529" s="12" customFormat="1" ht="25.92" customHeight="1">
      <c r="A529" s="12"/>
      <c r="B529" s="200"/>
      <c r="C529" s="201"/>
      <c r="D529" s="202" t="s">
        <v>75</v>
      </c>
      <c r="E529" s="203" t="s">
        <v>3435</v>
      </c>
      <c r="F529" s="203" t="s">
        <v>3857</v>
      </c>
      <c r="G529" s="201"/>
      <c r="H529" s="201"/>
      <c r="I529" s="204"/>
      <c r="J529" s="205">
        <f>BK529</f>
        <v>0</v>
      </c>
      <c r="K529" s="201"/>
      <c r="L529" s="206"/>
      <c r="M529" s="207"/>
      <c r="N529" s="208"/>
      <c r="O529" s="208"/>
      <c r="P529" s="209">
        <f>SUM(P530:P532)</f>
        <v>0</v>
      </c>
      <c r="Q529" s="208"/>
      <c r="R529" s="209">
        <f>SUM(R530:R532)</f>
        <v>0</v>
      </c>
      <c r="S529" s="208"/>
      <c r="T529" s="210">
        <f>SUM(T530:T532)</f>
        <v>0</v>
      </c>
      <c r="U529" s="12"/>
      <c r="V529" s="12"/>
      <c r="W529" s="12"/>
      <c r="X529" s="12"/>
      <c r="Y529" s="12"/>
      <c r="Z529" s="12"/>
      <c r="AA529" s="12"/>
      <c r="AB529" s="12"/>
      <c r="AC529" s="12"/>
      <c r="AD529" s="12"/>
      <c r="AE529" s="12"/>
      <c r="AR529" s="211" t="s">
        <v>85</v>
      </c>
      <c r="AT529" s="212" t="s">
        <v>75</v>
      </c>
      <c r="AU529" s="212" t="s">
        <v>76</v>
      </c>
      <c r="AY529" s="211" t="s">
        <v>331</v>
      </c>
      <c r="BK529" s="213">
        <f>SUM(BK530:BK532)</f>
        <v>0</v>
      </c>
    </row>
    <row r="530" s="2" customFormat="1" ht="24.15" customHeight="1">
      <c r="A530" s="40"/>
      <c r="B530" s="41"/>
      <c r="C530" s="216" t="s">
        <v>1753</v>
      </c>
      <c r="D530" s="216" t="s">
        <v>333</v>
      </c>
      <c r="E530" s="217" t="s">
        <v>3858</v>
      </c>
      <c r="F530" s="218" t="s">
        <v>3859</v>
      </c>
      <c r="G530" s="219" t="s">
        <v>376</v>
      </c>
      <c r="H530" s="220">
        <v>550</v>
      </c>
      <c r="I530" s="221"/>
      <c r="J530" s="222">
        <f>ROUND(I530*H530,2)</f>
        <v>0</v>
      </c>
      <c r="K530" s="218" t="s">
        <v>3520</v>
      </c>
      <c r="L530" s="46"/>
      <c r="M530" s="223" t="s">
        <v>19</v>
      </c>
      <c r="N530" s="224" t="s">
        <v>47</v>
      </c>
      <c r="O530" s="86"/>
      <c r="P530" s="225">
        <f>O530*H530</f>
        <v>0</v>
      </c>
      <c r="Q530" s="225">
        <v>0</v>
      </c>
      <c r="R530" s="225">
        <f>Q530*H530</f>
        <v>0</v>
      </c>
      <c r="S530" s="225">
        <v>0</v>
      </c>
      <c r="T530" s="226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7" t="s">
        <v>541</v>
      </c>
      <c r="AT530" s="227" t="s">
        <v>333</v>
      </c>
      <c r="AU530" s="227" t="s">
        <v>83</v>
      </c>
      <c r="AY530" s="19" t="s">
        <v>331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19" t="s">
        <v>83</v>
      </c>
      <c r="BK530" s="228">
        <f>ROUND(I530*H530,2)</f>
        <v>0</v>
      </c>
      <c r="BL530" s="19" t="s">
        <v>541</v>
      </c>
      <c r="BM530" s="227" t="s">
        <v>2631</v>
      </c>
    </row>
    <row r="531" s="14" customFormat="1">
      <c r="A531" s="14"/>
      <c r="B531" s="245"/>
      <c r="C531" s="246"/>
      <c r="D531" s="236" t="s">
        <v>341</v>
      </c>
      <c r="E531" s="247" t="s">
        <v>19</v>
      </c>
      <c r="F531" s="248" t="s">
        <v>3860</v>
      </c>
      <c r="G531" s="246"/>
      <c r="H531" s="249">
        <v>550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341</v>
      </c>
      <c r="AU531" s="255" t="s">
        <v>83</v>
      </c>
      <c r="AV531" s="14" t="s">
        <v>85</v>
      </c>
      <c r="AW531" s="14" t="s">
        <v>35</v>
      </c>
      <c r="AX531" s="14" t="s">
        <v>76</v>
      </c>
      <c r="AY531" s="255" t="s">
        <v>331</v>
      </c>
    </row>
    <row r="532" s="15" customFormat="1">
      <c r="A532" s="15"/>
      <c r="B532" s="256"/>
      <c r="C532" s="257"/>
      <c r="D532" s="236" t="s">
        <v>341</v>
      </c>
      <c r="E532" s="258" t="s">
        <v>19</v>
      </c>
      <c r="F532" s="259" t="s">
        <v>353</v>
      </c>
      <c r="G532" s="257"/>
      <c r="H532" s="260">
        <v>550</v>
      </c>
      <c r="I532" s="261"/>
      <c r="J532" s="257"/>
      <c r="K532" s="257"/>
      <c r="L532" s="262"/>
      <c r="M532" s="263"/>
      <c r="N532" s="264"/>
      <c r="O532" s="264"/>
      <c r="P532" s="264"/>
      <c r="Q532" s="264"/>
      <c r="R532" s="264"/>
      <c r="S532" s="264"/>
      <c r="T532" s="265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6" t="s">
        <v>341</v>
      </c>
      <c r="AU532" s="266" t="s">
        <v>83</v>
      </c>
      <c r="AV532" s="15" t="s">
        <v>126</v>
      </c>
      <c r="AW532" s="15" t="s">
        <v>35</v>
      </c>
      <c r="AX532" s="15" t="s">
        <v>83</v>
      </c>
      <c r="AY532" s="266" t="s">
        <v>331</v>
      </c>
    </row>
    <row r="533" s="12" customFormat="1" ht="25.92" customHeight="1">
      <c r="A533" s="12"/>
      <c r="B533" s="200"/>
      <c r="C533" s="201"/>
      <c r="D533" s="202" t="s">
        <v>75</v>
      </c>
      <c r="E533" s="203" t="s">
        <v>1443</v>
      </c>
      <c r="F533" s="203" t="s">
        <v>3861</v>
      </c>
      <c r="G533" s="201"/>
      <c r="H533" s="201"/>
      <c r="I533" s="204"/>
      <c r="J533" s="205">
        <f>BK533</f>
        <v>0</v>
      </c>
      <c r="K533" s="201"/>
      <c r="L533" s="206"/>
      <c r="M533" s="207"/>
      <c r="N533" s="208"/>
      <c r="O533" s="208"/>
      <c r="P533" s="209">
        <f>SUM(P534:P539)</f>
        <v>0</v>
      </c>
      <c r="Q533" s="208"/>
      <c r="R533" s="209">
        <f>SUM(R534:R539)</f>
        <v>0</v>
      </c>
      <c r="S533" s="208"/>
      <c r="T533" s="210">
        <f>SUM(T534:T539)</f>
        <v>0</v>
      </c>
      <c r="U533" s="12"/>
      <c r="V533" s="12"/>
      <c r="W533" s="12"/>
      <c r="X533" s="12"/>
      <c r="Y533" s="12"/>
      <c r="Z533" s="12"/>
      <c r="AA533" s="12"/>
      <c r="AB533" s="12"/>
      <c r="AC533" s="12"/>
      <c r="AD533" s="12"/>
      <c r="AE533" s="12"/>
      <c r="AR533" s="211" t="s">
        <v>83</v>
      </c>
      <c r="AT533" s="212" t="s">
        <v>75</v>
      </c>
      <c r="AU533" s="212" t="s">
        <v>76</v>
      </c>
      <c r="AY533" s="211" t="s">
        <v>331</v>
      </c>
      <c r="BK533" s="213">
        <f>SUM(BK534:BK539)</f>
        <v>0</v>
      </c>
    </row>
    <row r="534" s="2" customFormat="1" ht="24.15" customHeight="1">
      <c r="A534" s="40"/>
      <c r="B534" s="41"/>
      <c r="C534" s="216" t="s">
        <v>343</v>
      </c>
      <c r="D534" s="216" t="s">
        <v>333</v>
      </c>
      <c r="E534" s="217" t="s">
        <v>3862</v>
      </c>
      <c r="F534" s="218" t="s">
        <v>3863</v>
      </c>
      <c r="G534" s="219" t="s">
        <v>425</v>
      </c>
      <c r="H534" s="220">
        <v>2</v>
      </c>
      <c r="I534" s="221"/>
      <c r="J534" s="222">
        <f>ROUND(I534*H534,2)</f>
        <v>0</v>
      </c>
      <c r="K534" s="218" t="s">
        <v>3520</v>
      </c>
      <c r="L534" s="46"/>
      <c r="M534" s="223" t="s">
        <v>19</v>
      </c>
      <c r="N534" s="224" t="s">
        <v>47</v>
      </c>
      <c r="O534" s="86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7" t="s">
        <v>126</v>
      </c>
      <c r="AT534" s="227" t="s">
        <v>333</v>
      </c>
      <c r="AU534" s="227" t="s">
        <v>83</v>
      </c>
      <c r="AY534" s="19" t="s">
        <v>331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19" t="s">
        <v>83</v>
      </c>
      <c r="BK534" s="228">
        <f>ROUND(I534*H534,2)</f>
        <v>0</v>
      </c>
      <c r="BL534" s="19" t="s">
        <v>126</v>
      </c>
      <c r="BM534" s="227" t="s">
        <v>2640</v>
      </c>
    </row>
    <row r="535" s="14" customFormat="1">
      <c r="A535" s="14"/>
      <c r="B535" s="245"/>
      <c r="C535" s="246"/>
      <c r="D535" s="236" t="s">
        <v>341</v>
      </c>
      <c r="E535" s="247" t="s">
        <v>19</v>
      </c>
      <c r="F535" s="248" t="s">
        <v>3657</v>
      </c>
      <c r="G535" s="246"/>
      <c r="H535" s="249">
        <v>2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341</v>
      </c>
      <c r="AU535" s="255" t="s">
        <v>83</v>
      </c>
      <c r="AV535" s="14" t="s">
        <v>85</v>
      </c>
      <c r="AW535" s="14" t="s">
        <v>35</v>
      </c>
      <c r="AX535" s="14" t="s">
        <v>76</v>
      </c>
      <c r="AY535" s="255" t="s">
        <v>331</v>
      </c>
    </row>
    <row r="536" s="15" customFormat="1">
      <c r="A536" s="15"/>
      <c r="B536" s="256"/>
      <c r="C536" s="257"/>
      <c r="D536" s="236" t="s">
        <v>341</v>
      </c>
      <c r="E536" s="258" t="s">
        <v>19</v>
      </c>
      <c r="F536" s="259" t="s">
        <v>353</v>
      </c>
      <c r="G536" s="257"/>
      <c r="H536" s="260">
        <v>2</v>
      </c>
      <c r="I536" s="261"/>
      <c r="J536" s="257"/>
      <c r="K536" s="257"/>
      <c r="L536" s="262"/>
      <c r="M536" s="263"/>
      <c r="N536" s="264"/>
      <c r="O536" s="264"/>
      <c r="P536" s="264"/>
      <c r="Q536" s="264"/>
      <c r="R536" s="264"/>
      <c r="S536" s="264"/>
      <c r="T536" s="265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66" t="s">
        <v>341</v>
      </c>
      <c r="AU536" s="266" t="s">
        <v>83</v>
      </c>
      <c r="AV536" s="15" t="s">
        <v>126</v>
      </c>
      <c r="AW536" s="15" t="s">
        <v>35</v>
      </c>
      <c r="AX536" s="15" t="s">
        <v>83</v>
      </c>
      <c r="AY536" s="266" t="s">
        <v>331</v>
      </c>
    </row>
    <row r="537" s="2" customFormat="1" ht="24.15" customHeight="1">
      <c r="A537" s="40"/>
      <c r="B537" s="41"/>
      <c r="C537" s="216" t="s">
        <v>1760</v>
      </c>
      <c r="D537" s="216" t="s">
        <v>333</v>
      </c>
      <c r="E537" s="217" t="s">
        <v>3864</v>
      </c>
      <c r="F537" s="218" t="s">
        <v>3865</v>
      </c>
      <c r="G537" s="219" t="s">
        <v>425</v>
      </c>
      <c r="H537" s="220">
        <v>1</v>
      </c>
      <c r="I537" s="221"/>
      <c r="J537" s="222">
        <f>ROUND(I537*H537,2)</f>
        <v>0</v>
      </c>
      <c r="K537" s="218" t="s">
        <v>3520</v>
      </c>
      <c r="L537" s="46"/>
      <c r="M537" s="223" t="s">
        <v>19</v>
      </c>
      <c r="N537" s="224" t="s">
        <v>47</v>
      </c>
      <c r="O537" s="86"/>
      <c r="P537" s="225">
        <f>O537*H537</f>
        <v>0</v>
      </c>
      <c r="Q537" s="225">
        <v>0</v>
      </c>
      <c r="R537" s="225">
        <f>Q537*H537</f>
        <v>0</v>
      </c>
      <c r="S537" s="225">
        <v>0</v>
      </c>
      <c r="T537" s="226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7" t="s">
        <v>126</v>
      </c>
      <c r="AT537" s="227" t="s">
        <v>333</v>
      </c>
      <c r="AU537" s="227" t="s">
        <v>83</v>
      </c>
      <c r="AY537" s="19" t="s">
        <v>331</v>
      </c>
      <c r="BE537" s="228">
        <f>IF(N537="základní",J537,0)</f>
        <v>0</v>
      </c>
      <c r="BF537" s="228">
        <f>IF(N537="snížená",J537,0)</f>
        <v>0</v>
      </c>
      <c r="BG537" s="228">
        <f>IF(N537="zákl. přenesená",J537,0)</f>
        <v>0</v>
      </c>
      <c r="BH537" s="228">
        <f>IF(N537="sníž. přenesená",J537,0)</f>
        <v>0</v>
      </c>
      <c r="BI537" s="228">
        <f>IF(N537="nulová",J537,0)</f>
        <v>0</v>
      </c>
      <c r="BJ537" s="19" t="s">
        <v>83</v>
      </c>
      <c r="BK537" s="228">
        <f>ROUND(I537*H537,2)</f>
        <v>0</v>
      </c>
      <c r="BL537" s="19" t="s">
        <v>126</v>
      </c>
      <c r="BM537" s="227" t="s">
        <v>2651</v>
      </c>
    </row>
    <row r="538" s="14" customFormat="1">
      <c r="A538" s="14"/>
      <c r="B538" s="245"/>
      <c r="C538" s="246"/>
      <c r="D538" s="236" t="s">
        <v>341</v>
      </c>
      <c r="E538" s="247" t="s">
        <v>19</v>
      </c>
      <c r="F538" s="248" t="s">
        <v>3651</v>
      </c>
      <c r="G538" s="246"/>
      <c r="H538" s="249">
        <v>1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341</v>
      </c>
      <c r="AU538" s="255" t="s">
        <v>83</v>
      </c>
      <c r="AV538" s="14" t="s">
        <v>85</v>
      </c>
      <c r="AW538" s="14" t="s">
        <v>35</v>
      </c>
      <c r="AX538" s="14" t="s">
        <v>76</v>
      </c>
      <c r="AY538" s="255" t="s">
        <v>331</v>
      </c>
    </row>
    <row r="539" s="15" customFormat="1">
      <c r="A539" s="15"/>
      <c r="B539" s="256"/>
      <c r="C539" s="257"/>
      <c r="D539" s="236" t="s">
        <v>341</v>
      </c>
      <c r="E539" s="258" t="s">
        <v>19</v>
      </c>
      <c r="F539" s="259" t="s">
        <v>353</v>
      </c>
      <c r="G539" s="257"/>
      <c r="H539" s="260">
        <v>1</v>
      </c>
      <c r="I539" s="261"/>
      <c r="J539" s="257"/>
      <c r="K539" s="257"/>
      <c r="L539" s="262"/>
      <c r="M539" s="263"/>
      <c r="N539" s="264"/>
      <c r="O539" s="264"/>
      <c r="P539" s="264"/>
      <c r="Q539" s="264"/>
      <c r="R539" s="264"/>
      <c r="S539" s="264"/>
      <c r="T539" s="265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66" t="s">
        <v>341</v>
      </c>
      <c r="AU539" s="266" t="s">
        <v>83</v>
      </c>
      <c r="AV539" s="15" t="s">
        <v>126</v>
      </c>
      <c r="AW539" s="15" t="s">
        <v>35</v>
      </c>
      <c r="AX539" s="15" t="s">
        <v>83</v>
      </c>
      <c r="AY539" s="266" t="s">
        <v>331</v>
      </c>
    </row>
    <row r="540" s="12" customFormat="1" ht="25.92" customHeight="1">
      <c r="A540" s="12"/>
      <c r="B540" s="200"/>
      <c r="C540" s="201"/>
      <c r="D540" s="202" t="s">
        <v>75</v>
      </c>
      <c r="E540" s="203" t="s">
        <v>1496</v>
      </c>
      <c r="F540" s="203" t="s">
        <v>3866</v>
      </c>
      <c r="G540" s="201"/>
      <c r="H540" s="201"/>
      <c r="I540" s="204"/>
      <c r="J540" s="205">
        <f>BK540</f>
        <v>0</v>
      </c>
      <c r="K540" s="201"/>
      <c r="L540" s="206"/>
      <c r="M540" s="207"/>
      <c r="N540" s="208"/>
      <c r="O540" s="208"/>
      <c r="P540" s="209">
        <f>SUM(P541:P547)</f>
        <v>0</v>
      </c>
      <c r="Q540" s="208"/>
      <c r="R540" s="209">
        <f>SUM(R541:R547)</f>
        <v>0</v>
      </c>
      <c r="S540" s="208"/>
      <c r="T540" s="210">
        <f>SUM(T541:T547)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1" t="s">
        <v>83</v>
      </c>
      <c r="AT540" s="212" t="s">
        <v>75</v>
      </c>
      <c r="AU540" s="212" t="s">
        <v>76</v>
      </c>
      <c r="AY540" s="211" t="s">
        <v>331</v>
      </c>
      <c r="BK540" s="213">
        <f>SUM(BK541:BK547)</f>
        <v>0</v>
      </c>
    </row>
    <row r="541" s="2" customFormat="1" ht="37.8" customHeight="1">
      <c r="A541" s="40"/>
      <c r="B541" s="41"/>
      <c r="C541" s="216" t="s">
        <v>3713</v>
      </c>
      <c r="D541" s="216" t="s">
        <v>333</v>
      </c>
      <c r="E541" s="217" t="s">
        <v>3867</v>
      </c>
      <c r="F541" s="218" t="s">
        <v>3868</v>
      </c>
      <c r="G541" s="219" t="s">
        <v>376</v>
      </c>
      <c r="H541" s="220">
        <v>10</v>
      </c>
      <c r="I541" s="221"/>
      <c r="J541" s="222">
        <f>ROUND(I541*H541,2)</f>
        <v>0</v>
      </c>
      <c r="K541" s="218" t="s">
        <v>3520</v>
      </c>
      <c r="L541" s="46"/>
      <c r="M541" s="223" t="s">
        <v>19</v>
      </c>
      <c r="N541" s="224" t="s">
        <v>47</v>
      </c>
      <c r="O541" s="86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7" t="s">
        <v>126</v>
      </c>
      <c r="AT541" s="227" t="s">
        <v>333</v>
      </c>
      <c r="AU541" s="227" t="s">
        <v>83</v>
      </c>
      <c r="AY541" s="19" t="s">
        <v>331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19" t="s">
        <v>83</v>
      </c>
      <c r="BK541" s="228">
        <f>ROUND(I541*H541,2)</f>
        <v>0</v>
      </c>
      <c r="BL541" s="19" t="s">
        <v>126</v>
      </c>
      <c r="BM541" s="227" t="s">
        <v>2662</v>
      </c>
    </row>
    <row r="542" s="2" customFormat="1" ht="37.8" customHeight="1">
      <c r="A542" s="40"/>
      <c r="B542" s="41"/>
      <c r="C542" s="216" t="s">
        <v>1764</v>
      </c>
      <c r="D542" s="216" t="s">
        <v>333</v>
      </c>
      <c r="E542" s="217" t="s">
        <v>3869</v>
      </c>
      <c r="F542" s="218" t="s">
        <v>3870</v>
      </c>
      <c r="G542" s="219" t="s">
        <v>376</v>
      </c>
      <c r="H542" s="220">
        <v>10</v>
      </c>
      <c r="I542" s="221"/>
      <c r="J542" s="222">
        <f>ROUND(I542*H542,2)</f>
        <v>0</v>
      </c>
      <c r="K542" s="218" t="s">
        <v>3520</v>
      </c>
      <c r="L542" s="46"/>
      <c r="M542" s="223" t="s">
        <v>19</v>
      </c>
      <c r="N542" s="224" t="s">
        <v>47</v>
      </c>
      <c r="O542" s="86"/>
      <c r="P542" s="225">
        <f>O542*H542</f>
        <v>0</v>
      </c>
      <c r="Q542" s="225">
        <v>0</v>
      </c>
      <c r="R542" s="225">
        <f>Q542*H542</f>
        <v>0</v>
      </c>
      <c r="S542" s="225">
        <v>0</v>
      </c>
      <c r="T542" s="226">
        <f>S542*H542</f>
        <v>0</v>
      </c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R542" s="227" t="s">
        <v>126</v>
      </c>
      <c r="AT542" s="227" t="s">
        <v>333</v>
      </c>
      <c r="AU542" s="227" t="s">
        <v>83</v>
      </c>
      <c r="AY542" s="19" t="s">
        <v>331</v>
      </c>
      <c r="BE542" s="228">
        <f>IF(N542="základní",J542,0)</f>
        <v>0</v>
      </c>
      <c r="BF542" s="228">
        <f>IF(N542="snížená",J542,0)</f>
        <v>0</v>
      </c>
      <c r="BG542" s="228">
        <f>IF(N542="zákl. přenesená",J542,0)</f>
        <v>0</v>
      </c>
      <c r="BH542" s="228">
        <f>IF(N542="sníž. přenesená",J542,0)</f>
        <v>0</v>
      </c>
      <c r="BI542" s="228">
        <f>IF(N542="nulová",J542,0)</f>
        <v>0</v>
      </c>
      <c r="BJ542" s="19" t="s">
        <v>83</v>
      </c>
      <c r="BK542" s="228">
        <f>ROUND(I542*H542,2)</f>
        <v>0</v>
      </c>
      <c r="BL542" s="19" t="s">
        <v>126</v>
      </c>
      <c r="BM542" s="227" t="s">
        <v>2673</v>
      </c>
    </row>
    <row r="543" s="14" customFormat="1">
      <c r="A543" s="14"/>
      <c r="B543" s="245"/>
      <c r="C543" s="246"/>
      <c r="D543" s="236" t="s">
        <v>341</v>
      </c>
      <c r="E543" s="247" t="s">
        <v>19</v>
      </c>
      <c r="F543" s="248" t="s">
        <v>3594</v>
      </c>
      <c r="G543" s="246"/>
      <c r="H543" s="249">
        <v>10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341</v>
      </c>
      <c r="AU543" s="255" t="s">
        <v>83</v>
      </c>
      <c r="AV543" s="14" t="s">
        <v>85</v>
      </c>
      <c r="AW543" s="14" t="s">
        <v>35</v>
      </c>
      <c r="AX543" s="14" t="s">
        <v>76</v>
      </c>
      <c r="AY543" s="255" t="s">
        <v>331</v>
      </c>
    </row>
    <row r="544" s="15" customFormat="1">
      <c r="A544" s="15"/>
      <c r="B544" s="256"/>
      <c r="C544" s="257"/>
      <c r="D544" s="236" t="s">
        <v>341</v>
      </c>
      <c r="E544" s="258" t="s">
        <v>19</v>
      </c>
      <c r="F544" s="259" t="s">
        <v>353</v>
      </c>
      <c r="G544" s="257"/>
      <c r="H544" s="260">
        <v>10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6" t="s">
        <v>341</v>
      </c>
      <c r="AU544" s="266" t="s">
        <v>83</v>
      </c>
      <c r="AV544" s="15" t="s">
        <v>126</v>
      </c>
      <c r="AW544" s="15" t="s">
        <v>35</v>
      </c>
      <c r="AX544" s="15" t="s">
        <v>83</v>
      </c>
      <c r="AY544" s="266" t="s">
        <v>331</v>
      </c>
    </row>
    <row r="545" s="2" customFormat="1" ht="37.8" customHeight="1">
      <c r="A545" s="40"/>
      <c r="B545" s="41"/>
      <c r="C545" s="216" t="s">
        <v>1768</v>
      </c>
      <c r="D545" s="216" t="s">
        <v>333</v>
      </c>
      <c r="E545" s="217" t="s">
        <v>3871</v>
      </c>
      <c r="F545" s="218" t="s">
        <v>3872</v>
      </c>
      <c r="G545" s="219" t="s">
        <v>376</v>
      </c>
      <c r="H545" s="220">
        <v>200</v>
      </c>
      <c r="I545" s="221"/>
      <c r="J545" s="222">
        <f>ROUND(I545*H545,2)</f>
        <v>0</v>
      </c>
      <c r="K545" s="218" t="s">
        <v>3873</v>
      </c>
      <c r="L545" s="46"/>
      <c r="M545" s="223" t="s">
        <v>19</v>
      </c>
      <c r="N545" s="224" t="s">
        <v>47</v>
      </c>
      <c r="O545" s="86"/>
      <c r="P545" s="225">
        <f>O545*H545</f>
        <v>0</v>
      </c>
      <c r="Q545" s="225">
        <v>0</v>
      </c>
      <c r="R545" s="225">
        <f>Q545*H545</f>
        <v>0</v>
      </c>
      <c r="S545" s="225">
        <v>0</v>
      </c>
      <c r="T545" s="226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7" t="s">
        <v>126</v>
      </c>
      <c r="AT545" s="227" t="s">
        <v>333</v>
      </c>
      <c r="AU545" s="227" t="s">
        <v>83</v>
      </c>
      <c r="AY545" s="19" t="s">
        <v>331</v>
      </c>
      <c r="BE545" s="228">
        <f>IF(N545="základní",J545,0)</f>
        <v>0</v>
      </c>
      <c r="BF545" s="228">
        <f>IF(N545="snížená",J545,0)</f>
        <v>0</v>
      </c>
      <c r="BG545" s="228">
        <f>IF(N545="zákl. přenesená",J545,0)</f>
        <v>0</v>
      </c>
      <c r="BH545" s="228">
        <f>IF(N545="sníž. přenesená",J545,0)</f>
        <v>0</v>
      </c>
      <c r="BI545" s="228">
        <f>IF(N545="nulová",J545,0)</f>
        <v>0</v>
      </c>
      <c r="BJ545" s="19" t="s">
        <v>83</v>
      </c>
      <c r="BK545" s="228">
        <f>ROUND(I545*H545,2)</f>
        <v>0</v>
      </c>
      <c r="BL545" s="19" t="s">
        <v>126</v>
      </c>
      <c r="BM545" s="227" t="s">
        <v>2681</v>
      </c>
    </row>
    <row r="546" s="14" customFormat="1">
      <c r="A546" s="14"/>
      <c r="B546" s="245"/>
      <c r="C546" s="246"/>
      <c r="D546" s="236" t="s">
        <v>341</v>
      </c>
      <c r="E546" s="247" t="s">
        <v>19</v>
      </c>
      <c r="F546" s="248" t="s">
        <v>3874</v>
      </c>
      <c r="G546" s="246"/>
      <c r="H546" s="249">
        <v>200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341</v>
      </c>
      <c r="AU546" s="255" t="s">
        <v>83</v>
      </c>
      <c r="AV546" s="14" t="s">
        <v>85</v>
      </c>
      <c r="AW546" s="14" t="s">
        <v>35</v>
      </c>
      <c r="AX546" s="14" t="s">
        <v>76</v>
      </c>
      <c r="AY546" s="255" t="s">
        <v>331</v>
      </c>
    </row>
    <row r="547" s="15" customFormat="1">
      <c r="A547" s="15"/>
      <c r="B547" s="256"/>
      <c r="C547" s="257"/>
      <c r="D547" s="236" t="s">
        <v>341</v>
      </c>
      <c r="E547" s="258" t="s">
        <v>19</v>
      </c>
      <c r="F547" s="259" t="s">
        <v>353</v>
      </c>
      <c r="G547" s="257"/>
      <c r="H547" s="260">
        <v>200</v>
      </c>
      <c r="I547" s="261"/>
      <c r="J547" s="257"/>
      <c r="K547" s="257"/>
      <c r="L547" s="262"/>
      <c r="M547" s="263"/>
      <c r="N547" s="264"/>
      <c r="O547" s="264"/>
      <c r="P547" s="264"/>
      <c r="Q547" s="264"/>
      <c r="R547" s="264"/>
      <c r="S547" s="264"/>
      <c r="T547" s="265"/>
      <c r="U547" s="15"/>
      <c r="V547" s="15"/>
      <c r="W547" s="15"/>
      <c r="X547" s="15"/>
      <c r="Y547" s="15"/>
      <c r="Z547" s="15"/>
      <c r="AA547" s="15"/>
      <c r="AB547" s="15"/>
      <c r="AC547" s="15"/>
      <c r="AD547" s="15"/>
      <c r="AE547" s="15"/>
      <c r="AT547" s="266" t="s">
        <v>341</v>
      </c>
      <c r="AU547" s="266" t="s">
        <v>83</v>
      </c>
      <c r="AV547" s="15" t="s">
        <v>126</v>
      </c>
      <c r="AW547" s="15" t="s">
        <v>35</v>
      </c>
      <c r="AX547" s="15" t="s">
        <v>83</v>
      </c>
      <c r="AY547" s="266" t="s">
        <v>331</v>
      </c>
    </row>
    <row r="548" s="12" customFormat="1" ht="25.92" customHeight="1">
      <c r="A548" s="12"/>
      <c r="B548" s="200"/>
      <c r="C548" s="201"/>
      <c r="D548" s="202" t="s">
        <v>75</v>
      </c>
      <c r="E548" s="203" t="s">
        <v>3875</v>
      </c>
      <c r="F548" s="203" t="s">
        <v>3876</v>
      </c>
      <c r="G548" s="201"/>
      <c r="H548" s="201"/>
      <c r="I548" s="204"/>
      <c r="J548" s="205">
        <f>BK548</f>
        <v>0</v>
      </c>
      <c r="K548" s="201"/>
      <c r="L548" s="206"/>
      <c r="M548" s="207"/>
      <c r="N548" s="208"/>
      <c r="O548" s="208"/>
      <c r="P548" s="209">
        <f>SUM(P549:P554)</f>
        <v>0</v>
      </c>
      <c r="Q548" s="208"/>
      <c r="R548" s="209">
        <f>SUM(R549:R554)</f>
        <v>0</v>
      </c>
      <c r="S548" s="208"/>
      <c r="T548" s="210">
        <f>SUM(T549:T554)</f>
        <v>0</v>
      </c>
      <c r="U548" s="12"/>
      <c r="V548" s="12"/>
      <c r="W548" s="12"/>
      <c r="X548" s="12"/>
      <c r="Y548" s="12"/>
      <c r="Z548" s="12"/>
      <c r="AA548" s="12"/>
      <c r="AB548" s="12"/>
      <c r="AC548" s="12"/>
      <c r="AD548" s="12"/>
      <c r="AE548" s="12"/>
      <c r="AR548" s="211" t="s">
        <v>83</v>
      </c>
      <c r="AT548" s="212" t="s">
        <v>75</v>
      </c>
      <c r="AU548" s="212" t="s">
        <v>76</v>
      </c>
      <c r="AY548" s="211" t="s">
        <v>331</v>
      </c>
      <c r="BK548" s="213">
        <f>SUM(BK549:BK554)</f>
        <v>0</v>
      </c>
    </row>
    <row r="549" s="2" customFormat="1" ht="21.75" customHeight="1">
      <c r="A549" s="40"/>
      <c r="B549" s="41"/>
      <c r="C549" s="216" t="s">
        <v>1772</v>
      </c>
      <c r="D549" s="216" t="s">
        <v>333</v>
      </c>
      <c r="E549" s="217" t="s">
        <v>3877</v>
      </c>
      <c r="F549" s="218" t="s">
        <v>3878</v>
      </c>
      <c r="G549" s="219" t="s">
        <v>376</v>
      </c>
      <c r="H549" s="220">
        <v>261</v>
      </c>
      <c r="I549" s="221"/>
      <c r="J549" s="222">
        <f>ROUND(I549*H549,2)</f>
        <v>0</v>
      </c>
      <c r="K549" s="218" t="s">
        <v>19</v>
      </c>
      <c r="L549" s="46"/>
      <c r="M549" s="223" t="s">
        <v>19</v>
      </c>
      <c r="N549" s="224" t="s">
        <v>47</v>
      </c>
      <c r="O549" s="86"/>
      <c r="P549" s="225">
        <f>O549*H549</f>
        <v>0</v>
      </c>
      <c r="Q549" s="225">
        <v>0</v>
      </c>
      <c r="R549" s="225">
        <f>Q549*H549</f>
        <v>0</v>
      </c>
      <c r="S549" s="225">
        <v>0</v>
      </c>
      <c r="T549" s="226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7" t="s">
        <v>126</v>
      </c>
      <c r="AT549" s="227" t="s">
        <v>333</v>
      </c>
      <c r="AU549" s="227" t="s">
        <v>83</v>
      </c>
      <c r="AY549" s="19" t="s">
        <v>331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19" t="s">
        <v>83</v>
      </c>
      <c r="BK549" s="228">
        <f>ROUND(I549*H549,2)</f>
        <v>0</v>
      </c>
      <c r="BL549" s="19" t="s">
        <v>126</v>
      </c>
      <c r="BM549" s="227" t="s">
        <v>2689</v>
      </c>
    </row>
    <row r="550" s="14" customFormat="1">
      <c r="A550" s="14"/>
      <c r="B550" s="245"/>
      <c r="C550" s="246"/>
      <c r="D550" s="236" t="s">
        <v>341</v>
      </c>
      <c r="E550" s="247" t="s">
        <v>19</v>
      </c>
      <c r="F550" s="248" t="s">
        <v>3879</v>
      </c>
      <c r="G550" s="246"/>
      <c r="H550" s="249">
        <v>261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341</v>
      </c>
      <c r="AU550" s="255" t="s">
        <v>83</v>
      </c>
      <c r="AV550" s="14" t="s">
        <v>85</v>
      </c>
      <c r="AW550" s="14" t="s">
        <v>35</v>
      </c>
      <c r="AX550" s="14" t="s">
        <v>76</v>
      </c>
      <c r="AY550" s="255" t="s">
        <v>331</v>
      </c>
    </row>
    <row r="551" s="15" customFormat="1">
      <c r="A551" s="15"/>
      <c r="B551" s="256"/>
      <c r="C551" s="257"/>
      <c r="D551" s="236" t="s">
        <v>341</v>
      </c>
      <c r="E551" s="258" t="s">
        <v>19</v>
      </c>
      <c r="F551" s="259" t="s">
        <v>353</v>
      </c>
      <c r="G551" s="257"/>
      <c r="H551" s="260">
        <v>261</v>
      </c>
      <c r="I551" s="261"/>
      <c r="J551" s="257"/>
      <c r="K551" s="257"/>
      <c r="L551" s="262"/>
      <c r="M551" s="263"/>
      <c r="N551" s="264"/>
      <c r="O551" s="264"/>
      <c r="P551" s="264"/>
      <c r="Q551" s="264"/>
      <c r="R551" s="264"/>
      <c r="S551" s="264"/>
      <c r="T551" s="265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6" t="s">
        <v>341</v>
      </c>
      <c r="AU551" s="266" t="s">
        <v>83</v>
      </c>
      <c r="AV551" s="15" t="s">
        <v>126</v>
      </c>
      <c r="AW551" s="15" t="s">
        <v>35</v>
      </c>
      <c r="AX551" s="15" t="s">
        <v>83</v>
      </c>
      <c r="AY551" s="266" t="s">
        <v>331</v>
      </c>
    </row>
    <row r="552" s="2" customFormat="1" ht="16.5" customHeight="1">
      <c r="A552" s="40"/>
      <c r="B552" s="41"/>
      <c r="C552" s="216" t="s">
        <v>1776</v>
      </c>
      <c r="D552" s="216" t="s">
        <v>333</v>
      </c>
      <c r="E552" s="217" t="s">
        <v>3880</v>
      </c>
      <c r="F552" s="218" t="s">
        <v>3881</v>
      </c>
      <c r="G552" s="219" t="s">
        <v>376</v>
      </c>
      <c r="H552" s="220">
        <v>16</v>
      </c>
      <c r="I552" s="221"/>
      <c r="J552" s="222">
        <f>ROUND(I552*H552,2)</f>
        <v>0</v>
      </c>
      <c r="K552" s="218" t="s">
        <v>3520</v>
      </c>
      <c r="L552" s="46"/>
      <c r="M552" s="223" t="s">
        <v>19</v>
      </c>
      <c r="N552" s="224" t="s">
        <v>47</v>
      </c>
      <c r="O552" s="86"/>
      <c r="P552" s="225">
        <f>O552*H552</f>
        <v>0</v>
      </c>
      <c r="Q552" s="225">
        <v>0</v>
      </c>
      <c r="R552" s="225">
        <f>Q552*H552</f>
        <v>0</v>
      </c>
      <c r="S552" s="225">
        <v>0</v>
      </c>
      <c r="T552" s="226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7" t="s">
        <v>126</v>
      </c>
      <c r="AT552" s="227" t="s">
        <v>333</v>
      </c>
      <c r="AU552" s="227" t="s">
        <v>83</v>
      </c>
      <c r="AY552" s="19" t="s">
        <v>331</v>
      </c>
      <c r="BE552" s="228">
        <f>IF(N552="základní",J552,0)</f>
        <v>0</v>
      </c>
      <c r="BF552" s="228">
        <f>IF(N552="snížená",J552,0)</f>
        <v>0</v>
      </c>
      <c r="BG552" s="228">
        <f>IF(N552="zákl. přenesená",J552,0)</f>
        <v>0</v>
      </c>
      <c r="BH552" s="228">
        <f>IF(N552="sníž. přenesená",J552,0)</f>
        <v>0</v>
      </c>
      <c r="BI552" s="228">
        <f>IF(N552="nulová",J552,0)</f>
        <v>0</v>
      </c>
      <c r="BJ552" s="19" t="s">
        <v>83</v>
      </c>
      <c r="BK552" s="228">
        <f>ROUND(I552*H552,2)</f>
        <v>0</v>
      </c>
      <c r="BL552" s="19" t="s">
        <v>126</v>
      </c>
      <c r="BM552" s="227" t="s">
        <v>2697</v>
      </c>
    </row>
    <row r="553" s="14" customFormat="1">
      <c r="A553" s="14"/>
      <c r="B553" s="245"/>
      <c r="C553" s="246"/>
      <c r="D553" s="236" t="s">
        <v>341</v>
      </c>
      <c r="E553" s="247" t="s">
        <v>19</v>
      </c>
      <c r="F553" s="248" t="s">
        <v>3882</v>
      </c>
      <c r="G553" s="246"/>
      <c r="H553" s="249">
        <v>16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341</v>
      </c>
      <c r="AU553" s="255" t="s">
        <v>83</v>
      </c>
      <c r="AV553" s="14" t="s">
        <v>85</v>
      </c>
      <c r="AW553" s="14" t="s">
        <v>35</v>
      </c>
      <c r="AX553" s="14" t="s">
        <v>76</v>
      </c>
      <c r="AY553" s="255" t="s">
        <v>331</v>
      </c>
    </row>
    <row r="554" s="15" customFormat="1">
      <c r="A554" s="15"/>
      <c r="B554" s="256"/>
      <c r="C554" s="257"/>
      <c r="D554" s="236" t="s">
        <v>341</v>
      </c>
      <c r="E554" s="258" t="s">
        <v>19</v>
      </c>
      <c r="F554" s="259" t="s">
        <v>353</v>
      </c>
      <c r="G554" s="257"/>
      <c r="H554" s="260">
        <v>16</v>
      </c>
      <c r="I554" s="261"/>
      <c r="J554" s="257"/>
      <c r="K554" s="257"/>
      <c r="L554" s="262"/>
      <c r="M554" s="263"/>
      <c r="N554" s="264"/>
      <c r="O554" s="264"/>
      <c r="P554" s="264"/>
      <c r="Q554" s="264"/>
      <c r="R554" s="264"/>
      <c r="S554" s="264"/>
      <c r="T554" s="265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6" t="s">
        <v>341</v>
      </c>
      <c r="AU554" s="266" t="s">
        <v>83</v>
      </c>
      <c r="AV554" s="15" t="s">
        <v>126</v>
      </c>
      <c r="AW554" s="15" t="s">
        <v>35</v>
      </c>
      <c r="AX554" s="15" t="s">
        <v>83</v>
      </c>
      <c r="AY554" s="266" t="s">
        <v>331</v>
      </c>
    </row>
    <row r="555" s="12" customFormat="1" ht="25.92" customHeight="1">
      <c r="A555" s="12"/>
      <c r="B555" s="200"/>
      <c r="C555" s="201"/>
      <c r="D555" s="202" t="s">
        <v>75</v>
      </c>
      <c r="E555" s="203" t="s">
        <v>3883</v>
      </c>
      <c r="F555" s="203" t="s">
        <v>3884</v>
      </c>
      <c r="G555" s="201"/>
      <c r="H555" s="201"/>
      <c r="I555" s="204"/>
      <c r="J555" s="205">
        <f>BK555</f>
        <v>0</v>
      </c>
      <c r="K555" s="201"/>
      <c r="L555" s="206"/>
      <c r="M555" s="207"/>
      <c r="N555" s="208"/>
      <c r="O555" s="208"/>
      <c r="P555" s="209">
        <f>SUM(P556:P564)</f>
        <v>0</v>
      </c>
      <c r="Q555" s="208"/>
      <c r="R555" s="209">
        <f>SUM(R556:R564)</f>
        <v>0</v>
      </c>
      <c r="S555" s="208"/>
      <c r="T555" s="210">
        <f>SUM(T556:T564)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11" t="s">
        <v>83</v>
      </c>
      <c r="AT555" s="212" t="s">
        <v>75</v>
      </c>
      <c r="AU555" s="212" t="s">
        <v>76</v>
      </c>
      <c r="AY555" s="211" t="s">
        <v>331</v>
      </c>
      <c r="BK555" s="213">
        <f>SUM(BK556:BK564)</f>
        <v>0</v>
      </c>
    </row>
    <row r="556" s="2" customFormat="1" ht="16.5" customHeight="1">
      <c r="A556" s="40"/>
      <c r="B556" s="41"/>
      <c r="C556" s="216" t="s">
        <v>1780</v>
      </c>
      <c r="D556" s="216" t="s">
        <v>333</v>
      </c>
      <c r="E556" s="217" t="s">
        <v>3885</v>
      </c>
      <c r="F556" s="218" t="s">
        <v>3886</v>
      </c>
      <c r="G556" s="219" t="s">
        <v>376</v>
      </c>
      <c r="H556" s="220">
        <v>16</v>
      </c>
      <c r="I556" s="221"/>
      <c r="J556" s="222">
        <f>ROUND(I556*H556,2)</f>
        <v>0</v>
      </c>
      <c r="K556" s="218" t="s">
        <v>3520</v>
      </c>
      <c r="L556" s="46"/>
      <c r="M556" s="223" t="s">
        <v>19</v>
      </c>
      <c r="N556" s="224" t="s">
        <v>47</v>
      </c>
      <c r="O556" s="86"/>
      <c r="P556" s="225">
        <f>O556*H556</f>
        <v>0</v>
      </c>
      <c r="Q556" s="225">
        <v>0</v>
      </c>
      <c r="R556" s="225">
        <f>Q556*H556</f>
        <v>0</v>
      </c>
      <c r="S556" s="225">
        <v>0</v>
      </c>
      <c r="T556" s="226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7" t="s">
        <v>126</v>
      </c>
      <c r="AT556" s="227" t="s">
        <v>333</v>
      </c>
      <c r="AU556" s="227" t="s">
        <v>83</v>
      </c>
      <c r="AY556" s="19" t="s">
        <v>331</v>
      </c>
      <c r="BE556" s="228">
        <f>IF(N556="základní",J556,0)</f>
        <v>0</v>
      </c>
      <c r="BF556" s="228">
        <f>IF(N556="snížená",J556,0)</f>
        <v>0</v>
      </c>
      <c r="BG556" s="228">
        <f>IF(N556="zákl. přenesená",J556,0)</f>
        <v>0</v>
      </c>
      <c r="BH556" s="228">
        <f>IF(N556="sníž. přenesená",J556,0)</f>
        <v>0</v>
      </c>
      <c r="BI556" s="228">
        <f>IF(N556="nulová",J556,0)</f>
        <v>0</v>
      </c>
      <c r="BJ556" s="19" t="s">
        <v>83</v>
      </c>
      <c r="BK556" s="228">
        <f>ROUND(I556*H556,2)</f>
        <v>0</v>
      </c>
      <c r="BL556" s="19" t="s">
        <v>126</v>
      </c>
      <c r="BM556" s="227" t="s">
        <v>2705</v>
      </c>
    </row>
    <row r="557" s="14" customFormat="1">
      <c r="A557" s="14"/>
      <c r="B557" s="245"/>
      <c r="C557" s="246"/>
      <c r="D557" s="236" t="s">
        <v>341</v>
      </c>
      <c r="E557" s="247" t="s">
        <v>19</v>
      </c>
      <c r="F557" s="248" t="s">
        <v>541</v>
      </c>
      <c r="G557" s="246"/>
      <c r="H557" s="249">
        <v>16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341</v>
      </c>
      <c r="AU557" s="255" t="s">
        <v>83</v>
      </c>
      <c r="AV557" s="14" t="s">
        <v>85</v>
      </c>
      <c r="AW557" s="14" t="s">
        <v>35</v>
      </c>
      <c r="AX557" s="14" t="s">
        <v>76</v>
      </c>
      <c r="AY557" s="255" t="s">
        <v>331</v>
      </c>
    </row>
    <row r="558" s="15" customFormat="1">
      <c r="A558" s="15"/>
      <c r="B558" s="256"/>
      <c r="C558" s="257"/>
      <c r="D558" s="236" t="s">
        <v>341</v>
      </c>
      <c r="E558" s="258" t="s">
        <v>19</v>
      </c>
      <c r="F558" s="259" t="s">
        <v>353</v>
      </c>
      <c r="G558" s="257"/>
      <c r="H558" s="260">
        <v>16</v>
      </c>
      <c r="I558" s="261"/>
      <c r="J558" s="257"/>
      <c r="K558" s="257"/>
      <c r="L558" s="262"/>
      <c r="M558" s="263"/>
      <c r="N558" s="264"/>
      <c r="O558" s="264"/>
      <c r="P558" s="264"/>
      <c r="Q558" s="264"/>
      <c r="R558" s="264"/>
      <c r="S558" s="264"/>
      <c r="T558" s="265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6" t="s">
        <v>341</v>
      </c>
      <c r="AU558" s="266" t="s">
        <v>83</v>
      </c>
      <c r="AV558" s="15" t="s">
        <v>126</v>
      </c>
      <c r="AW558" s="15" t="s">
        <v>35</v>
      </c>
      <c r="AX558" s="15" t="s">
        <v>83</v>
      </c>
      <c r="AY558" s="266" t="s">
        <v>331</v>
      </c>
    </row>
    <row r="559" s="2" customFormat="1" ht="16.5" customHeight="1">
      <c r="A559" s="40"/>
      <c r="B559" s="41"/>
      <c r="C559" s="216" t="s">
        <v>1784</v>
      </c>
      <c r="D559" s="216" t="s">
        <v>333</v>
      </c>
      <c r="E559" s="217" t="s">
        <v>3887</v>
      </c>
      <c r="F559" s="218" t="s">
        <v>3888</v>
      </c>
      <c r="G559" s="219" t="s">
        <v>384</v>
      </c>
      <c r="H559" s="220">
        <v>132.197</v>
      </c>
      <c r="I559" s="221"/>
      <c r="J559" s="222">
        <f>ROUND(I559*H559,2)</f>
        <v>0</v>
      </c>
      <c r="K559" s="218" t="s">
        <v>19</v>
      </c>
      <c r="L559" s="46"/>
      <c r="M559" s="223" t="s">
        <v>19</v>
      </c>
      <c r="N559" s="224" t="s">
        <v>47</v>
      </c>
      <c r="O559" s="86"/>
      <c r="P559" s="225">
        <f>O559*H559</f>
        <v>0</v>
      </c>
      <c r="Q559" s="225">
        <v>0</v>
      </c>
      <c r="R559" s="225">
        <f>Q559*H559</f>
        <v>0</v>
      </c>
      <c r="S559" s="225">
        <v>0</v>
      </c>
      <c r="T559" s="226">
        <f>S559*H559</f>
        <v>0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7" t="s">
        <v>126</v>
      </c>
      <c r="AT559" s="227" t="s">
        <v>333</v>
      </c>
      <c r="AU559" s="227" t="s">
        <v>83</v>
      </c>
      <c r="AY559" s="19" t="s">
        <v>331</v>
      </c>
      <c r="BE559" s="228">
        <f>IF(N559="základní",J559,0)</f>
        <v>0</v>
      </c>
      <c r="BF559" s="228">
        <f>IF(N559="snížená",J559,0)</f>
        <v>0</v>
      </c>
      <c r="BG559" s="228">
        <f>IF(N559="zákl. přenesená",J559,0)</f>
        <v>0</v>
      </c>
      <c r="BH559" s="228">
        <f>IF(N559="sníž. přenesená",J559,0)</f>
        <v>0</v>
      </c>
      <c r="BI559" s="228">
        <f>IF(N559="nulová",J559,0)</f>
        <v>0</v>
      </c>
      <c r="BJ559" s="19" t="s">
        <v>83</v>
      </c>
      <c r="BK559" s="228">
        <f>ROUND(I559*H559,2)</f>
        <v>0</v>
      </c>
      <c r="BL559" s="19" t="s">
        <v>126</v>
      </c>
      <c r="BM559" s="227" t="s">
        <v>2713</v>
      </c>
    </row>
    <row r="560" s="14" customFormat="1">
      <c r="A560" s="14"/>
      <c r="B560" s="245"/>
      <c r="C560" s="246"/>
      <c r="D560" s="236" t="s">
        <v>341</v>
      </c>
      <c r="E560" s="247" t="s">
        <v>19</v>
      </c>
      <c r="F560" s="248" t="s">
        <v>3889</v>
      </c>
      <c r="G560" s="246"/>
      <c r="H560" s="249">
        <v>132.197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341</v>
      </c>
      <c r="AU560" s="255" t="s">
        <v>83</v>
      </c>
      <c r="AV560" s="14" t="s">
        <v>85</v>
      </c>
      <c r="AW560" s="14" t="s">
        <v>35</v>
      </c>
      <c r="AX560" s="14" t="s">
        <v>76</v>
      </c>
      <c r="AY560" s="255" t="s">
        <v>331</v>
      </c>
    </row>
    <row r="561" s="15" customFormat="1">
      <c r="A561" s="15"/>
      <c r="B561" s="256"/>
      <c r="C561" s="257"/>
      <c r="D561" s="236" t="s">
        <v>341</v>
      </c>
      <c r="E561" s="258" t="s">
        <v>19</v>
      </c>
      <c r="F561" s="259" t="s">
        <v>353</v>
      </c>
      <c r="G561" s="257"/>
      <c r="H561" s="260">
        <v>132.197</v>
      </c>
      <c r="I561" s="261"/>
      <c r="J561" s="257"/>
      <c r="K561" s="257"/>
      <c r="L561" s="262"/>
      <c r="M561" s="263"/>
      <c r="N561" s="264"/>
      <c r="O561" s="264"/>
      <c r="P561" s="264"/>
      <c r="Q561" s="264"/>
      <c r="R561" s="264"/>
      <c r="S561" s="264"/>
      <c r="T561" s="265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66" t="s">
        <v>341</v>
      </c>
      <c r="AU561" s="266" t="s">
        <v>83</v>
      </c>
      <c r="AV561" s="15" t="s">
        <v>126</v>
      </c>
      <c r="AW561" s="15" t="s">
        <v>35</v>
      </c>
      <c r="AX561" s="15" t="s">
        <v>83</v>
      </c>
      <c r="AY561" s="266" t="s">
        <v>331</v>
      </c>
    </row>
    <row r="562" s="2" customFormat="1" ht="16.5" customHeight="1">
      <c r="A562" s="40"/>
      <c r="B562" s="41"/>
      <c r="C562" s="216" t="s">
        <v>1788</v>
      </c>
      <c r="D562" s="216" t="s">
        <v>333</v>
      </c>
      <c r="E562" s="217" t="s">
        <v>3890</v>
      </c>
      <c r="F562" s="218" t="s">
        <v>3891</v>
      </c>
      <c r="G562" s="219" t="s">
        <v>384</v>
      </c>
      <c r="H562" s="220">
        <v>290.81400000000002</v>
      </c>
      <c r="I562" s="221"/>
      <c r="J562" s="222">
        <f>ROUND(I562*H562,2)</f>
        <v>0</v>
      </c>
      <c r="K562" s="218" t="s">
        <v>3520</v>
      </c>
      <c r="L562" s="46"/>
      <c r="M562" s="223" t="s">
        <v>19</v>
      </c>
      <c r="N562" s="224" t="s">
        <v>47</v>
      </c>
      <c r="O562" s="86"/>
      <c r="P562" s="225">
        <f>O562*H562</f>
        <v>0</v>
      </c>
      <c r="Q562" s="225">
        <v>0</v>
      </c>
      <c r="R562" s="225">
        <f>Q562*H562</f>
        <v>0</v>
      </c>
      <c r="S562" s="225">
        <v>0</v>
      </c>
      <c r="T562" s="226">
        <f>S562*H562</f>
        <v>0</v>
      </c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R562" s="227" t="s">
        <v>126</v>
      </c>
      <c r="AT562" s="227" t="s">
        <v>333</v>
      </c>
      <c r="AU562" s="227" t="s">
        <v>83</v>
      </c>
      <c r="AY562" s="19" t="s">
        <v>331</v>
      </c>
      <c r="BE562" s="228">
        <f>IF(N562="základní",J562,0)</f>
        <v>0</v>
      </c>
      <c r="BF562" s="228">
        <f>IF(N562="snížená",J562,0)</f>
        <v>0</v>
      </c>
      <c r="BG562" s="228">
        <f>IF(N562="zákl. přenesená",J562,0)</f>
        <v>0</v>
      </c>
      <c r="BH562" s="228">
        <f>IF(N562="sníž. přenesená",J562,0)</f>
        <v>0</v>
      </c>
      <c r="BI562" s="228">
        <f>IF(N562="nulová",J562,0)</f>
        <v>0</v>
      </c>
      <c r="BJ562" s="19" t="s">
        <v>83</v>
      </c>
      <c r="BK562" s="228">
        <f>ROUND(I562*H562,2)</f>
        <v>0</v>
      </c>
      <c r="BL562" s="19" t="s">
        <v>126</v>
      </c>
      <c r="BM562" s="227" t="s">
        <v>2721</v>
      </c>
    </row>
    <row r="563" s="14" customFormat="1">
      <c r="A563" s="14"/>
      <c r="B563" s="245"/>
      <c r="C563" s="246"/>
      <c r="D563" s="236" t="s">
        <v>341</v>
      </c>
      <c r="E563" s="247" t="s">
        <v>19</v>
      </c>
      <c r="F563" s="248" t="s">
        <v>3892</v>
      </c>
      <c r="G563" s="246"/>
      <c r="H563" s="249">
        <v>290.81400000000002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341</v>
      </c>
      <c r="AU563" s="255" t="s">
        <v>83</v>
      </c>
      <c r="AV563" s="14" t="s">
        <v>85</v>
      </c>
      <c r="AW563" s="14" t="s">
        <v>35</v>
      </c>
      <c r="AX563" s="14" t="s">
        <v>76</v>
      </c>
      <c r="AY563" s="255" t="s">
        <v>331</v>
      </c>
    </row>
    <row r="564" s="15" customFormat="1">
      <c r="A564" s="15"/>
      <c r="B564" s="256"/>
      <c r="C564" s="257"/>
      <c r="D564" s="236" t="s">
        <v>341</v>
      </c>
      <c r="E564" s="258" t="s">
        <v>19</v>
      </c>
      <c r="F564" s="259" t="s">
        <v>353</v>
      </c>
      <c r="G564" s="257"/>
      <c r="H564" s="260">
        <v>290.81400000000002</v>
      </c>
      <c r="I564" s="261"/>
      <c r="J564" s="257"/>
      <c r="K564" s="257"/>
      <c r="L564" s="262"/>
      <c r="M564" s="270"/>
      <c r="N564" s="271"/>
      <c r="O564" s="271"/>
      <c r="P564" s="271"/>
      <c r="Q564" s="271"/>
      <c r="R564" s="271"/>
      <c r="S564" s="271"/>
      <c r="T564" s="272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66" t="s">
        <v>341</v>
      </c>
      <c r="AU564" s="266" t="s">
        <v>83</v>
      </c>
      <c r="AV564" s="15" t="s">
        <v>126</v>
      </c>
      <c r="AW564" s="15" t="s">
        <v>35</v>
      </c>
      <c r="AX564" s="15" t="s">
        <v>83</v>
      </c>
      <c r="AY564" s="266" t="s">
        <v>331</v>
      </c>
    </row>
    <row r="565" s="2" customFormat="1" ht="6.96" customHeight="1">
      <c r="A565" s="40"/>
      <c r="B565" s="61"/>
      <c r="C565" s="62"/>
      <c r="D565" s="62"/>
      <c r="E565" s="62"/>
      <c r="F565" s="62"/>
      <c r="G565" s="62"/>
      <c r="H565" s="62"/>
      <c r="I565" s="62"/>
      <c r="J565" s="62"/>
      <c r="K565" s="62"/>
      <c r="L565" s="46"/>
      <c r="M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</row>
  </sheetData>
  <sheetProtection sheet="1" autoFilter="0" formatColumns="0" formatRows="0" objects="1" scenarios="1" spinCount="100000" saltValue="OVB21pf8m7g/Av1bE5POQ4cmFiWzmW7VLRqc2AoNErkm33oyFQ8V0ELZQkqOueiQhQhfc7ZXgHI3jv4o5Xydxw==" hashValue="lP2OunUDozveEpluum1IfgT9zsK69nSHiTWBi7iHrb3Hb04q6haZfaLyDUzHx6K5ESQtbsHqdbjOjnmidCGqYA==" algorithmName="SHA-512" password="CC35"/>
  <autoFilter ref="C106:K56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3:H93"/>
    <mergeCell ref="E97:H97"/>
    <mergeCell ref="E95:H95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3893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ROUND(J105,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ROUND((SUM(BE105:BE268)),  2)</f>
        <v>0</v>
      </c>
      <c r="G37" s="40"/>
      <c r="H37" s="40"/>
      <c r="I37" s="160">
        <v>0.20999999999999999</v>
      </c>
      <c r="J37" s="159">
        <f>ROUND(((SUM(BE105:BE268))*I37),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ROUND((SUM(BF105:BF268)),  2)</f>
        <v>0</v>
      </c>
      <c r="G38" s="40"/>
      <c r="H38" s="40"/>
      <c r="I38" s="160">
        <v>0.14999999999999999</v>
      </c>
      <c r="J38" s="159">
        <f>ROUND(((SUM(BF105:BF268))*I38),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ROUND((SUM(BG105:BG268)),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ROUND((SUM(BH105:BH268)),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ROUND((SUM(BI105:BI268)),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05.1.001.2 - D.1.4.1.1 - Plynoinstalace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J105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3501</v>
      </c>
      <c r="E68" s="181"/>
      <c r="F68" s="181"/>
      <c r="G68" s="181"/>
      <c r="H68" s="181"/>
      <c r="I68" s="181"/>
      <c r="J68" s="182">
        <f>J106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3502</v>
      </c>
      <c r="E69" s="181"/>
      <c r="F69" s="181"/>
      <c r="G69" s="181"/>
      <c r="H69" s="181"/>
      <c r="I69" s="181"/>
      <c r="J69" s="182">
        <f>J113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3504</v>
      </c>
      <c r="E70" s="181"/>
      <c r="F70" s="181"/>
      <c r="G70" s="181"/>
      <c r="H70" s="181"/>
      <c r="I70" s="181"/>
      <c r="J70" s="182">
        <f>J126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3505</v>
      </c>
      <c r="E71" s="181"/>
      <c r="F71" s="181"/>
      <c r="G71" s="181"/>
      <c r="H71" s="181"/>
      <c r="I71" s="181"/>
      <c r="J71" s="182">
        <f>J140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3506</v>
      </c>
      <c r="E72" s="181"/>
      <c r="F72" s="181"/>
      <c r="G72" s="181"/>
      <c r="H72" s="181"/>
      <c r="I72" s="181"/>
      <c r="J72" s="182">
        <f>J149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3507</v>
      </c>
      <c r="E73" s="181"/>
      <c r="F73" s="181"/>
      <c r="G73" s="181"/>
      <c r="H73" s="181"/>
      <c r="I73" s="181"/>
      <c r="J73" s="182">
        <f>J153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8"/>
      <c r="C74" s="179"/>
      <c r="D74" s="180" t="s">
        <v>3894</v>
      </c>
      <c r="E74" s="181"/>
      <c r="F74" s="181"/>
      <c r="G74" s="181"/>
      <c r="H74" s="181"/>
      <c r="I74" s="181"/>
      <c r="J74" s="182">
        <f>J157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8"/>
      <c r="C75" s="179"/>
      <c r="D75" s="180" t="s">
        <v>3511</v>
      </c>
      <c r="E75" s="181"/>
      <c r="F75" s="181"/>
      <c r="G75" s="181"/>
      <c r="H75" s="181"/>
      <c r="I75" s="181"/>
      <c r="J75" s="182">
        <f>J222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8"/>
      <c r="C76" s="179"/>
      <c r="D76" s="180" t="s">
        <v>3512</v>
      </c>
      <c r="E76" s="181"/>
      <c r="F76" s="181"/>
      <c r="G76" s="181"/>
      <c r="H76" s="181"/>
      <c r="I76" s="181"/>
      <c r="J76" s="182">
        <f>J227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8"/>
      <c r="C77" s="179"/>
      <c r="D77" s="180" t="s">
        <v>3895</v>
      </c>
      <c r="E77" s="181"/>
      <c r="F77" s="181"/>
      <c r="G77" s="181"/>
      <c r="H77" s="181"/>
      <c r="I77" s="181"/>
      <c r="J77" s="182">
        <f>J234</f>
        <v>0</v>
      </c>
      <c r="K77" s="179"/>
      <c r="L77" s="18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9" customFormat="1" ht="24.96" customHeight="1">
      <c r="A78" s="9"/>
      <c r="B78" s="178"/>
      <c r="C78" s="179"/>
      <c r="D78" s="180" t="s">
        <v>3514</v>
      </c>
      <c r="E78" s="181"/>
      <c r="F78" s="181"/>
      <c r="G78" s="181"/>
      <c r="H78" s="181"/>
      <c r="I78" s="181"/>
      <c r="J78" s="182">
        <f>J244</f>
        <v>0</v>
      </c>
      <c r="K78" s="179"/>
      <c r="L78" s="183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9" customFormat="1" ht="24.96" customHeight="1">
      <c r="A79" s="9"/>
      <c r="B79" s="178"/>
      <c r="C79" s="179"/>
      <c r="D79" s="180" t="s">
        <v>3896</v>
      </c>
      <c r="E79" s="181"/>
      <c r="F79" s="181"/>
      <c r="G79" s="181"/>
      <c r="H79" s="181"/>
      <c r="I79" s="181"/>
      <c r="J79" s="182">
        <f>J251</f>
        <v>0</v>
      </c>
      <c r="K79" s="179"/>
      <c r="L79" s="18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9" customFormat="1" ht="24.96" customHeight="1">
      <c r="A80" s="9"/>
      <c r="B80" s="178"/>
      <c r="C80" s="179"/>
      <c r="D80" s="180" t="s">
        <v>3515</v>
      </c>
      <c r="E80" s="181"/>
      <c r="F80" s="181"/>
      <c r="G80" s="181"/>
      <c r="H80" s="181"/>
      <c r="I80" s="181"/>
      <c r="J80" s="182">
        <f>J255</f>
        <v>0</v>
      </c>
      <c r="K80" s="179"/>
      <c r="L80" s="18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8"/>
      <c r="C81" s="179"/>
      <c r="D81" s="180" t="s">
        <v>3516</v>
      </c>
      <c r="E81" s="181"/>
      <c r="F81" s="181"/>
      <c r="G81" s="181"/>
      <c r="H81" s="181"/>
      <c r="I81" s="181"/>
      <c r="J81" s="182">
        <f>J262</f>
        <v>0</v>
      </c>
      <c r="K81" s="179"/>
      <c r="L81" s="183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2" customFormat="1" ht="21.84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7" s="2" customFormat="1" ht="6.96" customHeight="1">
      <c r="A87" s="40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4.96" customHeight="1">
      <c r="A88" s="40"/>
      <c r="B88" s="41"/>
      <c r="C88" s="25" t="s">
        <v>316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172" t="str">
        <f>E7</f>
        <v>Anthropos Sportovní a rekreační areál (I.etapa)-revize 1</v>
      </c>
      <c r="F91" s="34"/>
      <c r="G91" s="34"/>
      <c r="H91" s="34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" customFormat="1" ht="12" customHeight="1">
      <c r="B92" s="23"/>
      <c r="C92" s="34" t="s">
        <v>302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1" customFormat="1" ht="16.5" customHeight="1">
      <c r="B93" s="23"/>
      <c r="C93" s="24"/>
      <c r="D93" s="24"/>
      <c r="E93" s="172" t="s">
        <v>303</v>
      </c>
      <c r="F93" s="24"/>
      <c r="G93" s="24"/>
      <c r="H93" s="24"/>
      <c r="I93" s="24"/>
      <c r="J93" s="24"/>
      <c r="K93" s="24"/>
      <c r="L93" s="22"/>
    </row>
    <row r="94" s="1" customFormat="1" ht="12" customHeight="1">
      <c r="B94" s="23"/>
      <c r="C94" s="34" t="s">
        <v>304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0"/>
      <c r="B95" s="41"/>
      <c r="C95" s="42"/>
      <c r="D95" s="42"/>
      <c r="E95" s="173" t="s">
        <v>751</v>
      </c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306</v>
      </c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71" t="str">
        <f>E13</f>
        <v>05.1.001.2 - D.1.4.1.1 - Plynoinstalace</v>
      </c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21</v>
      </c>
      <c r="D99" s="42"/>
      <c r="E99" s="42"/>
      <c r="F99" s="29" t="str">
        <f>F16</f>
        <v xml:space="preserve"> </v>
      </c>
      <c r="G99" s="42"/>
      <c r="H99" s="42"/>
      <c r="I99" s="34" t="s">
        <v>23</v>
      </c>
      <c r="J99" s="74" t="str">
        <f>IF(J16="","",J16)</f>
        <v>14. 6. 2022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5.15" customHeight="1">
      <c r="A101" s="40"/>
      <c r="B101" s="41"/>
      <c r="C101" s="34" t="s">
        <v>25</v>
      </c>
      <c r="D101" s="42"/>
      <c r="E101" s="42"/>
      <c r="F101" s="29" t="str">
        <f>E19</f>
        <v>Statutární město Brno</v>
      </c>
      <c r="G101" s="42"/>
      <c r="H101" s="42"/>
      <c r="I101" s="34" t="s">
        <v>31</v>
      </c>
      <c r="J101" s="38" t="str">
        <f>E25</f>
        <v>Arch.Design, s.r.o.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25.65" customHeight="1">
      <c r="A102" s="40"/>
      <c r="B102" s="41"/>
      <c r="C102" s="34" t="s">
        <v>29</v>
      </c>
      <c r="D102" s="42"/>
      <c r="E102" s="42"/>
      <c r="F102" s="29" t="str">
        <f>IF(E22="","",E22)</f>
        <v>Vyplň údaj</v>
      </c>
      <c r="G102" s="42"/>
      <c r="H102" s="42"/>
      <c r="I102" s="34" t="s">
        <v>36</v>
      </c>
      <c r="J102" s="38" t="str">
        <f>E28</f>
        <v>CKN Invest, spol. s r.o.</v>
      </c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0.32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8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11" customFormat="1" ht="29.28" customHeight="1">
      <c r="A104" s="189"/>
      <c r="B104" s="190"/>
      <c r="C104" s="191" t="s">
        <v>317</v>
      </c>
      <c r="D104" s="192" t="s">
        <v>61</v>
      </c>
      <c r="E104" s="192" t="s">
        <v>57</v>
      </c>
      <c r="F104" s="192" t="s">
        <v>58</v>
      </c>
      <c r="G104" s="192" t="s">
        <v>318</v>
      </c>
      <c r="H104" s="192" t="s">
        <v>319</v>
      </c>
      <c r="I104" s="192" t="s">
        <v>320</v>
      </c>
      <c r="J104" s="192" t="s">
        <v>311</v>
      </c>
      <c r="K104" s="193" t="s">
        <v>321</v>
      </c>
      <c r="L104" s="194"/>
      <c r="M104" s="94" t="s">
        <v>19</v>
      </c>
      <c r="N104" s="95" t="s">
        <v>46</v>
      </c>
      <c r="O104" s="95" t="s">
        <v>322</v>
      </c>
      <c r="P104" s="95" t="s">
        <v>323</v>
      </c>
      <c r="Q104" s="95" t="s">
        <v>324</v>
      </c>
      <c r="R104" s="95" t="s">
        <v>325</v>
      </c>
      <c r="S104" s="95" t="s">
        <v>326</v>
      </c>
      <c r="T104" s="96" t="s">
        <v>327</v>
      </c>
      <c r="U104" s="189"/>
      <c r="V104" s="189"/>
      <c r="W104" s="189"/>
      <c r="X104" s="189"/>
      <c r="Y104" s="189"/>
      <c r="Z104" s="189"/>
      <c r="AA104" s="189"/>
      <c r="AB104" s="189"/>
      <c r="AC104" s="189"/>
      <c r="AD104" s="189"/>
      <c r="AE104" s="189"/>
    </row>
    <row r="105" s="2" customFormat="1" ht="22.8" customHeight="1">
      <c r="A105" s="40"/>
      <c r="B105" s="41"/>
      <c r="C105" s="101" t="s">
        <v>328</v>
      </c>
      <c r="D105" s="42"/>
      <c r="E105" s="42"/>
      <c r="F105" s="42"/>
      <c r="G105" s="42"/>
      <c r="H105" s="42"/>
      <c r="I105" s="42"/>
      <c r="J105" s="195">
        <f>BK105</f>
        <v>0</v>
      </c>
      <c r="K105" s="42"/>
      <c r="L105" s="46"/>
      <c r="M105" s="97"/>
      <c r="N105" s="196"/>
      <c r="O105" s="98"/>
      <c r="P105" s="197">
        <f>P106+P113+P126+P140+P149+P153+P157+P222+P227+P234+P244+P251+P255+P262</f>
        <v>0</v>
      </c>
      <c r="Q105" s="98"/>
      <c r="R105" s="197">
        <f>R106+R113+R126+R140+R149+R153+R157+R222+R227+R234+R244+R251+R255+R262</f>
        <v>0</v>
      </c>
      <c r="S105" s="98"/>
      <c r="T105" s="198">
        <f>T106+T113+T126+T140+T149+T153+T157+T222+T227+T234+T244+T251+T255+T262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75</v>
      </c>
      <c r="AU105" s="19" t="s">
        <v>312</v>
      </c>
      <c r="BK105" s="199">
        <f>BK106+BK113+BK126+BK140+BK149+BK153+BK157+BK222+BK227+BK234+BK244+BK251+BK255+BK262</f>
        <v>0</v>
      </c>
    </row>
    <row r="106" s="12" customFormat="1" ht="25.92" customHeight="1">
      <c r="A106" s="12"/>
      <c r="B106" s="200"/>
      <c r="C106" s="201"/>
      <c r="D106" s="202" t="s">
        <v>75</v>
      </c>
      <c r="E106" s="203" t="s">
        <v>182</v>
      </c>
      <c r="F106" s="203" t="s">
        <v>422</v>
      </c>
      <c r="G106" s="201"/>
      <c r="H106" s="201"/>
      <c r="I106" s="204"/>
      <c r="J106" s="205">
        <f>BK106</f>
        <v>0</v>
      </c>
      <c r="K106" s="201"/>
      <c r="L106" s="206"/>
      <c r="M106" s="207"/>
      <c r="N106" s="208"/>
      <c r="O106" s="208"/>
      <c r="P106" s="209">
        <f>SUM(P107:P112)</f>
        <v>0</v>
      </c>
      <c r="Q106" s="208"/>
      <c r="R106" s="209">
        <f>SUM(R107:R112)</f>
        <v>0</v>
      </c>
      <c r="S106" s="208"/>
      <c r="T106" s="210">
        <f>SUM(T107:T112)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76</v>
      </c>
      <c r="AY106" s="211" t="s">
        <v>331</v>
      </c>
      <c r="BK106" s="213">
        <f>SUM(BK107:BK112)</f>
        <v>0</v>
      </c>
    </row>
    <row r="107" s="2" customFormat="1" ht="16.5" customHeight="1">
      <c r="A107" s="40"/>
      <c r="B107" s="41"/>
      <c r="C107" s="216" t="s">
        <v>83</v>
      </c>
      <c r="D107" s="216" t="s">
        <v>333</v>
      </c>
      <c r="E107" s="217" t="s">
        <v>3517</v>
      </c>
      <c r="F107" s="218" t="s">
        <v>3518</v>
      </c>
      <c r="G107" s="219" t="s">
        <v>3519</v>
      </c>
      <c r="H107" s="220">
        <v>24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3897</v>
      </c>
      <c r="G108" s="246"/>
      <c r="H108" s="249">
        <v>24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83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24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83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85</v>
      </c>
      <c r="D110" s="216" t="s">
        <v>333</v>
      </c>
      <c r="E110" s="217" t="s">
        <v>3522</v>
      </c>
      <c r="F110" s="218" t="s">
        <v>3523</v>
      </c>
      <c r="G110" s="219" t="s">
        <v>1081</v>
      </c>
      <c r="H110" s="220">
        <v>1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126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83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83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1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83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12" customFormat="1" ht="25.92" customHeight="1">
      <c r="A113" s="12"/>
      <c r="B113" s="200"/>
      <c r="C113" s="201"/>
      <c r="D113" s="202" t="s">
        <v>75</v>
      </c>
      <c r="E113" s="203" t="s">
        <v>524</v>
      </c>
      <c r="F113" s="203" t="s">
        <v>3524</v>
      </c>
      <c r="G113" s="201"/>
      <c r="H113" s="201"/>
      <c r="I113" s="204"/>
      <c r="J113" s="205">
        <f>BK113</f>
        <v>0</v>
      </c>
      <c r="K113" s="201"/>
      <c r="L113" s="206"/>
      <c r="M113" s="207"/>
      <c r="N113" s="208"/>
      <c r="O113" s="208"/>
      <c r="P113" s="209">
        <f>SUM(P114:P125)</f>
        <v>0</v>
      </c>
      <c r="Q113" s="208"/>
      <c r="R113" s="209">
        <f>SUM(R114:R125)</f>
        <v>0</v>
      </c>
      <c r="S113" s="208"/>
      <c r="T113" s="210">
        <f>SUM(T114:T125)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76</v>
      </c>
      <c r="AY113" s="211" t="s">
        <v>331</v>
      </c>
      <c r="BK113" s="213">
        <f>SUM(BK114:BK125)</f>
        <v>0</v>
      </c>
    </row>
    <row r="114" s="2" customFormat="1" ht="16.5" customHeight="1">
      <c r="A114" s="40"/>
      <c r="B114" s="41"/>
      <c r="C114" s="216" t="s">
        <v>92</v>
      </c>
      <c r="D114" s="216" t="s">
        <v>333</v>
      </c>
      <c r="E114" s="217" t="s">
        <v>3528</v>
      </c>
      <c r="F114" s="218" t="s">
        <v>3898</v>
      </c>
      <c r="G114" s="219" t="s">
        <v>429</v>
      </c>
      <c r="H114" s="220">
        <v>6.0499999999999998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366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3899</v>
      </c>
      <c r="G115" s="246"/>
      <c r="H115" s="249">
        <v>6.0499999999999998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83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6.0499999999999998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83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126</v>
      </c>
      <c r="D117" s="216" t="s">
        <v>333</v>
      </c>
      <c r="E117" s="217" t="s">
        <v>3531</v>
      </c>
      <c r="F117" s="218" t="s">
        <v>3900</v>
      </c>
      <c r="G117" s="219" t="s">
        <v>429</v>
      </c>
      <c r="H117" s="220">
        <v>3.0249999999999999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381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3901</v>
      </c>
      <c r="G118" s="246"/>
      <c r="H118" s="249">
        <v>3.0249999999999999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83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3.0249999999999999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83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361</v>
      </c>
      <c r="D120" s="216" t="s">
        <v>333</v>
      </c>
      <c r="E120" s="217" t="s">
        <v>3534</v>
      </c>
      <c r="F120" s="218" t="s">
        <v>3902</v>
      </c>
      <c r="G120" s="219" t="s">
        <v>429</v>
      </c>
      <c r="H120" s="220">
        <v>6.0499999999999998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393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3899</v>
      </c>
      <c r="G121" s="246"/>
      <c r="H121" s="249">
        <v>6.0499999999999998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83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6.0499999999999998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83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16.5" customHeight="1">
      <c r="A123" s="40"/>
      <c r="B123" s="41"/>
      <c r="C123" s="216" t="s">
        <v>366</v>
      </c>
      <c r="D123" s="216" t="s">
        <v>333</v>
      </c>
      <c r="E123" s="217" t="s">
        <v>3536</v>
      </c>
      <c r="F123" s="218" t="s">
        <v>3537</v>
      </c>
      <c r="G123" s="219" t="s">
        <v>429</v>
      </c>
      <c r="H123" s="220">
        <v>3.0249999999999999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3901</v>
      </c>
      <c r="G124" s="246"/>
      <c r="H124" s="249">
        <v>3.0249999999999999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83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3.0249999999999999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83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12" customFormat="1" ht="25.92" customHeight="1">
      <c r="A126" s="12"/>
      <c r="B126" s="200"/>
      <c r="C126" s="201"/>
      <c r="D126" s="202" t="s">
        <v>75</v>
      </c>
      <c r="E126" s="203" t="s">
        <v>541</v>
      </c>
      <c r="F126" s="203" t="s">
        <v>3552</v>
      </c>
      <c r="G126" s="201"/>
      <c r="H126" s="201"/>
      <c r="I126" s="204"/>
      <c r="J126" s="205">
        <f>BK126</f>
        <v>0</v>
      </c>
      <c r="K126" s="201"/>
      <c r="L126" s="206"/>
      <c r="M126" s="207"/>
      <c r="N126" s="208"/>
      <c r="O126" s="208"/>
      <c r="P126" s="209">
        <f>SUM(P127:P139)</f>
        <v>0</v>
      </c>
      <c r="Q126" s="208"/>
      <c r="R126" s="209">
        <f>SUM(R127:R139)</f>
        <v>0</v>
      </c>
      <c r="S126" s="208"/>
      <c r="T126" s="210">
        <f>SUM(T127:T139)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76</v>
      </c>
      <c r="AY126" s="211" t="s">
        <v>331</v>
      </c>
      <c r="BK126" s="213">
        <f>SUM(BK127:BK139)</f>
        <v>0</v>
      </c>
    </row>
    <row r="127" s="2" customFormat="1" ht="16.5" customHeight="1">
      <c r="A127" s="40"/>
      <c r="B127" s="41"/>
      <c r="C127" s="216" t="s">
        <v>373</v>
      </c>
      <c r="D127" s="216" t="s">
        <v>333</v>
      </c>
      <c r="E127" s="217" t="s">
        <v>3553</v>
      </c>
      <c r="F127" s="218" t="s">
        <v>3554</v>
      </c>
      <c r="G127" s="219" t="s">
        <v>429</v>
      </c>
      <c r="H127" s="220">
        <v>12.1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529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3903</v>
      </c>
      <c r="G128" s="246"/>
      <c r="H128" s="249">
        <v>12.1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83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12.1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83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2" customFormat="1" ht="16.5" customHeight="1">
      <c r="A130" s="40"/>
      <c r="B130" s="41"/>
      <c r="C130" s="216" t="s">
        <v>381</v>
      </c>
      <c r="D130" s="216" t="s">
        <v>333</v>
      </c>
      <c r="E130" s="217" t="s">
        <v>3904</v>
      </c>
      <c r="F130" s="218" t="s">
        <v>3905</v>
      </c>
      <c r="G130" s="219" t="s">
        <v>429</v>
      </c>
      <c r="H130" s="220">
        <v>12.1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541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3906</v>
      </c>
      <c r="G131" s="246"/>
      <c r="H131" s="249">
        <v>12.1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83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12.1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83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2" customFormat="1" ht="16.5" customHeight="1">
      <c r="A133" s="40"/>
      <c r="B133" s="41"/>
      <c r="C133" s="216" t="s">
        <v>387</v>
      </c>
      <c r="D133" s="216" t="s">
        <v>333</v>
      </c>
      <c r="E133" s="217" t="s">
        <v>3559</v>
      </c>
      <c r="F133" s="218" t="s">
        <v>3907</v>
      </c>
      <c r="G133" s="219" t="s">
        <v>429</v>
      </c>
      <c r="H133" s="220">
        <v>3.8500000000000001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475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3908</v>
      </c>
      <c r="G134" s="246"/>
      <c r="H134" s="249">
        <v>1.1000000000000001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83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3909</v>
      </c>
      <c r="G135" s="246"/>
      <c r="H135" s="249">
        <v>2.75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83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3.8500000000000001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83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2" customFormat="1" ht="16.5" customHeight="1">
      <c r="A137" s="40"/>
      <c r="B137" s="41"/>
      <c r="C137" s="216" t="s">
        <v>393</v>
      </c>
      <c r="D137" s="216" t="s">
        <v>333</v>
      </c>
      <c r="E137" s="217" t="s">
        <v>3562</v>
      </c>
      <c r="F137" s="218" t="s">
        <v>3910</v>
      </c>
      <c r="G137" s="219" t="s">
        <v>429</v>
      </c>
      <c r="H137" s="220">
        <v>38.5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558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3911</v>
      </c>
      <c r="G138" s="246"/>
      <c r="H138" s="249">
        <v>38.5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83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38.5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83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12" customFormat="1" ht="25.92" customHeight="1">
      <c r="A140" s="12"/>
      <c r="B140" s="200"/>
      <c r="C140" s="201"/>
      <c r="D140" s="202" t="s">
        <v>75</v>
      </c>
      <c r="E140" s="203" t="s">
        <v>469</v>
      </c>
      <c r="F140" s="203" t="s">
        <v>3565</v>
      </c>
      <c r="G140" s="201"/>
      <c r="H140" s="201"/>
      <c r="I140" s="204"/>
      <c r="J140" s="205">
        <f>BK140</f>
        <v>0</v>
      </c>
      <c r="K140" s="201"/>
      <c r="L140" s="206"/>
      <c r="M140" s="207"/>
      <c r="N140" s="208"/>
      <c r="O140" s="208"/>
      <c r="P140" s="209">
        <f>SUM(P141:P148)</f>
        <v>0</v>
      </c>
      <c r="Q140" s="208"/>
      <c r="R140" s="209">
        <f>SUM(R141:R148)</f>
        <v>0</v>
      </c>
      <c r="S140" s="208"/>
      <c r="T140" s="210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1" t="s">
        <v>83</v>
      </c>
      <c r="AT140" s="212" t="s">
        <v>75</v>
      </c>
      <c r="AU140" s="212" t="s">
        <v>76</v>
      </c>
      <c r="AY140" s="211" t="s">
        <v>331</v>
      </c>
      <c r="BK140" s="213">
        <f>SUM(BK141:BK148)</f>
        <v>0</v>
      </c>
    </row>
    <row r="141" s="2" customFormat="1" ht="16.5" customHeight="1">
      <c r="A141" s="40"/>
      <c r="B141" s="41"/>
      <c r="C141" s="216" t="s">
        <v>182</v>
      </c>
      <c r="D141" s="216" t="s">
        <v>333</v>
      </c>
      <c r="E141" s="217" t="s">
        <v>3566</v>
      </c>
      <c r="F141" s="218" t="s">
        <v>3912</v>
      </c>
      <c r="G141" s="219" t="s">
        <v>429</v>
      </c>
      <c r="H141" s="220">
        <v>2.75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190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3913</v>
      </c>
      <c r="G142" s="246"/>
      <c r="H142" s="249">
        <v>2.75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83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2.75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83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2" customFormat="1" ht="16.5" customHeight="1">
      <c r="A144" s="40"/>
      <c r="B144" s="41"/>
      <c r="C144" s="216" t="s">
        <v>185</v>
      </c>
      <c r="D144" s="216" t="s">
        <v>333</v>
      </c>
      <c r="E144" s="217" t="s">
        <v>3568</v>
      </c>
      <c r="F144" s="218" t="s">
        <v>3569</v>
      </c>
      <c r="G144" s="219" t="s">
        <v>429</v>
      </c>
      <c r="H144" s="220">
        <v>8.25</v>
      </c>
      <c r="I144" s="221"/>
      <c r="J144" s="222">
        <f>ROUND(I144*H144,2)</f>
        <v>0</v>
      </c>
      <c r="K144" s="218" t="s">
        <v>3520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83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199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3906</v>
      </c>
      <c r="G145" s="246"/>
      <c r="H145" s="249">
        <v>12.1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83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3914</v>
      </c>
      <c r="G146" s="246"/>
      <c r="H146" s="249">
        <v>-1.1000000000000001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83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3915</v>
      </c>
      <c r="G147" s="246"/>
      <c r="H147" s="249">
        <v>-2.75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83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8.25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83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12" customFormat="1" ht="25.92" customHeight="1">
      <c r="A149" s="12"/>
      <c r="B149" s="200"/>
      <c r="C149" s="201"/>
      <c r="D149" s="202" t="s">
        <v>75</v>
      </c>
      <c r="E149" s="203" t="s">
        <v>549</v>
      </c>
      <c r="F149" s="203" t="s">
        <v>3572</v>
      </c>
      <c r="G149" s="201"/>
      <c r="H149" s="201"/>
      <c r="I149" s="204"/>
      <c r="J149" s="205">
        <f>BK149</f>
        <v>0</v>
      </c>
      <c r="K149" s="201"/>
      <c r="L149" s="206"/>
      <c r="M149" s="207"/>
      <c r="N149" s="208"/>
      <c r="O149" s="208"/>
      <c r="P149" s="209">
        <f>SUM(P150:P152)</f>
        <v>0</v>
      </c>
      <c r="Q149" s="208"/>
      <c r="R149" s="209">
        <f>SUM(R150:R152)</f>
        <v>0</v>
      </c>
      <c r="S149" s="208"/>
      <c r="T149" s="210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1" t="s">
        <v>83</v>
      </c>
      <c r="AT149" s="212" t="s">
        <v>75</v>
      </c>
      <c r="AU149" s="212" t="s">
        <v>76</v>
      </c>
      <c r="AY149" s="211" t="s">
        <v>331</v>
      </c>
      <c r="BK149" s="213">
        <f>SUM(BK150:BK152)</f>
        <v>0</v>
      </c>
    </row>
    <row r="150" s="2" customFormat="1" ht="16.5" customHeight="1">
      <c r="A150" s="40"/>
      <c r="B150" s="41"/>
      <c r="C150" s="216" t="s">
        <v>524</v>
      </c>
      <c r="D150" s="216" t="s">
        <v>333</v>
      </c>
      <c r="E150" s="217" t="s">
        <v>3573</v>
      </c>
      <c r="F150" s="218" t="s">
        <v>3574</v>
      </c>
      <c r="G150" s="219" t="s">
        <v>429</v>
      </c>
      <c r="H150" s="220">
        <v>5.0049999999999999</v>
      </c>
      <c r="I150" s="221"/>
      <c r="J150" s="222">
        <f>ROUND(I150*H150,2)</f>
        <v>0</v>
      </c>
      <c r="K150" s="218" t="s">
        <v>3520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83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587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3916</v>
      </c>
      <c r="G151" s="246"/>
      <c r="H151" s="249">
        <v>5.0049999999999999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83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5" customFormat="1">
      <c r="A152" s="15"/>
      <c r="B152" s="256"/>
      <c r="C152" s="257"/>
      <c r="D152" s="236" t="s">
        <v>341</v>
      </c>
      <c r="E152" s="258" t="s">
        <v>19</v>
      </c>
      <c r="F152" s="259" t="s">
        <v>353</v>
      </c>
      <c r="G152" s="257"/>
      <c r="H152" s="260">
        <v>5.0049999999999999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6" t="s">
        <v>341</v>
      </c>
      <c r="AU152" s="266" t="s">
        <v>83</v>
      </c>
      <c r="AV152" s="15" t="s">
        <v>126</v>
      </c>
      <c r="AW152" s="15" t="s">
        <v>35</v>
      </c>
      <c r="AX152" s="15" t="s">
        <v>83</v>
      </c>
      <c r="AY152" s="266" t="s">
        <v>331</v>
      </c>
    </row>
    <row r="153" s="12" customFormat="1" ht="25.92" customHeight="1">
      <c r="A153" s="12"/>
      <c r="B153" s="200"/>
      <c r="C153" s="201"/>
      <c r="D153" s="202" t="s">
        <v>75</v>
      </c>
      <c r="E153" s="203" t="s">
        <v>546</v>
      </c>
      <c r="F153" s="203" t="s">
        <v>3575</v>
      </c>
      <c r="G153" s="201"/>
      <c r="H153" s="201"/>
      <c r="I153" s="204"/>
      <c r="J153" s="205">
        <f>BK153</f>
        <v>0</v>
      </c>
      <c r="K153" s="201"/>
      <c r="L153" s="206"/>
      <c r="M153" s="207"/>
      <c r="N153" s="208"/>
      <c r="O153" s="208"/>
      <c r="P153" s="209">
        <f>SUM(P154:P156)</f>
        <v>0</v>
      </c>
      <c r="Q153" s="208"/>
      <c r="R153" s="209">
        <f>SUM(R154:R156)</f>
        <v>0</v>
      </c>
      <c r="S153" s="208"/>
      <c r="T153" s="210">
        <f>SUM(T154:T156)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83</v>
      </c>
      <c r="AT153" s="212" t="s">
        <v>75</v>
      </c>
      <c r="AU153" s="212" t="s">
        <v>76</v>
      </c>
      <c r="AY153" s="211" t="s">
        <v>331</v>
      </c>
      <c r="BK153" s="213">
        <f>SUM(BK154:BK156)</f>
        <v>0</v>
      </c>
    </row>
    <row r="154" s="2" customFormat="1" ht="16.5" customHeight="1">
      <c r="A154" s="40"/>
      <c r="B154" s="41"/>
      <c r="C154" s="216" t="s">
        <v>529</v>
      </c>
      <c r="D154" s="216" t="s">
        <v>333</v>
      </c>
      <c r="E154" s="217" t="s">
        <v>3576</v>
      </c>
      <c r="F154" s="218" t="s">
        <v>3917</v>
      </c>
      <c r="G154" s="219" t="s">
        <v>429</v>
      </c>
      <c r="H154" s="220">
        <v>1.1000000000000001</v>
      </c>
      <c r="I154" s="221"/>
      <c r="J154" s="222">
        <f>ROUND(I154*H154,2)</f>
        <v>0</v>
      </c>
      <c r="K154" s="218" t="s">
        <v>3520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650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3918</v>
      </c>
      <c r="G155" s="246"/>
      <c r="H155" s="249">
        <v>1.1000000000000001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83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1.1000000000000001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83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12" customFormat="1" ht="25.92" customHeight="1">
      <c r="A157" s="12"/>
      <c r="B157" s="200"/>
      <c r="C157" s="201"/>
      <c r="D157" s="202" t="s">
        <v>75</v>
      </c>
      <c r="E157" s="203" t="s">
        <v>3919</v>
      </c>
      <c r="F157" s="203" t="s">
        <v>3920</v>
      </c>
      <c r="G157" s="201"/>
      <c r="H157" s="201"/>
      <c r="I157" s="204"/>
      <c r="J157" s="205">
        <f>BK157</f>
        <v>0</v>
      </c>
      <c r="K157" s="201"/>
      <c r="L157" s="206"/>
      <c r="M157" s="207"/>
      <c r="N157" s="208"/>
      <c r="O157" s="208"/>
      <c r="P157" s="209">
        <f>SUM(P158:P221)</f>
        <v>0</v>
      </c>
      <c r="Q157" s="208"/>
      <c r="R157" s="209">
        <f>SUM(R158:R221)</f>
        <v>0</v>
      </c>
      <c r="S157" s="208"/>
      <c r="T157" s="210">
        <f>SUM(T158:T221)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1" t="s">
        <v>85</v>
      </c>
      <c r="AT157" s="212" t="s">
        <v>75</v>
      </c>
      <c r="AU157" s="212" t="s">
        <v>76</v>
      </c>
      <c r="AY157" s="211" t="s">
        <v>331</v>
      </c>
      <c r="BK157" s="213">
        <f>SUM(BK158:BK221)</f>
        <v>0</v>
      </c>
    </row>
    <row r="158" s="2" customFormat="1" ht="16.5" customHeight="1">
      <c r="A158" s="40"/>
      <c r="B158" s="41"/>
      <c r="C158" s="216" t="s">
        <v>8</v>
      </c>
      <c r="D158" s="216" t="s">
        <v>333</v>
      </c>
      <c r="E158" s="217" t="s">
        <v>3921</v>
      </c>
      <c r="F158" s="218" t="s">
        <v>3922</v>
      </c>
      <c r="G158" s="219" t="s">
        <v>1076</v>
      </c>
      <c r="H158" s="220">
        <v>16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541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541</v>
      </c>
      <c r="BM158" s="227" t="s">
        <v>631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541</v>
      </c>
      <c r="G159" s="246"/>
      <c r="H159" s="249">
        <v>16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83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5" customFormat="1">
      <c r="A160" s="15"/>
      <c r="B160" s="256"/>
      <c r="C160" s="257"/>
      <c r="D160" s="236" t="s">
        <v>341</v>
      </c>
      <c r="E160" s="258" t="s">
        <v>19</v>
      </c>
      <c r="F160" s="259" t="s">
        <v>353</v>
      </c>
      <c r="G160" s="257"/>
      <c r="H160" s="260">
        <v>16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341</v>
      </c>
      <c r="AU160" s="266" t="s">
        <v>83</v>
      </c>
      <c r="AV160" s="15" t="s">
        <v>126</v>
      </c>
      <c r="AW160" s="15" t="s">
        <v>35</v>
      </c>
      <c r="AX160" s="15" t="s">
        <v>83</v>
      </c>
      <c r="AY160" s="266" t="s">
        <v>331</v>
      </c>
    </row>
    <row r="161" s="2" customFormat="1" ht="24.15" customHeight="1">
      <c r="A161" s="40"/>
      <c r="B161" s="41"/>
      <c r="C161" s="216" t="s">
        <v>541</v>
      </c>
      <c r="D161" s="216" t="s">
        <v>333</v>
      </c>
      <c r="E161" s="217" t="s">
        <v>3923</v>
      </c>
      <c r="F161" s="218" t="s">
        <v>3924</v>
      </c>
      <c r="G161" s="219" t="s">
        <v>376</v>
      </c>
      <c r="H161" s="220">
        <v>5</v>
      </c>
      <c r="I161" s="221"/>
      <c r="J161" s="222">
        <f>ROUND(I161*H161,2)</f>
        <v>0</v>
      </c>
      <c r="K161" s="218" t="s">
        <v>3520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541</v>
      </c>
      <c r="AT161" s="227" t="s">
        <v>333</v>
      </c>
      <c r="AU161" s="227" t="s">
        <v>83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541</v>
      </c>
      <c r="BM161" s="227" t="s">
        <v>624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3603</v>
      </c>
      <c r="G162" s="246"/>
      <c r="H162" s="249">
        <v>5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83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5" customFormat="1">
      <c r="A163" s="15"/>
      <c r="B163" s="256"/>
      <c r="C163" s="257"/>
      <c r="D163" s="236" t="s">
        <v>341</v>
      </c>
      <c r="E163" s="258" t="s">
        <v>19</v>
      </c>
      <c r="F163" s="259" t="s">
        <v>353</v>
      </c>
      <c r="G163" s="257"/>
      <c r="H163" s="260">
        <v>5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6" t="s">
        <v>341</v>
      </c>
      <c r="AU163" s="266" t="s">
        <v>83</v>
      </c>
      <c r="AV163" s="15" t="s">
        <v>126</v>
      </c>
      <c r="AW163" s="15" t="s">
        <v>35</v>
      </c>
      <c r="AX163" s="15" t="s">
        <v>83</v>
      </c>
      <c r="AY163" s="266" t="s">
        <v>331</v>
      </c>
    </row>
    <row r="164" s="2" customFormat="1" ht="24.15" customHeight="1">
      <c r="A164" s="40"/>
      <c r="B164" s="41"/>
      <c r="C164" s="216" t="s">
        <v>469</v>
      </c>
      <c r="D164" s="216" t="s">
        <v>333</v>
      </c>
      <c r="E164" s="217" t="s">
        <v>3925</v>
      </c>
      <c r="F164" s="218" t="s">
        <v>3926</v>
      </c>
      <c r="G164" s="219" t="s">
        <v>376</v>
      </c>
      <c r="H164" s="220">
        <v>45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541</v>
      </c>
      <c r="AT164" s="227" t="s">
        <v>333</v>
      </c>
      <c r="AU164" s="227" t="s">
        <v>83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541</v>
      </c>
      <c r="BM164" s="227" t="s">
        <v>638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3695</v>
      </c>
      <c r="G165" s="246"/>
      <c r="H165" s="249">
        <v>45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83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45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83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24.15" customHeight="1">
      <c r="A167" s="40"/>
      <c r="B167" s="41"/>
      <c r="C167" s="216" t="s">
        <v>475</v>
      </c>
      <c r="D167" s="216" t="s">
        <v>333</v>
      </c>
      <c r="E167" s="217" t="s">
        <v>3927</v>
      </c>
      <c r="F167" s="218" t="s">
        <v>3928</v>
      </c>
      <c r="G167" s="219" t="s">
        <v>376</v>
      </c>
      <c r="H167" s="220">
        <v>2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541</v>
      </c>
      <c r="AT167" s="227" t="s">
        <v>333</v>
      </c>
      <c r="AU167" s="227" t="s">
        <v>83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541</v>
      </c>
      <c r="BM167" s="227" t="s">
        <v>666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85</v>
      </c>
      <c r="G168" s="246"/>
      <c r="H168" s="249">
        <v>2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83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2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83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24.15" customHeight="1">
      <c r="A170" s="40"/>
      <c r="B170" s="41"/>
      <c r="C170" s="216" t="s">
        <v>549</v>
      </c>
      <c r="D170" s="216" t="s">
        <v>333</v>
      </c>
      <c r="E170" s="217" t="s">
        <v>3929</v>
      </c>
      <c r="F170" s="218" t="s">
        <v>3930</v>
      </c>
      <c r="G170" s="219" t="s">
        <v>376</v>
      </c>
      <c r="H170" s="220">
        <v>10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541</v>
      </c>
      <c r="AT170" s="227" t="s">
        <v>333</v>
      </c>
      <c r="AU170" s="227" t="s">
        <v>83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541</v>
      </c>
      <c r="BM170" s="227" t="s">
        <v>683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3594</v>
      </c>
      <c r="G171" s="246"/>
      <c r="H171" s="249">
        <v>10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83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10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83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2" customFormat="1" ht="24.15" customHeight="1">
      <c r="A173" s="40"/>
      <c r="B173" s="41"/>
      <c r="C173" s="216" t="s">
        <v>558</v>
      </c>
      <c r="D173" s="216" t="s">
        <v>333</v>
      </c>
      <c r="E173" s="217" t="s">
        <v>3931</v>
      </c>
      <c r="F173" s="218" t="s">
        <v>3932</v>
      </c>
      <c r="G173" s="219" t="s">
        <v>3656</v>
      </c>
      <c r="H173" s="220">
        <v>1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541</v>
      </c>
      <c r="AT173" s="227" t="s">
        <v>333</v>
      </c>
      <c r="AU173" s="227" t="s">
        <v>83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541</v>
      </c>
      <c r="BM173" s="227" t="s">
        <v>1048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3651</v>
      </c>
      <c r="G174" s="246"/>
      <c r="H174" s="249">
        <v>1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83</v>
      </c>
      <c r="AV174" s="14" t="s">
        <v>85</v>
      </c>
      <c r="AW174" s="14" t="s">
        <v>35</v>
      </c>
      <c r="AX174" s="14" t="s">
        <v>76</v>
      </c>
      <c r="AY174" s="255" t="s">
        <v>331</v>
      </c>
    </row>
    <row r="175" s="15" customFormat="1">
      <c r="A175" s="15"/>
      <c r="B175" s="256"/>
      <c r="C175" s="257"/>
      <c r="D175" s="236" t="s">
        <v>341</v>
      </c>
      <c r="E175" s="258" t="s">
        <v>19</v>
      </c>
      <c r="F175" s="259" t="s">
        <v>353</v>
      </c>
      <c r="G175" s="257"/>
      <c r="H175" s="260">
        <v>1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6" t="s">
        <v>341</v>
      </c>
      <c r="AU175" s="266" t="s">
        <v>83</v>
      </c>
      <c r="AV175" s="15" t="s">
        <v>126</v>
      </c>
      <c r="AW175" s="15" t="s">
        <v>35</v>
      </c>
      <c r="AX175" s="15" t="s">
        <v>83</v>
      </c>
      <c r="AY175" s="266" t="s">
        <v>331</v>
      </c>
    </row>
    <row r="176" s="2" customFormat="1" ht="16.5" customHeight="1">
      <c r="A176" s="40"/>
      <c r="B176" s="41"/>
      <c r="C176" s="216" t="s">
        <v>7</v>
      </c>
      <c r="D176" s="216" t="s">
        <v>333</v>
      </c>
      <c r="E176" s="217" t="s">
        <v>3933</v>
      </c>
      <c r="F176" s="218" t="s">
        <v>3934</v>
      </c>
      <c r="G176" s="219" t="s">
        <v>425</v>
      </c>
      <c r="H176" s="220">
        <v>1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541</v>
      </c>
      <c r="AT176" s="227" t="s">
        <v>333</v>
      </c>
      <c r="AU176" s="227" t="s">
        <v>83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541</v>
      </c>
      <c r="BM176" s="227" t="s">
        <v>1058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3651</v>
      </c>
      <c r="G177" s="246"/>
      <c r="H177" s="249">
        <v>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83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1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83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2" customFormat="1" ht="37.8" customHeight="1">
      <c r="A179" s="40"/>
      <c r="B179" s="41"/>
      <c r="C179" s="216" t="s">
        <v>190</v>
      </c>
      <c r="D179" s="216" t="s">
        <v>333</v>
      </c>
      <c r="E179" s="217" t="s">
        <v>3935</v>
      </c>
      <c r="F179" s="218" t="s">
        <v>3936</v>
      </c>
      <c r="G179" s="219" t="s">
        <v>3656</v>
      </c>
      <c r="H179" s="220">
        <v>1</v>
      </c>
      <c r="I179" s="221"/>
      <c r="J179" s="222">
        <f>ROUND(I179*H179,2)</f>
        <v>0</v>
      </c>
      <c r="K179" s="218" t="s">
        <v>19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541</v>
      </c>
      <c r="AT179" s="227" t="s">
        <v>333</v>
      </c>
      <c r="AU179" s="227" t="s">
        <v>83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541</v>
      </c>
      <c r="BM179" s="227" t="s">
        <v>1070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3651</v>
      </c>
      <c r="G180" s="246"/>
      <c r="H180" s="249">
        <v>1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83</v>
      </c>
      <c r="AV180" s="14" t="s">
        <v>85</v>
      </c>
      <c r="AW180" s="14" t="s">
        <v>35</v>
      </c>
      <c r="AX180" s="14" t="s">
        <v>76</v>
      </c>
      <c r="AY180" s="255" t="s">
        <v>331</v>
      </c>
    </row>
    <row r="181" s="15" customFormat="1">
      <c r="A181" s="15"/>
      <c r="B181" s="256"/>
      <c r="C181" s="257"/>
      <c r="D181" s="236" t="s">
        <v>341</v>
      </c>
      <c r="E181" s="258" t="s">
        <v>19</v>
      </c>
      <c r="F181" s="259" t="s">
        <v>353</v>
      </c>
      <c r="G181" s="257"/>
      <c r="H181" s="260">
        <v>1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6" t="s">
        <v>341</v>
      </c>
      <c r="AU181" s="266" t="s">
        <v>83</v>
      </c>
      <c r="AV181" s="15" t="s">
        <v>126</v>
      </c>
      <c r="AW181" s="15" t="s">
        <v>35</v>
      </c>
      <c r="AX181" s="15" t="s">
        <v>83</v>
      </c>
      <c r="AY181" s="266" t="s">
        <v>331</v>
      </c>
    </row>
    <row r="182" s="2" customFormat="1" ht="16.5" customHeight="1">
      <c r="A182" s="40"/>
      <c r="B182" s="41"/>
      <c r="C182" s="216" t="s">
        <v>193</v>
      </c>
      <c r="D182" s="216" t="s">
        <v>333</v>
      </c>
      <c r="E182" s="217" t="s">
        <v>3937</v>
      </c>
      <c r="F182" s="218" t="s">
        <v>3938</v>
      </c>
      <c r="G182" s="219" t="s">
        <v>3656</v>
      </c>
      <c r="H182" s="220">
        <v>1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541</v>
      </c>
      <c r="AT182" s="227" t="s">
        <v>333</v>
      </c>
      <c r="AU182" s="227" t="s">
        <v>83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541</v>
      </c>
      <c r="BM182" s="227" t="s">
        <v>1078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3651</v>
      </c>
      <c r="G183" s="246"/>
      <c r="H183" s="249">
        <v>1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83</v>
      </c>
      <c r="AV183" s="14" t="s">
        <v>85</v>
      </c>
      <c r="AW183" s="14" t="s">
        <v>35</v>
      </c>
      <c r="AX183" s="14" t="s">
        <v>76</v>
      </c>
      <c r="AY183" s="255" t="s">
        <v>331</v>
      </c>
    </row>
    <row r="184" s="15" customFormat="1">
      <c r="A184" s="15"/>
      <c r="B184" s="256"/>
      <c r="C184" s="257"/>
      <c r="D184" s="236" t="s">
        <v>341</v>
      </c>
      <c r="E184" s="258" t="s">
        <v>19</v>
      </c>
      <c r="F184" s="259" t="s">
        <v>353</v>
      </c>
      <c r="G184" s="257"/>
      <c r="H184" s="260">
        <v>1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6" t="s">
        <v>341</v>
      </c>
      <c r="AU184" s="266" t="s">
        <v>83</v>
      </c>
      <c r="AV184" s="15" t="s">
        <v>126</v>
      </c>
      <c r="AW184" s="15" t="s">
        <v>35</v>
      </c>
      <c r="AX184" s="15" t="s">
        <v>83</v>
      </c>
      <c r="AY184" s="266" t="s">
        <v>331</v>
      </c>
    </row>
    <row r="185" s="2" customFormat="1" ht="16.5" customHeight="1">
      <c r="A185" s="40"/>
      <c r="B185" s="41"/>
      <c r="C185" s="216" t="s">
        <v>199</v>
      </c>
      <c r="D185" s="216" t="s">
        <v>333</v>
      </c>
      <c r="E185" s="217" t="s">
        <v>3939</v>
      </c>
      <c r="F185" s="218" t="s">
        <v>3940</v>
      </c>
      <c r="G185" s="219" t="s">
        <v>3656</v>
      </c>
      <c r="H185" s="220">
        <v>1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541</v>
      </c>
      <c r="AT185" s="227" t="s">
        <v>333</v>
      </c>
      <c r="AU185" s="227" t="s">
        <v>83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541</v>
      </c>
      <c r="BM185" s="227" t="s">
        <v>1106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3651</v>
      </c>
      <c r="G186" s="246"/>
      <c r="H186" s="249">
        <v>1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83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1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83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2" customFormat="1" ht="16.5" customHeight="1">
      <c r="A188" s="40"/>
      <c r="B188" s="41"/>
      <c r="C188" s="216" t="s">
        <v>599</v>
      </c>
      <c r="D188" s="216" t="s">
        <v>333</v>
      </c>
      <c r="E188" s="217" t="s">
        <v>3941</v>
      </c>
      <c r="F188" s="218" t="s">
        <v>3942</v>
      </c>
      <c r="G188" s="219" t="s">
        <v>425</v>
      </c>
      <c r="H188" s="220">
        <v>3</v>
      </c>
      <c r="I188" s="221"/>
      <c r="J188" s="222">
        <f>ROUND(I188*H188,2)</f>
        <v>0</v>
      </c>
      <c r="K188" s="218" t="s">
        <v>3520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541</v>
      </c>
      <c r="AT188" s="227" t="s">
        <v>333</v>
      </c>
      <c r="AU188" s="227" t="s">
        <v>83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541</v>
      </c>
      <c r="BM188" s="227" t="s">
        <v>495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3647</v>
      </c>
      <c r="G189" s="246"/>
      <c r="H189" s="249">
        <v>3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83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5" customFormat="1">
      <c r="A190" s="15"/>
      <c r="B190" s="256"/>
      <c r="C190" s="257"/>
      <c r="D190" s="236" t="s">
        <v>341</v>
      </c>
      <c r="E190" s="258" t="s">
        <v>19</v>
      </c>
      <c r="F190" s="259" t="s">
        <v>353</v>
      </c>
      <c r="G190" s="257"/>
      <c r="H190" s="260">
        <v>3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6" t="s">
        <v>341</v>
      </c>
      <c r="AU190" s="266" t="s">
        <v>83</v>
      </c>
      <c r="AV190" s="15" t="s">
        <v>126</v>
      </c>
      <c r="AW190" s="15" t="s">
        <v>35</v>
      </c>
      <c r="AX190" s="15" t="s">
        <v>83</v>
      </c>
      <c r="AY190" s="266" t="s">
        <v>331</v>
      </c>
    </row>
    <row r="191" s="2" customFormat="1" ht="16.5" customHeight="1">
      <c r="A191" s="40"/>
      <c r="B191" s="41"/>
      <c r="C191" s="216" t="s">
        <v>587</v>
      </c>
      <c r="D191" s="216" t="s">
        <v>333</v>
      </c>
      <c r="E191" s="217" t="s">
        <v>3943</v>
      </c>
      <c r="F191" s="218" t="s">
        <v>3944</v>
      </c>
      <c r="G191" s="219" t="s">
        <v>425</v>
      </c>
      <c r="H191" s="220">
        <v>1</v>
      </c>
      <c r="I191" s="221"/>
      <c r="J191" s="222">
        <f>ROUND(I191*H191,2)</f>
        <v>0</v>
      </c>
      <c r="K191" s="218" t="s">
        <v>3520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541</v>
      </c>
      <c r="AT191" s="227" t="s">
        <v>333</v>
      </c>
      <c r="AU191" s="227" t="s">
        <v>83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541</v>
      </c>
      <c r="BM191" s="227" t="s">
        <v>1132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3651</v>
      </c>
      <c r="G192" s="246"/>
      <c r="H192" s="249">
        <v>1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83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1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83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644</v>
      </c>
      <c r="D194" s="216" t="s">
        <v>333</v>
      </c>
      <c r="E194" s="217" t="s">
        <v>3945</v>
      </c>
      <c r="F194" s="218" t="s">
        <v>3946</v>
      </c>
      <c r="G194" s="219" t="s">
        <v>425</v>
      </c>
      <c r="H194" s="220">
        <v>1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541</v>
      </c>
      <c r="AT194" s="227" t="s">
        <v>333</v>
      </c>
      <c r="AU194" s="227" t="s">
        <v>83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541</v>
      </c>
      <c r="BM194" s="227" t="s">
        <v>1144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3651</v>
      </c>
      <c r="G195" s="246"/>
      <c r="H195" s="249">
        <v>1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83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83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2" customFormat="1" ht="16.5" customHeight="1">
      <c r="A197" s="40"/>
      <c r="B197" s="41"/>
      <c r="C197" s="216" t="s">
        <v>650</v>
      </c>
      <c r="D197" s="216" t="s">
        <v>333</v>
      </c>
      <c r="E197" s="217" t="s">
        <v>3947</v>
      </c>
      <c r="F197" s="218" t="s">
        <v>3948</v>
      </c>
      <c r="G197" s="219" t="s">
        <v>425</v>
      </c>
      <c r="H197" s="220">
        <v>1</v>
      </c>
      <c r="I197" s="221"/>
      <c r="J197" s="222">
        <f>ROUND(I197*H197,2)</f>
        <v>0</v>
      </c>
      <c r="K197" s="218" t="s">
        <v>3520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541</v>
      </c>
      <c r="AT197" s="227" t="s">
        <v>333</v>
      </c>
      <c r="AU197" s="227" t="s">
        <v>83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541</v>
      </c>
      <c r="BM197" s="227" t="s">
        <v>1189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3651</v>
      </c>
      <c r="G198" s="246"/>
      <c r="H198" s="249">
        <v>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83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83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16.5" customHeight="1">
      <c r="A200" s="40"/>
      <c r="B200" s="41"/>
      <c r="C200" s="216" t="s">
        <v>656</v>
      </c>
      <c r="D200" s="216" t="s">
        <v>333</v>
      </c>
      <c r="E200" s="217" t="s">
        <v>3949</v>
      </c>
      <c r="F200" s="218" t="s">
        <v>3950</v>
      </c>
      <c r="G200" s="219" t="s">
        <v>3951</v>
      </c>
      <c r="H200" s="220">
        <v>1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541</v>
      </c>
      <c r="AT200" s="227" t="s">
        <v>333</v>
      </c>
      <c r="AU200" s="227" t="s">
        <v>83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541</v>
      </c>
      <c r="BM200" s="227" t="s">
        <v>1201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3651</v>
      </c>
      <c r="G201" s="246"/>
      <c r="H201" s="249">
        <v>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83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1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83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2" customFormat="1" ht="16.5" customHeight="1">
      <c r="A203" s="40"/>
      <c r="B203" s="41"/>
      <c r="C203" s="216" t="s">
        <v>631</v>
      </c>
      <c r="D203" s="216" t="s">
        <v>333</v>
      </c>
      <c r="E203" s="217" t="s">
        <v>3952</v>
      </c>
      <c r="F203" s="218" t="s">
        <v>3953</v>
      </c>
      <c r="G203" s="219" t="s">
        <v>3951</v>
      </c>
      <c r="H203" s="220">
        <v>1</v>
      </c>
      <c r="I203" s="221"/>
      <c r="J203" s="222">
        <f>ROUND(I203*H203,2)</f>
        <v>0</v>
      </c>
      <c r="K203" s="218" t="s">
        <v>3520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541</v>
      </c>
      <c r="AT203" s="227" t="s">
        <v>333</v>
      </c>
      <c r="AU203" s="227" t="s">
        <v>83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541</v>
      </c>
      <c r="BM203" s="227" t="s">
        <v>1039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3651</v>
      </c>
      <c r="G204" s="246"/>
      <c r="H204" s="249">
        <v>1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83</v>
      </c>
      <c r="AV204" s="14" t="s">
        <v>85</v>
      </c>
      <c r="AW204" s="14" t="s">
        <v>35</v>
      </c>
      <c r="AX204" s="14" t="s">
        <v>76</v>
      </c>
      <c r="AY204" s="255" t="s">
        <v>331</v>
      </c>
    </row>
    <row r="205" s="15" customFormat="1">
      <c r="A205" s="15"/>
      <c r="B205" s="256"/>
      <c r="C205" s="257"/>
      <c r="D205" s="236" t="s">
        <v>341</v>
      </c>
      <c r="E205" s="258" t="s">
        <v>19</v>
      </c>
      <c r="F205" s="259" t="s">
        <v>353</v>
      </c>
      <c r="G205" s="257"/>
      <c r="H205" s="260">
        <v>1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6" t="s">
        <v>341</v>
      </c>
      <c r="AU205" s="266" t="s">
        <v>83</v>
      </c>
      <c r="AV205" s="15" t="s">
        <v>126</v>
      </c>
      <c r="AW205" s="15" t="s">
        <v>35</v>
      </c>
      <c r="AX205" s="15" t="s">
        <v>83</v>
      </c>
      <c r="AY205" s="266" t="s">
        <v>331</v>
      </c>
    </row>
    <row r="206" s="2" customFormat="1" ht="16.5" customHeight="1">
      <c r="A206" s="40"/>
      <c r="B206" s="41"/>
      <c r="C206" s="216" t="s">
        <v>618</v>
      </c>
      <c r="D206" s="216" t="s">
        <v>333</v>
      </c>
      <c r="E206" s="217" t="s">
        <v>3954</v>
      </c>
      <c r="F206" s="218" t="s">
        <v>3955</v>
      </c>
      <c r="G206" s="219" t="s">
        <v>425</v>
      </c>
      <c r="H206" s="220">
        <v>10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541</v>
      </c>
      <c r="AT206" s="227" t="s">
        <v>333</v>
      </c>
      <c r="AU206" s="227" t="s">
        <v>83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541</v>
      </c>
      <c r="BM206" s="227" t="s">
        <v>1243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393</v>
      </c>
      <c r="G207" s="246"/>
      <c r="H207" s="249">
        <v>10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83</v>
      </c>
      <c r="AV207" s="14" t="s">
        <v>85</v>
      </c>
      <c r="AW207" s="14" t="s">
        <v>35</v>
      </c>
      <c r="AX207" s="14" t="s">
        <v>76</v>
      </c>
      <c r="AY207" s="255" t="s">
        <v>331</v>
      </c>
    </row>
    <row r="208" s="15" customFormat="1">
      <c r="A208" s="15"/>
      <c r="B208" s="256"/>
      <c r="C208" s="257"/>
      <c r="D208" s="236" t="s">
        <v>341</v>
      </c>
      <c r="E208" s="258" t="s">
        <v>19</v>
      </c>
      <c r="F208" s="259" t="s">
        <v>353</v>
      </c>
      <c r="G208" s="257"/>
      <c r="H208" s="260">
        <v>10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6" t="s">
        <v>341</v>
      </c>
      <c r="AU208" s="266" t="s">
        <v>83</v>
      </c>
      <c r="AV208" s="15" t="s">
        <v>126</v>
      </c>
      <c r="AW208" s="15" t="s">
        <v>35</v>
      </c>
      <c r="AX208" s="15" t="s">
        <v>83</v>
      </c>
      <c r="AY208" s="266" t="s">
        <v>331</v>
      </c>
    </row>
    <row r="209" s="2" customFormat="1" ht="24.15" customHeight="1">
      <c r="A209" s="40"/>
      <c r="B209" s="41"/>
      <c r="C209" s="216" t="s">
        <v>624</v>
      </c>
      <c r="D209" s="216" t="s">
        <v>333</v>
      </c>
      <c r="E209" s="217" t="s">
        <v>3956</v>
      </c>
      <c r="F209" s="218" t="s">
        <v>3957</v>
      </c>
      <c r="G209" s="219" t="s">
        <v>3656</v>
      </c>
      <c r="H209" s="220">
        <v>1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541</v>
      </c>
      <c r="AT209" s="227" t="s">
        <v>333</v>
      </c>
      <c r="AU209" s="227" t="s">
        <v>83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541</v>
      </c>
      <c r="BM209" s="227" t="s">
        <v>1253</v>
      </c>
    </row>
    <row r="210" s="14" customFormat="1">
      <c r="A210" s="14"/>
      <c r="B210" s="245"/>
      <c r="C210" s="246"/>
      <c r="D210" s="236" t="s">
        <v>341</v>
      </c>
      <c r="E210" s="247" t="s">
        <v>19</v>
      </c>
      <c r="F210" s="248" t="s">
        <v>3651</v>
      </c>
      <c r="G210" s="246"/>
      <c r="H210" s="249">
        <v>1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341</v>
      </c>
      <c r="AU210" s="255" t="s">
        <v>83</v>
      </c>
      <c r="AV210" s="14" t="s">
        <v>85</v>
      </c>
      <c r="AW210" s="14" t="s">
        <v>35</v>
      </c>
      <c r="AX210" s="14" t="s">
        <v>76</v>
      </c>
      <c r="AY210" s="255" t="s">
        <v>331</v>
      </c>
    </row>
    <row r="211" s="15" customFormat="1">
      <c r="A211" s="15"/>
      <c r="B211" s="256"/>
      <c r="C211" s="257"/>
      <c r="D211" s="236" t="s">
        <v>341</v>
      </c>
      <c r="E211" s="258" t="s">
        <v>19</v>
      </c>
      <c r="F211" s="259" t="s">
        <v>353</v>
      </c>
      <c r="G211" s="257"/>
      <c r="H211" s="260">
        <v>1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6" t="s">
        <v>341</v>
      </c>
      <c r="AU211" s="266" t="s">
        <v>83</v>
      </c>
      <c r="AV211" s="15" t="s">
        <v>126</v>
      </c>
      <c r="AW211" s="15" t="s">
        <v>35</v>
      </c>
      <c r="AX211" s="15" t="s">
        <v>83</v>
      </c>
      <c r="AY211" s="266" t="s">
        <v>331</v>
      </c>
    </row>
    <row r="212" s="2" customFormat="1" ht="16.5" customHeight="1">
      <c r="A212" s="40"/>
      <c r="B212" s="41"/>
      <c r="C212" s="216" t="s">
        <v>612</v>
      </c>
      <c r="D212" s="216" t="s">
        <v>333</v>
      </c>
      <c r="E212" s="217" t="s">
        <v>3958</v>
      </c>
      <c r="F212" s="218" t="s">
        <v>3959</v>
      </c>
      <c r="G212" s="219" t="s">
        <v>425</v>
      </c>
      <c r="H212" s="220">
        <v>4</v>
      </c>
      <c r="I212" s="221"/>
      <c r="J212" s="222">
        <f>ROUND(I212*H212,2)</f>
        <v>0</v>
      </c>
      <c r="K212" s="218" t="s">
        <v>3520</v>
      </c>
      <c r="L212" s="46"/>
      <c r="M212" s="223" t="s">
        <v>19</v>
      </c>
      <c r="N212" s="224" t="s">
        <v>47</v>
      </c>
      <c r="O212" s="86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7" t="s">
        <v>541</v>
      </c>
      <c r="AT212" s="227" t="s">
        <v>333</v>
      </c>
      <c r="AU212" s="227" t="s">
        <v>83</v>
      </c>
      <c r="AY212" s="19" t="s">
        <v>331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19" t="s">
        <v>83</v>
      </c>
      <c r="BK212" s="228">
        <f>ROUND(I212*H212,2)</f>
        <v>0</v>
      </c>
      <c r="BL212" s="19" t="s">
        <v>541</v>
      </c>
      <c r="BM212" s="227" t="s">
        <v>1266</v>
      </c>
    </row>
    <row r="213" s="14" customFormat="1">
      <c r="A213" s="14"/>
      <c r="B213" s="245"/>
      <c r="C213" s="246"/>
      <c r="D213" s="236" t="s">
        <v>341</v>
      </c>
      <c r="E213" s="247" t="s">
        <v>19</v>
      </c>
      <c r="F213" s="248" t="s">
        <v>126</v>
      </c>
      <c r="G213" s="246"/>
      <c r="H213" s="249">
        <v>4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341</v>
      </c>
      <c r="AU213" s="255" t="s">
        <v>83</v>
      </c>
      <c r="AV213" s="14" t="s">
        <v>85</v>
      </c>
      <c r="AW213" s="14" t="s">
        <v>35</v>
      </c>
      <c r="AX213" s="14" t="s">
        <v>76</v>
      </c>
      <c r="AY213" s="255" t="s">
        <v>331</v>
      </c>
    </row>
    <row r="214" s="15" customFormat="1">
      <c r="A214" s="15"/>
      <c r="B214" s="256"/>
      <c r="C214" s="257"/>
      <c r="D214" s="236" t="s">
        <v>341</v>
      </c>
      <c r="E214" s="258" t="s">
        <v>19</v>
      </c>
      <c r="F214" s="259" t="s">
        <v>353</v>
      </c>
      <c r="G214" s="257"/>
      <c r="H214" s="260">
        <v>4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6" t="s">
        <v>341</v>
      </c>
      <c r="AU214" s="266" t="s">
        <v>83</v>
      </c>
      <c r="AV214" s="15" t="s">
        <v>126</v>
      </c>
      <c r="AW214" s="15" t="s">
        <v>35</v>
      </c>
      <c r="AX214" s="15" t="s">
        <v>83</v>
      </c>
      <c r="AY214" s="266" t="s">
        <v>331</v>
      </c>
    </row>
    <row r="215" s="2" customFormat="1" ht="16.5" customHeight="1">
      <c r="A215" s="40"/>
      <c r="B215" s="41"/>
      <c r="C215" s="216" t="s">
        <v>638</v>
      </c>
      <c r="D215" s="216" t="s">
        <v>333</v>
      </c>
      <c r="E215" s="217" t="s">
        <v>3960</v>
      </c>
      <c r="F215" s="218" t="s">
        <v>3961</v>
      </c>
      <c r="G215" s="219" t="s">
        <v>376</v>
      </c>
      <c r="H215" s="220">
        <v>61</v>
      </c>
      <c r="I215" s="221"/>
      <c r="J215" s="222">
        <f>ROUND(I215*H215,2)</f>
        <v>0</v>
      </c>
      <c r="K215" s="218" t="s">
        <v>3520</v>
      </c>
      <c r="L215" s="46"/>
      <c r="M215" s="223" t="s">
        <v>19</v>
      </c>
      <c r="N215" s="224" t="s">
        <v>47</v>
      </c>
      <c r="O215" s="86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7" t="s">
        <v>541</v>
      </c>
      <c r="AT215" s="227" t="s">
        <v>333</v>
      </c>
      <c r="AU215" s="227" t="s">
        <v>83</v>
      </c>
      <c r="AY215" s="19" t="s">
        <v>331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19" t="s">
        <v>83</v>
      </c>
      <c r="BK215" s="228">
        <f>ROUND(I215*H215,2)</f>
        <v>0</v>
      </c>
      <c r="BL215" s="19" t="s">
        <v>541</v>
      </c>
      <c r="BM215" s="227" t="s">
        <v>1284</v>
      </c>
    </row>
    <row r="216" s="14" customFormat="1">
      <c r="A216" s="14"/>
      <c r="B216" s="245"/>
      <c r="C216" s="246"/>
      <c r="D216" s="236" t="s">
        <v>341</v>
      </c>
      <c r="E216" s="247" t="s">
        <v>19</v>
      </c>
      <c r="F216" s="248" t="s">
        <v>3962</v>
      </c>
      <c r="G216" s="246"/>
      <c r="H216" s="249">
        <v>61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341</v>
      </c>
      <c r="AU216" s="255" t="s">
        <v>83</v>
      </c>
      <c r="AV216" s="14" t="s">
        <v>85</v>
      </c>
      <c r="AW216" s="14" t="s">
        <v>35</v>
      </c>
      <c r="AX216" s="14" t="s">
        <v>76</v>
      </c>
      <c r="AY216" s="255" t="s">
        <v>331</v>
      </c>
    </row>
    <row r="217" s="15" customFormat="1">
      <c r="A217" s="15"/>
      <c r="B217" s="256"/>
      <c r="C217" s="257"/>
      <c r="D217" s="236" t="s">
        <v>341</v>
      </c>
      <c r="E217" s="258" t="s">
        <v>19</v>
      </c>
      <c r="F217" s="259" t="s">
        <v>353</v>
      </c>
      <c r="G217" s="257"/>
      <c r="H217" s="260">
        <v>61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6" t="s">
        <v>341</v>
      </c>
      <c r="AU217" s="266" t="s">
        <v>83</v>
      </c>
      <c r="AV217" s="15" t="s">
        <v>126</v>
      </c>
      <c r="AW217" s="15" t="s">
        <v>35</v>
      </c>
      <c r="AX217" s="15" t="s">
        <v>83</v>
      </c>
      <c r="AY217" s="266" t="s">
        <v>331</v>
      </c>
    </row>
    <row r="218" s="2" customFormat="1" ht="16.5" customHeight="1">
      <c r="A218" s="40"/>
      <c r="B218" s="41"/>
      <c r="C218" s="216" t="s">
        <v>605</v>
      </c>
      <c r="D218" s="216" t="s">
        <v>333</v>
      </c>
      <c r="E218" s="217" t="s">
        <v>3963</v>
      </c>
      <c r="F218" s="218" t="s">
        <v>3964</v>
      </c>
      <c r="G218" s="219" t="s">
        <v>425</v>
      </c>
      <c r="H218" s="220">
        <v>61</v>
      </c>
      <c r="I218" s="221"/>
      <c r="J218" s="222">
        <f>ROUND(I218*H218,2)</f>
        <v>0</v>
      </c>
      <c r="K218" s="218" t="s">
        <v>3520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541</v>
      </c>
      <c r="AT218" s="227" t="s">
        <v>333</v>
      </c>
      <c r="AU218" s="227" t="s">
        <v>83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541</v>
      </c>
      <c r="BM218" s="227" t="s">
        <v>1310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3962</v>
      </c>
      <c r="G219" s="246"/>
      <c r="H219" s="249">
        <v>61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83</v>
      </c>
      <c r="AV219" s="14" t="s">
        <v>85</v>
      </c>
      <c r="AW219" s="14" t="s">
        <v>35</v>
      </c>
      <c r="AX219" s="14" t="s">
        <v>76</v>
      </c>
      <c r="AY219" s="255" t="s">
        <v>331</v>
      </c>
    </row>
    <row r="220" s="15" customFormat="1">
      <c r="A220" s="15"/>
      <c r="B220" s="256"/>
      <c r="C220" s="257"/>
      <c r="D220" s="236" t="s">
        <v>341</v>
      </c>
      <c r="E220" s="258" t="s">
        <v>19</v>
      </c>
      <c r="F220" s="259" t="s">
        <v>353</v>
      </c>
      <c r="G220" s="257"/>
      <c r="H220" s="260">
        <v>61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6" t="s">
        <v>341</v>
      </c>
      <c r="AU220" s="266" t="s">
        <v>83</v>
      </c>
      <c r="AV220" s="15" t="s">
        <v>126</v>
      </c>
      <c r="AW220" s="15" t="s">
        <v>35</v>
      </c>
      <c r="AX220" s="15" t="s">
        <v>83</v>
      </c>
      <c r="AY220" s="266" t="s">
        <v>331</v>
      </c>
    </row>
    <row r="221" s="2" customFormat="1" ht="16.5" customHeight="1">
      <c r="A221" s="40"/>
      <c r="B221" s="41"/>
      <c r="C221" s="216" t="s">
        <v>666</v>
      </c>
      <c r="D221" s="216" t="s">
        <v>333</v>
      </c>
      <c r="E221" s="217" t="s">
        <v>3965</v>
      </c>
      <c r="F221" s="218" t="s">
        <v>3966</v>
      </c>
      <c r="G221" s="219" t="s">
        <v>384</v>
      </c>
      <c r="H221" s="220">
        <v>1</v>
      </c>
      <c r="I221" s="221"/>
      <c r="J221" s="222">
        <f>ROUND(I221*H221,2)</f>
        <v>0</v>
      </c>
      <c r="K221" s="218" t="s">
        <v>3520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541</v>
      </c>
      <c r="AT221" s="227" t="s">
        <v>333</v>
      </c>
      <c r="AU221" s="227" t="s">
        <v>83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541</v>
      </c>
      <c r="BM221" s="227" t="s">
        <v>1333</v>
      </c>
    </row>
    <row r="222" s="12" customFormat="1" ht="25.92" customHeight="1">
      <c r="A222" s="12"/>
      <c r="B222" s="200"/>
      <c r="C222" s="201"/>
      <c r="D222" s="202" t="s">
        <v>75</v>
      </c>
      <c r="E222" s="203" t="s">
        <v>673</v>
      </c>
      <c r="F222" s="203" t="s">
        <v>3851</v>
      </c>
      <c r="G222" s="201"/>
      <c r="H222" s="201"/>
      <c r="I222" s="204"/>
      <c r="J222" s="205">
        <f>BK222</f>
        <v>0</v>
      </c>
      <c r="K222" s="201"/>
      <c r="L222" s="206"/>
      <c r="M222" s="207"/>
      <c r="N222" s="208"/>
      <c r="O222" s="208"/>
      <c r="P222" s="209">
        <f>SUM(P223:P226)</f>
        <v>0</v>
      </c>
      <c r="Q222" s="208"/>
      <c r="R222" s="209">
        <f>SUM(R223:R226)</f>
        <v>0</v>
      </c>
      <c r="S222" s="208"/>
      <c r="T222" s="210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85</v>
      </c>
      <c r="AT222" s="212" t="s">
        <v>75</v>
      </c>
      <c r="AU222" s="212" t="s">
        <v>76</v>
      </c>
      <c r="AY222" s="211" t="s">
        <v>331</v>
      </c>
      <c r="BK222" s="213">
        <f>SUM(BK223:BK226)</f>
        <v>0</v>
      </c>
    </row>
    <row r="223" s="2" customFormat="1" ht="37.8" customHeight="1">
      <c r="A223" s="40"/>
      <c r="B223" s="41"/>
      <c r="C223" s="216" t="s">
        <v>675</v>
      </c>
      <c r="D223" s="216" t="s">
        <v>333</v>
      </c>
      <c r="E223" s="217" t="s">
        <v>3852</v>
      </c>
      <c r="F223" s="218" t="s">
        <v>3967</v>
      </c>
      <c r="G223" s="219" t="s">
        <v>678</v>
      </c>
      <c r="H223" s="220">
        <v>50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541</v>
      </c>
      <c r="AT223" s="227" t="s">
        <v>333</v>
      </c>
      <c r="AU223" s="227" t="s">
        <v>83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541</v>
      </c>
      <c r="BM223" s="227" t="s">
        <v>1348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495</v>
      </c>
      <c r="G224" s="246"/>
      <c r="H224" s="249">
        <v>50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83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50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83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683</v>
      </c>
      <c r="D226" s="216" t="s">
        <v>333</v>
      </c>
      <c r="E226" s="217" t="s">
        <v>3855</v>
      </c>
      <c r="F226" s="218" t="s">
        <v>3856</v>
      </c>
      <c r="G226" s="219" t="s">
        <v>384</v>
      </c>
      <c r="H226" s="220">
        <v>0.0030000000000000001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541</v>
      </c>
      <c r="AT226" s="227" t="s">
        <v>333</v>
      </c>
      <c r="AU226" s="227" t="s">
        <v>83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541</v>
      </c>
      <c r="BM226" s="227" t="s">
        <v>1366</v>
      </c>
    </row>
    <row r="227" s="12" customFormat="1" ht="25.92" customHeight="1">
      <c r="A227" s="12"/>
      <c r="B227" s="200"/>
      <c r="C227" s="201"/>
      <c r="D227" s="202" t="s">
        <v>75</v>
      </c>
      <c r="E227" s="203" t="s">
        <v>3435</v>
      </c>
      <c r="F227" s="203" t="s">
        <v>3857</v>
      </c>
      <c r="G227" s="201"/>
      <c r="H227" s="201"/>
      <c r="I227" s="204"/>
      <c r="J227" s="205">
        <f>BK227</f>
        <v>0</v>
      </c>
      <c r="K227" s="201"/>
      <c r="L227" s="206"/>
      <c r="M227" s="207"/>
      <c r="N227" s="208"/>
      <c r="O227" s="208"/>
      <c r="P227" s="209">
        <f>SUM(P228:P233)</f>
        <v>0</v>
      </c>
      <c r="Q227" s="208"/>
      <c r="R227" s="209">
        <f>SUM(R228:R233)</f>
        <v>0</v>
      </c>
      <c r="S227" s="208"/>
      <c r="T227" s="210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1" t="s">
        <v>85</v>
      </c>
      <c r="AT227" s="212" t="s">
        <v>75</v>
      </c>
      <c r="AU227" s="212" t="s">
        <v>76</v>
      </c>
      <c r="AY227" s="211" t="s">
        <v>331</v>
      </c>
      <c r="BK227" s="213">
        <f>SUM(BK228:BK233)</f>
        <v>0</v>
      </c>
    </row>
    <row r="228" s="2" customFormat="1" ht="24.15" customHeight="1">
      <c r="A228" s="40"/>
      <c r="B228" s="41"/>
      <c r="C228" s="216" t="s">
        <v>1044</v>
      </c>
      <c r="D228" s="216" t="s">
        <v>333</v>
      </c>
      <c r="E228" s="217" t="s">
        <v>3858</v>
      </c>
      <c r="F228" s="218" t="s">
        <v>3968</v>
      </c>
      <c r="G228" s="219" t="s">
        <v>376</v>
      </c>
      <c r="H228" s="220">
        <v>50</v>
      </c>
      <c r="I228" s="221"/>
      <c r="J228" s="222">
        <f>ROUND(I228*H228,2)</f>
        <v>0</v>
      </c>
      <c r="K228" s="218" t="s">
        <v>3520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541</v>
      </c>
      <c r="AT228" s="227" t="s">
        <v>333</v>
      </c>
      <c r="AU228" s="227" t="s">
        <v>83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541</v>
      </c>
      <c r="BM228" s="227" t="s">
        <v>1380</v>
      </c>
    </row>
    <row r="229" s="14" customFormat="1">
      <c r="A229" s="14"/>
      <c r="B229" s="245"/>
      <c r="C229" s="246"/>
      <c r="D229" s="236" t="s">
        <v>341</v>
      </c>
      <c r="E229" s="247" t="s">
        <v>19</v>
      </c>
      <c r="F229" s="248" t="s">
        <v>495</v>
      </c>
      <c r="G229" s="246"/>
      <c r="H229" s="249">
        <v>50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341</v>
      </c>
      <c r="AU229" s="255" t="s">
        <v>83</v>
      </c>
      <c r="AV229" s="14" t="s">
        <v>85</v>
      </c>
      <c r="AW229" s="14" t="s">
        <v>35</v>
      </c>
      <c r="AX229" s="14" t="s">
        <v>76</v>
      </c>
      <c r="AY229" s="255" t="s">
        <v>331</v>
      </c>
    </row>
    <row r="230" s="15" customFormat="1">
      <c r="A230" s="15"/>
      <c r="B230" s="256"/>
      <c r="C230" s="257"/>
      <c r="D230" s="236" t="s">
        <v>341</v>
      </c>
      <c r="E230" s="258" t="s">
        <v>19</v>
      </c>
      <c r="F230" s="259" t="s">
        <v>353</v>
      </c>
      <c r="G230" s="257"/>
      <c r="H230" s="260">
        <v>50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6" t="s">
        <v>341</v>
      </c>
      <c r="AU230" s="266" t="s">
        <v>83</v>
      </c>
      <c r="AV230" s="15" t="s">
        <v>126</v>
      </c>
      <c r="AW230" s="15" t="s">
        <v>35</v>
      </c>
      <c r="AX230" s="15" t="s">
        <v>83</v>
      </c>
      <c r="AY230" s="266" t="s">
        <v>331</v>
      </c>
    </row>
    <row r="231" s="2" customFormat="1" ht="16.5" customHeight="1">
      <c r="A231" s="40"/>
      <c r="B231" s="41"/>
      <c r="C231" s="216" t="s">
        <v>1048</v>
      </c>
      <c r="D231" s="216" t="s">
        <v>333</v>
      </c>
      <c r="E231" s="217" t="s">
        <v>3969</v>
      </c>
      <c r="F231" s="218" t="s">
        <v>3970</v>
      </c>
      <c r="G231" s="219" t="s">
        <v>425</v>
      </c>
      <c r="H231" s="220">
        <v>12</v>
      </c>
      <c r="I231" s="221"/>
      <c r="J231" s="222">
        <f>ROUND(I231*H231,2)</f>
        <v>0</v>
      </c>
      <c r="K231" s="218" t="s">
        <v>3520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541</v>
      </c>
      <c r="AT231" s="227" t="s">
        <v>333</v>
      </c>
      <c r="AU231" s="227" t="s">
        <v>83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541</v>
      </c>
      <c r="BM231" s="227" t="s">
        <v>1391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185</v>
      </c>
      <c r="G232" s="246"/>
      <c r="H232" s="249">
        <v>12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83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12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83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12" customFormat="1" ht="25.92" customHeight="1">
      <c r="A234" s="12"/>
      <c r="B234" s="200"/>
      <c r="C234" s="201"/>
      <c r="D234" s="202" t="s">
        <v>75</v>
      </c>
      <c r="E234" s="203" t="s">
        <v>1472</v>
      </c>
      <c r="F234" s="203" t="s">
        <v>3971</v>
      </c>
      <c r="G234" s="201"/>
      <c r="H234" s="201"/>
      <c r="I234" s="204"/>
      <c r="J234" s="205">
        <f>BK234</f>
        <v>0</v>
      </c>
      <c r="K234" s="201"/>
      <c r="L234" s="206"/>
      <c r="M234" s="207"/>
      <c r="N234" s="208"/>
      <c r="O234" s="208"/>
      <c r="P234" s="209">
        <f>SUM(P235:P243)</f>
        <v>0</v>
      </c>
      <c r="Q234" s="208"/>
      <c r="R234" s="209">
        <f>SUM(R235:R243)</f>
        <v>0</v>
      </c>
      <c r="S234" s="208"/>
      <c r="T234" s="210">
        <f>SUM(T235:T243)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1" t="s">
        <v>83</v>
      </c>
      <c r="AT234" s="212" t="s">
        <v>75</v>
      </c>
      <c r="AU234" s="212" t="s">
        <v>76</v>
      </c>
      <c r="AY234" s="211" t="s">
        <v>331</v>
      </c>
      <c r="BK234" s="213">
        <f>SUM(BK235:BK243)</f>
        <v>0</v>
      </c>
    </row>
    <row r="235" s="2" customFormat="1" ht="16.5" customHeight="1">
      <c r="A235" s="40"/>
      <c r="B235" s="41"/>
      <c r="C235" s="216" t="s">
        <v>1053</v>
      </c>
      <c r="D235" s="216" t="s">
        <v>333</v>
      </c>
      <c r="E235" s="217" t="s">
        <v>3972</v>
      </c>
      <c r="F235" s="218" t="s">
        <v>3973</v>
      </c>
      <c r="G235" s="219" t="s">
        <v>3974</v>
      </c>
      <c r="H235" s="220">
        <v>1</v>
      </c>
      <c r="I235" s="221"/>
      <c r="J235" s="222">
        <f>ROUND(I235*H235,2)</f>
        <v>0</v>
      </c>
      <c r="K235" s="218" t="s">
        <v>3520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83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1401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3651</v>
      </c>
      <c r="G236" s="246"/>
      <c r="H236" s="249">
        <v>1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83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5" customFormat="1">
      <c r="A237" s="15"/>
      <c r="B237" s="256"/>
      <c r="C237" s="257"/>
      <c r="D237" s="236" t="s">
        <v>341</v>
      </c>
      <c r="E237" s="258" t="s">
        <v>19</v>
      </c>
      <c r="F237" s="259" t="s">
        <v>353</v>
      </c>
      <c r="G237" s="257"/>
      <c r="H237" s="260">
        <v>1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6" t="s">
        <v>341</v>
      </c>
      <c r="AU237" s="266" t="s">
        <v>83</v>
      </c>
      <c r="AV237" s="15" t="s">
        <v>126</v>
      </c>
      <c r="AW237" s="15" t="s">
        <v>35</v>
      </c>
      <c r="AX237" s="15" t="s">
        <v>83</v>
      </c>
      <c r="AY237" s="266" t="s">
        <v>331</v>
      </c>
    </row>
    <row r="238" s="2" customFormat="1" ht="16.5" customHeight="1">
      <c r="A238" s="40"/>
      <c r="B238" s="41"/>
      <c r="C238" s="216" t="s">
        <v>1058</v>
      </c>
      <c r="D238" s="216" t="s">
        <v>333</v>
      </c>
      <c r="E238" s="217" t="s">
        <v>3975</v>
      </c>
      <c r="F238" s="218" t="s">
        <v>3976</v>
      </c>
      <c r="G238" s="219" t="s">
        <v>1081</v>
      </c>
      <c r="H238" s="220">
        <v>20</v>
      </c>
      <c r="I238" s="221"/>
      <c r="J238" s="222">
        <f>ROUND(I238*H238,2)</f>
        <v>0</v>
      </c>
      <c r="K238" s="218" t="s">
        <v>3520</v>
      </c>
      <c r="L238" s="46"/>
      <c r="M238" s="223" t="s">
        <v>19</v>
      </c>
      <c r="N238" s="224" t="s">
        <v>47</v>
      </c>
      <c r="O238" s="86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7" t="s">
        <v>126</v>
      </c>
      <c r="AT238" s="227" t="s">
        <v>333</v>
      </c>
      <c r="AU238" s="227" t="s">
        <v>83</v>
      </c>
      <c r="AY238" s="19" t="s">
        <v>331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19" t="s">
        <v>83</v>
      </c>
      <c r="BK238" s="228">
        <f>ROUND(I238*H238,2)</f>
        <v>0</v>
      </c>
      <c r="BL238" s="19" t="s">
        <v>126</v>
      </c>
      <c r="BM238" s="227" t="s">
        <v>1415</v>
      </c>
    </row>
    <row r="239" s="14" customFormat="1">
      <c r="A239" s="14"/>
      <c r="B239" s="245"/>
      <c r="C239" s="246"/>
      <c r="D239" s="236" t="s">
        <v>341</v>
      </c>
      <c r="E239" s="247" t="s">
        <v>19</v>
      </c>
      <c r="F239" s="248" t="s">
        <v>3977</v>
      </c>
      <c r="G239" s="246"/>
      <c r="H239" s="249">
        <v>20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341</v>
      </c>
      <c r="AU239" s="255" t="s">
        <v>83</v>
      </c>
      <c r="AV239" s="14" t="s">
        <v>85</v>
      </c>
      <c r="AW239" s="14" t="s">
        <v>35</v>
      </c>
      <c r="AX239" s="14" t="s">
        <v>76</v>
      </c>
      <c r="AY239" s="255" t="s">
        <v>331</v>
      </c>
    </row>
    <row r="240" s="15" customFormat="1">
      <c r="A240" s="15"/>
      <c r="B240" s="256"/>
      <c r="C240" s="257"/>
      <c r="D240" s="236" t="s">
        <v>341</v>
      </c>
      <c r="E240" s="258" t="s">
        <v>19</v>
      </c>
      <c r="F240" s="259" t="s">
        <v>353</v>
      </c>
      <c r="G240" s="257"/>
      <c r="H240" s="260">
        <v>20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6" t="s">
        <v>341</v>
      </c>
      <c r="AU240" s="266" t="s">
        <v>83</v>
      </c>
      <c r="AV240" s="15" t="s">
        <v>126</v>
      </c>
      <c r="AW240" s="15" t="s">
        <v>35</v>
      </c>
      <c r="AX240" s="15" t="s">
        <v>83</v>
      </c>
      <c r="AY240" s="266" t="s">
        <v>331</v>
      </c>
    </row>
    <row r="241" s="2" customFormat="1" ht="16.5" customHeight="1">
      <c r="A241" s="40"/>
      <c r="B241" s="41"/>
      <c r="C241" s="216" t="s">
        <v>1066</v>
      </c>
      <c r="D241" s="216" t="s">
        <v>333</v>
      </c>
      <c r="E241" s="217" t="s">
        <v>3978</v>
      </c>
      <c r="F241" s="218" t="s">
        <v>3979</v>
      </c>
      <c r="G241" s="219" t="s">
        <v>3974</v>
      </c>
      <c r="H241" s="220">
        <v>1</v>
      </c>
      <c r="I241" s="221"/>
      <c r="J241" s="222">
        <f>ROUND(I241*H241,2)</f>
        <v>0</v>
      </c>
      <c r="K241" s="218" t="s">
        <v>3520</v>
      </c>
      <c r="L241" s="46"/>
      <c r="M241" s="223" t="s">
        <v>19</v>
      </c>
      <c r="N241" s="224" t="s">
        <v>47</v>
      </c>
      <c r="O241" s="86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7" t="s">
        <v>126</v>
      </c>
      <c r="AT241" s="227" t="s">
        <v>333</v>
      </c>
      <c r="AU241" s="227" t="s">
        <v>83</v>
      </c>
      <c r="AY241" s="19" t="s">
        <v>331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19" t="s">
        <v>83</v>
      </c>
      <c r="BK241" s="228">
        <f>ROUND(I241*H241,2)</f>
        <v>0</v>
      </c>
      <c r="BL241" s="19" t="s">
        <v>126</v>
      </c>
      <c r="BM241" s="227" t="s">
        <v>1424</v>
      </c>
    </row>
    <row r="242" s="14" customFormat="1">
      <c r="A242" s="14"/>
      <c r="B242" s="245"/>
      <c r="C242" s="246"/>
      <c r="D242" s="236" t="s">
        <v>341</v>
      </c>
      <c r="E242" s="247" t="s">
        <v>19</v>
      </c>
      <c r="F242" s="248" t="s">
        <v>3651</v>
      </c>
      <c r="G242" s="246"/>
      <c r="H242" s="249">
        <v>1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341</v>
      </c>
      <c r="AU242" s="255" t="s">
        <v>83</v>
      </c>
      <c r="AV242" s="14" t="s">
        <v>85</v>
      </c>
      <c r="AW242" s="14" t="s">
        <v>35</v>
      </c>
      <c r="AX242" s="14" t="s">
        <v>76</v>
      </c>
      <c r="AY242" s="255" t="s">
        <v>331</v>
      </c>
    </row>
    <row r="243" s="15" customFormat="1">
      <c r="A243" s="15"/>
      <c r="B243" s="256"/>
      <c r="C243" s="257"/>
      <c r="D243" s="236" t="s">
        <v>341</v>
      </c>
      <c r="E243" s="258" t="s">
        <v>19</v>
      </c>
      <c r="F243" s="259" t="s">
        <v>353</v>
      </c>
      <c r="G243" s="257"/>
      <c r="H243" s="260">
        <v>1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6" t="s">
        <v>341</v>
      </c>
      <c r="AU243" s="266" t="s">
        <v>83</v>
      </c>
      <c r="AV243" s="15" t="s">
        <v>126</v>
      </c>
      <c r="AW243" s="15" t="s">
        <v>35</v>
      </c>
      <c r="AX243" s="15" t="s">
        <v>83</v>
      </c>
      <c r="AY243" s="266" t="s">
        <v>331</v>
      </c>
    </row>
    <row r="244" s="12" customFormat="1" ht="25.92" customHeight="1">
      <c r="A244" s="12"/>
      <c r="B244" s="200"/>
      <c r="C244" s="201"/>
      <c r="D244" s="202" t="s">
        <v>75</v>
      </c>
      <c r="E244" s="203" t="s">
        <v>1496</v>
      </c>
      <c r="F244" s="203" t="s">
        <v>3866</v>
      </c>
      <c r="G244" s="201"/>
      <c r="H244" s="201"/>
      <c r="I244" s="204"/>
      <c r="J244" s="205">
        <f>BK244</f>
        <v>0</v>
      </c>
      <c r="K244" s="201"/>
      <c r="L244" s="206"/>
      <c r="M244" s="207"/>
      <c r="N244" s="208"/>
      <c r="O244" s="208"/>
      <c r="P244" s="209">
        <f>SUM(P245:P250)</f>
        <v>0</v>
      </c>
      <c r="Q244" s="208"/>
      <c r="R244" s="209">
        <f>SUM(R245:R250)</f>
        <v>0</v>
      </c>
      <c r="S244" s="208"/>
      <c r="T244" s="210">
        <f>SUM(T245:T250)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11" t="s">
        <v>83</v>
      </c>
      <c r="AT244" s="212" t="s">
        <v>75</v>
      </c>
      <c r="AU244" s="212" t="s">
        <v>76</v>
      </c>
      <c r="AY244" s="211" t="s">
        <v>331</v>
      </c>
      <c r="BK244" s="213">
        <f>SUM(BK245:BK250)</f>
        <v>0</v>
      </c>
    </row>
    <row r="245" s="2" customFormat="1" ht="37.8" customHeight="1">
      <c r="A245" s="40"/>
      <c r="B245" s="41"/>
      <c r="C245" s="216" t="s">
        <v>1070</v>
      </c>
      <c r="D245" s="216" t="s">
        <v>333</v>
      </c>
      <c r="E245" s="217" t="s">
        <v>3867</v>
      </c>
      <c r="F245" s="218" t="s">
        <v>3980</v>
      </c>
      <c r="G245" s="219" t="s">
        <v>376</v>
      </c>
      <c r="H245" s="220">
        <v>3</v>
      </c>
      <c r="I245" s="221"/>
      <c r="J245" s="222">
        <f>ROUND(I245*H245,2)</f>
        <v>0</v>
      </c>
      <c r="K245" s="218" t="s">
        <v>3520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83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1435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3647</v>
      </c>
      <c r="G246" s="246"/>
      <c r="H246" s="249">
        <v>3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83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3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83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33" customHeight="1">
      <c r="A248" s="40"/>
      <c r="B248" s="41"/>
      <c r="C248" s="216" t="s">
        <v>546</v>
      </c>
      <c r="D248" s="216" t="s">
        <v>333</v>
      </c>
      <c r="E248" s="217" t="s">
        <v>3871</v>
      </c>
      <c r="F248" s="218" t="s">
        <v>3981</v>
      </c>
      <c r="G248" s="219" t="s">
        <v>376</v>
      </c>
      <c r="H248" s="220">
        <v>45</v>
      </c>
      <c r="I248" s="221"/>
      <c r="J248" s="222">
        <f>ROUND(I248*H248,2)</f>
        <v>0</v>
      </c>
      <c r="K248" s="218" t="s">
        <v>3520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83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1450</v>
      </c>
    </row>
    <row r="249" s="14" customFormat="1">
      <c r="A249" s="14"/>
      <c r="B249" s="245"/>
      <c r="C249" s="246"/>
      <c r="D249" s="236" t="s">
        <v>341</v>
      </c>
      <c r="E249" s="247" t="s">
        <v>19</v>
      </c>
      <c r="F249" s="248" t="s">
        <v>3695</v>
      </c>
      <c r="G249" s="246"/>
      <c r="H249" s="249">
        <v>45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341</v>
      </c>
      <c r="AU249" s="255" t="s">
        <v>83</v>
      </c>
      <c r="AV249" s="14" t="s">
        <v>85</v>
      </c>
      <c r="AW249" s="14" t="s">
        <v>35</v>
      </c>
      <c r="AX249" s="14" t="s">
        <v>76</v>
      </c>
      <c r="AY249" s="255" t="s">
        <v>331</v>
      </c>
    </row>
    <row r="250" s="15" customFormat="1">
      <c r="A250" s="15"/>
      <c r="B250" s="256"/>
      <c r="C250" s="257"/>
      <c r="D250" s="236" t="s">
        <v>341</v>
      </c>
      <c r="E250" s="258" t="s">
        <v>19</v>
      </c>
      <c r="F250" s="259" t="s">
        <v>353</v>
      </c>
      <c r="G250" s="257"/>
      <c r="H250" s="260">
        <v>45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6" t="s">
        <v>341</v>
      </c>
      <c r="AU250" s="266" t="s">
        <v>83</v>
      </c>
      <c r="AV250" s="15" t="s">
        <v>126</v>
      </c>
      <c r="AW250" s="15" t="s">
        <v>35</v>
      </c>
      <c r="AX250" s="15" t="s">
        <v>83</v>
      </c>
      <c r="AY250" s="266" t="s">
        <v>331</v>
      </c>
    </row>
    <row r="251" s="12" customFormat="1" ht="25.92" customHeight="1">
      <c r="A251" s="12"/>
      <c r="B251" s="200"/>
      <c r="C251" s="201"/>
      <c r="D251" s="202" t="s">
        <v>75</v>
      </c>
      <c r="E251" s="203" t="s">
        <v>3982</v>
      </c>
      <c r="F251" s="203" t="s">
        <v>3983</v>
      </c>
      <c r="G251" s="201"/>
      <c r="H251" s="201"/>
      <c r="I251" s="204"/>
      <c r="J251" s="205">
        <f>BK251</f>
        <v>0</v>
      </c>
      <c r="K251" s="201"/>
      <c r="L251" s="206"/>
      <c r="M251" s="207"/>
      <c r="N251" s="208"/>
      <c r="O251" s="208"/>
      <c r="P251" s="209">
        <f>SUM(P252:P254)</f>
        <v>0</v>
      </c>
      <c r="Q251" s="208"/>
      <c r="R251" s="209">
        <f>SUM(R252:R254)</f>
        <v>0</v>
      </c>
      <c r="S251" s="208"/>
      <c r="T251" s="210">
        <f>SUM(T252:T254)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1" t="s">
        <v>83</v>
      </c>
      <c r="AT251" s="212" t="s">
        <v>75</v>
      </c>
      <c r="AU251" s="212" t="s">
        <v>76</v>
      </c>
      <c r="AY251" s="211" t="s">
        <v>331</v>
      </c>
      <c r="BK251" s="213">
        <f>SUM(BK252:BK254)</f>
        <v>0</v>
      </c>
    </row>
    <row r="252" s="2" customFormat="1" ht="16.5" customHeight="1">
      <c r="A252" s="40"/>
      <c r="B252" s="41"/>
      <c r="C252" s="216" t="s">
        <v>1078</v>
      </c>
      <c r="D252" s="216" t="s">
        <v>333</v>
      </c>
      <c r="E252" s="217" t="s">
        <v>3984</v>
      </c>
      <c r="F252" s="218" t="s">
        <v>3985</v>
      </c>
      <c r="G252" s="219" t="s">
        <v>425</v>
      </c>
      <c r="H252" s="220">
        <v>1</v>
      </c>
      <c r="I252" s="221"/>
      <c r="J252" s="222">
        <f>ROUND(I252*H252,2)</f>
        <v>0</v>
      </c>
      <c r="K252" s="218" t="s">
        <v>19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83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1463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83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83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83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12" customFormat="1" ht="25.92" customHeight="1">
      <c r="A255" s="12"/>
      <c r="B255" s="200"/>
      <c r="C255" s="201"/>
      <c r="D255" s="202" t="s">
        <v>75</v>
      </c>
      <c r="E255" s="203" t="s">
        <v>3875</v>
      </c>
      <c r="F255" s="203" t="s">
        <v>3876</v>
      </c>
      <c r="G255" s="201"/>
      <c r="H255" s="201"/>
      <c r="I255" s="204"/>
      <c r="J255" s="205">
        <f>BK255</f>
        <v>0</v>
      </c>
      <c r="K255" s="201"/>
      <c r="L255" s="206"/>
      <c r="M255" s="207"/>
      <c r="N255" s="208"/>
      <c r="O255" s="208"/>
      <c r="P255" s="209">
        <f>SUM(P256:P261)</f>
        <v>0</v>
      </c>
      <c r="Q255" s="208"/>
      <c r="R255" s="209">
        <f>SUM(R256:R261)</f>
        <v>0</v>
      </c>
      <c r="S255" s="208"/>
      <c r="T255" s="210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1" t="s">
        <v>83</v>
      </c>
      <c r="AT255" s="212" t="s">
        <v>75</v>
      </c>
      <c r="AU255" s="212" t="s">
        <v>76</v>
      </c>
      <c r="AY255" s="211" t="s">
        <v>331</v>
      </c>
      <c r="BK255" s="213">
        <f>SUM(BK256:BK261)</f>
        <v>0</v>
      </c>
    </row>
    <row r="256" s="2" customFormat="1" ht="16.5" customHeight="1">
      <c r="A256" s="40"/>
      <c r="B256" s="41"/>
      <c r="C256" s="216" t="s">
        <v>1083</v>
      </c>
      <c r="D256" s="216" t="s">
        <v>333</v>
      </c>
      <c r="E256" s="217" t="s">
        <v>3877</v>
      </c>
      <c r="F256" s="218" t="s">
        <v>3986</v>
      </c>
      <c r="G256" s="219" t="s">
        <v>376</v>
      </c>
      <c r="H256" s="220">
        <v>10</v>
      </c>
      <c r="I256" s="221"/>
      <c r="J256" s="222">
        <f>ROUND(I256*H256,2)</f>
        <v>0</v>
      </c>
      <c r="K256" s="218" t="s">
        <v>19</v>
      </c>
      <c r="L256" s="46"/>
      <c r="M256" s="223" t="s">
        <v>19</v>
      </c>
      <c r="N256" s="224" t="s">
        <v>47</v>
      </c>
      <c r="O256" s="86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7" t="s">
        <v>126</v>
      </c>
      <c r="AT256" s="227" t="s">
        <v>333</v>
      </c>
      <c r="AU256" s="227" t="s">
        <v>83</v>
      </c>
      <c r="AY256" s="19" t="s">
        <v>331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19" t="s">
        <v>83</v>
      </c>
      <c r="BK256" s="228">
        <f>ROUND(I256*H256,2)</f>
        <v>0</v>
      </c>
      <c r="BL256" s="19" t="s">
        <v>126</v>
      </c>
      <c r="BM256" s="227" t="s">
        <v>1472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3594</v>
      </c>
      <c r="G257" s="246"/>
      <c r="H257" s="249">
        <v>10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83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5" customFormat="1">
      <c r="A258" s="15"/>
      <c r="B258" s="256"/>
      <c r="C258" s="257"/>
      <c r="D258" s="236" t="s">
        <v>341</v>
      </c>
      <c r="E258" s="258" t="s">
        <v>19</v>
      </c>
      <c r="F258" s="259" t="s">
        <v>353</v>
      </c>
      <c r="G258" s="257"/>
      <c r="H258" s="260">
        <v>10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6" t="s">
        <v>341</v>
      </c>
      <c r="AU258" s="266" t="s">
        <v>83</v>
      </c>
      <c r="AV258" s="15" t="s">
        <v>126</v>
      </c>
      <c r="AW258" s="15" t="s">
        <v>35</v>
      </c>
      <c r="AX258" s="15" t="s">
        <v>83</v>
      </c>
      <c r="AY258" s="266" t="s">
        <v>331</v>
      </c>
    </row>
    <row r="259" s="2" customFormat="1" ht="16.5" customHeight="1">
      <c r="A259" s="40"/>
      <c r="B259" s="41"/>
      <c r="C259" s="216" t="s">
        <v>1106</v>
      </c>
      <c r="D259" s="216" t="s">
        <v>333</v>
      </c>
      <c r="E259" s="217" t="s">
        <v>3880</v>
      </c>
      <c r="F259" s="218" t="s">
        <v>3987</v>
      </c>
      <c r="G259" s="219" t="s">
        <v>376</v>
      </c>
      <c r="H259" s="220">
        <v>10</v>
      </c>
      <c r="I259" s="221"/>
      <c r="J259" s="222">
        <f>ROUND(I259*H259,2)</f>
        <v>0</v>
      </c>
      <c r="K259" s="218" t="s">
        <v>3520</v>
      </c>
      <c r="L259" s="46"/>
      <c r="M259" s="223" t="s">
        <v>19</v>
      </c>
      <c r="N259" s="224" t="s">
        <v>47</v>
      </c>
      <c r="O259" s="86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7" t="s">
        <v>126</v>
      </c>
      <c r="AT259" s="227" t="s">
        <v>333</v>
      </c>
      <c r="AU259" s="227" t="s">
        <v>83</v>
      </c>
      <c r="AY259" s="19" t="s">
        <v>331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19" t="s">
        <v>83</v>
      </c>
      <c r="BK259" s="228">
        <f>ROUND(I259*H259,2)</f>
        <v>0</v>
      </c>
      <c r="BL259" s="19" t="s">
        <v>126</v>
      </c>
      <c r="BM259" s="227" t="s">
        <v>467</v>
      </c>
    </row>
    <row r="260" s="14" customFormat="1">
      <c r="A260" s="14"/>
      <c r="B260" s="245"/>
      <c r="C260" s="246"/>
      <c r="D260" s="236" t="s">
        <v>341</v>
      </c>
      <c r="E260" s="247" t="s">
        <v>19</v>
      </c>
      <c r="F260" s="248" t="s">
        <v>3594</v>
      </c>
      <c r="G260" s="246"/>
      <c r="H260" s="249">
        <v>10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341</v>
      </c>
      <c r="AU260" s="255" t="s">
        <v>83</v>
      </c>
      <c r="AV260" s="14" t="s">
        <v>85</v>
      </c>
      <c r="AW260" s="14" t="s">
        <v>35</v>
      </c>
      <c r="AX260" s="14" t="s">
        <v>76</v>
      </c>
      <c r="AY260" s="255" t="s">
        <v>331</v>
      </c>
    </row>
    <row r="261" s="15" customFormat="1">
      <c r="A261" s="15"/>
      <c r="B261" s="256"/>
      <c r="C261" s="257"/>
      <c r="D261" s="236" t="s">
        <v>341</v>
      </c>
      <c r="E261" s="258" t="s">
        <v>19</v>
      </c>
      <c r="F261" s="259" t="s">
        <v>353</v>
      </c>
      <c r="G261" s="257"/>
      <c r="H261" s="260">
        <v>10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6" t="s">
        <v>341</v>
      </c>
      <c r="AU261" s="266" t="s">
        <v>83</v>
      </c>
      <c r="AV261" s="15" t="s">
        <v>126</v>
      </c>
      <c r="AW261" s="15" t="s">
        <v>35</v>
      </c>
      <c r="AX261" s="15" t="s">
        <v>83</v>
      </c>
      <c r="AY261" s="266" t="s">
        <v>331</v>
      </c>
    </row>
    <row r="262" s="12" customFormat="1" ht="25.92" customHeight="1">
      <c r="A262" s="12"/>
      <c r="B262" s="200"/>
      <c r="C262" s="201"/>
      <c r="D262" s="202" t="s">
        <v>75</v>
      </c>
      <c r="E262" s="203" t="s">
        <v>3883</v>
      </c>
      <c r="F262" s="203" t="s">
        <v>3884</v>
      </c>
      <c r="G262" s="201"/>
      <c r="H262" s="201"/>
      <c r="I262" s="204"/>
      <c r="J262" s="205">
        <f>BK262</f>
        <v>0</v>
      </c>
      <c r="K262" s="201"/>
      <c r="L262" s="206"/>
      <c r="M262" s="207"/>
      <c r="N262" s="208"/>
      <c r="O262" s="208"/>
      <c r="P262" s="209">
        <f>SUM(P263:P268)</f>
        <v>0</v>
      </c>
      <c r="Q262" s="208"/>
      <c r="R262" s="209">
        <f>SUM(R263:R268)</f>
        <v>0</v>
      </c>
      <c r="S262" s="208"/>
      <c r="T262" s="210">
        <f>SUM(T263:T268)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11" t="s">
        <v>83</v>
      </c>
      <c r="AT262" s="212" t="s">
        <v>75</v>
      </c>
      <c r="AU262" s="212" t="s">
        <v>76</v>
      </c>
      <c r="AY262" s="211" t="s">
        <v>331</v>
      </c>
      <c r="BK262" s="213">
        <f>SUM(BK263:BK268)</f>
        <v>0</v>
      </c>
    </row>
    <row r="263" s="2" customFormat="1" ht="16.5" customHeight="1">
      <c r="A263" s="40"/>
      <c r="B263" s="41"/>
      <c r="C263" s="216" t="s">
        <v>1111</v>
      </c>
      <c r="D263" s="216" t="s">
        <v>333</v>
      </c>
      <c r="E263" s="217" t="s">
        <v>3885</v>
      </c>
      <c r="F263" s="218" t="s">
        <v>3988</v>
      </c>
      <c r="G263" s="219" t="s">
        <v>376</v>
      </c>
      <c r="H263" s="220">
        <v>10</v>
      </c>
      <c r="I263" s="221"/>
      <c r="J263" s="222">
        <f>ROUND(I263*H263,2)</f>
        <v>0</v>
      </c>
      <c r="K263" s="218" t="s">
        <v>3520</v>
      </c>
      <c r="L263" s="46"/>
      <c r="M263" s="223" t="s">
        <v>19</v>
      </c>
      <c r="N263" s="224" t="s">
        <v>47</v>
      </c>
      <c r="O263" s="86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7" t="s">
        <v>126</v>
      </c>
      <c r="AT263" s="227" t="s">
        <v>333</v>
      </c>
      <c r="AU263" s="227" t="s">
        <v>83</v>
      </c>
      <c r="AY263" s="19" t="s">
        <v>331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19" t="s">
        <v>83</v>
      </c>
      <c r="BK263" s="228">
        <f>ROUND(I263*H263,2)</f>
        <v>0</v>
      </c>
      <c r="BL263" s="19" t="s">
        <v>126</v>
      </c>
      <c r="BM263" s="227" t="s">
        <v>547</v>
      </c>
    </row>
    <row r="264" s="14" customFormat="1">
      <c r="A264" s="14"/>
      <c r="B264" s="245"/>
      <c r="C264" s="246"/>
      <c r="D264" s="236" t="s">
        <v>341</v>
      </c>
      <c r="E264" s="247" t="s">
        <v>19</v>
      </c>
      <c r="F264" s="248" t="s">
        <v>3594</v>
      </c>
      <c r="G264" s="246"/>
      <c r="H264" s="249">
        <v>10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341</v>
      </c>
      <c r="AU264" s="255" t="s">
        <v>83</v>
      </c>
      <c r="AV264" s="14" t="s">
        <v>85</v>
      </c>
      <c r="AW264" s="14" t="s">
        <v>35</v>
      </c>
      <c r="AX264" s="14" t="s">
        <v>76</v>
      </c>
      <c r="AY264" s="255" t="s">
        <v>331</v>
      </c>
    </row>
    <row r="265" s="15" customFormat="1">
      <c r="A265" s="15"/>
      <c r="B265" s="256"/>
      <c r="C265" s="257"/>
      <c r="D265" s="236" t="s">
        <v>341</v>
      </c>
      <c r="E265" s="258" t="s">
        <v>19</v>
      </c>
      <c r="F265" s="259" t="s">
        <v>353</v>
      </c>
      <c r="G265" s="257"/>
      <c r="H265" s="260">
        <v>10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6" t="s">
        <v>341</v>
      </c>
      <c r="AU265" s="266" t="s">
        <v>83</v>
      </c>
      <c r="AV265" s="15" t="s">
        <v>126</v>
      </c>
      <c r="AW265" s="15" t="s">
        <v>35</v>
      </c>
      <c r="AX265" s="15" t="s">
        <v>83</v>
      </c>
      <c r="AY265" s="266" t="s">
        <v>331</v>
      </c>
    </row>
    <row r="266" s="2" customFormat="1" ht="16.5" customHeight="1">
      <c r="A266" s="40"/>
      <c r="B266" s="41"/>
      <c r="C266" s="216" t="s">
        <v>495</v>
      </c>
      <c r="D266" s="216" t="s">
        <v>333</v>
      </c>
      <c r="E266" s="217" t="s">
        <v>3989</v>
      </c>
      <c r="F266" s="218" t="s">
        <v>3990</v>
      </c>
      <c r="G266" s="219" t="s">
        <v>384</v>
      </c>
      <c r="H266" s="220">
        <v>4.593</v>
      </c>
      <c r="I266" s="221"/>
      <c r="J266" s="222">
        <f>ROUND(I266*H266,2)</f>
        <v>0</v>
      </c>
      <c r="K266" s="218" t="s">
        <v>19</v>
      </c>
      <c r="L266" s="46"/>
      <c r="M266" s="223" t="s">
        <v>19</v>
      </c>
      <c r="N266" s="224" t="s">
        <v>47</v>
      </c>
      <c r="O266" s="86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7" t="s">
        <v>126</v>
      </c>
      <c r="AT266" s="227" t="s">
        <v>333</v>
      </c>
      <c r="AU266" s="227" t="s">
        <v>83</v>
      </c>
      <c r="AY266" s="19" t="s">
        <v>331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19" t="s">
        <v>83</v>
      </c>
      <c r="BK266" s="228">
        <f>ROUND(I266*H266,2)</f>
        <v>0</v>
      </c>
      <c r="BL266" s="19" t="s">
        <v>126</v>
      </c>
      <c r="BM266" s="227" t="s">
        <v>1512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3991</v>
      </c>
      <c r="G267" s="246"/>
      <c r="H267" s="249">
        <v>4.593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83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5" customFormat="1">
      <c r="A268" s="15"/>
      <c r="B268" s="256"/>
      <c r="C268" s="257"/>
      <c r="D268" s="236" t="s">
        <v>341</v>
      </c>
      <c r="E268" s="258" t="s">
        <v>19</v>
      </c>
      <c r="F268" s="259" t="s">
        <v>353</v>
      </c>
      <c r="G268" s="257"/>
      <c r="H268" s="260">
        <v>4.593</v>
      </c>
      <c r="I268" s="261"/>
      <c r="J268" s="257"/>
      <c r="K268" s="257"/>
      <c r="L268" s="262"/>
      <c r="M268" s="270"/>
      <c r="N268" s="271"/>
      <c r="O268" s="271"/>
      <c r="P268" s="271"/>
      <c r="Q268" s="271"/>
      <c r="R268" s="271"/>
      <c r="S268" s="271"/>
      <c r="T268" s="272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341</v>
      </c>
      <c r="AU268" s="266" t="s">
        <v>83</v>
      </c>
      <c r="AV268" s="15" t="s">
        <v>126</v>
      </c>
      <c r="AW268" s="15" t="s">
        <v>35</v>
      </c>
      <c r="AX268" s="15" t="s">
        <v>83</v>
      </c>
      <c r="AY268" s="266" t="s">
        <v>331</v>
      </c>
    </row>
    <row r="269" s="2" customFormat="1" ht="6.96" customHeight="1">
      <c r="A269" s="40"/>
      <c r="B269" s="61"/>
      <c r="C269" s="62"/>
      <c r="D269" s="62"/>
      <c r="E269" s="62"/>
      <c r="F269" s="62"/>
      <c r="G269" s="62"/>
      <c r="H269" s="62"/>
      <c r="I269" s="62"/>
      <c r="J269" s="62"/>
      <c r="K269" s="62"/>
      <c r="L269" s="46"/>
      <c r="M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</row>
  </sheetData>
  <sheetProtection sheet="1" autoFilter="0" formatColumns="0" formatRows="0" objects="1" scenarios="1" spinCount="100000" saltValue="BuOfdAqbfc045QtsiIOQC+qFf/EgvUUhxtHBHSNGFdfHfKsctcOOFs8Drx1LWN+LvxwwHlioesT8YLFu5T7ecA==" hashValue="k1g8R13hnA4O97wOcBEJwP9OiqFJjr0Ct1Tg1JC32aSPT/dlvhqzSMtqk60q4M9cCcfSaTcRy5i3RkUllRQ6/w==" algorithmName="SHA-512" password="CC35"/>
  <autoFilter ref="C104:K26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1:H91"/>
    <mergeCell ref="E95:H95"/>
    <mergeCell ref="E93:H93"/>
    <mergeCell ref="E97:H9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3992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ROUND(J92,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ROUND((SUM(BE92:BE210)),  2)</f>
        <v>0</v>
      </c>
      <c r="G37" s="40"/>
      <c r="H37" s="40"/>
      <c r="I37" s="160">
        <v>0.20999999999999999</v>
      </c>
      <c r="J37" s="159">
        <f>ROUND(((SUM(BE92:BE210))*I37),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ROUND((SUM(BF92:BF210)),  2)</f>
        <v>0</v>
      </c>
      <c r="G38" s="40"/>
      <c r="H38" s="40"/>
      <c r="I38" s="160">
        <v>0.14999999999999999</v>
      </c>
      <c r="J38" s="159">
        <f>ROUND(((SUM(BF92:BF210))*I38),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ROUND((SUM(BG92:BG210)),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ROUND((SUM(BH92:BH210)),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ROUND((SUM(BI92:BI210)),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05.1.002 - D.1.4.2 - VZT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3993</v>
      </c>
      <c r="E68" s="181"/>
      <c r="F68" s="181"/>
      <c r="G68" s="181"/>
      <c r="H68" s="181"/>
      <c r="I68" s="181"/>
      <c r="J68" s="182">
        <f>J93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8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316</v>
      </c>
      <c r="D75" s="42"/>
      <c r="E75" s="42"/>
      <c r="F75" s="42"/>
      <c r="G75" s="42"/>
      <c r="H75" s="42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Anthropos Sportovní a rekreační areál (I.etapa)-revize 1</v>
      </c>
      <c r="F78" s="34"/>
      <c r="G78" s="34"/>
      <c r="H78" s="34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302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303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304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3" t="s">
        <v>751</v>
      </c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306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05.1.002 - D.1.4.2 - VZT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14. 6. 2022</v>
      </c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E19</f>
        <v>Statutární město Brno</v>
      </c>
      <c r="G88" s="42"/>
      <c r="H88" s="42"/>
      <c r="I88" s="34" t="s">
        <v>31</v>
      </c>
      <c r="J88" s="38" t="str">
        <f>E25</f>
        <v>Arch.Design, s.r.o.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29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>CKN Invest, spol. s 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9"/>
      <c r="B91" s="190"/>
      <c r="C91" s="191" t="s">
        <v>317</v>
      </c>
      <c r="D91" s="192" t="s">
        <v>61</v>
      </c>
      <c r="E91" s="192" t="s">
        <v>57</v>
      </c>
      <c r="F91" s="192" t="s">
        <v>58</v>
      </c>
      <c r="G91" s="192" t="s">
        <v>318</v>
      </c>
      <c r="H91" s="192" t="s">
        <v>319</v>
      </c>
      <c r="I91" s="192" t="s">
        <v>320</v>
      </c>
      <c r="J91" s="192" t="s">
        <v>311</v>
      </c>
      <c r="K91" s="193" t="s">
        <v>321</v>
      </c>
      <c r="L91" s="194"/>
      <c r="M91" s="94" t="s">
        <v>19</v>
      </c>
      <c r="N91" s="95" t="s">
        <v>46</v>
      </c>
      <c r="O91" s="95" t="s">
        <v>322</v>
      </c>
      <c r="P91" s="95" t="s">
        <v>323</v>
      </c>
      <c r="Q91" s="95" t="s">
        <v>324</v>
      </c>
      <c r="R91" s="95" t="s">
        <v>325</v>
      </c>
      <c r="S91" s="95" t="s">
        <v>326</v>
      </c>
      <c r="T91" s="96" t="s">
        <v>327</v>
      </c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</row>
    <row r="92" s="2" customFormat="1" ht="22.8" customHeight="1">
      <c r="A92" s="40"/>
      <c r="B92" s="41"/>
      <c r="C92" s="101" t="s">
        <v>328</v>
      </c>
      <c r="D92" s="42"/>
      <c r="E92" s="42"/>
      <c r="F92" s="42"/>
      <c r="G92" s="42"/>
      <c r="H92" s="42"/>
      <c r="I92" s="42"/>
      <c r="J92" s="195">
        <f>BK92</f>
        <v>0</v>
      </c>
      <c r="K92" s="42"/>
      <c r="L92" s="46"/>
      <c r="M92" s="97"/>
      <c r="N92" s="196"/>
      <c r="O92" s="98"/>
      <c r="P92" s="197">
        <f>P93</f>
        <v>0</v>
      </c>
      <c r="Q92" s="98"/>
      <c r="R92" s="197">
        <f>R93</f>
        <v>0</v>
      </c>
      <c r="S92" s="98"/>
      <c r="T92" s="198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75</v>
      </c>
      <c r="AU92" s="19" t="s">
        <v>312</v>
      </c>
      <c r="BK92" s="199">
        <f>BK93</f>
        <v>0</v>
      </c>
    </row>
    <row r="93" s="12" customFormat="1" ht="25.92" customHeight="1">
      <c r="A93" s="12"/>
      <c r="B93" s="200"/>
      <c r="C93" s="201"/>
      <c r="D93" s="202" t="s">
        <v>75</v>
      </c>
      <c r="E93" s="203" t="s">
        <v>3994</v>
      </c>
      <c r="F93" s="203" t="s">
        <v>3995</v>
      </c>
      <c r="G93" s="201"/>
      <c r="H93" s="201"/>
      <c r="I93" s="204"/>
      <c r="J93" s="205">
        <f>BK93</f>
        <v>0</v>
      </c>
      <c r="K93" s="201"/>
      <c r="L93" s="206"/>
      <c r="M93" s="207"/>
      <c r="N93" s="208"/>
      <c r="O93" s="208"/>
      <c r="P93" s="209">
        <f>SUM(P94:P210)</f>
        <v>0</v>
      </c>
      <c r="Q93" s="208"/>
      <c r="R93" s="209">
        <f>SUM(R94:R210)</f>
        <v>0</v>
      </c>
      <c r="S93" s="208"/>
      <c r="T93" s="210">
        <f>SUM(T94:T210)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1" t="s">
        <v>83</v>
      </c>
      <c r="AT93" s="212" t="s">
        <v>75</v>
      </c>
      <c r="AU93" s="212" t="s">
        <v>76</v>
      </c>
      <c r="AY93" s="211" t="s">
        <v>331</v>
      </c>
      <c r="BK93" s="213">
        <f>SUM(BK94:BK210)</f>
        <v>0</v>
      </c>
    </row>
    <row r="94" s="2" customFormat="1" ht="66.75" customHeight="1">
      <c r="A94" s="40"/>
      <c r="B94" s="41"/>
      <c r="C94" s="216" t="s">
        <v>83</v>
      </c>
      <c r="D94" s="216" t="s">
        <v>333</v>
      </c>
      <c r="E94" s="217" t="s">
        <v>3996</v>
      </c>
      <c r="F94" s="218" t="s">
        <v>3997</v>
      </c>
      <c r="G94" s="219" t="s">
        <v>1051</v>
      </c>
      <c r="H94" s="220">
        <v>1</v>
      </c>
      <c r="I94" s="221"/>
      <c r="J94" s="222">
        <f>ROUND(I94*H94,2)</f>
        <v>0</v>
      </c>
      <c r="K94" s="218" t="s">
        <v>19</v>
      </c>
      <c r="L94" s="46"/>
      <c r="M94" s="223" t="s">
        <v>19</v>
      </c>
      <c r="N94" s="224" t="s">
        <v>47</v>
      </c>
      <c r="O94" s="86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7" t="s">
        <v>126</v>
      </c>
      <c r="AT94" s="227" t="s">
        <v>333</v>
      </c>
      <c r="AU94" s="227" t="s">
        <v>83</v>
      </c>
      <c r="AY94" s="19" t="s">
        <v>331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19" t="s">
        <v>83</v>
      </c>
      <c r="BK94" s="228">
        <f>ROUND(I94*H94,2)</f>
        <v>0</v>
      </c>
      <c r="BL94" s="19" t="s">
        <v>126</v>
      </c>
      <c r="BM94" s="227" t="s">
        <v>85</v>
      </c>
    </row>
    <row r="95" s="2" customFormat="1" ht="16.5" customHeight="1">
      <c r="A95" s="40"/>
      <c r="B95" s="41"/>
      <c r="C95" s="216" t="s">
        <v>85</v>
      </c>
      <c r="D95" s="216" t="s">
        <v>333</v>
      </c>
      <c r="E95" s="217" t="s">
        <v>3998</v>
      </c>
      <c r="F95" s="218" t="s">
        <v>3999</v>
      </c>
      <c r="G95" s="219" t="s">
        <v>1051</v>
      </c>
      <c r="H95" s="220">
        <v>1</v>
      </c>
      <c r="I95" s="221"/>
      <c r="J95" s="222">
        <f>ROUND(I95*H95,2)</f>
        <v>0</v>
      </c>
      <c r="K95" s="218" t="s">
        <v>19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83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126</v>
      </c>
    </row>
    <row r="96" s="2" customFormat="1" ht="24.15" customHeight="1">
      <c r="A96" s="40"/>
      <c r="B96" s="41"/>
      <c r="C96" s="216" t="s">
        <v>92</v>
      </c>
      <c r="D96" s="216" t="s">
        <v>333</v>
      </c>
      <c r="E96" s="217" t="s">
        <v>4000</v>
      </c>
      <c r="F96" s="218" t="s">
        <v>4001</v>
      </c>
      <c r="G96" s="219" t="s">
        <v>1051</v>
      </c>
      <c r="H96" s="220">
        <v>4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83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366</v>
      </c>
    </row>
    <row r="97" s="2" customFormat="1" ht="24.15" customHeight="1">
      <c r="A97" s="40"/>
      <c r="B97" s="41"/>
      <c r="C97" s="216" t="s">
        <v>126</v>
      </c>
      <c r="D97" s="216" t="s">
        <v>333</v>
      </c>
      <c r="E97" s="217" t="s">
        <v>4002</v>
      </c>
      <c r="F97" s="218" t="s">
        <v>4003</v>
      </c>
      <c r="G97" s="219" t="s">
        <v>1051</v>
      </c>
      <c r="H97" s="220">
        <v>4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381</v>
      </c>
    </row>
    <row r="98" s="2" customFormat="1" ht="24.15" customHeight="1">
      <c r="A98" s="40"/>
      <c r="B98" s="41"/>
      <c r="C98" s="216" t="s">
        <v>361</v>
      </c>
      <c r="D98" s="216" t="s">
        <v>333</v>
      </c>
      <c r="E98" s="217" t="s">
        <v>4004</v>
      </c>
      <c r="F98" s="218" t="s">
        <v>4005</v>
      </c>
      <c r="G98" s="219" t="s">
        <v>1051</v>
      </c>
      <c r="H98" s="220">
        <v>3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393</v>
      </c>
    </row>
    <row r="99" s="2" customFormat="1" ht="24.15" customHeight="1">
      <c r="A99" s="40"/>
      <c r="B99" s="41"/>
      <c r="C99" s="216" t="s">
        <v>366</v>
      </c>
      <c r="D99" s="216" t="s">
        <v>333</v>
      </c>
      <c r="E99" s="217" t="s">
        <v>4006</v>
      </c>
      <c r="F99" s="218" t="s">
        <v>4007</v>
      </c>
      <c r="G99" s="219" t="s">
        <v>1051</v>
      </c>
      <c r="H99" s="220">
        <v>2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185</v>
      </c>
    </row>
    <row r="100" s="2" customFormat="1" ht="24.15" customHeight="1">
      <c r="A100" s="40"/>
      <c r="B100" s="41"/>
      <c r="C100" s="216" t="s">
        <v>373</v>
      </c>
      <c r="D100" s="216" t="s">
        <v>333</v>
      </c>
      <c r="E100" s="217" t="s">
        <v>4008</v>
      </c>
      <c r="F100" s="218" t="s">
        <v>4009</v>
      </c>
      <c r="G100" s="219" t="s">
        <v>1051</v>
      </c>
      <c r="H100" s="220">
        <v>11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529</v>
      </c>
    </row>
    <row r="101" s="2" customFormat="1" ht="24.15" customHeight="1">
      <c r="A101" s="40"/>
      <c r="B101" s="41"/>
      <c r="C101" s="216" t="s">
        <v>381</v>
      </c>
      <c r="D101" s="216" t="s">
        <v>333</v>
      </c>
      <c r="E101" s="217" t="s">
        <v>4010</v>
      </c>
      <c r="F101" s="218" t="s">
        <v>4011</v>
      </c>
      <c r="G101" s="219" t="s">
        <v>1051</v>
      </c>
      <c r="H101" s="220">
        <v>2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541</v>
      </c>
    </row>
    <row r="102" s="2" customFormat="1" ht="24.15" customHeight="1">
      <c r="A102" s="40"/>
      <c r="B102" s="41"/>
      <c r="C102" s="216" t="s">
        <v>387</v>
      </c>
      <c r="D102" s="216" t="s">
        <v>333</v>
      </c>
      <c r="E102" s="217" t="s">
        <v>4012</v>
      </c>
      <c r="F102" s="218" t="s">
        <v>4013</v>
      </c>
      <c r="G102" s="219" t="s">
        <v>1051</v>
      </c>
      <c r="H102" s="220">
        <v>4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475</v>
      </c>
    </row>
    <row r="103" s="2" customFormat="1" ht="24.15" customHeight="1">
      <c r="A103" s="40"/>
      <c r="B103" s="41"/>
      <c r="C103" s="216" t="s">
        <v>393</v>
      </c>
      <c r="D103" s="216" t="s">
        <v>333</v>
      </c>
      <c r="E103" s="217" t="s">
        <v>4014</v>
      </c>
      <c r="F103" s="218" t="s">
        <v>4015</v>
      </c>
      <c r="G103" s="219" t="s">
        <v>1051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558</v>
      </c>
    </row>
    <row r="104" s="2" customFormat="1" ht="24.15" customHeight="1">
      <c r="A104" s="40"/>
      <c r="B104" s="41"/>
      <c r="C104" s="216" t="s">
        <v>182</v>
      </c>
      <c r="D104" s="216" t="s">
        <v>333</v>
      </c>
      <c r="E104" s="217" t="s">
        <v>4016</v>
      </c>
      <c r="F104" s="218" t="s">
        <v>4017</v>
      </c>
      <c r="G104" s="219" t="s">
        <v>1051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190</v>
      </c>
    </row>
    <row r="105" s="2" customFormat="1" ht="24.15" customHeight="1">
      <c r="A105" s="40"/>
      <c r="B105" s="41"/>
      <c r="C105" s="216" t="s">
        <v>185</v>
      </c>
      <c r="D105" s="216" t="s">
        <v>333</v>
      </c>
      <c r="E105" s="217" t="s">
        <v>4018</v>
      </c>
      <c r="F105" s="218" t="s">
        <v>4019</v>
      </c>
      <c r="G105" s="219" t="s">
        <v>1051</v>
      </c>
      <c r="H105" s="220">
        <v>1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199</v>
      </c>
    </row>
    <row r="106" s="2" customFormat="1" ht="24.15" customHeight="1">
      <c r="A106" s="40"/>
      <c r="B106" s="41"/>
      <c r="C106" s="216" t="s">
        <v>524</v>
      </c>
      <c r="D106" s="216" t="s">
        <v>333</v>
      </c>
      <c r="E106" s="217" t="s">
        <v>4020</v>
      </c>
      <c r="F106" s="218" t="s">
        <v>4019</v>
      </c>
      <c r="G106" s="219" t="s">
        <v>1051</v>
      </c>
      <c r="H106" s="220">
        <v>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587</v>
      </c>
    </row>
    <row r="107" s="2" customFormat="1" ht="24.15" customHeight="1">
      <c r="A107" s="40"/>
      <c r="B107" s="41"/>
      <c r="C107" s="216" t="s">
        <v>529</v>
      </c>
      <c r="D107" s="216" t="s">
        <v>333</v>
      </c>
      <c r="E107" s="217" t="s">
        <v>4021</v>
      </c>
      <c r="F107" s="218" t="s">
        <v>4022</v>
      </c>
      <c r="G107" s="219" t="s">
        <v>1051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650</v>
      </c>
    </row>
    <row r="108" s="2" customFormat="1" ht="24.15" customHeight="1">
      <c r="A108" s="40"/>
      <c r="B108" s="41"/>
      <c r="C108" s="216" t="s">
        <v>8</v>
      </c>
      <c r="D108" s="216" t="s">
        <v>333</v>
      </c>
      <c r="E108" s="217" t="s">
        <v>4023</v>
      </c>
      <c r="F108" s="218" t="s">
        <v>4024</v>
      </c>
      <c r="G108" s="219" t="s">
        <v>1051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631</v>
      </c>
    </row>
    <row r="109" s="2" customFormat="1" ht="24.15" customHeight="1">
      <c r="A109" s="40"/>
      <c r="B109" s="41"/>
      <c r="C109" s="216" t="s">
        <v>541</v>
      </c>
      <c r="D109" s="216" t="s">
        <v>333</v>
      </c>
      <c r="E109" s="217" t="s">
        <v>4025</v>
      </c>
      <c r="F109" s="218" t="s">
        <v>4026</v>
      </c>
      <c r="G109" s="219" t="s">
        <v>1051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624</v>
      </c>
    </row>
    <row r="110" s="2" customFormat="1" ht="24.15" customHeight="1">
      <c r="A110" s="40"/>
      <c r="B110" s="41"/>
      <c r="C110" s="216" t="s">
        <v>469</v>
      </c>
      <c r="D110" s="216" t="s">
        <v>333</v>
      </c>
      <c r="E110" s="217" t="s">
        <v>4027</v>
      </c>
      <c r="F110" s="218" t="s">
        <v>4028</v>
      </c>
      <c r="G110" s="219" t="s">
        <v>4029</v>
      </c>
      <c r="H110" s="220">
        <v>6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638</v>
      </c>
    </row>
    <row r="111" s="2" customFormat="1" ht="24.15" customHeight="1">
      <c r="A111" s="40"/>
      <c r="B111" s="41"/>
      <c r="C111" s="216" t="s">
        <v>475</v>
      </c>
      <c r="D111" s="216" t="s">
        <v>333</v>
      </c>
      <c r="E111" s="217" t="s">
        <v>4030</v>
      </c>
      <c r="F111" s="218" t="s">
        <v>4031</v>
      </c>
      <c r="G111" s="219" t="s">
        <v>4029</v>
      </c>
      <c r="H111" s="220">
        <v>19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666</v>
      </c>
    </row>
    <row r="112" s="2" customFormat="1" ht="24.15" customHeight="1">
      <c r="A112" s="40"/>
      <c r="B112" s="41"/>
      <c r="C112" s="216" t="s">
        <v>549</v>
      </c>
      <c r="D112" s="216" t="s">
        <v>333</v>
      </c>
      <c r="E112" s="217" t="s">
        <v>4032</v>
      </c>
      <c r="F112" s="218" t="s">
        <v>4033</v>
      </c>
      <c r="G112" s="219" t="s">
        <v>4029</v>
      </c>
      <c r="H112" s="220">
        <v>6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683</v>
      </c>
    </row>
    <row r="113" s="2" customFormat="1" ht="24.15" customHeight="1">
      <c r="A113" s="40"/>
      <c r="B113" s="41"/>
      <c r="C113" s="216" t="s">
        <v>558</v>
      </c>
      <c r="D113" s="216" t="s">
        <v>333</v>
      </c>
      <c r="E113" s="217" t="s">
        <v>4034</v>
      </c>
      <c r="F113" s="218" t="s">
        <v>4035</v>
      </c>
      <c r="G113" s="219" t="s">
        <v>4029</v>
      </c>
      <c r="H113" s="220">
        <v>16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1048</v>
      </c>
    </row>
    <row r="114" s="2" customFormat="1" ht="24.15" customHeight="1">
      <c r="A114" s="40"/>
      <c r="B114" s="41"/>
      <c r="C114" s="216" t="s">
        <v>7</v>
      </c>
      <c r="D114" s="216" t="s">
        <v>333</v>
      </c>
      <c r="E114" s="217" t="s">
        <v>4036</v>
      </c>
      <c r="F114" s="218" t="s">
        <v>4037</v>
      </c>
      <c r="G114" s="219" t="s">
        <v>4029</v>
      </c>
      <c r="H114" s="220">
        <v>16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1058</v>
      </c>
    </row>
    <row r="115" s="2" customFormat="1" ht="24.15" customHeight="1">
      <c r="A115" s="40"/>
      <c r="B115" s="41"/>
      <c r="C115" s="216" t="s">
        <v>190</v>
      </c>
      <c r="D115" s="216" t="s">
        <v>333</v>
      </c>
      <c r="E115" s="217" t="s">
        <v>4038</v>
      </c>
      <c r="F115" s="218" t="s">
        <v>4039</v>
      </c>
      <c r="G115" s="219" t="s">
        <v>336</v>
      </c>
      <c r="H115" s="220">
        <v>27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1070</v>
      </c>
    </row>
    <row r="116" s="2" customFormat="1" ht="24.15" customHeight="1">
      <c r="A116" s="40"/>
      <c r="B116" s="41"/>
      <c r="C116" s="216" t="s">
        <v>193</v>
      </c>
      <c r="D116" s="216" t="s">
        <v>333</v>
      </c>
      <c r="E116" s="217" t="s">
        <v>4040</v>
      </c>
      <c r="F116" s="218" t="s">
        <v>4041</v>
      </c>
      <c r="G116" s="219" t="s">
        <v>336</v>
      </c>
      <c r="H116" s="220">
        <v>37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1078</v>
      </c>
    </row>
    <row r="117" s="2" customFormat="1" ht="24.15" customHeight="1">
      <c r="A117" s="40"/>
      <c r="B117" s="41"/>
      <c r="C117" s="216" t="s">
        <v>199</v>
      </c>
      <c r="D117" s="216" t="s">
        <v>333</v>
      </c>
      <c r="E117" s="217" t="s">
        <v>4042</v>
      </c>
      <c r="F117" s="218" t="s">
        <v>4043</v>
      </c>
      <c r="G117" s="219" t="s">
        <v>336</v>
      </c>
      <c r="H117" s="220">
        <v>12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1106</v>
      </c>
    </row>
    <row r="118" s="2" customFormat="1" ht="24.15" customHeight="1">
      <c r="A118" s="40"/>
      <c r="B118" s="41"/>
      <c r="C118" s="216" t="s">
        <v>599</v>
      </c>
      <c r="D118" s="216" t="s">
        <v>333</v>
      </c>
      <c r="E118" s="217" t="s">
        <v>4044</v>
      </c>
      <c r="F118" s="218" t="s">
        <v>4045</v>
      </c>
      <c r="G118" s="219" t="s">
        <v>336</v>
      </c>
      <c r="H118" s="220">
        <v>47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495</v>
      </c>
    </row>
    <row r="119" s="2" customFormat="1" ht="24.15" customHeight="1">
      <c r="A119" s="40"/>
      <c r="B119" s="41"/>
      <c r="C119" s="216" t="s">
        <v>587</v>
      </c>
      <c r="D119" s="216" t="s">
        <v>333</v>
      </c>
      <c r="E119" s="217" t="s">
        <v>4046</v>
      </c>
      <c r="F119" s="218" t="s">
        <v>4047</v>
      </c>
      <c r="G119" s="219" t="s">
        <v>336</v>
      </c>
      <c r="H119" s="220">
        <v>37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1132</v>
      </c>
    </row>
    <row r="120" s="2" customFormat="1" ht="24.15" customHeight="1">
      <c r="A120" s="40"/>
      <c r="B120" s="41"/>
      <c r="C120" s="216" t="s">
        <v>644</v>
      </c>
      <c r="D120" s="216" t="s">
        <v>333</v>
      </c>
      <c r="E120" s="217" t="s">
        <v>4048</v>
      </c>
      <c r="F120" s="218" t="s">
        <v>4049</v>
      </c>
      <c r="G120" s="219" t="s">
        <v>336</v>
      </c>
      <c r="H120" s="220">
        <v>190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1144</v>
      </c>
    </row>
    <row r="121" s="2" customFormat="1" ht="66.75" customHeight="1">
      <c r="A121" s="40"/>
      <c r="B121" s="41"/>
      <c r="C121" s="216" t="s">
        <v>650</v>
      </c>
      <c r="D121" s="216" t="s">
        <v>333</v>
      </c>
      <c r="E121" s="217" t="s">
        <v>4050</v>
      </c>
      <c r="F121" s="218" t="s">
        <v>4051</v>
      </c>
      <c r="G121" s="219" t="s">
        <v>1051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1189</v>
      </c>
    </row>
    <row r="122" s="2" customFormat="1" ht="16.5" customHeight="1">
      <c r="A122" s="40"/>
      <c r="B122" s="41"/>
      <c r="C122" s="216" t="s">
        <v>656</v>
      </c>
      <c r="D122" s="216" t="s">
        <v>333</v>
      </c>
      <c r="E122" s="217" t="s">
        <v>3998</v>
      </c>
      <c r="F122" s="218" t="s">
        <v>3999</v>
      </c>
      <c r="G122" s="219" t="s">
        <v>1051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1201</v>
      </c>
    </row>
    <row r="123" s="2" customFormat="1" ht="24.15" customHeight="1">
      <c r="A123" s="40"/>
      <c r="B123" s="41"/>
      <c r="C123" s="216" t="s">
        <v>631</v>
      </c>
      <c r="D123" s="216" t="s">
        <v>333</v>
      </c>
      <c r="E123" s="217" t="s">
        <v>4052</v>
      </c>
      <c r="F123" s="218" t="s">
        <v>4001</v>
      </c>
      <c r="G123" s="219" t="s">
        <v>1051</v>
      </c>
      <c r="H123" s="220">
        <v>2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1039</v>
      </c>
    </row>
    <row r="124" s="2" customFormat="1" ht="24.15" customHeight="1">
      <c r="A124" s="40"/>
      <c r="B124" s="41"/>
      <c r="C124" s="216" t="s">
        <v>618</v>
      </c>
      <c r="D124" s="216" t="s">
        <v>333</v>
      </c>
      <c r="E124" s="217" t="s">
        <v>4053</v>
      </c>
      <c r="F124" s="218" t="s">
        <v>4003</v>
      </c>
      <c r="G124" s="219" t="s">
        <v>1051</v>
      </c>
      <c r="H124" s="220">
        <v>4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1243</v>
      </c>
    </row>
    <row r="125" s="2" customFormat="1" ht="24.15" customHeight="1">
      <c r="A125" s="40"/>
      <c r="B125" s="41"/>
      <c r="C125" s="216" t="s">
        <v>624</v>
      </c>
      <c r="D125" s="216" t="s">
        <v>333</v>
      </c>
      <c r="E125" s="217" t="s">
        <v>4054</v>
      </c>
      <c r="F125" s="218" t="s">
        <v>4005</v>
      </c>
      <c r="G125" s="219" t="s">
        <v>1051</v>
      </c>
      <c r="H125" s="220">
        <v>3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1253</v>
      </c>
    </row>
    <row r="126" s="2" customFormat="1" ht="24.15" customHeight="1">
      <c r="A126" s="40"/>
      <c r="B126" s="41"/>
      <c r="C126" s="216" t="s">
        <v>612</v>
      </c>
      <c r="D126" s="216" t="s">
        <v>333</v>
      </c>
      <c r="E126" s="217" t="s">
        <v>4055</v>
      </c>
      <c r="F126" s="218" t="s">
        <v>4007</v>
      </c>
      <c r="G126" s="219" t="s">
        <v>1051</v>
      </c>
      <c r="H126" s="220">
        <v>2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1266</v>
      </c>
    </row>
    <row r="127" s="2" customFormat="1" ht="24.15" customHeight="1">
      <c r="A127" s="40"/>
      <c r="B127" s="41"/>
      <c r="C127" s="216" t="s">
        <v>638</v>
      </c>
      <c r="D127" s="216" t="s">
        <v>333</v>
      </c>
      <c r="E127" s="217" t="s">
        <v>4056</v>
      </c>
      <c r="F127" s="218" t="s">
        <v>4009</v>
      </c>
      <c r="G127" s="219" t="s">
        <v>1051</v>
      </c>
      <c r="H127" s="220">
        <v>11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1284</v>
      </c>
    </row>
    <row r="128" s="2" customFormat="1" ht="24.15" customHeight="1">
      <c r="A128" s="40"/>
      <c r="B128" s="41"/>
      <c r="C128" s="216" t="s">
        <v>605</v>
      </c>
      <c r="D128" s="216" t="s">
        <v>333</v>
      </c>
      <c r="E128" s="217" t="s">
        <v>4057</v>
      </c>
      <c r="F128" s="218" t="s">
        <v>4013</v>
      </c>
      <c r="G128" s="219" t="s">
        <v>1051</v>
      </c>
      <c r="H128" s="220">
        <v>4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1310</v>
      </c>
    </row>
    <row r="129" s="2" customFormat="1" ht="24.15" customHeight="1">
      <c r="A129" s="40"/>
      <c r="B129" s="41"/>
      <c r="C129" s="216" t="s">
        <v>666</v>
      </c>
      <c r="D129" s="216" t="s">
        <v>333</v>
      </c>
      <c r="E129" s="217" t="s">
        <v>4058</v>
      </c>
      <c r="F129" s="218" t="s">
        <v>4015</v>
      </c>
      <c r="G129" s="219" t="s">
        <v>1051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1333</v>
      </c>
    </row>
    <row r="130" s="2" customFormat="1" ht="24.15" customHeight="1">
      <c r="A130" s="40"/>
      <c r="B130" s="41"/>
      <c r="C130" s="216" t="s">
        <v>675</v>
      </c>
      <c r="D130" s="216" t="s">
        <v>333</v>
      </c>
      <c r="E130" s="217" t="s">
        <v>4059</v>
      </c>
      <c r="F130" s="218" t="s">
        <v>4060</v>
      </c>
      <c r="G130" s="219" t="s">
        <v>1051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1348</v>
      </c>
    </row>
    <row r="131" s="2" customFormat="1" ht="24.15" customHeight="1">
      <c r="A131" s="40"/>
      <c r="B131" s="41"/>
      <c r="C131" s="216" t="s">
        <v>683</v>
      </c>
      <c r="D131" s="216" t="s">
        <v>333</v>
      </c>
      <c r="E131" s="217" t="s">
        <v>4061</v>
      </c>
      <c r="F131" s="218" t="s">
        <v>4019</v>
      </c>
      <c r="G131" s="219" t="s">
        <v>1051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1366</v>
      </c>
    </row>
    <row r="132" s="2" customFormat="1" ht="24.15" customHeight="1">
      <c r="A132" s="40"/>
      <c r="B132" s="41"/>
      <c r="C132" s="216" t="s">
        <v>1044</v>
      </c>
      <c r="D132" s="216" t="s">
        <v>333</v>
      </c>
      <c r="E132" s="217" t="s">
        <v>4062</v>
      </c>
      <c r="F132" s="218" t="s">
        <v>4019</v>
      </c>
      <c r="G132" s="219" t="s">
        <v>1051</v>
      </c>
      <c r="H132" s="220">
        <v>1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1380</v>
      </c>
    </row>
    <row r="133" s="2" customFormat="1" ht="24.15" customHeight="1">
      <c r="A133" s="40"/>
      <c r="B133" s="41"/>
      <c r="C133" s="216" t="s">
        <v>1048</v>
      </c>
      <c r="D133" s="216" t="s">
        <v>333</v>
      </c>
      <c r="E133" s="217" t="s">
        <v>4063</v>
      </c>
      <c r="F133" s="218" t="s">
        <v>4022</v>
      </c>
      <c r="G133" s="219" t="s">
        <v>1051</v>
      </c>
      <c r="H133" s="220">
        <v>1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1391</v>
      </c>
    </row>
    <row r="134" s="2" customFormat="1" ht="24.15" customHeight="1">
      <c r="A134" s="40"/>
      <c r="B134" s="41"/>
      <c r="C134" s="216" t="s">
        <v>1053</v>
      </c>
      <c r="D134" s="216" t="s">
        <v>333</v>
      </c>
      <c r="E134" s="217" t="s">
        <v>4064</v>
      </c>
      <c r="F134" s="218" t="s">
        <v>4024</v>
      </c>
      <c r="G134" s="219" t="s">
        <v>1051</v>
      </c>
      <c r="H134" s="220">
        <v>1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1401</v>
      </c>
    </row>
    <row r="135" s="2" customFormat="1" ht="24.15" customHeight="1">
      <c r="A135" s="40"/>
      <c r="B135" s="41"/>
      <c r="C135" s="216" t="s">
        <v>1058</v>
      </c>
      <c r="D135" s="216" t="s">
        <v>333</v>
      </c>
      <c r="E135" s="217" t="s">
        <v>4065</v>
      </c>
      <c r="F135" s="218" t="s">
        <v>4026</v>
      </c>
      <c r="G135" s="219" t="s">
        <v>1051</v>
      </c>
      <c r="H135" s="220">
        <v>1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1415</v>
      </c>
    </row>
    <row r="136" s="2" customFormat="1" ht="24.15" customHeight="1">
      <c r="A136" s="40"/>
      <c r="B136" s="41"/>
      <c r="C136" s="216" t="s">
        <v>1066</v>
      </c>
      <c r="D136" s="216" t="s">
        <v>333</v>
      </c>
      <c r="E136" s="217" t="s">
        <v>4066</v>
      </c>
      <c r="F136" s="218" t="s">
        <v>4031</v>
      </c>
      <c r="G136" s="219" t="s">
        <v>4029</v>
      </c>
      <c r="H136" s="220">
        <v>20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1424</v>
      </c>
    </row>
    <row r="137" s="2" customFormat="1" ht="24.15" customHeight="1">
      <c r="A137" s="40"/>
      <c r="B137" s="41"/>
      <c r="C137" s="216" t="s">
        <v>1070</v>
      </c>
      <c r="D137" s="216" t="s">
        <v>333</v>
      </c>
      <c r="E137" s="217" t="s">
        <v>4067</v>
      </c>
      <c r="F137" s="218" t="s">
        <v>4033</v>
      </c>
      <c r="G137" s="219" t="s">
        <v>4029</v>
      </c>
      <c r="H137" s="220">
        <v>8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1435</v>
      </c>
    </row>
    <row r="138" s="2" customFormat="1" ht="24.15" customHeight="1">
      <c r="A138" s="40"/>
      <c r="B138" s="41"/>
      <c r="C138" s="216" t="s">
        <v>546</v>
      </c>
      <c r="D138" s="216" t="s">
        <v>333</v>
      </c>
      <c r="E138" s="217" t="s">
        <v>4068</v>
      </c>
      <c r="F138" s="218" t="s">
        <v>4035</v>
      </c>
      <c r="G138" s="219" t="s">
        <v>4029</v>
      </c>
      <c r="H138" s="220">
        <v>16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1450</v>
      </c>
    </row>
    <row r="139" s="2" customFormat="1" ht="24.15" customHeight="1">
      <c r="A139" s="40"/>
      <c r="B139" s="41"/>
      <c r="C139" s="216" t="s">
        <v>1078</v>
      </c>
      <c r="D139" s="216" t="s">
        <v>333</v>
      </c>
      <c r="E139" s="217" t="s">
        <v>4069</v>
      </c>
      <c r="F139" s="218" t="s">
        <v>4037</v>
      </c>
      <c r="G139" s="219" t="s">
        <v>4029</v>
      </c>
      <c r="H139" s="220">
        <v>16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1463</v>
      </c>
    </row>
    <row r="140" s="2" customFormat="1" ht="24.15" customHeight="1">
      <c r="A140" s="40"/>
      <c r="B140" s="41"/>
      <c r="C140" s="216" t="s">
        <v>1083</v>
      </c>
      <c r="D140" s="216" t="s">
        <v>333</v>
      </c>
      <c r="E140" s="217" t="s">
        <v>4038</v>
      </c>
      <c r="F140" s="218" t="s">
        <v>4039</v>
      </c>
      <c r="G140" s="219" t="s">
        <v>336</v>
      </c>
      <c r="H140" s="220">
        <v>26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1472</v>
      </c>
    </row>
    <row r="141" s="2" customFormat="1" ht="24.15" customHeight="1">
      <c r="A141" s="40"/>
      <c r="B141" s="41"/>
      <c r="C141" s="216" t="s">
        <v>1106</v>
      </c>
      <c r="D141" s="216" t="s">
        <v>333</v>
      </c>
      <c r="E141" s="217" t="s">
        <v>4040</v>
      </c>
      <c r="F141" s="218" t="s">
        <v>4041</v>
      </c>
      <c r="G141" s="219" t="s">
        <v>336</v>
      </c>
      <c r="H141" s="220">
        <v>36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467</v>
      </c>
    </row>
    <row r="142" s="2" customFormat="1" ht="24.15" customHeight="1">
      <c r="A142" s="40"/>
      <c r="B142" s="41"/>
      <c r="C142" s="216" t="s">
        <v>1111</v>
      </c>
      <c r="D142" s="216" t="s">
        <v>333</v>
      </c>
      <c r="E142" s="217" t="s">
        <v>4070</v>
      </c>
      <c r="F142" s="218" t="s">
        <v>4043</v>
      </c>
      <c r="G142" s="219" t="s">
        <v>336</v>
      </c>
      <c r="H142" s="220">
        <v>12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547</v>
      </c>
    </row>
    <row r="143" s="2" customFormat="1" ht="24.15" customHeight="1">
      <c r="A143" s="40"/>
      <c r="B143" s="41"/>
      <c r="C143" s="216" t="s">
        <v>495</v>
      </c>
      <c r="D143" s="216" t="s">
        <v>333</v>
      </c>
      <c r="E143" s="217" t="s">
        <v>4071</v>
      </c>
      <c r="F143" s="218" t="s">
        <v>4045</v>
      </c>
      <c r="G143" s="219" t="s">
        <v>336</v>
      </c>
      <c r="H143" s="220">
        <v>47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1512</v>
      </c>
    </row>
    <row r="144" s="2" customFormat="1" ht="24.15" customHeight="1">
      <c r="A144" s="40"/>
      <c r="B144" s="41"/>
      <c r="C144" s="216" t="s">
        <v>1127</v>
      </c>
      <c r="D144" s="216" t="s">
        <v>333</v>
      </c>
      <c r="E144" s="217" t="s">
        <v>4072</v>
      </c>
      <c r="F144" s="218" t="s">
        <v>4047</v>
      </c>
      <c r="G144" s="219" t="s">
        <v>336</v>
      </c>
      <c r="H144" s="220">
        <v>37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83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1523</v>
      </c>
    </row>
    <row r="145" s="2" customFormat="1" ht="24.15" customHeight="1">
      <c r="A145" s="40"/>
      <c r="B145" s="41"/>
      <c r="C145" s="216" t="s">
        <v>1132</v>
      </c>
      <c r="D145" s="216" t="s">
        <v>333</v>
      </c>
      <c r="E145" s="217" t="s">
        <v>4073</v>
      </c>
      <c r="F145" s="218" t="s">
        <v>4049</v>
      </c>
      <c r="G145" s="219" t="s">
        <v>336</v>
      </c>
      <c r="H145" s="220">
        <v>190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1538</v>
      </c>
    </row>
    <row r="146" s="2" customFormat="1" ht="44.25" customHeight="1">
      <c r="A146" s="40"/>
      <c r="B146" s="41"/>
      <c r="C146" s="216" t="s">
        <v>1139</v>
      </c>
      <c r="D146" s="216" t="s">
        <v>333</v>
      </c>
      <c r="E146" s="217" t="s">
        <v>4074</v>
      </c>
      <c r="F146" s="218" t="s">
        <v>4075</v>
      </c>
      <c r="G146" s="219" t="s">
        <v>1051</v>
      </c>
      <c r="H146" s="220">
        <v>1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83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1550</v>
      </c>
    </row>
    <row r="147" s="2" customFormat="1" ht="24.15" customHeight="1">
      <c r="A147" s="40"/>
      <c r="B147" s="41"/>
      <c r="C147" s="216" t="s">
        <v>1144</v>
      </c>
      <c r="D147" s="216" t="s">
        <v>333</v>
      </c>
      <c r="E147" s="217" t="s">
        <v>4076</v>
      </c>
      <c r="F147" s="218" t="s">
        <v>4077</v>
      </c>
      <c r="G147" s="219" t="s">
        <v>1051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83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1558</v>
      </c>
    </row>
    <row r="148" s="2" customFormat="1" ht="24.15" customHeight="1">
      <c r="A148" s="40"/>
      <c r="B148" s="41"/>
      <c r="C148" s="216" t="s">
        <v>1154</v>
      </c>
      <c r="D148" s="216" t="s">
        <v>333</v>
      </c>
      <c r="E148" s="217" t="s">
        <v>4078</v>
      </c>
      <c r="F148" s="218" t="s">
        <v>4079</v>
      </c>
      <c r="G148" s="219" t="s">
        <v>1051</v>
      </c>
      <c r="H148" s="220">
        <v>1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1572</v>
      </c>
    </row>
    <row r="149" s="2" customFormat="1" ht="24.15" customHeight="1">
      <c r="A149" s="40"/>
      <c r="B149" s="41"/>
      <c r="C149" s="216" t="s">
        <v>1189</v>
      </c>
      <c r="D149" s="216" t="s">
        <v>333</v>
      </c>
      <c r="E149" s="217" t="s">
        <v>4080</v>
      </c>
      <c r="F149" s="218" t="s">
        <v>4081</v>
      </c>
      <c r="G149" s="219" t="s">
        <v>1051</v>
      </c>
      <c r="H149" s="220">
        <v>2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83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1592</v>
      </c>
    </row>
    <row r="150" s="2" customFormat="1" ht="24.15" customHeight="1">
      <c r="A150" s="40"/>
      <c r="B150" s="41"/>
      <c r="C150" s="216" t="s">
        <v>1196</v>
      </c>
      <c r="D150" s="216" t="s">
        <v>333</v>
      </c>
      <c r="E150" s="217" t="s">
        <v>4082</v>
      </c>
      <c r="F150" s="218" t="s">
        <v>4083</v>
      </c>
      <c r="G150" s="219" t="s">
        <v>1051</v>
      </c>
      <c r="H150" s="220">
        <v>4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83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1607</v>
      </c>
    </row>
    <row r="151" s="2" customFormat="1" ht="24.15" customHeight="1">
      <c r="A151" s="40"/>
      <c r="B151" s="41"/>
      <c r="C151" s="216" t="s">
        <v>1201</v>
      </c>
      <c r="D151" s="216" t="s">
        <v>333</v>
      </c>
      <c r="E151" s="217" t="s">
        <v>4084</v>
      </c>
      <c r="F151" s="218" t="s">
        <v>4085</v>
      </c>
      <c r="G151" s="219" t="s">
        <v>1051</v>
      </c>
      <c r="H151" s="220">
        <v>2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1619</v>
      </c>
    </row>
    <row r="152" s="2" customFormat="1" ht="24.15" customHeight="1">
      <c r="A152" s="40"/>
      <c r="B152" s="41"/>
      <c r="C152" s="216" t="s">
        <v>1207</v>
      </c>
      <c r="D152" s="216" t="s">
        <v>333</v>
      </c>
      <c r="E152" s="217" t="s">
        <v>4086</v>
      </c>
      <c r="F152" s="218" t="s">
        <v>4003</v>
      </c>
      <c r="G152" s="219" t="s">
        <v>1051</v>
      </c>
      <c r="H152" s="220">
        <v>1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83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1647</v>
      </c>
    </row>
    <row r="153" s="2" customFormat="1" ht="24.15" customHeight="1">
      <c r="A153" s="40"/>
      <c r="B153" s="41"/>
      <c r="C153" s="216" t="s">
        <v>1039</v>
      </c>
      <c r="D153" s="216" t="s">
        <v>333</v>
      </c>
      <c r="E153" s="217" t="s">
        <v>4087</v>
      </c>
      <c r="F153" s="218" t="s">
        <v>4013</v>
      </c>
      <c r="G153" s="219" t="s">
        <v>1051</v>
      </c>
      <c r="H153" s="220">
        <v>12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534</v>
      </c>
    </row>
    <row r="154" s="2" customFormat="1" ht="24.15" customHeight="1">
      <c r="A154" s="40"/>
      <c r="B154" s="41"/>
      <c r="C154" s="216" t="s">
        <v>1152</v>
      </c>
      <c r="D154" s="216" t="s">
        <v>333</v>
      </c>
      <c r="E154" s="217" t="s">
        <v>4088</v>
      </c>
      <c r="F154" s="218" t="s">
        <v>4011</v>
      </c>
      <c r="G154" s="219" t="s">
        <v>1051</v>
      </c>
      <c r="H154" s="220">
        <v>3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1679</v>
      </c>
    </row>
    <row r="155" s="2" customFormat="1" ht="24.15" customHeight="1">
      <c r="A155" s="40"/>
      <c r="B155" s="41"/>
      <c r="C155" s="216" t="s">
        <v>1243</v>
      </c>
      <c r="D155" s="216" t="s">
        <v>333</v>
      </c>
      <c r="E155" s="217" t="s">
        <v>4089</v>
      </c>
      <c r="F155" s="218" t="s">
        <v>4009</v>
      </c>
      <c r="G155" s="219" t="s">
        <v>1051</v>
      </c>
      <c r="H155" s="220">
        <v>2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83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1694</v>
      </c>
    </row>
    <row r="156" s="2" customFormat="1" ht="24.15" customHeight="1">
      <c r="A156" s="40"/>
      <c r="B156" s="41"/>
      <c r="C156" s="216" t="s">
        <v>1249</v>
      </c>
      <c r="D156" s="216" t="s">
        <v>333</v>
      </c>
      <c r="E156" s="217" t="s">
        <v>4090</v>
      </c>
      <c r="F156" s="218" t="s">
        <v>4028</v>
      </c>
      <c r="G156" s="219" t="s">
        <v>4029</v>
      </c>
      <c r="H156" s="220">
        <v>17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83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1702</v>
      </c>
    </row>
    <row r="157" s="2" customFormat="1" ht="24.15" customHeight="1">
      <c r="A157" s="40"/>
      <c r="B157" s="41"/>
      <c r="C157" s="216" t="s">
        <v>1253</v>
      </c>
      <c r="D157" s="216" t="s">
        <v>333</v>
      </c>
      <c r="E157" s="217" t="s">
        <v>4091</v>
      </c>
      <c r="F157" s="218" t="s">
        <v>4031</v>
      </c>
      <c r="G157" s="219" t="s">
        <v>4029</v>
      </c>
      <c r="H157" s="220">
        <v>10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83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1709</v>
      </c>
    </row>
    <row r="158" s="2" customFormat="1" ht="24.15" customHeight="1">
      <c r="A158" s="40"/>
      <c r="B158" s="41"/>
      <c r="C158" s="216" t="s">
        <v>1006</v>
      </c>
      <c r="D158" s="216" t="s">
        <v>333</v>
      </c>
      <c r="E158" s="217" t="s">
        <v>4092</v>
      </c>
      <c r="F158" s="218" t="s">
        <v>4035</v>
      </c>
      <c r="G158" s="219" t="s">
        <v>4029</v>
      </c>
      <c r="H158" s="220">
        <v>15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1717</v>
      </c>
    </row>
    <row r="159" s="2" customFormat="1" ht="24.15" customHeight="1">
      <c r="A159" s="40"/>
      <c r="B159" s="41"/>
      <c r="C159" s="216" t="s">
        <v>1266</v>
      </c>
      <c r="D159" s="216" t="s">
        <v>333</v>
      </c>
      <c r="E159" s="217" t="s">
        <v>4093</v>
      </c>
      <c r="F159" s="218" t="s">
        <v>4037</v>
      </c>
      <c r="G159" s="219" t="s">
        <v>4029</v>
      </c>
      <c r="H159" s="220">
        <v>12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83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1725</v>
      </c>
    </row>
    <row r="160" s="2" customFormat="1" ht="16.5" customHeight="1">
      <c r="A160" s="40"/>
      <c r="B160" s="41"/>
      <c r="C160" s="216" t="s">
        <v>1271</v>
      </c>
      <c r="D160" s="216" t="s">
        <v>333</v>
      </c>
      <c r="E160" s="217" t="s">
        <v>4094</v>
      </c>
      <c r="F160" s="218" t="s">
        <v>4043</v>
      </c>
      <c r="G160" s="219" t="s">
        <v>336</v>
      </c>
      <c r="H160" s="220">
        <v>5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83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1733</v>
      </c>
    </row>
    <row r="161" s="2" customFormat="1" ht="16.5" customHeight="1">
      <c r="A161" s="40"/>
      <c r="B161" s="41"/>
      <c r="C161" s="216" t="s">
        <v>1284</v>
      </c>
      <c r="D161" s="216" t="s">
        <v>333</v>
      </c>
      <c r="E161" s="217" t="s">
        <v>4095</v>
      </c>
      <c r="F161" s="218" t="s">
        <v>4045</v>
      </c>
      <c r="G161" s="219" t="s">
        <v>336</v>
      </c>
      <c r="H161" s="220">
        <v>6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83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1741</v>
      </c>
    </row>
    <row r="162" s="2" customFormat="1" ht="16.5" customHeight="1">
      <c r="A162" s="40"/>
      <c r="B162" s="41"/>
      <c r="C162" s="216" t="s">
        <v>1305</v>
      </c>
      <c r="D162" s="216" t="s">
        <v>333</v>
      </c>
      <c r="E162" s="217" t="s">
        <v>4096</v>
      </c>
      <c r="F162" s="218" t="s">
        <v>4047</v>
      </c>
      <c r="G162" s="219" t="s">
        <v>336</v>
      </c>
      <c r="H162" s="220">
        <v>15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83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1749</v>
      </c>
    </row>
    <row r="163" s="2" customFormat="1" ht="24.15" customHeight="1">
      <c r="A163" s="40"/>
      <c r="B163" s="41"/>
      <c r="C163" s="216" t="s">
        <v>1310</v>
      </c>
      <c r="D163" s="216" t="s">
        <v>333</v>
      </c>
      <c r="E163" s="217" t="s">
        <v>4097</v>
      </c>
      <c r="F163" s="218" t="s">
        <v>4098</v>
      </c>
      <c r="G163" s="219" t="s">
        <v>1051</v>
      </c>
      <c r="H163" s="220">
        <v>1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83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343</v>
      </c>
    </row>
    <row r="164" s="2" customFormat="1" ht="24.15" customHeight="1">
      <c r="A164" s="40"/>
      <c r="B164" s="41"/>
      <c r="C164" s="216" t="s">
        <v>1316</v>
      </c>
      <c r="D164" s="216" t="s">
        <v>333</v>
      </c>
      <c r="E164" s="217" t="s">
        <v>4099</v>
      </c>
      <c r="F164" s="218" t="s">
        <v>4100</v>
      </c>
      <c r="G164" s="219" t="s">
        <v>1051</v>
      </c>
      <c r="H164" s="220">
        <v>1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83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3713</v>
      </c>
    </row>
    <row r="165" s="2" customFormat="1" ht="24.15" customHeight="1">
      <c r="A165" s="40"/>
      <c r="B165" s="41"/>
      <c r="C165" s="216" t="s">
        <v>1333</v>
      </c>
      <c r="D165" s="216" t="s">
        <v>333</v>
      </c>
      <c r="E165" s="217" t="s">
        <v>4101</v>
      </c>
      <c r="F165" s="218" t="s">
        <v>4102</v>
      </c>
      <c r="G165" s="219" t="s">
        <v>1051</v>
      </c>
      <c r="H165" s="220">
        <v>1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83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1768</v>
      </c>
    </row>
    <row r="166" s="2" customFormat="1" ht="24.15" customHeight="1">
      <c r="A166" s="40"/>
      <c r="B166" s="41"/>
      <c r="C166" s="216" t="s">
        <v>1343</v>
      </c>
      <c r="D166" s="216" t="s">
        <v>333</v>
      </c>
      <c r="E166" s="217" t="s">
        <v>4103</v>
      </c>
      <c r="F166" s="218" t="s">
        <v>4028</v>
      </c>
      <c r="G166" s="219" t="s">
        <v>4029</v>
      </c>
      <c r="H166" s="220">
        <v>4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83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1776</v>
      </c>
    </row>
    <row r="167" s="2" customFormat="1" ht="24.15" customHeight="1">
      <c r="A167" s="40"/>
      <c r="B167" s="41"/>
      <c r="C167" s="216" t="s">
        <v>1348</v>
      </c>
      <c r="D167" s="216" t="s">
        <v>333</v>
      </c>
      <c r="E167" s="217" t="s">
        <v>4104</v>
      </c>
      <c r="F167" s="218" t="s">
        <v>4105</v>
      </c>
      <c r="G167" s="219" t="s">
        <v>1051</v>
      </c>
      <c r="H167" s="220">
        <v>1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83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1784</v>
      </c>
    </row>
    <row r="168" s="2" customFormat="1" ht="24.15" customHeight="1">
      <c r="A168" s="40"/>
      <c r="B168" s="41"/>
      <c r="C168" s="216" t="s">
        <v>1359</v>
      </c>
      <c r="D168" s="216" t="s">
        <v>333</v>
      </c>
      <c r="E168" s="217" t="s">
        <v>4106</v>
      </c>
      <c r="F168" s="218" t="s">
        <v>4107</v>
      </c>
      <c r="G168" s="219" t="s">
        <v>1051</v>
      </c>
      <c r="H168" s="220">
        <v>1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83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1792</v>
      </c>
    </row>
    <row r="169" s="2" customFormat="1" ht="24.15" customHeight="1">
      <c r="A169" s="40"/>
      <c r="B169" s="41"/>
      <c r="C169" s="216" t="s">
        <v>1366</v>
      </c>
      <c r="D169" s="216" t="s">
        <v>333</v>
      </c>
      <c r="E169" s="217" t="s">
        <v>4108</v>
      </c>
      <c r="F169" s="218" t="s">
        <v>4107</v>
      </c>
      <c r="G169" s="219" t="s">
        <v>1051</v>
      </c>
      <c r="H169" s="220">
        <v>1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83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1800</v>
      </c>
    </row>
    <row r="170" s="2" customFormat="1" ht="24.15" customHeight="1">
      <c r="A170" s="40"/>
      <c r="B170" s="41"/>
      <c r="C170" s="216" t="s">
        <v>1373</v>
      </c>
      <c r="D170" s="216" t="s">
        <v>333</v>
      </c>
      <c r="E170" s="217" t="s">
        <v>4109</v>
      </c>
      <c r="F170" s="218" t="s">
        <v>4110</v>
      </c>
      <c r="G170" s="219" t="s">
        <v>1051</v>
      </c>
      <c r="H170" s="220">
        <v>2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83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1808</v>
      </c>
    </row>
    <row r="171" s="2" customFormat="1" ht="24.15" customHeight="1">
      <c r="A171" s="40"/>
      <c r="B171" s="41"/>
      <c r="C171" s="216" t="s">
        <v>1380</v>
      </c>
      <c r="D171" s="216" t="s">
        <v>333</v>
      </c>
      <c r="E171" s="217" t="s">
        <v>4111</v>
      </c>
      <c r="F171" s="218" t="s">
        <v>4112</v>
      </c>
      <c r="G171" s="219" t="s">
        <v>1051</v>
      </c>
      <c r="H171" s="220">
        <v>2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83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1816</v>
      </c>
    </row>
    <row r="172" s="2" customFormat="1" ht="24.15" customHeight="1">
      <c r="A172" s="40"/>
      <c r="B172" s="41"/>
      <c r="C172" s="216" t="s">
        <v>1386</v>
      </c>
      <c r="D172" s="216" t="s">
        <v>333</v>
      </c>
      <c r="E172" s="217" t="s">
        <v>4113</v>
      </c>
      <c r="F172" s="218" t="s">
        <v>4114</v>
      </c>
      <c r="G172" s="219" t="s">
        <v>4029</v>
      </c>
      <c r="H172" s="220">
        <v>25</v>
      </c>
      <c r="I172" s="221"/>
      <c r="J172" s="222">
        <f>ROUND(I172*H172,2)</f>
        <v>0</v>
      </c>
      <c r="K172" s="218" t="s">
        <v>19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83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1825</v>
      </c>
    </row>
    <row r="173" s="2" customFormat="1" ht="24.15" customHeight="1">
      <c r="A173" s="40"/>
      <c r="B173" s="41"/>
      <c r="C173" s="216" t="s">
        <v>1391</v>
      </c>
      <c r="D173" s="216" t="s">
        <v>333</v>
      </c>
      <c r="E173" s="217" t="s">
        <v>4115</v>
      </c>
      <c r="F173" s="218" t="s">
        <v>4116</v>
      </c>
      <c r="G173" s="219" t="s">
        <v>678</v>
      </c>
      <c r="H173" s="220">
        <v>1.5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83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1836</v>
      </c>
    </row>
    <row r="174" s="2" customFormat="1" ht="24.15" customHeight="1">
      <c r="A174" s="40"/>
      <c r="B174" s="41"/>
      <c r="C174" s="216" t="s">
        <v>1396</v>
      </c>
      <c r="D174" s="216" t="s">
        <v>333</v>
      </c>
      <c r="E174" s="217" t="s">
        <v>4117</v>
      </c>
      <c r="F174" s="218" t="s">
        <v>4118</v>
      </c>
      <c r="G174" s="219" t="s">
        <v>1051</v>
      </c>
      <c r="H174" s="220">
        <v>1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83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1850</v>
      </c>
    </row>
    <row r="175" s="2" customFormat="1" ht="24.15" customHeight="1">
      <c r="A175" s="40"/>
      <c r="B175" s="41"/>
      <c r="C175" s="216" t="s">
        <v>1401</v>
      </c>
      <c r="D175" s="216" t="s">
        <v>333</v>
      </c>
      <c r="E175" s="217" t="s">
        <v>4119</v>
      </c>
      <c r="F175" s="218" t="s">
        <v>4049</v>
      </c>
      <c r="G175" s="219" t="s">
        <v>336</v>
      </c>
      <c r="H175" s="220">
        <v>20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83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1866</v>
      </c>
    </row>
    <row r="176" s="2" customFormat="1" ht="24.15" customHeight="1">
      <c r="A176" s="40"/>
      <c r="B176" s="41"/>
      <c r="C176" s="216" t="s">
        <v>1406</v>
      </c>
      <c r="D176" s="216" t="s">
        <v>333</v>
      </c>
      <c r="E176" s="217" t="s">
        <v>4120</v>
      </c>
      <c r="F176" s="218" t="s">
        <v>4105</v>
      </c>
      <c r="G176" s="219" t="s">
        <v>1051</v>
      </c>
      <c r="H176" s="220">
        <v>1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83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1879</v>
      </c>
    </row>
    <row r="177" s="2" customFormat="1" ht="24.15" customHeight="1">
      <c r="A177" s="40"/>
      <c r="B177" s="41"/>
      <c r="C177" s="216" t="s">
        <v>1415</v>
      </c>
      <c r="D177" s="216" t="s">
        <v>333</v>
      </c>
      <c r="E177" s="217" t="s">
        <v>4121</v>
      </c>
      <c r="F177" s="218" t="s">
        <v>4107</v>
      </c>
      <c r="G177" s="219" t="s">
        <v>1051</v>
      </c>
      <c r="H177" s="220">
        <v>1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83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1890</v>
      </c>
    </row>
    <row r="178" s="2" customFormat="1" ht="24.15" customHeight="1">
      <c r="A178" s="40"/>
      <c r="B178" s="41"/>
      <c r="C178" s="216" t="s">
        <v>1420</v>
      </c>
      <c r="D178" s="216" t="s">
        <v>333</v>
      </c>
      <c r="E178" s="217" t="s">
        <v>4122</v>
      </c>
      <c r="F178" s="218" t="s">
        <v>4107</v>
      </c>
      <c r="G178" s="219" t="s">
        <v>1051</v>
      </c>
      <c r="H178" s="220">
        <v>1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83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1901</v>
      </c>
    </row>
    <row r="179" s="2" customFormat="1" ht="24.15" customHeight="1">
      <c r="A179" s="40"/>
      <c r="B179" s="41"/>
      <c r="C179" s="216" t="s">
        <v>1424</v>
      </c>
      <c r="D179" s="216" t="s">
        <v>333</v>
      </c>
      <c r="E179" s="217" t="s">
        <v>4123</v>
      </c>
      <c r="F179" s="218" t="s">
        <v>4110</v>
      </c>
      <c r="G179" s="219" t="s">
        <v>1051</v>
      </c>
      <c r="H179" s="220">
        <v>2</v>
      </c>
      <c r="I179" s="221"/>
      <c r="J179" s="222">
        <f>ROUND(I179*H179,2)</f>
        <v>0</v>
      </c>
      <c r="K179" s="218" t="s">
        <v>19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83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1912</v>
      </c>
    </row>
    <row r="180" s="2" customFormat="1" ht="24.15" customHeight="1">
      <c r="A180" s="40"/>
      <c r="B180" s="41"/>
      <c r="C180" s="216" t="s">
        <v>1428</v>
      </c>
      <c r="D180" s="216" t="s">
        <v>333</v>
      </c>
      <c r="E180" s="217" t="s">
        <v>4124</v>
      </c>
      <c r="F180" s="218" t="s">
        <v>4112</v>
      </c>
      <c r="G180" s="219" t="s">
        <v>1051</v>
      </c>
      <c r="H180" s="220">
        <v>2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83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1953</v>
      </c>
    </row>
    <row r="181" s="2" customFormat="1" ht="24.15" customHeight="1">
      <c r="A181" s="40"/>
      <c r="B181" s="41"/>
      <c r="C181" s="216" t="s">
        <v>1435</v>
      </c>
      <c r="D181" s="216" t="s">
        <v>333</v>
      </c>
      <c r="E181" s="217" t="s">
        <v>4125</v>
      </c>
      <c r="F181" s="218" t="s">
        <v>4114</v>
      </c>
      <c r="G181" s="219" t="s">
        <v>4029</v>
      </c>
      <c r="H181" s="220">
        <v>25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83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1973</v>
      </c>
    </row>
    <row r="182" s="2" customFormat="1" ht="24.15" customHeight="1">
      <c r="A182" s="40"/>
      <c r="B182" s="41"/>
      <c r="C182" s="216" t="s">
        <v>1443</v>
      </c>
      <c r="D182" s="216" t="s">
        <v>333</v>
      </c>
      <c r="E182" s="217" t="s">
        <v>4126</v>
      </c>
      <c r="F182" s="218" t="s">
        <v>4116</v>
      </c>
      <c r="G182" s="219" t="s">
        <v>678</v>
      </c>
      <c r="H182" s="220">
        <v>1.5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83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1985</v>
      </c>
    </row>
    <row r="183" s="2" customFormat="1" ht="24.15" customHeight="1">
      <c r="A183" s="40"/>
      <c r="B183" s="41"/>
      <c r="C183" s="216" t="s">
        <v>1450</v>
      </c>
      <c r="D183" s="216" t="s">
        <v>333</v>
      </c>
      <c r="E183" s="217" t="s">
        <v>4127</v>
      </c>
      <c r="F183" s="218" t="s">
        <v>4049</v>
      </c>
      <c r="G183" s="219" t="s">
        <v>336</v>
      </c>
      <c r="H183" s="220">
        <v>20</v>
      </c>
      <c r="I183" s="221"/>
      <c r="J183" s="222">
        <f>ROUND(I183*H183,2)</f>
        <v>0</v>
      </c>
      <c r="K183" s="218" t="s">
        <v>19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83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1994</v>
      </c>
    </row>
    <row r="184" s="2" customFormat="1" ht="24.15" customHeight="1">
      <c r="A184" s="40"/>
      <c r="B184" s="41"/>
      <c r="C184" s="216" t="s">
        <v>1460</v>
      </c>
      <c r="D184" s="216" t="s">
        <v>333</v>
      </c>
      <c r="E184" s="217" t="s">
        <v>4128</v>
      </c>
      <c r="F184" s="218" t="s">
        <v>4129</v>
      </c>
      <c r="G184" s="219" t="s">
        <v>1051</v>
      </c>
      <c r="H184" s="220">
        <v>1</v>
      </c>
      <c r="I184" s="221"/>
      <c r="J184" s="222">
        <f>ROUND(I184*H184,2)</f>
        <v>0</v>
      </c>
      <c r="K184" s="218" t="s">
        <v>19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83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2004</v>
      </c>
    </row>
    <row r="185" s="2" customFormat="1" ht="24.15" customHeight="1">
      <c r="A185" s="40"/>
      <c r="B185" s="41"/>
      <c r="C185" s="216" t="s">
        <v>1463</v>
      </c>
      <c r="D185" s="216" t="s">
        <v>333</v>
      </c>
      <c r="E185" s="217" t="s">
        <v>4130</v>
      </c>
      <c r="F185" s="218" t="s">
        <v>4131</v>
      </c>
      <c r="G185" s="219" t="s">
        <v>1051</v>
      </c>
      <c r="H185" s="220">
        <v>1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83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2014</v>
      </c>
    </row>
    <row r="186" s="2" customFormat="1" ht="24.15" customHeight="1">
      <c r="A186" s="40"/>
      <c r="B186" s="41"/>
      <c r="C186" s="216" t="s">
        <v>1469</v>
      </c>
      <c r="D186" s="216" t="s">
        <v>333</v>
      </c>
      <c r="E186" s="217" t="s">
        <v>4132</v>
      </c>
      <c r="F186" s="218" t="s">
        <v>4131</v>
      </c>
      <c r="G186" s="219" t="s">
        <v>1051</v>
      </c>
      <c r="H186" s="220">
        <v>1</v>
      </c>
      <c r="I186" s="221"/>
      <c r="J186" s="222">
        <f>ROUND(I186*H186,2)</f>
        <v>0</v>
      </c>
      <c r="K186" s="218" t="s">
        <v>19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83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2023</v>
      </c>
    </row>
    <row r="187" s="2" customFormat="1" ht="24.15" customHeight="1">
      <c r="A187" s="40"/>
      <c r="B187" s="41"/>
      <c r="C187" s="216" t="s">
        <v>1472</v>
      </c>
      <c r="D187" s="216" t="s">
        <v>333</v>
      </c>
      <c r="E187" s="217" t="s">
        <v>4133</v>
      </c>
      <c r="F187" s="218" t="s">
        <v>4131</v>
      </c>
      <c r="G187" s="219" t="s">
        <v>1051</v>
      </c>
      <c r="H187" s="220">
        <v>1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83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2033</v>
      </c>
    </row>
    <row r="188" s="2" customFormat="1" ht="24.15" customHeight="1">
      <c r="A188" s="40"/>
      <c r="B188" s="41"/>
      <c r="C188" s="216" t="s">
        <v>1485</v>
      </c>
      <c r="D188" s="216" t="s">
        <v>333</v>
      </c>
      <c r="E188" s="217" t="s">
        <v>4134</v>
      </c>
      <c r="F188" s="218" t="s">
        <v>4135</v>
      </c>
      <c r="G188" s="219" t="s">
        <v>1051</v>
      </c>
      <c r="H188" s="220">
        <v>1</v>
      </c>
      <c r="I188" s="221"/>
      <c r="J188" s="222">
        <f>ROUND(I188*H188,2)</f>
        <v>0</v>
      </c>
      <c r="K188" s="218" t="s">
        <v>19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83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2044</v>
      </c>
    </row>
    <row r="189" s="2" customFormat="1" ht="24.15" customHeight="1">
      <c r="A189" s="40"/>
      <c r="B189" s="41"/>
      <c r="C189" s="216" t="s">
        <v>467</v>
      </c>
      <c r="D189" s="216" t="s">
        <v>333</v>
      </c>
      <c r="E189" s="217" t="s">
        <v>4136</v>
      </c>
      <c r="F189" s="218" t="s">
        <v>4110</v>
      </c>
      <c r="G189" s="219" t="s">
        <v>1051</v>
      </c>
      <c r="H189" s="220">
        <v>4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83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2054</v>
      </c>
    </row>
    <row r="190" s="2" customFormat="1" ht="24.15" customHeight="1">
      <c r="A190" s="40"/>
      <c r="B190" s="41"/>
      <c r="C190" s="216" t="s">
        <v>1496</v>
      </c>
      <c r="D190" s="216" t="s">
        <v>333</v>
      </c>
      <c r="E190" s="217" t="s">
        <v>4137</v>
      </c>
      <c r="F190" s="218" t="s">
        <v>4112</v>
      </c>
      <c r="G190" s="219" t="s">
        <v>1051</v>
      </c>
      <c r="H190" s="220">
        <v>4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83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2065</v>
      </c>
    </row>
    <row r="191" s="2" customFormat="1" ht="24.15" customHeight="1">
      <c r="A191" s="40"/>
      <c r="B191" s="41"/>
      <c r="C191" s="216" t="s">
        <v>547</v>
      </c>
      <c r="D191" s="216" t="s">
        <v>333</v>
      </c>
      <c r="E191" s="217" t="s">
        <v>4138</v>
      </c>
      <c r="F191" s="218" t="s">
        <v>4139</v>
      </c>
      <c r="G191" s="219" t="s">
        <v>4029</v>
      </c>
      <c r="H191" s="220">
        <v>45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83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2079</v>
      </c>
    </row>
    <row r="192" s="2" customFormat="1" ht="24.15" customHeight="1">
      <c r="A192" s="40"/>
      <c r="B192" s="41"/>
      <c r="C192" s="216" t="s">
        <v>1507</v>
      </c>
      <c r="D192" s="216" t="s">
        <v>333</v>
      </c>
      <c r="E192" s="217" t="s">
        <v>4140</v>
      </c>
      <c r="F192" s="218" t="s">
        <v>4116</v>
      </c>
      <c r="G192" s="219" t="s">
        <v>678</v>
      </c>
      <c r="H192" s="220">
        <v>1.5</v>
      </c>
      <c r="I192" s="221"/>
      <c r="J192" s="222">
        <f>ROUND(I192*H192,2)</f>
        <v>0</v>
      </c>
      <c r="K192" s="218" t="s">
        <v>19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83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2093</v>
      </c>
    </row>
    <row r="193" s="2" customFormat="1" ht="24.15" customHeight="1">
      <c r="A193" s="40"/>
      <c r="B193" s="41"/>
      <c r="C193" s="216" t="s">
        <v>1512</v>
      </c>
      <c r="D193" s="216" t="s">
        <v>333</v>
      </c>
      <c r="E193" s="217" t="s">
        <v>4141</v>
      </c>
      <c r="F193" s="218" t="s">
        <v>4049</v>
      </c>
      <c r="G193" s="219" t="s">
        <v>336</v>
      </c>
      <c r="H193" s="220">
        <v>40</v>
      </c>
      <c r="I193" s="221"/>
      <c r="J193" s="222">
        <f>ROUND(I193*H193,2)</f>
        <v>0</v>
      </c>
      <c r="K193" s="218" t="s">
        <v>19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83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2103</v>
      </c>
    </row>
    <row r="194" s="2" customFormat="1" ht="16.5" customHeight="1">
      <c r="A194" s="40"/>
      <c r="B194" s="41"/>
      <c r="C194" s="216" t="s">
        <v>1518</v>
      </c>
      <c r="D194" s="216" t="s">
        <v>333</v>
      </c>
      <c r="E194" s="217" t="s">
        <v>4142</v>
      </c>
      <c r="F194" s="218" t="s">
        <v>4143</v>
      </c>
      <c r="G194" s="219" t="s">
        <v>1051</v>
      </c>
      <c r="H194" s="220">
        <v>1</v>
      </c>
      <c r="I194" s="221"/>
      <c r="J194" s="222">
        <f>ROUND(I194*H194,2)</f>
        <v>0</v>
      </c>
      <c r="K194" s="218" t="s">
        <v>19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83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2112</v>
      </c>
    </row>
    <row r="195" s="2" customFormat="1" ht="16.5" customHeight="1">
      <c r="A195" s="40"/>
      <c r="B195" s="41"/>
      <c r="C195" s="216" t="s">
        <v>1523</v>
      </c>
      <c r="D195" s="216" t="s">
        <v>333</v>
      </c>
      <c r="E195" s="217" t="s">
        <v>4144</v>
      </c>
      <c r="F195" s="218" t="s">
        <v>4145</v>
      </c>
      <c r="G195" s="219" t="s">
        <v>1051</v>
      </c>
      <c r="H195" s="220">
        <v>1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83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2124</v>
      </c>
    </row>
    <row r="196" s="2" customFormat="1" ht="16.5" customHeight="1">
      <c r="A196" s="40"/>
      <c r="B196" s="41"/>
      <c r="C196" s="216" t="s">
        <v>1531</v>
      </c>
      <c r="D196" s="216" t="s">
        <v>333</v>
      </c>
      <c r="E196" s="217" t="s">
        <v>4146</v>
      </c>
      <c r="F196" s="218" t="s">
        <v>4147</v>
      </c>
      <c r="G196" s="219" t="s">
        <v>1051</v>
      </c>
      <c r="H196" s="220">
        <v>1</v>
      </c>
      <c r="I196" s="221"/>
      <c r="J196" s="222">
        <f>ROUND(I196*H196,2)</f>
        <v>0</v>
      </c>
      <c r="K196" s="218" t="s">
        <v>19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83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2138</v>
      </c>
    </row>
    <row r="197" s="2" customFormat="1" ht="16.5" customHeight="1">
      <c r="A197" s="40"/>
      <c r="B197" s="41"/>
      <c r="C197" s="216" t="s">
        <v>1538</v>
      </c>
      <c r="D197" s="216" t="s">
        <v>333</v>
      </c>
      <c r="E197" s="217" t="s">
        <v>4148</v>
      </c>
      <c r="F197" s="218" t="s">
        <v>4149</v>
      </c>
      <c r="G197" s="219" t="s">
        <v>1051</v>
      </c>
      <c r="H197" s="220">
        <v>1</v>
      </c>
      <c r="I197" s="221"/>
      <c r="J197" s="222">
        <f>ROUND(I197*H197,2)</f>
        <v>0</v>
      </c>
      <c r="K197" s="218" t="s">
        <v>19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83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2160</v>
      </c>
    </row>
    <row r="198" s="2" customFormat="1" ht="16.5" customHeight="1">
      <c r="A198" s="40"/>
      <c r="B198" s="41"/>
      <c r="C198" s="216" t="s">
        <v>1544</v>
      </c>
      <c r="D198" s="216" t="s">
        <v>333</v>
      </c>
      <c r="E198" s="217" t="s">
        <v>4150</v>
      </c>
      <c r="F198" s="218" t="s">
        <v>4151</v>
      </c>
      <c r="G198" s="219" t="s">
        <v>1051</v>
      </c>
      <c r="H198" s="220">
        <v>1</v>
      </c>
      <c r="I198" s="221"/>
      <c r="J198" s="222">
        <f>ROUND(I198*H198,2)</f>
        <v>0</v>
      </c>
      <c r="K198" s="218" t="s">
        <v>19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83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2171</v>
      </c>
    </row>
    <row r="199" s="2" customFormat="1" ht="16.5" customHeight="1">
      <c r="A199" s="40"/>
      <c r="B199" s="41"/>
      <c r="C199" s="216" t="s">
        <v>1550</v>
      </c>
      <c r="D199" s="216" t="s">
        <v>333</v>
      </c>
      <c r="E199" s="217" t="s">
        <v>4152</v>
      </c>
      <c r="F199" s="218" t="s">
        <v>4153</v>
      </c>
      <c r="G199" s="219" t="s">
        <v>1051</v>
      </c>
      <c r="H199" s="220">
        <v>1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83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2182</v>
      </c>
    </row>
    <row r="200" s="2" customFormat="1" ht="16.5" customHeight="1">
      <c r="A200" s="40"/>
      <c r="B200" s="41"/>
      <c r="C200" s="216" t="s">
        <v>1554</v>
      </c>
      <c r="D200" s="216" t="s">
        <v>333</v>
      </c>
      <c r="E200" s="217" t="s">
        <v>4154</v>
      </c>
      <c r="F200" s="218" t="s">
        <v>4155</v>
      </c>
      <c r="G200" s="219" t="s">
        <v>1051</v>
      </c>
      <c r="H200" s="220">
        <v>1</v>
      </c>
      <c r="I200" s="221"/>
      <c r="J200" s="222">
        <f>ROUND(I200*H200,2)</f>
        <v>0</v>
      </c>
      <c r="K200" s="218" t="s">
        <v>19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83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2191</v>
      </c>
    </row>
    <row r="201" s="2" customFormat="1" ht="16.5" customHeight="1">
      <c r="A201" s="40"/>
      <c r="B201" s="41"/>
      <c r="C201" s="216" t="s">
        <v>1558</v>
      </c>
      <c r="D201" s="216" t="s">
        <v>333</v>
      </c>
      <c r="E201" s="217" t="s">
        <v>4156</v>
      </c>
      <c r="F201" s="218" t="s">
        <v>4157</v>
      </c>
      <c r="G201" s="219" t="s">
        <v>1051</v>
      </c>
      <c r="H201" s="220">
        <v>1</v>
      </c>
      <c r="I201" s="221"/>
      <c r="J201" s="222">
        <f>ROUND(I201*H201,2)</f>
        <v>0</v>
      </c>
      <c r="K201" s="218" t="s">
        <v>19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83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2203</v>
      </c>
    </row>
    <row r="202" s="2" customFormat="1" ht="16.5" customHeight="1">
      <c r="A202" s="40"/>
      <c r="B202" s="41"/>
      <c r="C202" s="216" t="s">
        <v>1563</v>
      </c>
      <c r="D202" s="216" t="s">
        <v>333</v>
      </c>
      <c r="E202" s="217" t="s">
        <v>4158</v>
      </c>
      <c r="F202" s="218" t="s">
        <v>4159</v>
      </c>
      <c r="G202" s="219" t="s">
        <v>1051</v>
      </c>
      <c r="H202" s="220">
        <v>1</v>
      </c>
      <c r="I202" s="221"/>
      <c r="J202" s="222">
        <f>ROUND(I202*H202,2)</f>
        <v>0</v>
      </c>
      <c r="K202" s="218" t="s">
        <v>19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83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2213</v>
      </c>
    </row>
    <row r="203" s="2" customFormat="1" ht="16.5" customHeight="1">
      <c r="A203" s="40"/>
      <c r="B203" s="41"/>
      <c r="C203" s="216" t="s">
        <v>1572</v>
      </c>
      <c r="D203" s="216" t="s">
        <v>333</v>
      </c>
      <c r="E203" s="217" t="s">
        <v>4160</v>
      </c>
      <c r="F203" s="218" t="s">
        <v>4161</v>
      </c>
      <c r="G203" s="219" t="s">
        <v>1051</v>
      </c>
      <c r="H203" s="220">
        <v>1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83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2223</v>
      </c>
    </row>
    <row r="204" s="2" customFormat="1" ht="16.5" customHeight="1">
      <c r="A204" s="40"/>
      <c r="B204" s="41"/>
      <c r="C204" s="216" t="s">
        <v>1587</v>
      </c>
      <c r="D204" s="216" t="s">
        <v>333</v>
      </c>
      <c r="E204" s="217" t="s">
        <v>4162</v>
      </c>
      <c r="F204" s="218" t="s">
        <v>4163</v>
      </c>
      <c r="G204" s="219" t="s">
        <v>1051</v>
      </c>
      <c r="H204" s="220">
        <v>1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83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2233</v>
      </c>
    </row>
    <row r="205" s="2" customFormat="1" ht="16.5" customHeight="1">
      <c r="A205" s="40"/>
      <c r="B205" s="41"/>
      <c r="C205" s="216" t="s">
        <v>1592</v>
      </c>
      <c r="D205" s="216" t="s">
        <v>333</v>
      </c>
      <c r="E205" s="217" t="s">
        <v>4164</v>
      </c>
      <c r="F205" s="218" t="s">
        <v>4165</v>
      </c>
      <c r="G205" s="219" t="s">
        <v>1051</v>
      </c>
      <c r="H205" s="220">
        <v>1</v>
      </c>
      <c r="I205" s="221"/>
      <c r="J205" s="222">
        <f>ROUND(I205*H205,2)</f>
        <v>0</v>
      </c>
      <c r="K205" s="218" t="s">
        <v>19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83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2246</v>
      </c>
    </row>
    <row r="206" s="2" customFormat="1" ht="16.5" customHeight="1">
      <c r="A206" s="40"/>
      <c r="B206" s="41"/>
      <c r="C206" s="216" t="s">
        <v>1600</v>
      </c>
      <c r="D206" s="216" t="s">
        <v>333</v>
      </c>
      <c r="E206" s="217" t="s">
        <v>4166</v>
      </c>
      <c r="F206" s="218" t="s">
        <v>4167</v>
      </c>
      <c r="G206" s="219" t="s">
        <v>1051</v>
      </c>
      <c r="H206" s="220">
        <v>1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83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2256</v>
      </c>
    </row>
    <row r="207" s="2" customFormat="1" ht="16.5" customHeight="1">
      <c r="A207" s="40"/>
      <c r="B207" s="41"/>
      <c r="C207" s="216" t="s">
        <v>1607</v>
      </c>
      <c r="D207" s="216" t="s">
        <v>333</v>
      </c>
      <c r="E207" s="217" t="s">
        <v>4168</v>
      </c>
      <c r="F207" s="218" t="s">
        <v>4169</v>
      </c>
      <c r="G207" s="219" t="s">
        <v>1051</v>
      </c>
      <c r="H207" s="220">
        <v>1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83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2274</v>
      </c>
    </row>
    <row r="208" s="2" customFormat="1" ht="16.5" customHeight="1">
      <c r="A208" s="40"/>
      <c r="B208" s="41"/>
      <c r="C208" s="216" t="s">
        <v>1613</v>
      </c>
      <c r="D208" s="216" t="s">
        <v>333</v>
      </c>
      <c r="E208" s="217" t="s">
        <v>4170</v>
      </c>
      <c r="F208" s="218" t="s">
        <v>4171</v>
      </c>
      <c r="G208" s="219" t="s">
        <v>1051</v>
      </c>
      <c r="H208" s="220">
        <v>1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83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2284</v>
      </c>
    </row>
    <row r="209" s="2" customFormat="1" ht="16.5" customHeight="1">
      <c r="A209" s="40"/>
      <c r="B209" s="41"/>
      <c r="C209" s="216" t="s">
        <v>1619</v>
      </c>
      <c r="D209" s="216" t="s">
        <v>333</v>
      </c>
      <c r="E209" s="217" t="s">
        <v>4172</v>
      </c>
      <c r="F209" s="218" t="s">
        <v>4173</v>
      </c>
      <c r="G209" s="219" t="s">
        <v>1051</v>
      </c>
      <c r="H209" s="220">
        <v>1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83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2304</v>
      </c>
    </row>
    <row r="210" s="2" customFormat="1" ht="16.5" customHeight="1">
      <c r="A210" s="40"/>
      <c r="B210" s="41"/>
      <c r="C210" s="216" t="s">
        <v>1626</v>
      </c>
      <c r="D210" s="216" t="s">
        <v>333</v>
      </c>
      <c r="E210" s="217" t="s">
        <v>4174</v>
      </c>
      <c r="F210" s="218" t="s">
        <v>4175</v>
      </c>
      <c r="G210" s="219" t="s">
        <v>1051</v>
      </c>
      <c r="H210" s="220">
        <v>1</v>
      </c>
      <c r="I210" s="221"/>
      <c r="J210" s="222">
        <f>ROUND(I210*H210,2)</f>
        <v>0</v>
      </c>
      <c r="K210" s="218" t="s">
        <v>19</v>
      </c>
      <c r="L210" s="46"/>
      <c r="M210" s="296" t="s">
        <v>19</v>
      </c>
      <c r="N210" s="297" t="s">
        <v>47</v>
      </c>
      <c r="O210" s="298"/>
      <c r="P210" s="299">
        <f>O210*H210</f>
        <v>0</v>
      </c>
      <c r="Q210" s="299">
        <v>0</v>
      </c>
      <c r="R210" s="299">
        <f>Q210*H210</f>
        <v>0</v>
      </c>
      <c r="S210" s="299">
        <v>0</v>
      </c>
      <c r="T210" s="300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83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2323</v>
      </c>
    </row>
    <row r="211" s="2" customFormat="1" ht="6.96" customHeight="1">
      <c r="A211" s="40"/>
      <c r="B211" s="61"/>
      <c r="C211" s="62"/>
      <c r="D211" s="62"/>
      <c r="E211" s="62"/>
      <c r="F211" s="62"/>
      <c r="G211" s="62"/>
      <c r="H211" s="62"/>
      <c r="I211" s="62"/>
      <c r="J211" s="62"/>
      <c r="K211" s="62"/>
      <c r="L211" s="46"/>
      <c r="M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</row>
  </sheetData>
  <sheetProtection sheet="1" autoFilter="0" formatColumns="0" formatRows="0" objects="1" scenarios="1" spinCount="100000" saltValue="u78TlIeKf0AMTSmuRyLAB5BH2XrJYhPOwFvNsV++CAvewT3YNmHnxDg5tM0Gyv2XIp/wKRGCV67pgHhdhDy06Q==" hashValue="VvhIejL5tHi0l8/5p0/QbEwywHYjLjn4i5bTUcSCpl2xQrBcSm/6mmdAlvcS4VKxrDSzFIkPjTioNmIJHUq5vA==" algorithmName="SHA-512" password="CC35"/>
  <autoFilter ref="C91:K2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4176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ROUND(J99,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ROUND((SUM(BE99:BE234)),  2)</f>
        <v>0</v>
      </c>
      <c r="G37" s="40"/>
      <c r="H37" s="40"/>
      <c r="I37" s="160">
        <v>0.20999999999999999</v>
      </c>
      <c r="J37" s="159">
        <f>ROUND(((SUM(BE99:BE234))*I37),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ROUND((SUM(BF99:BF234)),  2)</f>
        <v>0</v>
      </c>
      <c r="G38" s="40"/>
      <c r="H38" s="40"/>
      <c r="I38" s="160">
        <v>0.14999999999999999</v>
      </c>
      <c r="J38" s="159">
        <f>ROUND(((SUM(BF99:BF234))*I38),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ROUND((SUM(BG99:BG234)),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ROUND((SUM(BH99:BH234)),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ROUND((SUM(BI99:BI234)),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05.1.003 - D.1.4.3 - Vytápění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J99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419</v>
      </c>
      <c r="E68" s="181"/>
      <c r="F68" s="181"/>
      <c r="G68" s="181"/>
      <c r="H68" s="181"/>
      <c r="I68" s="181"/>
      <c r="J68" s="182">
        <f>J100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4177</v>
      </c>
      <c r="E69" s="186"/>
      <c r="F69" s="186"/>
      <c r="G69" s="186"/>
      <c r="H69" s="186"/>
      <c r="I69" s="186"/>
      <c r="J69" s="187">
        <f>J101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4178</v>
      </c>
      <c r="E70" s="186"/>
      <c r="F70" s="186"/>
      <c r="G70" s="186"/>
      <c r="H70" s="186"/>
      <c r="I70" s="186"/>
      <c r="J70" s="187">
        <f>J126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4179</v>
      </c>
      <c r="E71" s="186"/>
      <c r="F71" s="186"/>
      <c r="G71" s="186"/>
      <c r="H71" s="186"/>
      <c r="I71" s="186"/>
      <c r="J71" s="187">
        <f>J135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4180</v>
      </c>
      <c r="E72" s="186"/>
      <c r="F72" s="186"/>
      <c r="G72" s="186"/>
      <c r="H72" s="186"/>
      <c r="I72" s="186"/>
      <c r="J72" s="187">
        <f>J164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4181</v>
      </c>
      <c r="E73" s="186"/>
      <c r="F73" s="186"/>
      <c r="G73" s="186"/>
      <c r="H73" s="186"/>
      <c r="I73" s="186"/>
      <c r="J73" s="187">
        <f>J175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4182</v>
      </c>
      <c r="E74" s="186"/>
      <c r="F74" s="186"/>
      <c r="G74" s="186"/>
      <c r="H74" s="186"/>
      <c r="I74" s="186"/>
      <c r="J74" s="187">
        <f>J186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4183</v>
      </c>
      <c r="E75" s="186"/>
      <c r="F75" s="186"/>
      <c r="G75" s="186"/>
      <c r="H75" s="186"/>
      <c r="I75" s="186"/>
      <c r="J75" s="187">
        <f>J207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2" t="s">
        <v>303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304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3" t="s">
        <v>751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E13</f>
        <v>05.1.003 - D.1.4.3 - Vytápění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F16</f>
        <v xml:space="preserve"> </v>
      </c>
      <c r="G93" s="42"/>
      <c r="H93" s="42"/>
      <c r="I93" s="34" t="s">
        <v>23</v>
      </c>
      <c r="J93" s="74" t="str">
        <f>IF(J16="","",J16)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E19</f>
        <v>Statutární město Brno</v>
      </c>
      <c r="G95" s="42"/>
      <c r="H95" s="42"/>
      <c r="I95" s="34" t="s">
        <v>31</v>
      </c>
      <c r="J95" s="38" t="str">
        <f>E25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IF(E22="","",E22)</f>
        <v>Vyplň údaj</v>
      </c>
      <c r="G96" s="42"/>
      <c r="H96" s="42"/>
      <c r="I96" s="34" t="s">
        <v>36</v>
      </c>
      <c r="J96" s="38" t="str">
        <f>E28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</f>
        <v>0</v>
      </c>
      <c r="Q99" s="98"/>
      <c r="R99" s="197">
        <f>R100</f>
        <v>0</v>
      </c>
      <c r="S99" s="98"/>
      <c r="T99" s="198">
        <f>T100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662</v>
      </c>
      <c r="F100" s="203" t="s">
        <v>663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P101+P126+P135+P164+P175+P186+P207</f>
        <v>0</v>
      </c>
      <c r="Q100" s="208"/>
      <c r="R100" s="209">
        <f>R101+R126+R135+R164+R175+R186+R207</f>
        <v>0</v>
      </c>
      <c r="S100" s="208"/>
      <c r="T100" s="210">
        <f>T101+T126+T135+T164+T175+T186+T207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85</v>
      </c>
      <c r="AT100" s="212" t="s">
        <v>75</v>
      </c>
      <c r="AU100" s="212" t="s">
        <v>76</v>
      </c>
      <c r="AY100" s="211" t="s">
        <v>331</v>
      </c>
      <c r="BK100" s="213">
        <f>BK101+BK126+BK135+BK164+BK175+BK186+BK207</f>
        <v>0</v>
      </c>
    </row>
    <row r="101" s="12" customFormat="1" ht="22.8" customHeight="1">
      <c r="A101" s="12"/>
      <c r="B101" s="200"/>
      <c r="C101" s="201"/>
      <c r="D101" s="202" t="s">
        <v>75</v>
      </c>
      <c r="E101" s="214" t="s">
        <v>4184</v>
      </c>
      <c r="F101" s="214" t="s">
        <v>4185</v>
      </c>
      <c r="G101" s="201"/>
      <c r="H101" s="201"/>
      <c r="I101" s="204"/>
      <c r="J101" s="215">
        <f>BK101</f>
        <v>0</v>
      </c>
      <c r="K101" s="201"/>
      <c r="L101" s="206"/>
      <c r="M101" s="207"/>
      <c r="N101" s="208"/>
      <c r="O101" s="208"/>
      <c r="P101" s="209">
        <f>SUM(P102:P125)</f>
        <v>0</v>
      </c>
      <c r="Q101" s="208"/>
      <c r="R101" s="209">
        <f>SUM(R102:R125)</f>
        <v>0</v>
      </c>
      <c r="S101" s="208"/>
      <c r="T101" s="210">
        <f>SUM(T102:T125)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83</v>
      </c>
      <c r="AY101" s="211" t="s">
        <v>331</v>
      </c>
      <c r="BK101" s="213">
        <f>SUM(BK102:BK125)</f>
        <v>0</v>
      </c>
    </row>
    <row r="102" s="2" customFormat="1" ht="78" customHeight="1">
      <c r="A102" s="40"/>
      <c r="B102" s="41"/>
      <c r="C102" s="216" t="s">
        <v>83</v>
      </c>
      <c r="D102" s="216" t="s">
        <v>333</v>
      </c>
      <c r="E102" s="217" t="s">
        <v>783</v>
      </c>
      <c r="F102" s="218" t="s">
        <v>4186</v>
      </c>
      <c r="G102" s="219" t="s">
        <v>1051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85</v>
      </c>
    </row>
    <row r="103" s="2" customFormat="1" ht="78" customHeight="1">
      <c r="A103" s="40"/>
      <c r="B103" s="41"/>
      <c r="C103" s="216" t="s">
        <v>85</v>
      </c>
      <c r="D103" s="216" t="s">
        <v>333</v>
      </c>
      <c r="E103" s="217" t="s">
        <v>4187</v>
      </c>
      <c r="F103" s="218" t="s">
        <v>4186</v>
      </c>
      <c r="G103" s="219" t="s">
        <v>1051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126</v>
      </c>
    </row>
    <row r="104" s="2" customFormat="1" ht="16.5" customHeight="1">
      <c r="A104" s="40"/>
      <c r="B104" s="41"/>
      <c r="C104" s="216" t="s">
        <v>92</v>
      </c>
      <c r="D104" s="216" t="s">
        <v>333</v>
      </c>
      <c r="E104" s="217" t="s">
        <v>4188</v>
      </c>
      <c r="F104" s="218" t="s">
        <v>4189</v>
      </c>
      <c r="G104" s="219" t="s">
        <v>1051</v>
      </c>
      <c r="H104" s="220">
        <v>2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366</v>
      </c>
    </row>
    <row r="105" s="2" customFormat="1" ht="16.5" customHeight="1">
      <c r="A105" s="40"/>
      <c r="B105" s="41"/>
      <c r="C105" s="216" t="s">
        <v>126</v>
      </c>
      <c r="D105" s="216" t="s">
        <v>333</v>
      </c>
      <c r="E105" s="217" t="s">
        <v>4190</v>
      </c>
      <c r="F105" s="218" t="s">
        <v>4191</v>
      </c>
      <c r="G105" s="219" t="s">
        <v>1051</v>
      </c>
      <c r="H105" s="220">
        <v>2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381</v>
      </c>
    </row>
    <row r="106" s="2" customFormat="1" ht="16.5" customHeight="1">
      <c r="A106" s="40"/>
      <c r="B106" s="41"/>
      <c r="C106" s="216" t="s">
        <v>361</v>
      </c>
      <c r="D106" s="216" t="s">
        <v>333</v>
      </c>
      <c r="E106" s="217" t="s">
        <v>4192</v>
      </c>
      <c r="F106" s="218" t="s">
        <v>4193</v>
      </c>
      <c r="G106" s="219" t="s">
        <v>1051</v>
      </c>
      <c r="H106" s="220">
        <v>2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393</v>
      </c>
    </row>
    <row r="107" s="2" customFormat="1" ht="21.75" customHeight="1">
      <c r="A107" s="40"/>
      <c r="B107" s="41"/>
      <c r="C107" s="216" t="s">
        <v>366</v>
      </c>
      <c r="D107" s="216" t="s">
        <v>333</v>
      </c>
      <c r="E107" s="217" t="s">
        <v>4194</v>
      </c>
      <c r="F107" s="218" t="s">
        <v>4195</v>
      </c>
      <c r="G107" s="219" t="s">
        <v>1051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185</v>
      </c>
    </row>
    <row r="108" s="2" customFormat="1" ht="16.5" customHeight="1">
      <c r="A108" s="40"/>
      <c r="B108" s="41"/>
      <c r="C108" s="216" t="s">
        <v>373</v>
      </c>
      <c r="D108" s="216" t="s">
        <v>333</v>
      </c>
      <c r="E108" s="217" t="s">
        <v>4196</v>
      </c>
      <c r="F108" s="218" t="s">
        <v>4197</v>
      </c>
      <c r="G108" s="219" t="s">
        <v>1051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529</v>
      </c>
    </row>
    <row r="109" s="2" customFormat="1" ht="16.5" customHeight="1">
      <c r="A109" s="40"/>
      <c r="B109" s="41"/>
      <c r="C109" s="216" t="s">
        <v>381</v>
      </c>
      <c r="D109" s="216" t="s">
        <v>333</v>
      </c>
      <c r="E109" s="217" t="s">
        <v>4198</v>
      </c>
      <c r="F109" s="218" t="s">
        <v>4199</v>
      </c>
      <c r="G109" s="219" t="s">
        <v>1051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541</v>
      </c>
    </row>
    <row r="110" s="2" customFormat="1" ht="16.5" customHeight="1">
      <c r="A110" s="40"/>
      <c r="B110" s="41"/>
      <c r="C110" s="216" t="s">
        <v>387</v>
      </c>
      <c r="D110" s="216" t="s">
        <v>333</v>
      </c>
      <c r="E110" s="217" t="s">
        <v>4200</v>
      </c>
      <c r="F110" s="218" t="s">
        <v>4201</v>
      </c>
      <c r="G110" s="219" t="s">
        <v>1051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475</v>
      </c>
    </row>
    <row r="111" s="2" customFormat="1" ht="16.5" customHeight="1">
      <c r="A111" s="40"/>
      <c r="B111" s="41"/>
      <c r="C111" s="216" t="s">
        <v>393</v>
      </c>
      <c r="D111" s="216" t="s">
        <v>333</v>
      </c>
      <c r="E111" s="217" t="s">
        <v>4202</v>
      </c>
      <c r="F111" s="218" t="s">
        <v>4203</v>
      </c>
      <c r="G111" s="219" t="s">
        <v>1051</v>
      </c>
      <c r="H111" s="220">
        <v>1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558</v>
      </c>
    </row>
    <row r="112" s="2" customFormat="1" ht="21.75" customHeight="1">
      <c r="A112" s="40"/>
      <c r="B112" s="41"/>
      <c r="C112" s="216" t="s">
        <v>182</v>
      </c>
      <c r="D112" s="216" t="s">
        <v>333</v>
      </c>
      <c r="E112" s="217" t="s">
        <v>4204</v>
      </c>
      <c r="F112" s="218" t="s">
        <v>4205</v>
      </c>
      <c r="G112" s="219" t="s">
        <v>1051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190</v>
      </c>
    </row>
    <row r="113" s="2" customFormat="1" ht="16.5" customHeight="1">
      <c r="A113" s="40"/>
      <c r="B113" s="41"/>
      <c r="C113" s="216" t="s">
        <v>185</v>
      </c>
      <c r="D113" s="216" t="s">
        <v>333</v>
      </c>
      <c r="E113" s="217" t="s">
        <v>4206</v>
      </c>
      <c r="F113" s="218" t="s">
        <v>4207</v>
      </c>
      <c r="G113" s="219" t="s">
        <v>1051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199</v>
      </c>
    </row>
    <row r="114" s="2" customFormat="1" ht="16.5" customHeight="1">
      <c r="A114" s="40"/>
      <c r="B114" s="41"/>
      <c r="C114" s="216" t="s">
        <v>524</v>
      </c>
      <c r="D114" s="216" t="s">
        <v>333</v>
      </c>
      <c r="E114" s="217" t="s">
        <v>4208</v>
      </c>
      <c r="F114" s="218" t="s">
        <v>4209</v>
      </c>
      <c r="G114" s="219" t="s">
        <v>1051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587</v>
      </c>
    </row>
    <row r="115" s="2" customFormat="1" ht="37.8" customHeight="1">
      <c r="A115" s="40"/>
      <c r="B115" s="41"/>
      <c r="C115" s="216" t="s">
        <v>529</v>
      </c>
      <c r="D115" s="216" t="s">
        <v>333</v>
      </c>
      <c r="E115" s="217" t="s">
        <v>4210</v>
      </c>
      <c r="F115" s="218" t="s">
        <v>4211</v>
      </c>
      <c r="G115" s="219" t="s">
        <v>1051</v>
      </c>
      <c r="H115" s="220">
        <v>1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650</v>
      </c>
    </row>
    <row r="116" s="2" customFormat="1" ht="37.8" customHeight="1">
      <c r="A116" s="40"/>
      <c r="B116" s="41"/>
      <c r="C116" s="216" t="s">
        <v>8</v>
      </c>
      <c r="D116" s="216" t="s">
        <v>333</v>
      </c>
      <c r="E116" s="217" t="s">
        <v>4212</v>
      </c>
      <c r="F116" s="218" t="s">
        <v>4213</v>
      </c>
      <c r="G116" s="219" t="s">
        <v>1051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631</v>
      </c>
    </row>
    <row r="117" s="2" customFormat="1" ht="16.5" customHeight="1">
      <c r="A117" s="40"/>
      <c r="B117" s="41"/>
      <c r="C117" s="216" t="s">
        <v>541</v>
      </c>
      <c r="D117" s="216" t="s">
        <v>333</v>
      </c>
      <c r="E117" s="217" t="s">
        <v>4214</v>
      </c>
      <c r="F117" s="218" t="s">
        <v>4215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624</v>
      </c>
    </row>
    <row r="118" s="2" customFormat="1" ht="16.5" customHeight="1">
      <c r="A118" s="40"/>
      <c r="B118" s="41"/>
      <c r="C118" s="216" t="s">
        <v>469</v>
      </c>
      <c r="D118" s="216" t="s">
        <v>333</v>
      </c>
      <c r="E118" s="217" t="s">
        <v>4216</v>
      </c>
      <c r="F118" s="218" t="s">
        <v>4217</v>
      </c>
      <c r="G118" s="219" t="s">
        <v>1051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638</v>
      </c>
    </row>
    <row r="119" s="2" customFormat="1" ht="16.5" customHeight="1">
      <c r="A119" s="40"/>
      <c r="B119" s="41"/>
      <c r="C119" s="216" t="s">
        <v>475</v>
      </c>
      <c r="D119" s="216" t="s">
        <v>333</v>
      </c>
      <c r="E119" s="217" t="s">
        <v>4218</v>
      </c>
      <c r="F119" s="218" t="s">
        <v>4219</v>
      </c>
      <c r="G119" s="219" t="s">
        <v>1051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666</v>
      </c>
    </row>
    <row r="120" s="2" customFormat="1" ht="16.5" customHeight="1">
      <c r="A120" s="40"/>
      <c r="B120" s="41"/>
      <c r="C120" s="216" t="s">
        <v>549</v>
      </c>
      <c r="D120" s="216" t="s">
        <v>333</v>
      </c>
      <c r="E120" s="217" t="s">
        <v>4220</v>
      </c>
      <c r="F120" s="218" t="s">
        <v>4221</v>
      </c>
      <c r="G120" s="219" t="s">
        <v>1051</v>
      </c>
      <c r="H120" s="220">
        <v>1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683</v>
      </c>
    </row>
    <row r="121" s="2" customFormat="1" ht="16.5" customHeight="1">
      <c r="A121" s="40"/>
      <c r="B121" s="41"/>
      <c r="C121" s="216" t="s">
        <v>558</v>
      </c>
      <c r="D121" s="216" t="s">
        <v>333</v>
      </c>
      <c r="E121" s="217" t="s">
        <v>4222</v>
      </c>
      <c r="F121" s="218" t="s">
        <v>4223</v>
      </c>
      <c r="G121" s="219" t="s">
        <v>1051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1048</v>
      </c>
    </row>
    <row r="122" s="2" customFormat="1" ht="33" customHeight="1">
      <c r="A122" s="40"/>
      <c r="B122" s="41"/>
      <c r="C122" s="216" t="s">
        <v>7</v>
      </c>
      <c r="D122" s="216" t="s">
        <v>333</v>
      </c>
      <c r="E122" s="217" t="s">
        <v>4224</v>
      </c>
      <c r="F122" s="218" t="s">
        <v>4225</v>
      </c>
      <c r="G122" s="219" t="s">
        <v>1051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1058</v>
      </c>
    </row>
    <row r="123" s="2" customFormat="1" ht="16.5" customHeight="1">
      <c r="A123" s="40"/>
      <c r="B123" s="41"/>
      <c r="C123" s="216" t="s">
        <v>190</v>
      </c>
      <c r="D123" s="216" t="s">
        <v>333</v>
      </c>
      <c r="E123" s="217" t="s">
        <v>4226</v>
      </c>
      <c r="F123" s="218" t="s">
        <v>4227</v>
      </c>
      <c r="G123" s="219" t="s">
        <v>1051</v>
      </c>
      <c r="H123" s="220">
        <v>1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1070</v>
      </c>
    </row>
    <row r="124" s="2" customFormat="1" ht="16.5" customHeight="1">
      <c r="A124" s="40"/>
      <c r="B124" s="41"/>
      <c r="C124" s="216" t="s">
        <v>193</v>
      </c>
      <c r="D124" s="216" t="s">
        <v>333</v>
      </c>
      <c r="E124" s="217" t="s">
        <v>4228</v>
      </c>
      <c r="F124" s="218" t="s">
        <v>4229</v>
      </c>
      <c r="G124" s="219" t="s">
        <v>1051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1078</v>
      </c>
    </row>
    <row r="125" s="2" customFormat="1" ht="16.5" customHeight="1">
      <c r="A125" s="40"/>
      <c r="B125" s="41"/>
      <c r="C125" s="216" t="s">
        <v>199</v>
      </c>
      <c r="D125" s="216" t="s">
        <v>333</v>
      </c>
      <c r="E125" s="217" t="s">
        <v>4230</v>
      </c>
      <c r="F125" s="218" t="s">
        <v>4231</v>
      </c>
      <c r="G125" s="219" t="s">
        <v>1056</v>
      </c>
      <c r="H125" s="220">
        <v>5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1106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4232</v>
      </c>
      <c r="F126" s="214" t="s">
        <v>4233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SUM(P127:P134)</f>
        <v>0</v>
      </c>
      <c r="Q126" s="208"/>
      <c r="R126" s="209">
        <f>SUM(R127:R134)</f>
        <v>0</v>
      </c>
      <c r="S126" s="208"/>
      <c r="T126" s="210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SUM(BK127:BK134)</f>
        <v>0</v>
      </c>
    </row>
    <row r="127" s="2" customFormat="1" ht="55.5" customHeight="1">
      <c r="A127" s="40"/>
      <c r="B127" s="41"/>
      <c r="C127" s="216" t="s">
        <v>599</v>
      </c>
      <c r="D127" s="216" t="s">
        <v>333</v>
      </c>
      <c r="E127" s="217" t="s">
        <v>4234</v>
      </c>
      <c r="F127" s="218" t="s">
        <v>4235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495</v>
      </c>
    </row>
    <row r="128" s="2" customFormat="1" ht="16.5" customHeight="1">
      <c r="A128" s="40"/>
      <c r="B128" s="41"/>
      <c r="C128" s="216" t="s">
        <v>587</v>
      </c>
      <c r="D128" s="216" t="s">
        <v>333</v>
      </c>
      <c r="E128" s="217" t="s">
        <v>4236</v>
      </c>
      <c r="F128" s="218" t="s">
        <v>4237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1132</v>
      </c>
    </row>
    <row r="129" s="2" customFormat="1" ht="55.5" customHeight="1">
      <c r="A129" s="40"/>
      <c r="B129" s="41"/>
      <c r="C129" s="216" t="s">
        <v>644</v>
      </c>
      <c r="D129" s="216" t="s">
        <v>333</v>
      </c>
      <c r="E129" s="217" t="s">
        <v>4238</v>
      </c>
      <c r="F129" s="218" t="s">
        <v>4239</v>
      </c>
      <c r="G129" s="219" t="s">
        <v>1051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1144</v>
      </c>
    </row>
    <row r="130" s="2" customFormat="1" ht="16.5" customHeight="1">
      <c r="A130" s="40"/>
      <c r="B130" s="41"/>
      <c r="C130" s="216" t="s">
        <v>650</v>
      </c>
      <c r="D130" s="216" t="s">
        <v>333</v>
      </c>
      <c r="E130" s="217" t="s">
        <v>4240</v>
      </c>
      <c r="F130" s="218" t="s">
        <v>4237</v>
      </c>
      <c r="G130" s="219" t="s">
        <v>1051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1189</v>
      </c>
    </row>
    <row r="131" s="2" customFormat="1" ht="49.05" customHeight="1">
      <c r="A131" s="40"/>
      <c r="B131" s="41"/>
      <c r="C131" s="216" t="s">
        <v>656</v>
      </c>
      <c r="D131" s="216" t="s">
        <v>333</v>
      </c>
      <c r="E131" s="217" t="s">
        <v>4241</v>
      </c>
      <c r="F131" s="218" t="s">
        <v>4242</v>
      </c>
      <c r="G131" s="219" t="s">
        <v>1051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1201</v>
      </c>
    </row>
    <row r="132" s="2" customFormat="1" ht="16.5" customHeight="1">
      <c r="A132" s="40"/>
      <c r="B132" s="41"/>
      <c r="C132" s="216" t="s">
        <v>631</v>
      </c>
      <c r="D132" s="216" t="s">
        <v>333</v>
      </c>
      <c r="E132" s="217" t="s">
        <v>4243</v>
      </c>
      <c r="F132" s="218" t="s">
        <v>4237</v>
      </c>
      <c r="G132" s="219" t="s">
        <v>1051</v>
      </c>
      <c r="H132" s="220">
        <v>1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1039</v>
      </c>
    </row>
    <row r="133" s="2" customFormat="1" ht="49.05" customHeight="1">
      <c r="A133" s="40"/>
      <c r="B133" s="41"/>
      <c r="C133" s="216" t="s">
        <v>618</v>
      </c>
      <c r="D133" s="216" t="s">
        <v>333</v>
      </c>
      <c r="E133" s="217" t="s">
        <v>4244</v>
      </c>
      <c r="F133" s="218" t="s">
        <v>4245</v>
      </c>
      <c r="G133" s="219" t="s">
        <v>1051</v>
      </c>
      <c r="H133" s="220">
        <v>3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1243</v>
      </c>
    </row>
    <row r="134" s="2" customFormat="1" ht="16.5" customHeight="1">
      <c r="A134" s="40"/>
      <c r="B134" s="41"/>
      <c r="C134" s="216" t="s">
        <v>624</v>
      </c>
      <c r="D134" s="216" t="s">
        <v>333</v>
      </c>
      <c r="E134" s="217" t="s">
        <v>4246</v>
      </c>
      <c r="F134" s="218" t="s">
        <v>4237</v>
      </c>
      <c r="G134" s="219" t="s">
        <v>1051</v>
      </c>
      <c r="H134" s="220">
        <v>3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1253</v>
      </c>
    </row>
    <row r="135" s="12" customFormat="1" ht="22.8" customHeight="1">
      <c r="A135" s="12"/>
      <c r="B135" s="200"/>
      <c r="C135" s="201"/>
      <c r="D135" s="202" t="s">
        <v>75</v>
      </c>
      <c r="E135" s="214" t="s">
        <v>4247</v>
      </c>
      <c r="F135" s="214" t="s">
        <v>4248</v>
      </c>
      <c r="G135" s="201"/>
      <c r="H135" s="201"/>
      <c r="I135" s="204"/>
      <c r="J135" s="215">
        <f>BK135</f>
        <v>0</v>
      </c>
      <c r="K135" s="201"/>
      <c r="L135" s="206"/>
      <c r="M135" s="207"/>
      <c r="N135" s="208"/>
      <c r="O135" s="208"/>
      <c r="P135" s="209">
        <f>SUM(P136:P163)</f>
        <v>0</v>
      </c>
      <c r="Q135" s="208"/>
      <c r="R135" s="209">
        <f>SUM(R136:R163)</f>
        <v>0</v>
      </c>
      <c r="S135" s="208"/>
      <c r="T135" s="210">
        <f>SUM(T136:T163)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1" t="s">
        <v>83</v>
      </c>
      <c r="AT135" s="212" t="s">
        <v>75</v>
      </c>
      <c r="AU135" s="212" t="s">
        <v>83</v>
      </c>
      <c r="AY135" s="211" t="s">
        <v>331</v>
      </c>
      <c r="BK135" s="213">
        <f>SUM(BK136:BK163)</f>
        <v>0</v>
      </c>
    </row>
    <row r="136" s="2" customFormat="1" ht="21.75" customHeight="1">
      <c r="A136" s="40"/>
      <c r="B136" s="41"/>
      <c r="C136" s="216" t="s">
        <v>612</v>
      </c>
      <c r="D136" s="216" t="s">
        <v>333</v>
      </c>
      <c r="E136" s="217" t="s">
        <v>4249</v>
      </c>
      <c r="F136" s="218" t="s">
        <v>4250</v>
      </c>
      <c r="G136" s="219" t="s">
        <v>1051</v>
      </c>
      <c r="H136" s="220">
        <v>6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1266</v>
      </c>
    </row>
    <row r="137" s="2" customFormat="1" ht="21.75" customHeight="1">
      <c r="A137" s="40"/>
      <c r="B137" s="41"/>
      <c r="C137" s="216" t="s">
        <v>638</v>
      </c>
      <c r="D137" s="216" t="s">
        <v>333</v>
      </c>
      <c r="E137" s="217" t="s">
        <v>4251</v>
      </c>
      <c r="F137" s="218" t="s">
        <v>4252</v>
      </c>
      <c r="G137" s="219" t="s">
        <v>1051</v>
      </c>
      <c r="H137" s="220">
        <v>7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1284</v>
      </c>
    </row>
    <row r="138" s="2" customFormat="1" ht="21.75" customHeight="1">
      <c r="A138" s="40"/>
      <c r="B138" s="41"/>
      <c r="C138" s="216" t="s">
        <v>605</v>
      </c>
      <c r="D138" s="216" t="s">
        <v>333</v>
      </c>
      <c r="E138" s="217" t="s">
        <v>4253</v>
      </c>
      <c r="F138" s="218" t="s">
        <v>4254</v>
      </c>
      <c r="G138" s="219" t="s">
        <v>1051</v>
      </c>
      <c r="H138" s="220">
        <v>8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1310</v>
      </c>
    </row>
    <row r="139" s="2" customFormat="1" ht="21.75" customHeight="1">
      <c r="A139" s="40"/>
      <c r="B139" s="41"/>
      <c r="C139" s="216" t="s">
        <v>666</v>
      </c>
      <c r="D139" s="216" t="s">
        <v>333</v>
      </c>
      <c r="E139" s="217" t="s">
        <v>4255</v>
      </c>
      <c r="F139" s="218" t="s">
        <v>4256</v>
      </c>
      <c r="G139" s="219" t="s">
        <v>1051</v>
      </c>
      <c r="H139" s="220">
        <v>13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1333</v>
      </c>
    </row>
    <row r="140" s="2" customFormat="1" ht="16.5" customHeight="1">
      <c r="A140" s="40"/>
      <c r="B140" s="41"/>
      <c r="C140" s="216" t="s">
        <v>675</v>
      </c>
      <c r="D140" s="216" t="s">
        <v>333</v>
      </c>
      <c r="E140" s="217" t="s">
        <v>4257</v>
      </c>
      <c r="F140" s="218" t="s">
        <v>4258</v>
      </c>
      <c r="G140" s="219" t="s">
        <v>1051</v>
      </c>
      <c r="H140" s="220">
        <v>3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1348</v>
      </c>
    </row>
    <row r="141" s="2" customFormat="1" ht="16.5" customHeight="1">
      <c r="A141" s="40"/>
      <c r="B141" s="41"/>
      <c r="C141" s="216" t="s">
        <v>683</v>
      </c>
      <c r="D141" s="216" t="s">
        <v>333</v>
      </c>
      <c r="E141" s="217" t="s">
        <v>4259</v>
      </c>
      <c r="F141" s="218" t="s">
        <v>4260</v>
      </c>
      <c r="G141" s="219" t="s">
        <v>1051</v>
      </c>
      <c r="H141" s="220">
        <v>1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1366</v>
      </c>
    </row>
    <row r="142" s="2" customFormat="1" ht="16.5" customHeight="1">
      <c r="A142" s="40"/>
      <c r="B142" s="41"/>
      <c r="C142" s="216" t="s">
        <v>1044</v>
      </c>
      <c r="D142" s="216" t="s">
        <v>333</v>
      </c>
      <c r="E142" s="217" t="s">
        <v>4261</v>
      </c>
      <c r="F142" s="218" t="s">
        <v>4262</v>
      </c>
      <c r="G142" s="219" t="s">
        <v>1051</v>
      </c>
      <c r="H142" s="220">
        <v>3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1380</v>
      </c>
    </row>
    <row r="143" s="2" customFormat="1" ht="16.5" customHeight="1">
      <c r="A143" s="40"/>
      <c r="B143" s="41"/>
      <c r="C143" s="216" t="s">
        <v>1048</v>
      </c>
      <c r="D143" s="216" t="s">
        <v>333</v>
      </c>
      <c r="E143" s="217" t="s">
        <v>4263</v>
      </c>
      <c r="F143" s="218" t="s">
        <v>4264</v>
      </c>
      <c r="G143" s="219" t="s">
        <v>1051</v>
      </c>
      <c r="H143" s="220">
        <v>2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1391</v>
      </c>
    </row>
    <row r="144" s="2" customFormat="1" ht="16.5" customHeight="1">
      <c r="A144" s="40"/>
      <c r="B144" s="41"/>
      <c r="C144" s="216" t="s">
        <v>1053</v>
      </c>
      <c r="D144" s="216" t="s">
        <v>333</v>
      </c>
      <c r="E144" s="217" t="s">
        <v>4265</v>
      </c>
      <c r="F144" s="218" t="s">
        <v>4266</v>
      </c>
      <c r="G144" s="219" t="s">
        <v>1051</v>
      </c>
      <c r="H144" s="220">
        <v>3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1401</v>
      </c>
    </row>
    <row r="145" s="2" customFormat="1" ht="16.5" customHeight="1">
      <c r="A145" s="40"/>
      <c r="B145" s="41"/>
      <c r="C145" s="216" t="s">
        <v>1058</v>
      </c>
      <c r="D145" s="216" t="s">
        <v>333</v>
      </c>
      <c r="E145" s="217" t="s">
        <v>4267</v>
      </c>
      <c r="F145" s="218" t="s">
        <v>4268</v>
      </c>
      <c r="G145" s="219" t="s">
        <v>1051</v>
      </c>
      <c r="H145" s="220">
        <v>2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1415</v>
      </c>
    </row>
    <row r="146" s="2" customFormat="1" ht="16.5" customHeight="1">
      <c r="A146" s="40"/>
      <c r="B146" s="41"/>
      <c r="C146" s="216" t="s">
        <v>1066</v>
      </c>
      <c r="D146" s="216" t="s">
        <v>333</v>
      </c>
      <c r="E146" s="217" t="s">
        <v>4269</v>
      </c>
      <c r="F146" s="218" t="s">
        <v>4270</v>
      </c>
      <c r="G146" s="219" t="s">
        <v>1051</v>
      </c>
      <c r="H146" s="220">
        <v>3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1424</v>
      </c>
    </row>
    <row r="147" s="2" customFormat="1" ht="16.5" customHeight="1">
      <c r="A147" s="40"/>
      <c r="B147" s="41"/>
      <c r="C147" s="216" t="s">
        <v>1070</v>
      </c>
      <c r="D147" s="216" t="s">
        <v>333</v>
      </c>
      <c r="E147" s="217" t="s">
        <v>4271</v>
      </c>
      <c r="F147" s="218" t="s">
        <v>4272</v>
      </c>
      <c r="G147" s="219" t="s">
        <v>1051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1435</v>
      </c>
    </row>
    <row r="148" s="2" customFormat="1" ht="16.5" customHeight="1">
      <c r="A148" s="40"/>
      <c r="B148" s="41"/>
      <c r="C148" s="216" t="s">
        <v>546</v>
      </c>
      <c r="D148" s="216" t="s">
        <v>333</v>
      </c>
      <c r="E148" s="217" t="s">
        <v>4273</v>
      </c>
      <c r="F148" s="218" t="s">
        <v>4274</v>
      </c>
      <c r="G148" s="219" t="s">
        <v>1051</v>
      </c>
      <c r="H148" s="220">
        <v>40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1450</v>
      </c>
    </row>
    <row r="149" s="2" customFormat="1" ht="16.5" customHeight="1">
      <c r="A149" s="40"/>
      <c r="B149" s="41"/>
      <c r="C149" s="216" t="s">
        <v>1078</v>
      </c>
      <c r="D149" s="216" t="s">
        <v>333</v>
      </c>
      <c r="E149" s="217" t="s">
        <v>4275</v>
      </c>
      <c r="F149" s="218" t="s">
        <v>4276</v>
      </c>
      <c r="G149" s="219" t="s">
        <v>1051</v>
      </c>
      <c r="H149" s="220">
        <v>40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1463</v>
      </c>
    </row>
    <row r="150" s="2" customFormat="1" ht="16.5" customHeight="1">
      <c r="A150" s="40"/>
      <c r="B150" s="41"/>
      <c r="C150" s="216" t="s">
        <v>1083</v>
      </c>
      <c r="D150" s="216" t="s">
        <v>333</v>
      </c>
      <c r="E150" s="217" t="s">
        <v>4277</v>
      </c>
      <c r="F150" s="218" t="s">
        <v>4278</v>
      </c>
      <c r="G150" s="219" t="s">
        <v>1051</v>
      </c>
      <c r="H150" s="220">
        <v>2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1472</v>
      </c>
    </row>
    <row r="151" s="2" customFormat="1" ht="16.5" customHeight="1">
      <c r="A151" s="40"/>
      <c r="B151" s="41"/>
      <c r="C151" s="216" t="s">
        <v>1106</v>
      </c>
      <c r="D151" s="216" t="s">
        <v>333</v>
      </c>
      <c r="E151" s="217" t="s">
        <v>4279</v>
      </c>
      <c r="F151" s="218" t="s">
        <v>4280</v>
      </c>
      <c r="G151" s="219" t="s">
        <v>1051</v>
      </c>
      <c r="H151" s="220">
        <v>2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467</v>
      </c>
    </row>
    <row r="152" s="2" customFormat="1" ht="16.5" customHeight="1">
      <c r="A152" s="40"/>
      <c r="B152" s="41"/>
      <c r="C152" s="216" t="s">
        <v>1111</v>
      </c>
      <c r="D152" s="216" t="s">
        <v>333</v>
      </c>
      <c r="E152" s="217" t="s">
        <v>4281</v>
      </c>
      <c r="F152" s="218" t="s">
        <v>4282</v>
      </c>
      <c r="G152" s="219" t="s">
        <v>1051</v>
      </c>
      <c r="H152" s="220">
        <v>2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547</v>
      </c>
    </row>
    <row r="153" s="2" customFormat="1" ht="24.15" customHeight="1">
      <c r="A153" s="40"/>
      <c r="B153" s="41"/>
      <c r="C153" s="216" t="s">
        <v>495</v>
      </c>
      <c r="D153" s="216" t="s">
        <v>333</v>
      </c>
      <c r="E153" s="217" t="s">
        <v>4283</v>
      </c>
      <c r="F153" s="218" t="s">
        <v>4284</v>
      </c>
      <c r="G153" s="219" t="s">
        <v>1051</v>
      </c>
      <c r="H153" s="220">
        <v>6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1512</v>
      </c>
    </row>
    <row r="154" s="2" customFormat="1" ht="24.15" customHeight="1">
      <c r="A154" s="40"/>
      <c r="B154" s="41"/>
      <c r="C154" s="216" t="s">
        <v>1127</v>
      </c>
      <c r="D154" s="216" t="s">
        <v>333</v>
      </c>
      <c r="E154" s="217" t="s">
        <v>4285</v>
      </c>
      <c r="F154" s="218" t="s">
        <v>4286</v>
      </c>
      <c r="G154" s="219" t="s">
        <v>1051</v>
      </c>
      <c r="H154" s="220">
        <v>1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1523</v>
      </c>
    </row>
    <row r="155" s="2" customFormat="1" ht="24.15" customHeight="1">
      <c r="A155" s="40"/>
      <c r="B155" s="41"/>
      <c r="C155" s="216" t="s">
        <v>1132</v>
      </c>
      <c r="D155" s="216" t="s">
        <v>333</v>
      </c>
      <c r="E155" s="217" t="s">
        <v>4287</v>
      </c>
      <c r="F155" s="218" t="s">
        <v>4288</v>
      </c>
      <c r="G155" s="219" t="s">
        <v>1051</v>
      </c>
      <c r="H155" s="220">
        <v>2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1538</v>
      </c>
    </row>
    <row r="156" s="2" customFormat="1" ht="24.15" customHeight="1">
      <c r="A156" s="40"/>
      <c r="B156" s="41"/>
      <c r="C156" s="216" t="s">
        <v>1139</v>
      </c>
      <c r="D156" s="216" t="s">
        <v>333</v>
      </c>
      <c r="E156" s="217" t="s">
        <v>4289</v>
      </c>
      <c r="F156" s="218" t="s">
        <v>4290</v>
      </c>
      <c r="G156" s="219" t="s">
        <v>1051</v>
      </c>
      <c r="H156" s="220">
        <v>1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1550</v>
      </c>
    </row>
    <row r="157" s="2" customFormat="1" ht="16.5" customHeight="1">
      <c r="A157" s="40"/>
      <c r="B157" s="41"/>
      <c r="C157" s="216" t="s">
        <v>1144</v>
      </c>
      <c r="D157" s="216" t="s">
        <v>333</v>
      </c>
      <c r="E157" s="217" t="s">
        <v>4291</v>
      </c>
      <c r="F157" s="218" t="s">
        <v>4292</v>
      </c>
      <c r="G157" s="219" t="s">
        <v>1051</v>
      </c>
      <c r="H157" s="220">
        <v>13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1558</v>
      </c>
    </row>
    <row r="158" s="2" customFormat="1" ht="16.5" customHeight="1">
      <c r="A158" s="40"/>
      <c r="B158" s="41"/>
      <c r="C158" s="216" t="s">
        <v>1154</v>
      </c>
      <c r="D158" s="216" t="s">
        <v>333</v>
      </c>
      <c r="E158" s="217" t="s">
        <v>4293</v>
      </c>
      <c r="F158" s="218" t="s">
        <v>4294</v>
      </c>
      <c r="G158" s="219" t="s">
        <v>1051</v>
      </c>
      <c r="H158" s="220">
        <v>13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1572</v>
      </c>
    </row>
    <row r="159" s="2" customFormat="1" ht="16.5" customHeight="1">
      <c r="A159" s="40"/>
      <c r="B159" s="41"/>
      <c r="C159" s="216" t="s">
        <v>1189</v>
      </c>
      <c r="D159" s="216" t="s">
        <v>333</v>
      </c>
      <c r="E159" s="217" t="s">
        <v>4295</v>
      </c>
      <c r="F159" s="218" t="s">
        <v>4296</v>
      </c>
      <c r="G159" s="219" t="s">
        <v>1051</v>
      </c>
      <c r="H159" s="220">
        <v>1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1592</v>
      </c>
    </row>
    <row r="160" s="2" customFormat="1" ht="16.5" customHeight="1">
      <c r="A160" s="40"/>
      <c r="B160" s="41"/>
      <c r="C160" s="216" t="s">
        <v>1196</v>
      </c>
      <c r="D160" s="216" t="s">
        <v>333</v>
      </c>
      <c r="E160" s="217" t="s">
        <v>4297</v>
      </c>
      <c r="F160" s="218" t="s">
        <v>4298</v>
      </c>
      <c r="G160" s="219" t="s">
        <v>1051</v>
      </c>
      <c r="H160" s="220">
        <v>1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1607</v>
      </c>
    </row>
    <row r="161" s="2" customFormat="1" ht="24.15" customHeight="1">
      <c r="A161" s="40"/>
      <c r="B161" s="41"/>
      <c r="C161" s="216" t="s">
        <v>1201</v>
      </c>
      <c r="D161" s="216" t="s">
        <v>333</v>
      </c>
      <c r="E161" s="217" t="s">
        <v>4299</v>
      </c>
      <c r="F161" s="218" t="s">
        <v>4300</v>
      </c>
      <c r="G161" s="219" t="s">
        <v>1051</v>
      </c>
      <c r="H161" s="220">
        <v>1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1619</v>
      </c>
    </row>
    <row r="162" s="2" customFormat="1" ht="16.5" customHeight="1">
      <c r="A162" s="40"/>
      <c r="B162" s="41"/>
      <c r="C162" s="216" t="s">
        <v>1207</v>
      </c>
      <c r="D162" s="216" t="s">
        <v>333</v>
      </c>
      <c r="E162" s="217" t="s">
        <v>4301</v>
      </c>
      <c r="F162" s="218" t="s">
        <v>4298</v>
      </c>
      <c r="G162" s="219" t="s">
        <v>1051</v>
      </c>
      <c r="H162" s="220">
        <v>1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1647</v>
      </c>
    </row>
    <row r="163" s="2" customFormat="1" ht="16.5" customHeight="1">
      <c r="A163" s="40"/>
      <c r="B163" s="41"/>
      <c r="C163" s="216" t="s">
        <v>1039</v>
      </c>
      <c r="D163" s="216" t="s">
        <v>333</v>
      </c>
      <c r="E163" s="217" t="s">
        <v>4302</v>
      </c>
      <c r="F163" s="218" t="s">
        <v>4303</v>
      </c>
      <c r="G163" s="219" t="s">
        <v>1051</v>
      </c>
      <c r="H163" s="220">
        <v>6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534</v>
      </c>
    </row>
    <row r="164" s="12" customFormat="1" ht="22.8" customHeight="1">
      <c r="A164" s="12"/>
      <c r="B164" s="200"/>
      <c r="C164" s="201"/>
      <c r="D164" s="202" t="s">
        <v>75</v>
      </c>
      <c r="E164" s="214" t="s">
        <v>4304</v>
      </c>
      <c r="F164" s="214" t="s">
        <v>4305</v>
      </c>
      <c r="G164" s="201"/>
      <c r="H164" s="201"/>
      <c r="I164" s="204"/>
      <c r="J164" s="215">
        <f>BK164</f>
        <v>0</v>
      </c>
      <c r="K164" s="201"/>
      <c r="L164" s="206"/>
      <c r="M164" s="207"/>
      <c r="N164" s="208"/>
      <c r="O164" s="208"/>
      <c r="P164" s="209">
        <f>SUM(P165:P174)</f>
        <v>0</v>
      </c>
      <c r="Q164" s="208"/>
      <c r="R164" s="209">
        <f>SUM(R165:R174)</f>
        <v>0</v>
      </c>
      <c r="S164" s="208"/>
      <c r="T164" s="210">
        <f>SUM(T165:T174)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1" t="s">
        <v>83</v>
      </c>
      <c r="AT164" s="212" t="s">
        <v>75</v>
      </c>
      <c r="AU164" s="212" t="s">
        <v>83</v>
      </c>
      <c r="AY164" s="211" t="s">
        <v>331</v>
      </c>
      <c r="BK164" s="213">
        <f>SUM(BK165:BK174)</f>
        <v>0</v>
      </c>
    </row>
    <row r="165" s="2" customFormat="1" ht="24.15" customHeight="1">
      <c r="A165" s="40"/>
      <c r="B165" s="41"/>
      <c r="C165" s="216" t="s">
        <v>1152</v>
      </c>
      <c r="D165" s="216" t="s">
        <v>333</v>
      </c>
      <c r="E165" s="217" t="s">
        <v>4306</v>
      </c>
      <c r="F165" s="218" t="s">
        <v>4307</v>
      </c>
      <c r="G165" s="219" t="s">
        <v>4029</v>
      </c>
      <c r="H165" s="220">
        <v>288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1679</v>
      </c>
    </row>
    <row r="166" s="2" customFormat="1" ht="24.15" customHeight="1">
      <c r="A166" s="40"/>
      <c r="B166" s="41"/>
      <c r="C166" s="216" t="s">
        <v>1243</v>
      </c>
      <c r="D166" s="216" t="s">
        <v>333</v>
      </c>
      <c r="E166" s="217" t="s">
        <v>4308</v>
      </c>
      <c r="F166" s="218" t="s">
        <v>4309</v>
      </c>
      <c r="G166" s="219" t="s">
        <v>4029</v>
      </c>
      <c r="H166" s="220">
        <v>126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1694</v>
      </c>
    </row>
    <row r="167" s="2" customFormat="1" ht="24.15" customHeight="1">
      <c r="A167" s="40"/>
      <c r="B167" s="41"/>
      <c r="C167" s="216" t="s">
        <v>1249</v>
      </c>
      <c r="D167" s="216" t="s">
        <v>333</v>
      </c>
      <c r="E167" s="217" t="s">
        <v>4310</v>
      </c>
      <c r="F167" s="218" t="s">
        <v>4311</v>
      </c>
      <c r="G167" s="219" t="s">
        <v>4029</v>
      </c>
      <c r="H167" s="220">
        <v>42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1702</v>
      </c>
    </row>
    <row r="168" s="2" customFormat="1" ht="24.15" customHeight="1">
      <c r="A168" s="40"/>
      <c r="B168" s="41"/>
      <c r="C168" s="216" t="s">
        <v>1253</v>
      </c>
      <c r="D168" s="216" t="s">
        <v>333</v>
      </c>
      <c r="E168" s="217" t="s">
        <v>4312</v>
      </c>
      <c r="F168" s="218" t="s">
        <v>4313</v>
      </c>
      <c r="G168" s="219" t="s">
        <v>4029</v>
      </c>
      <c r="H168" s="220">
        <v>128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1709</v>
      </c>
    </row>
    <row r="169" s="2" customFormat="1" ht="24.15" customHeight="1">
      <c r="A169" s="40"/>
      <c r="B169" s="41"/>
      <c r="C169" s="216" t="s">
        <v>1006</v>
      </c>
      <c r="D169" s="216" t="s">
        <v>333</v>
      </c>
      <c r="E169" s="217" t="s">
        <v>128</v>
      </c>
      <c r="F169" s="218" t="s">
        <v>4314</v>
      </c>
      <c r="G169" s="219" t="s">
        <v>4029</v>
      </c>
      <c r="H169" s="220">
        <v>68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1717</v>
      </c>
    </row>
    <row r="170" s="2" customFormat="1" ht="24.15" customHeight="1">
      <c r="A170" s="40"/>
      <c r="B170" s="41"/>
      <c r="C170" s="216" t="s">
        <v>1266</v>
      </c>
      <c r="D170" s="216" t="s">
        <v>333</v>
      </c>
      <c r="E170" s="217" t="s">
        <v>4315</v>
      </c>
      <c r="F170" s="218" t="s">
        <v>4316</v>
      </c>
      <c r="G170" s="219" t="s">
        <v>4029</v>
      </c>
      <c r="H170" s="220">
        <v>12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1725</v>
      </c>
    </row>
    <row r="171" s="2" customFormat="1" ht="24.15" customHeight="1">
      <c r="A171" s="40"/>
      <c r="B171" s="41"/>
      <c r="C171" s="216" t="s">
        <v>1271</v>
      </c>
      <c r="D171" s="216" t="s">
        <v>333</v>
      </c>
      <c r="E171" s="217" t="s">
        <v>4317</v>
      </c>
      <c r="F171" s="218" t="s">
        <v>4318</v>
      </c>
      <c r="G171" s="219" t="s">
        <v>4029</v>
      </c>
      <c r="H171" s="220">
        <v>20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1733</v>
      </c>
    </row>
    <row r="172" s="2" customFormat="1" ht="24.15" customHeight="1">
      <c r="A172" s="40"/>
      <c r="B172" s="41"/>
      <c r="C172" s="216" t="s">
        <v>1284</v>
      </c>
      <c r="D172" s="216" t="s">
        <v>333</v>
      </c>
      <c r="E172" s="217" t="s">
        <v>4319</v>
      </c>
      <c r="F172" s="218" t="s">
        <v>4320</v>
      </c>
      <c r="G172" s="219" t="s">
        <v>4029</v>
      </c>
      <c r="H172" s="220">
        <v>10</v>
      </c>
      <c r="I172" s="221"/>
      <c r="J172" s="222">
        <f>ROUND(I172*H172,2)</f>
        <v>0</v>
      </c>
      <c r="K172" s="218" t="s">
        <v>19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1741</v>
      </c>
    </row>
    <row r="173" s="2" customFormat="1" ht="24.15" customHeight="1">
      <c r="A173" s="40"/>
      <c r="B173" s="41"/>
      <c r="C173" s="216" t="s">
        <v>1305</v>
      </c>
      <c r="D173" s="216" t="s">
        <v>333</v>
      </c>
      <c r="E173" s="217" t="s">
        <v>4321</v>
      </c>
      <c r="F173" s="218" t="s">
        <v>4322</v>
      </c>
      <c r="G173" s="219" t="s">
        <v>4029</v>
      </c>
      <c r="H173" s="220">
        <v>24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1749</v>
      </c>
    </row>
    <row r="174" s="2" customFormat="1" ht="24.15" customHeight="1">
      <c r="A174" s="40"/>
      <c r="B174" s="41"/>
      <c r="C174" s="216" t="s">
        <v>1310</v>
      </c>
      <c r="D174" s="216" t="s">
        <v>333</v>
      </c>
      <c r="E174" s="217" t="s">
        <v>4323</v>
      </c>
      <c r="F174" s="218" t="s">
        <v>4324</v>
      </c>
      <c r="G174" s="219" t="s">
        <v>4029</v>
      </c>
      <c r="H174" s="220">
        <v>24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343</v>
      </c>
    </row>
    <row r="175" s="12" customFormat="1" ht="22.8" customHeight="1">
      <c r="A175" s="12"/>
      <c r="B175" s="200"/>
      <c r="C175" s="201"/>
      <c r="D175" s="202" t="s">
        <v>75</v>
      </c>
      <c r="E175" s="214" t="s">
        <v>4325</v>
      </c>
      <c r="F175" s="214" t="s">
        <v>4326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SUM(P176:P185)</f>
        <v>0</v>
      </c>
      <c r="Q175" s="208"/>
      <c r="R175" s="209">
        <f>SUM(R176:R185)</f>
        <v>0</v>
      </c>
      <c r="S175" s="208"/>
      <c r="T175" s="210">
        <f>SUM(T176:T185)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83</v>
      </c>
      <c r="AT175" s="212" t="s">
        <v>75</v>
      </c>
      <c r="AU175" s="212" t="s">
        <v>83</v>
      </c>
      <c r="AY175" s="211" t="s">
        <v>331</v>
      </c>
      <c r="BK175" s="213">
        <f>SUM(BK176:BK185)</f>
        <v>0</v>
      </c>
    </row>
    <row r="176" s="2" customFormat="1" ht="16.5" customHeight="1">
      <c r="A176" s="40"/>
      <c r="B176" s="41"/>
      <c r="C176" s="216" t="s">
        <v>1316</v>
      </c>
      <c r="D176" s="216" t="s">
        <v>333</v>
      </c>
      <c r="E176" s="217" t="s">
        <v>4327</v>
      </c>
      <c r="F176" s="218" t="s">
        <v>4328</v>
      </c>
      <c r="G176" s="219" t="s">
        <v>4029</v>
      </c>
      <c r="H176" s="220">
        <v>120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3713</v>
      </c>
    </row>
    <row r="177" s="2" customFormat="1" ht="24.15" customHeight="1">
      <c r="A177" s="40"/>
      <c r="B177" s="41"/>
      <c r="C177" s="216" t="s">
        <v>1333</v>
      </c>
      <c r="D177" s="216" t="s">
        <v>333</v>
      </c>
      <c r="E177" s="217" t="s">
        <v>4329</v>
      </c>
      <c r="F177" s="218" t="s">
        <v>4330</v>
      </c>
      <c r="G177" s="219" t="s">
        <v>4029</v>
      </c>
      <c r="H177" s="220">
        <v>336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1768</v>
      </c>
    </row>
    <row r="178" s="2" customFormat="1" ht="24.15" customHeight="1">
      <c r="A178" s="40"/>
      <c r="B178" s="41"/>
      <c r="C178" s="216" t="s">
        <v>1343</v>
      </c>
      <c r="D178" s="216" t="s">
        <v>333</v>
      </c>
      <c r="E178" s="217" t="s">
        <v>4331</v>
      </c>
      <c r="F178" s="218" t="s">
        <v>4332</v>
      </c>
      <c r="G178" s="219" t="s">
        <v>4029</v>
      </c>
      <c r="H178" s="220">
        <v>128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1776</v>
      </c>
    </row>
    <row r="179" s="2" customFormat="1" ht="24.15" customHeight="1">
      <c r="A179" s="40"/>
      <c r="B179" s="41"/>
      <c r="C179" s="216" t="s">
        <v>1348</v>
      </c>
      <c r="D179" s="216" t="s">
        <v>333</v>
      </c>
      <c r="E179" s="217" t="s">
        <v>4333</v>
      </c>
      <c r="F179" s="218" t="s">
        <v>4334</v>
      </c>
      <c r="G179" s="219" t="s">
        <v>4029</v>
      </c>
      <c r="H179" s="220">
        <v>78</v>
      </c>
      <c r="I179" s="221"/>
      <c r="J179" s="222">
        <f>ROUND(I179*H179,2)</f>
        <v>0</v>
      </c>
      <c r="K179" s="218" t="s">
        <v>19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1784</v>
      </c>
    </row>
    <row r="180" s="2" customFormat="1" ht="24.15" customHeight="1">
      <c r="A180" s="40"/>
      <c r="B180" s="41"/>
      <c r="C180" s="216" t="s">
        <v>1359</v>
      </c>
      <c r="D180" s="216" t="s">
        <v>333</v>
      </c>
      <c r="E180" s="217" t="s">
        <v>4335</v>
      </c>
      <c r="F180" s="218" t="s">
        <v>4336</v>
      </c>
      <c r="G180" s="219" t="s">
        <v>4029</v>
      </c>
      <c r="H180" s="220">
        <v>36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1792</v>
      </c>
    </row>
    <row r="181" s="2" customFormat="1" ht="24.15" customHeight="1">
      <c r="A181" s="40"/>
      <c r="B181" s="41"/>
      <c r="C181" s="216" t="s">
        <v>1366</v>
      </c>
      <c r="D181" s="216" t="s">
        <v>333</v>
      </c>
      <c r="E181" s="217" t="s">
        <v>4337</v>
      </c>
      <c r="F181" s="218" t="s">
        <v>4338</v>
      </c>
      <c r="G181" s="219" t="s">
        <v>4029</v>
      </c>
      <c r="H181" s="220">
        <v>24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1800</v>
      </c>
    </row>
    <row r="182" s="2" customFormat="1" ht="16.5" customHeight="1">
      <c r="A182" s="40"/>
      <c r="B182" s="41"/>
      <c r="C182" s="216" t="s">
        <v>1373</v>
      </c>
      <c r="D182" s="216" t="s">
        <v>333</v>
      </c>
      <c r="E182" s="217" t="s">
        <v>4339</v>
      </c>
      <c r="F182" s="218" t="s">
        <v>4340</v>
      </c>
      <c r="G182" s="219" t="s">
        <v>336</v>
      </c>
      <c r="H182" s="220">
        <v>5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1808</v>
      </c>
    </row>
    <row r="183" s="2" customFormat="1" ht="16.5" customHeight="1">
      <c r="A183" s="40"/>
      <c r="B183" s="41"/>
      <c r="C183" s="216" t="s">
        <v>1380</v>
      </c>
      <c r="D183" s="216" t="s">
        <v>333</v>
      </c>
      <c r="E183" s="217" t="s">
        <v>4341</v>
      </c>
      <c r="F183" s="218" t="s">
        <v>4342</v>
      </c>
      <c r="G183" s="219" t="s">
        <v>336</v>
      </c>
      <c r="H183" s="220">
        <v>10</v>
      </c>
      <c r="I183" s="221"/>
      <c r="J183" s="222">
        <f>ROUND(I183*H183,2)</f>
        <v>0</v>
      </c>
      <c r="K183" s="218" t="s">
        <v>19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1816</v>
      </c>
    </row>
    <row r="184" s="2" customFormat="1" ht="16.5" customHeight="1">
      <c r="A184" s="40"/>
      <c r="B184" s="41"/>
      <c r="C184" s="216" t="s">
        <v>1386</v>
      </c>
      <c r="D184" s="216" t="s">
        <v>333</v>
      </c>
      <c r="E184" s="217" t="s">
        <v>4343</v>
      </c>
      <c r="F184" s="218" t="s">
        <v>4344</v>
      </c>
      <c r="G184" s="219" t="s">
        <v>4029</v>
      </c>
      <c r="H184" s="220">
        <v>78</v>
      </c>
      <c r="I184" s="221"/>
      <c r="J184" s="222">
        <f>ROUND(I184*H184,2)</f>
        <v>0</v>
      </c>
      <c r="K184" s="218" t="s">
        <v>19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1825</v>
      </c>
    </row>
    <row r="185" s="2" customFormat="1" ht="24.15" customHeight="1">
      <c r="A185" s="40"/>
      <c r="B185" s="41"/>
      <c r="C185" s="216" t="s">
        <v>1391</v>
      </c>
      <c r="D185" s="216" t="s">
        <v>333</v>
      </c>
      <c r="E185" s="217" t="s">
        <v>4345</v>
      </c>
      <c r="F185" s="218" t="s">
        <v>4346</v>
      </c>
      <c r="G185" s="219" t="s">
        <v>336</v>
      </c>
      <c r="H185" s="220">
        <v>198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1836</v>
      </c>
    </row>
    <row r="186" s="12" customFormat="1" ht="22.8" customHeight="1">
      <c r="A186" s="12"/>
      <c r="B186" s="200"/>
      <c r="C186" s="201"/>
      <c r="D186" s="202" t="s">
        <v>75</v>
      </c>
      <c r="E186" s="214" t="s">
        <v>4347</v>
      </c>
      <c r="F186" s="214" t="s">
        <v>4348</v>
      </c>
      <c r="G186" s="201"/>
      <c r="H186" s="201"/>
      <c r="I186" s="204"/>
      <c r="J186" s="215">
        <f>BK186</f>
        <v>0</v>
      </c>
      <c r="K186" s="201"/>
      <c r="L186" s="206"/>
      <c r="M186" s="207"/>
      <c r="N186" s="208"/>
      <c r="O186" s="208"/>
      <c r="P186" s="209">
        <f>SUM(P187:P206)</f>
        <v>0</v>
      </c>
      <c r="Q186" s="208"/>
      <c r="R186" s="209">
        <f>SUM(R187:R206)</f>
        <v>0</v>
      </c>
      <c r="S186" s="208"/>
      <c r="T186" s="210">
        <f>SUM(T187:T206)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1" t="s">
        <v>83</v>
      </c>
      <c r="AT186" s="212" t="s">
        <v>75</v>
      </c>
      <c r="AU186" s="212" t="s">
        <v>83</v>
      </c>
      <c r="AY186" s="211" t="s">
        <v>331</v>
      </c>
      <c r="BK186" s="213">
        <f>SUM(BK187:BK206)</f>
        <v>0</v>
      </c>
    </row>
    <row r="187" s="2" customFormat="1" ht="24.15" customHeight="1">
      <c r="A187" s="40"/>
      <c r="B187" s="41"/>
      <c r="C187" s="216" t="s">
        <v>1396</v>
      </c>
      <c r="D187" s="216" t="s">
        <v>333</v>
      </c>
      <c r="E187" s="217" t="s">
        <v>3198</v>
      </c>
      <c r="F187" s="218" t="s">
        <v>4349</v>
      </c>
      <c r="G187" s="219" t="s">
        <v>1051</v>
      </c>
      <c r="H187" s="220">
        <v>1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1850</v>
      </c>
    </row>
    <row r="188" s="2" customFormat="1" ht="24.15" customHeight="1">
      <c r="A188" s="40"/>
      <c r="B188" s="41"/>
      <c r="C188" s="216" t="s">
        <v>1401</v>
      </c>
      <c r="D188" s="216" t="s">
        <v>333</v>
      </c>
      <c r="E188" s="217" t="s">
        <v>4350</v>
      </c>
      <c r="F188" s="218" t="s">
        <v>4351</v>
      </c>
      <c r="G188" s="219" t="s">
        <v>1051</v>
      </c>
      <c r="H188" s="220">
        <v>1</v>
      </c>
      <c r="I188" s="221"/>
      <c r="J188" s="222">
        <f>ROUND(I188*H188,2)</f>
        <v>0</v>
      </c>
      <c r="K188" s="218" t="s">
        <v>19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1866</v>
      </c>
    </row>
    <row r="189" s="2" customFormat="1" ht="24.15" customHeight="1">
      <c r="A189" s="40"/>
      <c r="B189" s="41"/>
      <c r="C189" s="216" t="s">
        <v>1406</v>
      </c>
      <c r="D189" s="216" t="s">
        <v>333</v>
      </c>
      <c r="E189" s="217" t="s">
        <v>4352</v>
      </c>
      <c r="F189" s="218" t="s">
        <v>4353</v>
      </c>
      <c r="G189" s="219" t="s">
        <v>1051</v>
      </c>
      <c r="H189" s="220">
        <v>3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1879</v>
      </c>
    </row>
    <row r="190" s="2" customFormat="1" ht="24.15" customHeight="1">
      <c r="A190" s="40"/>
      <c r="B190" s="41"/>
      <c r="C190" s="216" t="s">
        <v>1415</v>
      </c>
      <c r="D190" s="216" t="s">
        <v>333</v>
      </c>
      <c r="E190" s="217" t="s">
        <v>3202</v>
      </c>
      <c r="F190" s="218" t="s">
        <v>4354</v>
      </c>
      <c r="G190" s="219" t="s">
        <v>1051</v>
      </c>
      <c r="H190" s="220">
        <v>1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1890</v>
      </c>
    </row>
    <row r="191" s="2" customFormat="1" ht="24.15" customHeight="1">
      <c r="A191" s="40"/>
      <c r="B191" s="41"/>
      <c r="C191" s="216" t="s">
        <v>1420</v>
      </c>
      <c r="D191" s="216" t="s">
        <v>333</v>
      </c>
      <c r="E191" s="217" t="s">
        <v>3206</v>
      </c>
      <c r="F191" s="218" t="s">
        <v>4355</v>
      </c>
      <c r="G191" s="219" t="s">
        <v>1051</v>
      </c>
      <c r="H191" s="220">
        <v>1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1901</v>
      </c>
    </row>
    <row r="192" s="2" customFormat="1" ht="24.15" customHeight="1">
      <c r="A192" s="40"/>
      <c r="B192" s="41"/>
      <c r="C192" s="216" t="s">
        <v>1424</v>
      </c>
      <c r="D192" s="216" t="s">
        <v>333</v>
      </c>
      <c r="E192" s="217" t="s">
        <v>3218</v>
      </c>
      <c r="F192" s="218" t="s">
        <v>4356</v>
      </c>
      <c r="G192" s="219" t="s">
        <v>1051</v>
      </c>
      <c r="H192" s="220">
        <v>1</v>
      </c>
      <c r="I192" s="221"/>
      <c r="J192" s="222">
        <f>ROUND(I192*H192,2)</f>
        <v>0</v>
      </c>
      <c r="K192" s="218" t="s">
        <v>19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1912</v>
      </c>
    </row>
    <row r="193" s="2" customFormat="1" ht="24.15" customHeight="1">
      <c r="A193" s="40"/>
      <c r="B193" s="41"/>
      <c r="C193" s="216" t="s">
        <v>1428</v>
      </c>
      <c r="D193" s="216" t="s">
        <v>333</v>
      </c>
      <c r="E193" s="217" t="s">
        <v>3222</v>
      </c>
      <c r="F193" s="218" t="s">
        <v>4357</v>
      </c>
      <c r="G193" s="219" t="s">
        <v>1051</v>
      </c>
      <c r="H193" s="220">
        <v>4</v>
      </c>
      <c r="I193" s="221"/>
      <c r="J193" s="222">
        <f>ROUND(I193*H193,2)</f>
        <v>0</v>
      </c>
      <c r="K193" s="218" t="s">
        <v>19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85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1953</v>
      </c>
    </row>
    <row r="194" s="2" customFormat="1" ht="24.15" customHeight="1">
      <c r="A194" s="40"/>
      <c r="B194" s="41"/>
      <c r="C194" s="216" t="s">
        <v>1435</v>
      </c>
      <c r="D194" s="216" t="s">
        <v>333</v>
      </c>
      <c r="E194" s="217" t="s">
        <v>3226</v>
      </c>
      <c r="F194" s="218" t="s">
        <v>4358</v>
      </c>
      <c r="G194" s="219" t="s">
        <v>1051</v>
      </c>
      <c r="H194" s="220">
        <v>1</v>
      </c>
      <c r="I194" s="221"/>
      <c r="J194" s="222">
        <f>ROUND(I194*H194,2)</f>
        <v>0</v>
      </c>
      <c r="K194" s="218" t="s">
        <v>19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1973</v>
      </c>
    </row>
    <row r="195" s="2" customFormat="1" ht="24.15" customHeight="1">
      <c r="A195" s="40"/>
      <c r="B195" s="41"/>
      <c r="C195" s="216" t="s">
        <v>1443</v>
      </c>
      <c r="D195" s="216" t="s">
        <v>333</v>
      </c>
      <c r="E195" s="217" t="s">
        <v>3230</v>
      </c>
      <c r="F195" s="218" t="s">
        <v>4359</v>
      </c>
      <c r="G195" s="219" t="s">
        <v>1051</v>
      </c>
      <c r="H195" s="220">
        <v>4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1985</v>
      </c>
    </row>
    <row r="196" s="2" customFormat="1" ht="24.15" customHeight="1">
      <c r="A196" s="40"/>
      <c r="B196" s="41"/>
      <c r="C196" s="216" t="s">
        <v>1450</v>
      </c>
      <c r="D196" s="216" t="s">
        <v>333</v>
      </c>
      <c r="E196" s="217" t="s">
        <v>3236</v>
      </c>
      <c r="F196" s="218" t="s">
        <v>4360</v>
      </c>
      <c r="G196" s="219" t="s">
        <v>1051</v>
      </c>
      <c r="H196" s="220">
        <v>9</v>
      </c>
      <c r="I196" s="221"/>
      <c r="J196" s="222">
        <f>ROUND(I196*H196,2)</f>
        <v>0</v>
      </c>
      <c r="K196" s="218" t="s">
        <v>19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1994</v>
      </c>
    </row>
    <row r="197" s="2" customFormat="1" ht="24.15" customHeight="1">
      <c r="A197" s="40"/>
      <c r="B197" s="41"/>
      <c r="C197" s="216" t="s">
        <v>1460</v>
      </c>
      <c r="D197" s="216" t="s">
        <v>333</v>
      </c>
      <c r="E197" s="217" t="s">
        <v>3244</v>
      </c>
      <c r="F197" s="218" t="s">
        <v>4361</v>
      </c>
      <c r="G197" s="219" t="s">
        <v>1051</v>
      </c>
      <c r="H197" s="220">
        <v>4</v>
      </c>
      <c r="I197" s="221"/>
      <c r="J197" s="222">
        <f>ROUND(I197*H197,2)</f>
        <v>0</v>
      </c>
      <c r="K197" s="218" t="s">
        <v>19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2004</v>
      </c>
    </row>
    <row r="198" s="2" customFormat="1" ht="24.15" customHeight="1">
      <c r="A198" s="40"/>
      <c r="B198" s="41"/>
      <c r="C198" s="216" t="s">
        <v>1463</v>
      </c>
      <c r="D198" s="216" t="s">
        <v>333</v>
      </c>
      <c r="E198" s="217" t="s">
        <v>3250</v>
      </c>
      <c r="F198" s="218" t="s">
        <v>4362</v>
      </c>
      <c r="G198" s="219" t="s">
        <v>1051</v>
      </c>
      <c r="H198" s="220">
        <v>1</v>
      </c>
      <c r="I198" s="221"/>
      <c r="J198" s="222">
        <f>ROUND(I198*H198,2)</f>
        <v>0</v>
      </c>
      <c r="K198" s="218" t="s">
        <v>19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2014</v>
      </c>
    </row>
    <row r="199" s="2" customFormat="1" ht="24.15" customHeight="1">
      <c r="A199" s="40"/>
      <c r="B199" s="41"/>
      <c r="C199" s="216" t="s">
        <v>1469</v>
      </c>
      <c r="D199" s="216" t="s">
        <v>333</v>
      </c>
      <c r="E199" s="217" t="s">
        <v>4363</v>
      </c>
      <c r="F199" s="218" t="s">
        <v>4364</v>
      </c>
      <c r="G199" s="219" t="s">
        <v>1051</v>
      </c>
      <c r="H199" s="220">
        <v>7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2023</v>
      </c>
    </row>
    <row r="200" s="2" customFormat="1" ht="37.8" customHeight="1">
      <c r="A200" s="40"/>
      <c r="B200" s="41"/>
      <c r="C200" s="216" t="s">
        <v>1472</v>
      </c>
      <c r="D200" s="216" t="s">
        <v>333</v>
      </c>
      <c r="E200" s="217" t="s">
        <v>4365</v>
      </c>
      <c r="F200" s="218" t="s">
        <v>4366</v>
      </c>
      <c r="G200" s="219" t="s">
        <v>1051</v>
      </c>
      <c r="H200" s="220">
        <v>1</v>
      </c>
      <c r="I200" s="221"/>
      <c r="J200" s="222">
        <f>ROUND(I200*H200,2)</f>
        <v>0</v>
      </c>
      <c r="K200" s="218" t="s">
        <v>19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2033</v>
      </c>
    </row>
    <row r="201" s="2" customFormat="1" ht="37.8" customHeight="1">
      <c r="A201" s="40"/>
      <c r="B201" s="41"/>
      <c r="C201" s="216" t="s">
        <v>1485</v>
      </c>
      <c r="D201" s="216" t="s">
        <v>333</v>
      </c>
      <c r="E201" s="217" t="s">
        <v>4367</v>
      </c>
      <c r="F201" s="218" t="s">
        <v>4368</v>
      </c>
      <c r="G201" s="219" t="s">
        <v>1051</v>
      </c>
      <c r="H201" s="220">
        <v>1</v>
      </c>
      <c r="I201" s="221"/>
      <c r="J201" s="222">
        <f>ROUND(I201*H201,2)</f>
        <v>0</v>
      </c>
      <c r="K201" s="218" t="s">
        <v>19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2044</v>
      </c>
    </row>
    <row r="202" s="2" customFormat="1" ht="16.5" customHeight="1">
      <c r="A202" s="40"/>
      <c r="B202" s="41"/>
      <c r="C202" s="216" t="s">
        <v>467</v>
      </c>
      <c r="D202" s="216" t="s">
        <v>333</v>
      </c>
      <c r="E202" s="217" t="s">
        <v>4369</v>
      </c>
      <c r="F202" s="218" t="s">
        <v>4370</v>
      </c>
      <c r="G202" s="219" t="s">
        <v>1051</v>
      </c>
      <c r="H202" s="220">
        <v>40</v>
      </c>
      <c r="I202" s="221"/>
      <c r="J202" s="222">
        <f>ROUND(I202*H202,2)</f>
        <v>0</v>
      </c>
      <c r="K202" s="218" t="s">
        <v>19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2054</v>
      </c>
    </row>
    <row r="203" s="2" customFormat="1" ht="44.25" customHeight="1">
      <c r="A203" s="40"/>
      <c r="B203" s="41"/>
      <c r="C203" s="216" t="s">
        <v>1496</v>
      </c>
      <c r="D203" s="216" t="s">
        <v>333</v>
      </c>
      <c r="E203" s="217" t="s">
        <v>4371</v>
      </c>
      <c r="F203" s="218" t="s">
        <v>4372</v>
      </c>
      <c r="G203" s="219" t="s">
        <v>1051</v>
      </c>
      <c r="H203" s="220">
        <v>40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2065</v>
      </c>
    </row>
    <row r="204" s="2" customFormat="1" ht="49.05" customHeight="1">
      <c r="A204" s="40"/>
      <c r="B204" s="41"/>
      <c r="C204" s="216" t="s">
        <v>547</v>
      </c>
      <c r="D204" s="216" t="s">
        <v>333</v>
      </c>
      <c r="E204" s="217" t="s">
        <v>4373</v>
      </c>
      <c r="F204" s="218" t="s">
        <v>4374</v>
      </c>
      <c r="G204" s="219" t="s">
        <v>1051</v>
      </c>
      <c r="H204" s="220">
        <v>40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2079</v>
      </c>
    </row>
    <row r="205" s="2" customFormat="1" ht="16.5" customHeight="1">
      <c r="A205" s="40"/>
      <c r="B205" s="41"/>
      <c r="C205" s="216" t="s">
        <v>1507</v>
      </c>
      <c r="D205" s="216" t="s">
        <v>333</v>
      </c>
      <c r="E205" s="217" t="s">
        <v>4375</v>
      </c>
      <c r="F205" s="218" t="s">
        <v>4376</v>
      </c>
      <c r="G205" s="219" t="s">
        <v>1051</v>
      </c>
      <c r="H205" s="220">
        <v>40</v>
      </c>
      <c r="I205" s="221"/>
      <c r="J205" s="222">
        <f>ROUND(I205*H205,2)</f>
        <v>0</v>
      </c>
      <c r="K205" s="218" t="s">
        <v>19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2093</v>
      </c>
    </row>
    <row r="206" s="2" customFormat="1" ht="16.5" customHeight="1">
      <c r="A206" s="40"/>
      <c r="B206" s="41"/>
      <c r="C206" s="216" t="s">
        <v>1512</v>
      </c>
      <c r="D206" s="216" t="s">
        <v>333</v>
      </c>
      <c r="E206" s="217" t="s">
        <v>4377</v>
      </c>
      <c r="F206" s="218" t="s">
        <v>4378</v>
      </c>
      <c r="G206" s="219" t="s">
        <v>1051</v>
      </c>
      <c r="H206" s="220">
        <v>40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2103</v>
      </c>
    </row>
    <row r="207" s="12" customFormat="1" ht="22.8" customHeight="1">
      <c r="A207" s="12"/>
      <c r="B207" s="200"/>
      <c r="C207" s="201"/>
      <c r="D207" s="202" t="s">
        <v>75</v>
      </c>
      <c r="E207" s="214" t="s">
        <v>4379</v>
      </c>
      <c r="F207" s="214" t="s">
        <v>4380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SUM(P208:P234)</f>
        <v>0</v>
      </c>
      <c r="Q207" s="208"/>
      <c r="R207" s="209">
        <f>SUM(R208:R234)</f>
        <v>0</v>
      </c>
      <c r="S207" s="208"/>
      <c r="T207" s="210">
        <f>SUM(T208:T234)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83</v>
      </c>
      <c r="AT207" s="212" t="s">
        <v>75</v>
      </c>
      <c r="AU207" s="212" t="s">
        <v>83</v>
      </c>
      <c r="AY207" s="211" t="s">
        <v>331</v>
      </c>
      <c r="BK207" s="213">
        <f>SUM(BK208:BK234)</f>
        <v>0</v>
      </c>
    </row>
    <row r="208" s="2" customFormat="1" ht="16.5" customHeight="1">
      <c r="A208" s="40"/>
      <c r="B208" s="41"/>
      <c r="C208" s="216" t="s">
        <v>1518</v>
      </c>
      <c r="D208" s="216" t="s">
        <v>333</v>
      </c>
      <c r="E208" s="217" t="s">
        <v>4381</v>
      </c>
      <c r="F208" s="218" t="s">
        <v>4382</v>
      </c>
      <c r="G208" s="219" t="s">
        <v>1051</v>
      </c>
      <c r="H208" s="220">
        <v>1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2112</v>
      </c>
    </row>
    <row r="209" s="2" customFormat="1" ht="16.5" customHeight="1">
      <c r="A209" s="40"/>
      <c r="B209" s="41"/>
      <c r="C209" s="216" t="s">
        <v>1523</v>
      </c>
      <c r="D209" s="216" t="s">
        <v>333</v>
      </c>
      <c r="E209" s="217" t="s">
        <v>4383</v>
      </c>
      <c r="F209" s="218" t="s">
        <v>4384</v>
      </c>
      <c r="G209" s="219" t="s">
        <v>1051</v>
      </c>
      <c r="H209" s="220">
        <v>1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2124</v>
      </c>
    </row>
    <row r="210" s="2" customFormat="1" ht="16.5" customHeight="1">
      <c r="A210" s="40"/>
      <c r="B210" s="41"/>
      <c r="C210" s="216" t="s">
        <v>1531</v>
      </c>
      <c r="D210" s="216" t="s">
        <v>333</v>
      </c>
      <c r="E210" s="217" t="s">
        <v>4385</v>
      </c>
      <c r="F210" s="218" t="s">
        <v>4386</v>
      </c>
      <c r="G210" s="219" t="s">
        <v>1051</v>
      </c>
      <c r="H210" s="220">
        <v>1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2138</v>
      </c>
    </row>
    <row r="211" s="2" customFormat="1" ht="16.5" customHeight="1">
      <c r="A211" s="40"/>
      <c r="B211" s="41"/>
      <c r="C211" s="216" t="s">
        <v>1538</v>
      </c>
      <c r="D211" s="216" t="s">
        <v>333</v>
      </c>
      <c r="E211" s="217" t="s">
        <v>4387</v>
      </c>
      <c r="F211" s="218" t="s">
        <v>4388</v>
      </c>
      <c r="G211" s="219" t="s">
        <v>1051</v>
      </c>
      <c r="H211" s="220">
        <v>1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126</v>
      </c>
      <c r="AT211" s="227" t="s">
        <v>333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2160</v>
      </c>
    </row>
    <row r="212" s="2" customFormat="1" ht="16.5" customHeight="1">
      <c r="A212" s="40"/>
      <c r="B212" s="41"/>
      <c r="C212" s="216" t="s">
        <v>1544</v>
      </c>
      <c r="D212" s="216" t="s">
        <v>333</v>
      </c>
      <c r="E212" s="217" t="s">
        <v>4389</v>
      </c>
      <c r="F212" s="218" t="s">
        <v>4390</v>
      </c>
      <c r="G212" s="219" t="s">
        <v>1051</v>
      </c>
      <c r="H212" s="220">
        <v>1</v>
      </c>
      <c r="I212" s="221"/>
      <c r="J212" s="222">
        <f>ROUND(I212*H212,2)</f>
        <v>0</v>
      </c>
      <c r="K212" s="218" t="s">
        <v>19</v>
      </c>
      <c r="L212" s="46"/>
      <c r="M212" s="223" t="s">
        <v>19</v>
      </c>
      <c r="N212" s="224" t="s">
        <v>47</v>
      </c>
      <c r="O212" s="86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7" t="s">
        <v>126</v>
      </c>
      <c r="AT212" s="227" t="s">
        <v>333</v>
      </c>
      <c r="AU212" s="227" t="s">
        <v>85</v>
      </c>
      <c r="AY212" s="19" t="s">
        <v>331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19" t="s">
        <v>83</v>
      </c>
      <c r="BK212" s="228">
        <f>ROUND(I212*H212,2)</f>
        <v>0</v>
      </c>
      <c r="BL212" s="19" t="s">
        <v>126</v>
      </c>
      <c r="BM212" s="227" t="s">
        <v>2171</v>
      </c>
    </row>
    <row r="213" s="2" customFormat="1" ht="16.5" customHeight="1">
      <c r="A213" s="40"/>
      <c r="B213" s="41"/>
      <c r="C213" s="216" t="s">
        <v>1550</v>
      </c>
      <c r="D213" s="216" t="s">
        <v>333</v>
      </c>
      <c r="E213" s="217" t="s">
        <v>4391</v>
      </c>
      <c r="F213" s="218" t="s">
        <v>4392</v>
      </c>
      <c r="G213" s="219" t="s">
        <v>3519</v>
      </c>
      <c r="H213" s="220">
        <v>50</v>
      </c>
      <c r="I213" s="221"/>
      <c r="J213" s="222">
        <f>ROUND(I213*H213,2)</f>
        <v>0</v>
      </c>
      <c r="K213" s="218" t="s">
        <v>19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2182</v>
      </c>
    </row>
    <row r="214" s="2" customFormat="1" ht="16.5" customHeight="1">
      <c r="A214" s="40"/>
      <c r="B214" s="41"/>
      <c r="C214" s="216" t="s">
        <v>1554</v>
      </c>
      <c r="D214" s="216" t="s">
        <v>333</v>
      </c>
      <c r="E214" s="217" t="s">
        <v>4393</v>
      </c>
      <c r="F214" s="218" t="s">
        <v>4394</v>
      </c>
      <c r="G214" s="219" t="s">
        <v>3519</v>
      </c>
      <c r="H214" s="220">
        <v>20</v>
      </c>
      <c r="I214" s="221"/>
      <c r="J214" s="222">
        <f>ROUND(I214*H214,2)</f>
        <v>0</v>
      </c>
      <c r="K214" s="218" t="s">
        <v>19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2191</v>
      </c>
    </row>
    <row r="215" s="2" customFormat="1" ht="16.5" customHeight="1">
      <c r="A215" s="40"/>
      <c r="B215" s="41"/>
      <c r="C215" s="216" t="s">
        <v>1558</v>
      </c>
      <c r="D215" s="216" t="s">
        <v>333</v>
      </c>
      <c r="E215" s="217" t="s">
        <v>4395</v>
      </c>
      <c r="F215" s="218" t="s">
        <v>4396</v>
      </c>
      <c r="G215" s="219" t="s">
        <v>1051</v>
      </c>
      <c r="H215" s="220">
        <v>1</v>
      </c>
      <c r="I215" s="221"/>
      <c r="J215" s="222">
        <f>ROUND(I215*H215,2)</f>
        <v>0</v>
      </c>
      <c r="K215" s="218" t="s">
        <v>19</v>
      </c>
      <c r="L215" s="46"/>
      <c r="M215" s="223" t="s">
        <v>19</v>
      </c>
      <c r="N215" s="224" t="s">
        <v>47</v>
      </c>
      <c r="O215" s="86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7" t="s">
        <v>126</v>
      </c>
      <c r="AT215" s="227" t="s">
        <v>333</v>
      </c>
      <c r="AU215" s="227" t="s">
        <v>85</v>
      </c>
      <c r="AY215" s="19" t="s">
        <v>331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19" t="s">
        <v>83</v>
      </c>
      <c r="BK215" s="228">
        <f>ROUND(I215*H215,2)</f>
        <v>0</v>
      </c>
      <c r="BL215" s="19" t="s">
        <v>126</v>
      </c>
      <c r="BM215" s="227" t="s">
        <v>2203</v>
      </c>
    </row>
    <row r="216" s="2" customFormat="1" ht="16.5" customHeight="1">
      <c r="A216" s="40"/>
      <c r="B216" s="41"/>
      <c r="C216" s="216" t="s">
        <v>1563</v>
      </c>
      <c r="D216" s="216" t="s">
        <v>333</v>
      </c>
      <c r="E216" s="217" t="s">
        <v>4397</v>
      </c>
      <c r="F216" s="218" t="s">
        <v>4398</v>
      </c>
      <c r="G216" s="219" t="s">
        <v>1051</v>
      </c>
      <c r="H216" s="220">
        <v>1</v>
      </c>
      <c r="I216" s="221"/>
      <c r="J216" s="222">
        <f>ROUND(I216*H216,2)</f>
        <v>0</v>
      </c>
      <c r="K216" s="218" t="s">
        <v>19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2213</v>
      </c>
    </row>
    <row r="217" s="2" customFormat="1" ht="16.5" customHeight="1">
      <c r="A217" s="40"/>
      <c r="B217" s="41"/>
      <c r="C217" s="216" t="s">
        <v>1572</v>
      </c>
      <c r="D217" s="216" t="s">
        <v>333</v>
      </c>
      <c r="E217" s="217" t="s">
        <v>4399</v>
      </c>
      <c r="F217" s="218" t="s">
        <v>4400</v>
      </c>
      <c r="G217" s="219" t="s">
        <v>1051</v>
      </c>
      <c r="H217" s="220">
        <v>1</v>
      </c>
      <c r="I217" s="221"/>
      <c r="J217" s="222">
        <f>ROUND(I217*H217,2)</f>
        <v>0</v>
      </c>
      <c r="K217" s="218" t="s">
        <v>19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2223</v>
      </c>
    </row>
    <row r="218" s="2" customFormat="1" ht="16.5" customHeight="1">
      <c r="A218" s="40"/>
      <c r="B218" s="41"/>
      <c r="C218" s="216" t="s">
        <v>1587</v>
      </c>
      <c r="D218" s="216" t="s">
        <v>333</v>
      </c>
      <c r="E218" s="217" t="s">
        <v>4401</v>
      </c>
      <c r="F218" s="218" t="s">
        <v>4402</v>
      </c>
      <c r="G218" s="219" t="s">
        <v>1051</v>
      </c>
      <c r="H218" s="220">
        <v>1</v>
      </c>
      <c r="I218" s="221"/>
      <c r="J218" s="222">
        <f>ROUND(I218*H218,2)</f>
        <v>0</v>
      </c>
      <c r="K218" s="218" t="s">
        <v>19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126</v>
      </c>
      <c r="AT218" s="227" t="s">
        <v>333</v>
      </c>
      <c r="AU218" s="227" t="s">
        <v>85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126</v>
      </c>
      <c r="BM218" s="227" t="s">
        <v>2233</v>
      </c>
    </row>
    <row r="219" s="2" customFormat="1" ht="16.5" customHeight="1">
      <c r="A219" s="40"/>
      <c r="B219" s="41"/>
      <c r="C219" s="216" t="s">
        <v>1592</v>
      </c>
      <c r="D219" s="216" t="s">
        <v>333</v>
      </c>
      <c r="E219" s="217" t="s">
        <v>4403</v>
      </c>
      <c r="F219" s="218" t="s">
        <v>4404</v>
      </c>
      <c r="G219" s="219" t="s">
        <v>1051</v>
      </c>
      <c r="H219" s="220">
        <v>1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2246</v>
      </c>
    </row>
    <row r="220" s="2" customFormat="1" ht="16.5" customHeight="1">
      <c r="A220" s="40"/>
      <c r="B220" s="41"/>
      <c r="C220" s="216" t="s">
        <v>1600</v>
      </c>
      <c r="D220" s="216" t="s">
        <v>333</v>
      </c>
      <c r="E220" s="217" t="s">
        <v>4405</v>
      </c>
      <c r="F220" s="218" t="s">
        <v>4406</v>
      </c>
      <c r="G220" s="219" t="s">
        <v>4029</v>
      </c>
      <c r="H220" s="220">
        <v>742</v>
      </c>
      <c r="I220" s="221"/>
      <c r="J220" s="222">
        <f>ROUND(I220*H220,2)</f>
        <v>0</v>
      </c>
      <c r="K220" s="218" t="s">
        <v>19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126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126</v>
      </c>
      <c r="BM220" s="227" t="s">
        <v>2256</v>
      </c>
    </row>
    <row r="221" s="2" customFormat="1" ht="16.5" customHeight="1">
      <c r="A221" s="40"/>
      <c r="B221" s="41"/>
      <c r="C221" s="216" t="s">
        <v>1607</v>
      </c>
      <c r="D221" s="216" t="s">
        <v>333</v>
      </c>
      <c r="E221" s="217" t="s">
        <v>4407</v>
      </c>
      <c r="F221" s="218" t="s">
        <v>4408</v>
      </c>
      <c r="G221" s="219" t="s">
        <v>1051</v>
      </c>
      <c r="H221" s="220">
        <v>40</v>
      </c>
      <c r="I221" s="221"/>
      <c r="J221" s="222">
        <f>ROUND(I221*H221,2)</f>
        <v>0</v>
      </c>
      <c r="K221" s="218" t="s">
        <v>19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2274</v>
      </c>
    </row>
    <row r="222" s="2" customFormat="1" ht="16.5" customHeight="1">
      <c r="A222" s="40"/>
      <c r="B222" s="41"/>
      <c r="C222" s="216" t="s">
        <v>1613</v>
      </c>
      <c r="D222" s="216" t="s">
        <v>333</v>
      </c>
      <c r="E222" s="217" t="s">
        <v>4409</v>
      </c>
      <c r="F222" s="218" t="s">
        <v>4410</v>
      </c>
      <c r="G222" s="219" t="s">
        <v>1051</v>
      </c>
      <c r="H222" s="220">
        <v>1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2284</v>
      </c>
    </row>
    <row r="223" s="2" customFormat="1" ht="16.5" customHeight="1">
      <c r="A223" s="40"/>
      <c r="B223" s="41"/>
      <c r="C223" s="216" t="s">
        <v>1619</v>
      </c>
      <c r="D223" s="216" t="s">
        <v>333</v>
      </c>
      <c r="E223" s="217" t="s">
        <v>4411</v>
      </c>
      <c r="F223" s="218" t="s">
        <v>4412</v>
      </c>
      <c r="G223" s="219" t="s">
        <v>1051</v>
      </c>
      <c r="H223" s="220">
        <v>1</v>
      </c>
      <c r="I223" s="221"/>
      <c r="J223" s="222">
        <f>ROUND(I223*H223,2)</f>
        <v>0</v>
      </c>
      <c r="K223" s="218" t="s">
        <v>19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2304</v>
      </c>
    </row>
    <row r="224" s="2" customFormat="1" ht="16.5" customHeight="1">
      <c r="A224" s="40"/>
      <c r="B224" s="41"/>
      <c r="C224" s="216" t="s">
        <v>1626</v>
      </c>
      <c r="D224" s="216" t="s">
        <v>333</v>
      </c>
      <c r="E224" s="217" t="s">
        <v>4413</v>
      </c>
      <c r="F224" s="218" t="s">
        <v>4414</v>
      </c>
      <c r="G224" s="219" t="s">
        <v>1051</v>
      </c>
      <c r="H224" s="220">
        <v>1</v>
      </c>
      <c r="I224" s="221"/>
      <c r="J224" s="222">
        <f>ROUND(I224*H224,2)</f>
        <v>0</v>
      </c>
      <c r="K224" s="218" t="s">
        <v>19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2323</v>
      </c>
    </row>
    <row r="225" s="2" customFormat="1" ht="16.5" customHeight="1">
      <c r="A225" s="40"/>
      <c r="B225" s="41"/>
      <c r="C225" s="216" t="s">
        <v>1647</v>
      </c>
      <c r="D225" s="216" t="s">
        <v>333</v>
      </c>
      <c r="E225" s="217" t="s">
        <v>4415</v>
      </c>
      <c r="F225" s="218" t="s">
        <v>4416</v>
      </c>
      <c r="G225" s="219" t="s">
        <v>1051</v>
      </c>
      <c r="H225" s="220">
        <v>1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2346</v>
      </c>
    </row>
    <row r="226" s="2" customFormat="1" ht="16.5" customHeight="1">
      <c r="A226" s="40"/>
      <c r="B226" s="41"/>
      <c r="C226" s="216" t="s">
        <v>1653</v>
      </c>
      <c r="D226" s="216" t="s">
        <v>333</v>
      </c>
      <c r="E226" s="217" t="s">
        <v>4417</v>
      </c>
      <c r="F226" s="218" t="s">
        <v>4418</v>
      </c>
      <c r="G226" s="219" t="s">
        <v>1051</v>
      </c>
      <c r="H226" s="220">
        <v>14</v>
      </c>
      <c r="I226" s="221"/>
      <c r="J226" s="222">
        <f>ROUND(I226*H226,2)</f>
        <v>0</v>
      </c>
      <c r="K226" s="218" t="s">
        <v>19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2362</v>
      </c>
    </row>
    <row r="227" s="2" customFormat="1" ht="16.5" customHeight="1">
      <c r="A227" s="40"/>
      <c r="B227" s="41"/>
      <c r="C227" s="216" t="s">
        <v>534</v>
      </c>
      <c r="D227" s="216" t="s">
        <v>333</v>
      </c>
      <c r="E227" s="217" t="s">
        <v>4419</v>
      </c>
      <c r="F227" s="218" t="s">
        <v>4420</v>
      </c>
      <c r="G227" s="219" t="s">
        <v>1051</v>
      </c>
      <c r="H227" s="220">
        <v>1</v>
      </c>
      <c r="I227" s="221"/>
      <c r="J227" s="222">
        <f>ROUND(I227*H227,2)</f>
        <v>0</v>
      </c>
      <c r="K227" s="218" t="s">
        <v>19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2373</v>
      </c>
    </row>
    <row r="228" s="2" customFormat="1" ht="16.5" customHeight="1">
      <c r="A228" s="40"/>
      <c r="B228" s="41"/>
      <c r="C228" s="216" t="s">
        <v>1672</v>
      </c>
      <c r="D228" s="216" t="s">
        <v>333</v>
      </c>
      <c r="E228" s="217" t="s">
        <v>4421</v>
      </c>
      <c r="F228" s="218" t="s">
        <v>4422</v>
      </c>
      <c r="G228" s="219" t="s">
        <v>1051</v>
      </c>
      <c r="H228" s="220">
        <v>1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2386</v>
      </c>
    </row>
    <row r="229" s="2" customFormat="1" ht="16.5" customHeight="1">
      <c r="A229" s="40"/>
      <c r="B229" s="41"/>
      <c r="C229" s="216" t="s">
        <v>1679</v>
      </c>
      <c r="D229" s="216" t="s">
        <v>333</v>
      </c>
      <c r="E229" s="217" t="s">
        <v>4423</v>
      </c>
      <c r="F229" s="218" t="s">
        <v>4424</v>
      </c>
      <c r="G229" s="219" t="s">
        <v>1051</v>
      </c>
      <c r="H229" s="220">
        <v>1</v>
      </c>
      <c r="I229" s="221"/>
      <c r="J229" s="222">
        <f>ROUND(I229*H229,2)</f>
        <v>0</v>
      </c>
      <c r="K229" s="218" t="s">
        <v>19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2401</v>
      </c>
    </row>
    <row r="230" s="2" customFormat="1" ht="16.5" customHeight="1">
      <c r="A230" s="40"/>
      <c r="B230" s="41"/>
      <c r="C230" s="216" t="s">
        <v>1688</v>
      </c>
      <c r="D230" s="216" t="s">
        <v>333</v>
      </c>
      <c r="E230" s="217" t="s">
        <v>4425</v>
      </c>
      <c r="F230" s="218" t="s">
        <v>4426</v>
      </c>
      <c r="G230" s="219" t="s">
        <v>1051</v>
      </c>
      <c r="H230" s="220">
        <v>1</v>
      </c>
      <c r="I230" s="221"/>
      <c r="J230" s="222">
        <f>ROUND(I230*H230,2)</f>
        <v>0</v>
      </c>
      <c r="K230" s="218" t="s">
        <v>19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2411</v>
      </c>
    </row>
    <row r="231" s="2" customFormat="1" ht="16.5" customHeight="1">
      <c r="A231" s="40"/>
      <c r="B231" s="41"/>
      <c r="C231" s="216" t="s">
        <v>1694</v>
      </c>
      <c r="D231" s="216" t="s">
        <v>333</v>
      </c>
      <c r="E231" s="217" t="s">
        <v>4427</v>
      </c>
      <c r="F231" s="218" t="s">
        <v>4428</v>
      </c>
      <c r="G231" s="219" t="s">
        <v>1051</v>
      </c>
      <c r="H231" s="220">
        <v>1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2423</v>
      </c>
    </row>
    <row r="232" s="2" customFormat="1" ht="16.5" customHeight="1">
      <c r="A232" s="40"/>
      <c r="B232" s="41"/>
      <c r="C232" s="216" t="s">
        <v>1698</v>
      </c>
      <c r="D232" s="216" t="s">
        <v>333</v>
      </c>
      <c r="E232" s="217" t="s">
        <v>4429</v>
      </c>
      <c r="F232" s="218" t="s">
        <v>4430</v>
      </c>
      <c r="G232" s="219" t="s">
        <v>1051</v>
      </c>
      <c r="H232" s="220">
        <v>1</v>
      </c>
      <c r="I232" s="221"/>
      <c r="J232" s="222">
        <f>ROUND(I232*H232,2)</f>
        <v>0</v>
      </c>
      <c r="K232" s="218" t="s">
        <v>19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2434</v>
      </c>
    </row>
    <row r="233" s="2" customFormat="1" ht="16.5" customHeight="1">
      <c r="A233" s="40"/>
      <c r="B233" s="41"/>
      <c r="C233" s="216" t="s">
        <v>1702</v>
      </c>
      <c r="D233" s="216" t="s">
        <v>333</v>
      </c>
      <c r="E233" s="217" t="s">
        <v>4431</v>
      </c>
      <c r="F233" s="218" t="s">
        <v>4432</v>
      </c>
      <c r="G233" s="219" t="s">
        <v>1051</v>
      </c>
      <c r="H233" s="220">
        <v>2</v>
      </c>
      <c r="I233" s="221"/>
      <c r="J233" s="222">
        <f>ROUND(I233*H233,2)</f>
        <v>0</v>
      </c>
      <c r="K233" s="218" t="s">
        <v>19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2447</v>
      </c>
    </row>
    <row r="234" s="2" customFormat="1" ht="16.5" customHeight="1">
      <c r="A234" s="40"/>
      <c r="B234" s="41"/>
      <c r="C234" s="216" t="s">
        <v>1328</v>
      </c>
      <c r="D234" s="216" t="s">
        <v>333</v>
      </c>
      <c r="E234" s="217" t="s">
        <v>4433</v>
      </c>
      <c r="F234" s="218" t="s">
        <v>4175</v>
      </c>
      <c r="G234" s="219" t="s">
        <v>1051</v>
      </c>
      <c r="H234" s="220">
        <v>1</v>
      </c>
      <c r="I234" s="221"/>
      <c r="J234" s="222">
        <f>ROUND(I234*H234,2)</f>
        <v>0</v>
      </c>
      <c r="K234" s="218" t="s">
        <v>19</v>
      </c>
      <c r="L234" s="46"/>
      <c r="M234" s="296" t="s">
        <v>19</v>
      </c>
      <c r="N234" s="297" t="s">
        <v>47</v>
      </c>
      <c r="O234" s="298"/>
      <c r="P234" s="299">
        <f>O234*H234</f>
        <v>0</v>
      </c>
      <c r="Q234" s="299">
        <v>0</v>
      </c>
      <c r="R234" s="299">
        <f>Q234*H234</f>
        <v>0</v>
      </c>
      <c r="S234" s="299">
        <v>0</v>
      </c>
      <c r="T234" s="300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2454</v>
      </c>
    </row>
    <row r="235" s="2" customFormat="1" ht="6.96" customHeight="1">
      <c r="A235" s="40"/>
      <c r="B235" s="61"/>
      <c r="C235" s="62"/>
      <c r="D235" s="62"/>
      <c r="E235" s="62"/>
      <c r="F235" s="62"/>
      <c r="G235" s="62"/>
      <c r="H235" s="62"/>
      <c r="I235" s="62"/>
      <c r="J235" s="62"/>
      <c r="K235" s="62"/>
      <c r="L235" s="46"/>
      <c r="M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</row>
  </sheetData>
  <sheetProtection sheet="1" autoFilter="0" formatColumns="0" formatRows="0" objects="1" scenarios="1" spinCount="100000" saltValue="TPKZ+C6SS9fnZ01d9rYNNQeqPYVQ8I1Vx7pR4RYX4WrbltMKeEbrLVJ+XAld8lirrKmCOnWDlgofcFP3Fq7TRg==" hashValue="lhm0mI7eCRVznDquU6Va7imQgMF2W97LvNshb3o9Yb6hCEuvcmloanoD9AoVU5dsHq5I3+bDOxPJoUS1bJwEqA==" algorithmName="SHA-512" password="CC35"/>
  <autoFilter ref="C98:K23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4434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ROUND(J99,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ROUND((SUM(BE99:BE260)),  2)</f>
        <v>0</v>
      </c>
      <c r="G37" s="40"/>
      <c r="H37" s="40"/>
      <c r="I37" s="160">
        <v>0.20999999999999999</v>
      </c>
      <c r="J37" s="159">
        <f>ROUND(((SUM(BE99:BE260))*I37),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ROUND((SUM(BF99:BF260)),  2)</f>
        <v>0</v>
      </c>
      <c r="G38" s="40"/>
      <c r="H38" s="40"/>
      <c r="I38" s="160">
        <v>0.14999999999999999</v>
      </c>
      <c r="J38" s="159">
        <f>ROUND(((SUM(BF99:BF260))*I38),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ROUND((SUM(BG99:BG260)),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ROUND((SUM(BH99:BH260)),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ROUND((SUM(BI99:BI260)),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05.1.004 - D1.04.4 - elektroinstalace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J99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4435</v>
      </c>
      <c r="E68" s="181"/>
      <c r="F68" s="181"/>
      <c r="G68" s="181"/>
      <c r="H68" s="181"/>
      <c r="I68" s="181"/>
      <c r="J68" s="182">
        <f>J100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4436</v>
      </c>
      <c r="E69" s="181"/>
      <c r="F69" s="181"/>
      <c r="G69" s="181"/>
      <c r="H69" s="181"/>
      <c r="I69" s="181"/>
      <c r="J69" s="182">
        <f>J119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4437</v>
      </c>
      <c r="E70" s="181"/>
      <c r="F70" s="181"/>
      <c r="G70" s="181"/>
      <c r="H70" s="181"/>
      <c r="I70" s="181"/>
      <c r="J70" s="182">
        <f>J184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4438</v>
      </c>
      <c r="E71" s="181"/>
      <c r="F71" s="181"/>
      <c r="G71" s="181"/>
      <c r="H71" s="181"/>
      <c r="I71" s="181"/>
      <c r="J71" s="182">
        <f>J233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4439</v>
      </c>
      <c r="E72" s="181"/>
      <c r="F72" s="181"/>
      <c r="G72" s="181"/>
      <c r="H72" s="181"/>
      <c r="I72" s="181"/>
      <c r="J72" s="182">
        <f>J238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4440</v>
      </c>
      <c r="E73" s="181"/>
      <c r="F73" s="181"/>
      <c r="G73" s="181"/>
      <c r="H73" s="181"/>
      <c r="I73" s="181"/>
      <c r="J73" s="182">
        <f>J242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8"/>
      <c r="C74" s="179"/>
      <c r="D74" s="180" t="s">
        <v>4441</v>
      </c>
      <c r="E74" s="181"/>
      <c r="F74" s="181"/>
      <c r="G74" s="181"/>
      <c r="H74" s="181"/>
      <c r="I74" s="181"/>
      <c r="J74" s="182">
        <f>J246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8"/>
      <c r="C75" s="179"/>
      <c r="D75" s="180" t="s">
        <v>4442</v>
      </c>
      <c r="E75" s="181"/>
      <c r="F75" s="181"/>
      <c r="G75" s="181"/>
      <c r="H75" s="181"/>
      <c r="I75" s="181"/>
      <c r="J75" s="182">
        <f>J254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2" t="s">
        <v>303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304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3" t="s">
        <v>751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E13</f>
        <v>05.1.004 - D1.04.4 - elektroinstalace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F16</f>
        <v xml:space="preserve"> </v>
      </c>
      <c r="G93" s="42"/>
      <c r="H93" s="42"/>
      <c r="I93" s="34" t="s">
        <v>23</v>
      </c>
      <c r="J93" s="74" t="str">
        <f>IF(J16="","",J16)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E19</f>
        <v>Statutární město Brno</v>
      </c>
      <c r="G95" s="42"/>
      <c r="H95" s="42"/>
      <c r="I95" s="34" t="s">
        <v>31</v>
      </c>
      <c r="J95" s="38" t="str">
        <f>E25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IF(E22="","",E22)</f>
        <v>Vyplň údaj</v>
      </c>
      <c r="G96" s="42"/>
      <c r="H96" s="42"/>
      <c r="I96" s="34" t="s">
        <v>36</v>
      </c>
      <c r="J96" s="38" t="str">
        <f>E28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P100+P119+P184+P233+P238+P242+P246+P254</f>
        <v>0</v>
      </c>
      <c r="Q99" s="98"/>
      <c r="R99" s="197">
        <f>R100+R119+R184+R233+R238+R242+R246+R254</f>
        <v>0</v>
      </c>
      <c r="S99" s="98"/>
      <c r="T99" s="198">
        <f>T100+T119+T184+T233+T238+T242+T246+T254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BK100+BK119+BK184+BK233+BK238+BK242+BK246+BK254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7</v>
      </c>
      <c r="F100" s="203" t="s">
        <v>4443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SUM(P101:P118)</f>
        <v>0</v>
      </c>
      <c r="Q100" s="208"/>
      <c r="R100" s="209">
        <f>SUM(R101:R118)</f>
        <v>0</v>
      </c>
      <c r="S100" s="208"/>
      <c r="T100" s="210">
        <f>SUM(T101:T118)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SUM(BK101:BK118)</f>
        <v>0</v>
      </c>
    </row>
    <row r="101" s="2" customFormat="1" ht="16.5" customHeight="1">
      <c r="A101" s="40"/>
      <c r="B101" s="41"/>
      <c r="C101" s="216" t="s">
        <v>83</v>
      </c>
      <c r="D101" s="216" t="s">
        <v>333</v>
      </c>
      <c r="E101" s="217" t="s">
        <v>4444</v>
      </c>
      <c r="F101" s="218" t="s">
        <v>4445</v>
      </c>
      <c r="G101" s="219" t="s">
        <v>376</v>
      </c>
      <c r="H101" s="220">
        <v>296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85</v>
      </c>
    </row>
    <row r="102" s="2" customFormat="1" ht="16.5" customHeight="1">
      <c r="A102" s="40"/>
      <c r="B102" s="41"/>
      <c r="C102" s="216" t="s">
        <v>85</v>
      </c>
      <c r="D102" s="216" t="s">
        <v>333</v>
      </c>
      <c r="E102" s="217" t="s">
        <v>4446</v>
      </c>
      <c r="F102" s="218" t="s">
        <v>4447</v>
      </c>
      <c r="G102" s="219" t="s">
        <v>376</v>
      </c>
      <c r="H102" s="220">
        <v>266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126</v>
      </c>
    </row>
    <row r="103" s="2" customFormat="1" ht="16.5" customHeight="1">
      <c r="A103" s="40"/>
      <c r="B103" s="41"/>
      <c r="C103" s="216" t="s">
        <v>92</v>
      </c>
      <c r="D103" s="216" t="s">
        <v>333</v>
      </c>
      <c r="E103" s="217" t="s">
        <v>4448</v>
      </c>
      <c r="F103" s="218" t="s">
        <v>4449</v>
      </c>
      <c r="G103" s="219" t="s">
        <v>429</v>
      </c>
      <c r="H103" s="220">
        <v>9.3000000000000007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366</v>
      </c>
    </row>
    <row r="104" s="2" customFormat="1" ht="16.5" customHeight="1">
      <c r="A104" s="40"/>
      <c r="B104" s="41"/>
      <c r="C104" s="216" t="s">
        <v>126</v>
      </c>
      <c r="D104" s="216" t="s">
        <v>333</v>
      </c>
      <c r="E104" s="217" t="s">
        <v>4450</v>
      </c>
      <c r="F104" s="218" t="s">
        <v>4451</v>
      </c>
      <c r="G104" s="219" t="s">
        <v>1051</v>
      </c>
      <c r="H104" s="220">
        <v>10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381</v>
      </c>
    </row>
    <row r="105" s="2" customFormat="1" ht="16.5" customHeight="1">
      <c r="A105" s="40"/>
      <c r="B105" s="41"/>
      <c r="C105" s="216" t="s">
        <v>361</v>
      </c>
      <c r="D105" s="216" t="s">
        <v>333</v>
      </c>
      <c r="E105" s="217" t="s">
        <v>4452</v>
      </c>
      <c r="F105" s="218" t="s">
        <v>4453</v>
      </c>
      <c r="G105" s="219" t="s">
        <v>376</v>
      </c>
      <c r="H105" s="220">
        <v>84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393</v>
      </c>
    </row>
    <row r="106" s="2" customFormat="1" ht="16.5" customHeight="1">
      <c r="A106" s="40"/>
      <c r="B106" s="41"/>
      <c r="C106" s="216" t="s">
        <v>366</v>
      </c>
      <c r="D106" s="216" t="s">
        <v>333</v>
      </c>
      <c r="E106" s="217" t="s">
        <v>4454</v>
      </c>
      <c r="F106" s="218" t="s">
        <v>4455</v>
      </c>
      <c r="G106" s="219" t="s">
        <v>1051</v>
      </c>
      <c r="H106" s="220">
        <v>16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185</v>
      </c>
    </row>
    <row r="107" s="2" customFormat="1" ht="16.5" customHeight="1">
      <c r="A107" s="40"/>
      <c r="B107" s="41"/>
      <c r="C107" s="216" t="s">
        <v>373</v>
      </c>
      <c r="D107" s="216" t="s">
        <v>333</v>
      </c>
      <c r="E107" s="217" t="s">
        <v>4456</v>
      </c>
      <c r="F107" s="218" t="s">
        <v>4457</v>
      </c>
      <c r="G107" s="219" t="s">
        <v>1051</v>
      </c>
      <c r="H107" s="220">
        <v>40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529</v>
      </c>
    </row>
    <row r="108" s="2" customFormat="1" ht="16.5" customHeight="1">
      <c r="A108" s="40"/>
      <c r="B108" s="41"/>
      <c r="C108" s="216" t="s">
        <v>381</v>
      </c>
      <c r="D108" s="216" t="s">
        <v>333</v>
      </c>
      <c r="E108" s="217" t="s">
        <v>4458</v>
      </c>
      <c r="F108" s="218" t="s">
        <v>4459</v>
      </c>
      <c r="G108" s="219" t="s">
        <v>1051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541</v>
      </c>
    </row>
    <row r="109" s="2" customFormat="1" ht="16.5" customHeight="1">
      <c r="A109" s="40"/>
      <c r="B109" s="41"/>
      <c r="C109" s="216" t="s">
        <v>387</v>
      </c>
      <c r="D109" s="216" t="s">
        <v>333</v>
      </c>
      <c r="E109" s="217" t="s">
        <v>4460</v>
      </c>
      <c r="F109" s="218" t="s">
        <v>4461</v>
      </c>
      <c r="G109" s="219" t="s">
        <v>376</v>
      </c>
      <c r="H109" s="220">
        <v>526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475</v>
      </c>
    </row>
    <row r="110" s="2" customFormat="1" ht="16.5" customHeight="1">
      <c r="A110" s="40"/>
      <c r="B110" s="41"/>
      <c r="C110" s="216" t="s">
        <v>393</v>
      </c>
      <c r="D110" s="216" t="s">
        <v>333</v>
      </c>
      <c r="E110" s="217" t="s">
        <v>4462</v>
      </c>
      <c r="F110" s="218" t="s">
        <v>4463</v>
      </c>
      <c r="G110" s="219" t="s">
        <v>1051</v>
      </c>
      <c r="H110" s="220">
        <v>8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558</v>
      </c>
    </row>
    <row r="111" s="2" customFormat="1" ht="16.5" customHeight="1">
      <c r="A111" s="40"/>
      <c r="B111" s="41"/>
      <c r="C111" s="216" t="s">
        <v>182</v>
      </c>
      <c r="D111" s="216" t="s">
        <v>333</v>
      </c>
      <c r="E111" s="217" t="s">
        <v>4464</v>
      </c>
      <c r="F111" s="218" t="s">
        <v>4465</v>
      </c>
      <c r="G111" s="219" t="s">
        <v>1051</v>
      </c>
      <c r="H111" s="220">
        <v>257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190</v>
      </c>
    </row>
    <row r="112" s="2" customFormat="1" ht="16.5" customHeight="1">
      <c r="A112" s="40"/>
      <c r="B112" s="41"/>
      <c r="C112" s="216" t="s">
        <v>185</v>
      </c>
      <c r="D112" s="216" t="s">
        <v>333</v>
      </c>
      <c r="E112" s="217" t="s">
        <v>4466</v>
      </c>
      <c r="F112" s="218" t="s">
        <v>4467</v>
      </c>
      <c r="G112" s="219" t="s">
        <v>1051</v>
      </c>
      <c r="H112" s="220">
        <v>426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199</v>
      </c>
    </row>
    <row r="113" s="2" customFormat="1" ht="16.5" customHeight="1">
      <c r="A113" s="40"/>
      <c r="B113" s="41"/>
      <c r="C113" s="216" t="s">
        <v>524</v>
      </c>
      <c r="D113" s="216" t="s">
        <v>333</v>
      </c>
      <c r="E113" s="217" t="s">
        <v>4468</v>
      </c>
      <c r="F113" s="218" t="s">
        <v>4469</v>
      </c>
      <c r="G113" s="219" t="s">
        <v>1051</v>
      </c>
      <c r="H113" s="220">
        <v>10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587</v>
      </c>
    </row>
    <row r="114" s="2" customFormat="1" ht="16.5" customHeight="1">
      <c r="A114" s="40"/>
      <c r="B114" s="41"/>
      <c r="C114" s="216" t="s">
        <v>529</v>
      </c>
      <c r="D114" s="216" t="s">
        <v>333</v>
      </c>
      <c r="E114" s="217" t="s">
        <v>4470</v>
      </c>
      <c r="F114" s="218" t="s">
        <v>4471</v>
      </c>
      <c r="G114" s="219" t="s">
        <v>1051</v>
      </c>
      <c r="H114" s="220">
        <v>10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650</v>
      </c>
    </row>
    <row r="115" s="2" customFormat="1" ht="16.5" customHeight="1">
      <c r="A115" s="40"/>
      <c r="B115" s="41"/>
      <c r="C115" s="216" t="s">
        <v>8</v>
      </c>
      <c r="D115" s="216" t="s">
        <v>333</v>
      </c>
      <c r="E115" s="217" t="s">
        <v>4472</v>
      </c>
      <c r="F115" s="218" t="s">
        <v>4473</v>
      </c>
      <c r="G115" s="219" t="s">
        <v>1051</v>
      </c>
      <c r="H115" s="220">
        <v>420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631</v>
      </c>
    </row>
    <row r="116" s="2" customFormat="1" ht="16.5" customHeight="1">
      <c r="A116" s="40"/>
      <c r="B116" s="41"/>
      <c r="C116" s="216" t="s">
        <v>541</v>
      </c>
      <c r="D116" s="216" t="s">
        <v>333</v>
      </c>
      <c r="E116" s="217" t="s">
        <v>4474</v>
      </c>
      <c r="F116" s="218" t="s">
        <v>4475</v>
      </c>
      <c r="G116" s="219" t="s">
        <v>1051</v>
      </c>
      <c r="H116" s="220">
        <v>10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624</v>
      </c>
    </row>
    <row r="117" s="2" customFormat="1" ht="16.5" customHeight="1">
      <c r="A117" s="40"/>
      <c r="B117" s="41"/>
      <c r="C117" s="216" t="s">
        <v>469</v>
      </c>
      <c r="D117" s="216" t="s">
        <v>333</v>
      </c>
      <c r="E117" s="217" t="s">
        <v>4476</v>
      </c>
      <c r="F117" s="218" t="s">
        <v>4477</v>
      </c>
      <c r="G117" s="219" t="s">
        <v>376</v>
      </c>
      <c r="H117" s="220">
        <v>80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638</v>
      </c>
    </row>
    <row r="118" s="2" customFormat="1" ht="16.5" customHeight="1">
      <c r="A118" s="40"/>
      <c r="B118" s="41"/>
      <c r="C118" s="216" t="s">
        <v>475</v>
      </c>
      <c r="D118" s="216" t="s">
        <v>333</v>
      </c>
      <c r="E118" s="217" t="s">
        <v>4478</v>
      </c>
      <c r="F118" s="218" t="s">
        <v>4479</v>
      </c>
      <c r="G118" s="219" t="s">
        <v>1051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666</v>
      </c>
    </row>
    <row r="119" s="12" customFormat="1" ht="25.92" customHeight="1">
      <c r="A119" s="12"/>
      <c r="B119" s="200"/>
      <c r="C119" s="201"/>
      <c r="D119" s="202" t="s">
        <v>75</v>
      </c>
      <c r="E119" s="203" t="s">
        <v>190</v>
      </c>
      <c r="F119" s="203" t="s">
        <v>4480</v>
      </c>
      <c r="G119" s="201"/>
      <c r="H119" s="201"/>
      <c r="I119" s="204"/>
      <c r="J119" s="205">
        <f>BK119</f>
        <v>0</v>
      </c>
      <c r="K119" s="201"/>
      <c r="L119" s="206"/>
      <c r="M119" s="207"/>
      <c r="N119" s="208"/>
      <c r="O119" s="208"/>
      <c r="P119" s="209">
        <f>SUM(P120:P183)</f>
        <v>0</v>
      </c>
      <c r="Q119" s="208"/>
      <c r="R119" s="209">
        <f>SUM(R120:R183)</f>
        <v>0</v>
      </c>
      <c r="S119" s="208"/>
      <c r="T119" s="210">
        <f>SUM(T120:T183)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76</v>
      </c>
      <c r="AY119" s="211" t="s">
        <v>331</v>
      </c>
      <c r="BK119" s="213">
        <f>SUM(BK120:BK183)</f>
        <v>0</v>
      </c>
    </row>
    <row r="120" s="2" customFormat="1" ht="16.5" customHeight="1">
      <c r="A120" s="40"/>
      <c r="B120" s="41"/>
      <c r="C120" s="216" t="s">
        <v>549</v>
      </c>
      <c r="D120" s="216" t="s">
        <v>333</v>
      </c>
      <c r="E120" s="217" t="s">
        <v>4481</v>
      </c>
      <c r="F120" s="218" t="s">
        <v>4482</v>
      </c>
      <c r="G120" s="219" t="s">
        <v>1051</v>
      </c>
      <c r="H120" s="220">
        <v>3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683</v>
      </c>
    </row>
    <row r="121" s="2" customFormat="1" ht="16.5" customHeight="1">
      <c r="A121" s="40"/>
      <c r="B121" s="41"/>
      <c r="C121" s="216" t="s">
        <v>558</v>
      </c>
      <c r="D121" s="216" t="s">
        <v>333</v>
      </c>
      <c r="E121" s="217" t="s">
        <v>4483</v>
      </c>
      <c r="F121" s="218" t="s">
        <v>4484</v>
      </c>
      <c r="G121" s="219" t="s">
        <v>376</v>
      </c>
      <c r="H121" s="220">
        <v>82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1048</v>
      </c>
    </row>
    <row r="122" s="2" customFormat="1" ht="16.5" customHeight="1">
      <c r="A122" s="40"/>
      <c r="B122" s="41"/>
      <c r="C122" s="216" t="s">
        <v>7</v>
      </c>
      <c r="D122" s="216" t="s">
        <v>333</v>
      </c>
      <c r="E122" s="217" t="s">
        <v>4485</v>
      </c>
      <c r="F122" s="218" t="s">
        <v>4486</v>
      </c>
      <c r="G122" s="219" t="s">
        <v>376</v>
      </c>
      <c r="H122" s="220">
        <v>18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1058</v>
      </c>
    </row>
    <row r="123" s="2" customFormat="1" ht="16.5" customHeight="1">
      <c r="A123" s="40"/>
      <c r="B123" s="41"/>
      <c r="C123" s="216" t="s">
        <v>190</v>
      </c>
      <c r="D123" s="216" t="s">
        <v>333</v>
      </c>
      <c r="E123" s="217" t="s">
        <v>4487</v>
      </c>
      <c r="F123" s="218" t="s">
        <v>4488</v>
      </c>
      <c r="G123" s="219" t="s">
        <v>376</v>
      </c>
      <c r="H123" s="220">
        <v>422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1070</v>
      </c>
    </row>
    <row r="124" s="2" customFormat="1" ht="16.5" customHeight="1">
      <c r="A124" s="40"/>
      <c r="B124" s="41"/>
      <c r="C124" s="216" t="s">
        <v>193</v>
      </c>
      <c r="D124" s="216" t="s">
        <v>333</v>
      </c>
      <c r="E124" s="217" t="s">
        <v>4489</v>
      </c>
      <c r="F124" s="218" t="s">
        <v>4490</v>
      </c>
      <c r="G124" s="219" t="s">
        <v>1051</v>
      </c>
      <c r="H124" s="220">
        <v>6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1078</v>
      </c>
    </row>
    <row r="125" s="2" customFormat="1" ht="16.5" customHeight="1">
      <c r="A125" s="40"/>
      <c r="B125" s="41"/>
      <c r="C125" s="216" t="s">
        <v>199</v>
      </c>
      <c r="D125" s="216" t="s">
        <v>333</v>
      </c>
      <c r="E125" s="217" t="s">
        <v>4491</v>
      </c>
      <c r="F125" s="218" t="s">
        <v>4492</v>
      </c>
      <c r="G125" s="219" t="s">
        <v>1051</v>
      </c>
      <c r="H125" s="220">
        <v>2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1106</v>
      </c>
    </row>
    <row r="126" s="2" customFormat="1" ht="16.5" customHeight="1">
      <c r="A126" s="40"/>
      <c r="B126" s="41"/>
      <c r="C126" s="216" t="s">
        <v>599</v>
      </c>
      <c r="D126" s="216" t="s">
        <v>333</v>
      </c>
      <c r="E126" s="217" t="s">
        <v>4493</v>
      </c>
      <c r="F126" s="218" t="s">
        <v>4494</v>
      </c>
      <c r="G126" s="219" t="s">
        <v>1051</v>
      </c>
      <c r="H126" s="220">
        <v>120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495</v>
      </c>
    </row>
    <row r="127" s="2" customFormat="1" ht="16.5" customHeight="1">
      <c r="A127" s="40"/>
      <c r="B127" s="41"/>
      <c r="C127" s="216" t="s">
        <v>587</v>
      </c>
      <c r="D127" s="216" t="s">
        <v>333</v>
      </c>
      <c r="E127" s="217" t="s">
        <v>4495</v>
      </c>
      <c r="F127" s="218" t="s">
        <v>4496</v>
      </c>
      <c r="G127" s="219" t="s">
        <v>1051</v>
      </c>
      <c r="H127" s="220">
        <v>20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1132</v>
      </c>
    </row>
    <row r="128" s="2" customFormat="1" ht="16.5" customHeight="1">
      <c r="A128" s="40"/>
      <c r="B128" s="41"/>
      <c r="C128" s="216" t="s">
        <v>644</v>
      </c>
      <c r="D128" s="216" t="s">
        <v>333</v>
      </c>
      <c r="E128" s="217" t="s">
        <v>4497</v>
      </c>
      <c r="F128" s="218" t="s">
        <v>4498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1144</v>
      </c>
    </row>
    <row r="129" s="2" customFormat="1" ht="16.5" customHeight="1">
      <c r="A129" s="40"/>
      <c r="B129" s="41"/>
      <c r="C129" s="216" t="s">
        <v>650</v>
      </c>
      <c r="D129" s="216" t="s">
        <v>333</v>
      </c>
      <c r="E129" s="217" t="s">
        <v>4499</v>
      </c>
      <c r="F129" s="218" t="s">
        <v>4500</v>
      </c>
      <c r="G129" s="219" t="s">
        <v>1051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1189</v>
      </c>
    </row>
    <row r="130" s="2" customFormat="1" ht="16.5" customHeight="1">
      <c r="A130" s="40"/>
      <c r="B130" s="41"/>
      <c r="C130" s="216" t="s">
        <v>656</v>
      </c>
      <c r="D130" s="216" t="s">
        <v>333</v>
      </c>
      <c r="E130" s="217" t="s">
        <v>4501</v>
      </c>
      <c r="F130" s="218" t="s">
        <v>4502</v>
      </c>
      <c r="G130" s="219" t="s">
        <v>1051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1201</v>
      </c>
    </row>
    <row r="131" s="2" customFormat="1" ht="16.5" customHeight="1">
      <c r="A131" s="40"/>
      <c r="B131" s="41"/>
      <c r="C131" s="216" t="s">
        <v>631</v>
      </c>
      <c r="D131" s="216" t="s">
        <v>333</v>
      </c>
      <c r="E131" s="217" t="s">
        <v>4503</v>
      </c>
      <c r="F131" s="218" t="s">
        <v>4504</v>
      </c>
      <c r="G131" s="219" t="s">
        <v>376</v>
      </c>
      <c r="H131" s="220">
        <v>365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1039</v>
      </c>
    </row>
    <row r="132" s="2" customFormat="1" ht="16.5" customHeight="1">
      <c r="A132" s="40"/>
      <c r="B132" s="41"/>
      <c r="C132" s="216" t="s">
        <v>618</v>
      </c>
      <c r="D132" s="216" t="s">
        <v>333</v>
      </c>
      <c r="E132" s="217" t="s">
        <v>4505</v>
      </c>
      <c r="F132" s="218" t="s">
        <v>4506</v>
      </c>
      <c r="G132" s="219" t="s">
        <v>376</v>
      </c>
      <c r="H132" s="220">
        <v>1898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1243</v>
      </c>
    </row>
    <row r="133" s="2" customFormat="1" ht="16.5" customHeight="1">
      <c r="A133" s="40"/>
      <c r="B133" s="41"/>
      <c r="C133" s="216" t="s">
        <v>624</v>
      </c>
      <c r="D133" s="216" t="s">
        <v>333</v>
      </c>
      <c r="E133" s="217" t="s">
        <v>4507</v>
      </c>
      <c r="F133" s="218" t="s">
        <v>4508</v>
      </c>
      <c r="G133" s="219" t="s">
        <v>376</v>
      </c>
      <c r="H133" s="220">
        <v>150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1253</v>
      </c>
    </row>
    <row r="134" s="2" customFormat="1" ht="16.5" customHeight="1">
      <c r="A134" s="40"/>
      <c r="B134" s="41"/>
      <c r="C134" s="216" t="s">
        <v>612</v>
      </c>
      <c r="D134" s="216" t="s">
        <v>333</v>
      </c>
      <c r="E134" s="217" t="s">
        <v>4509</v>
      </c>
      <c r="F134" s="218" t="s">
        <v>4510</v>
      </c>
      <c r="G134" s="219" t="s">
        <v>376</v>
      </c>
      <c r="H134" s="220">
        <v>109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1266</v>
      </c>
    </row>
    <row r="135" s="2" customFormat="1" ht="16.5" customHeight="1">
      <c r="A135" s="40"/>
      <c r="B135" s="41"/>
      <c r="C135" s="216" t="s">
        <v>638</v>
      </c>
      <c r="D135" s="216" t="s">
        <v>333</v>
      </c>
      <c r="E135" s="217" t="s">
        <v>4511</v>
      </c>
      <c r="F135" s="218" t="s">
        <v>4512</v>
      </c>
      <c r="G135" s="219" t="s">
        <v>376</v>
      </c>
      <c r="H135" s="220">
        <v>2130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1284</v>
      </c>
    </row>
    <row r="136" s="2" customFormat="1" ht="16.5" customHeight="1">
      <c r="A136" s="40"/>
      <c r="B136" s="41"/>
      <c r="C136" s="216" t="s">
        <v>605</v>
      </c>
      <c r="D136" s="216" t="s">
        <v>333</v>
      </c>
      <c r="E136" s="217" t="s">
        <v>4513</v>
      </c>
      <c r="F136" s="218" t="s">
        <v>4514</v>
      </c>
      <c r="G136" s="219" t="s">
        <v>376</v>
      </c>
      <c r="H136" s="220">
        <v>8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1310</v>
      </c>
    </row>
    <row r="137" s="2" customFormat="1" ht="16.5" customHeight="1">
      <c r="A137" s="40"/>
      <c r="B137" s="41"/>
      <c r="C137" s="216" t="s">
        <v>666</v>
      </c>
      <c r="D137" s="216" t="s">
        <v>333</v>
      </c>
      <c r="E137" s="217" t="s">
        <v>4515</v>
      </c>
      <c r="F137" s="218" t="s">
        <v>4516</v>
      </c>
      <c r="G137" s="219" t="s">
        <v>376</v>
      </c>
      <c r="H137" s="220">
        <v>206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1333</v>
      </c>
    </row>
    <row r="138" s="2" customFormat="1" ht="16.5" customHeight="1">
      <c r="A138" s="40"/>
      <c r="B138" s="41"/>
      <c r="C138" s="216" t="s">
        <v>675</v>
      </c>
      <c r="D138" s="216" t="s">
        <v>333</v>
      </c>
      <c r="E138" s="217" t="s">
        <v>4517</v>
      </c>
      <c r="F138" s="218" t="s">
        <v>4518</v>
      </c>
      <c r="G138" s="219" t="s">
        <v>376</v>
      </c>
      <c r="H138" s="220">
        <v>112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1348</v>
      </c>
    </row>
    <row r="139" s="2" customFormat="1" ht="16.5" customHeight="1">
      <c r="A139" s="40"/>
      <c r="B139" s="41"/>
      <c r="C139" s="216" t="s">
        <v>683</v>
      </c>
      <c r="D139" s="216" t="s">
        <v>333</v>
      </c>
      <c r="E139" s="217" t="s">
        <v>4519</v>
      </c>
      <c r="F139" s="218" t="s">
        <v>4520</v>
      </c>
      <c r="G139" s="219" t="s">
        <v>376</v>
      </c>
      <c r="H139" s="220">
        <v>18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1366</v>
      </c>
    </row>
    <row r="140" s="2" customFormat="1" ht="16.5" customHeight="1">
      <c r="A140" s="40"/>
      <c r="B140" s="41"/>
      <c r="C140" s="216" t="s">
        <v>1044</v>
      </c>
      <c r="D140" s="216" t="s">
        <v>333</v>
      </c>
      <c r="E140" s="217" t="s">
        <v>4521</v>
      </c>
      <c r="F140" s="218" t="s">
        <v>4522</v>
      </c>
      <c r="G140" s="219" t="s">
        <v>376</v>
      </c>
      <c r="H140" s="220">
        <v>47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1380</v>
      </c>
    </row>
    <row r="141" s="2" customFormat="1" ht="16.5" customHeight="1">
      <c r="A141" s="40"/>
      <c r="B141" s="41"/>
      <c r="C141" s="216" t="s">
        <v>1048</v>
      </c>
      <c r="D141" s="216" t="s">
        <v>333</v>
      </c>
      <c r="E141" s="217" t="s">
        <v>4523</v>
      </c>
      <c r="F141" s="218" t="s">
        <v>4524</v>
      </c>
      <c r="G141" s="219" t="s">
        <v>376</v>
      </c>
      <c r="H141" s="220">
        <v>4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1391</v>
      </c>
    </row>
    <row r="142" s="2" customFormat="1" ht="16.5" customHeight="1">
      <c r="A142" s="40"/>
      <c r="B142" s="41"/>
      <c r="C142" s="216" t="s">
        <v>1053</v>
      </c>
      <c r="D142" s="216" t="s">
        <v>333</v>
      </c>
      <c r="E142" s="217" t="s">
        <v>4525</v>
      </c>
      <c r="F142" s="218" t="s">
        <v>4526</v>
      </c>
      <c r="G142" s="219" t="s">
        <v>376</v>
      </c>
      <c r="H142" s="220">
        <v>32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1401</v>
      </c>
    </row>
    <row r="143" s="2" customFormat="1" ht="16.5" customHeight="1">
      <c r="A143" s="40"/>
      <c r="B143" s="41"/>
      <c r="C143" s="216" t="s">
        <v>1058</v>
      </c>
      <c r="D143" s="216" t="s">
        <v>333</v>
      </c>
      <c r="E143" s="217" t="s">
        <v>4527</v>
      </c>
      <c r="F143" s="218" t="s">
        <v>4528</v>
      </c>
      <c r="G143" s="219" t="s">
        <v>376</v>
      </c>
      <c r="H143" s="220">
        <v>4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1415</v>
      </c>
    </row>
    <row r="144" s="2" customFormat="1" ht="16.5" customHeight="1">
      <c r="A144" s="40"/>
      <c r="B144" s="41"/>
      <c r="C144" s="216" t="s">
        <v>1066</v>
      </c>
      <c r="D144" s="216" t="s">
        <v>333</v>
      </c>
      <c r="E144" s="217" t="s">
        <v>4529</v>
      </c>
      <c r="F144" s="218" t="s">
        <v>4530</v>
      </c>
      <c r="G144" s="219" t="s">
        <v>1051</v>
      </c>
      <c r="H144" s="220">
        <v>4100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83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1424</v>
      </c>
    </row>
    <row r="145" s="2" customFormat="1" ht="16.5" customHeight="1">
      <c r="A145" s="40"/>
      <c r="B145" s="41"/>
      <c r="C145" s="216" t="s">
        <v>1070</v>
      </c>
      <c r="D145" s="216" t="s">
        <v>333</v>
      </c>
      <c r="E145" s="217" t="s">
        <v>4531</v>
      </c>
      <c r="F145" s="218" t="s">
        <v>4532</v>
      </c>
      <c r="G145" s="219" t="s">
        <v>1051</v>
      </c>
      <c r="H145" s="220">
        <v>30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1435</v>
      </c>
    </row>
    <row r="146" s="2" customFormat="1" ht="16.5" customHeight="1">
      <c r="A146" s="40"/>
      <c r="B146" s="41"/>
      <c r="C146" s="216" t="s">
        <v>546</v>
      </c>
      <c r="D146" s="216" t="s">
        <v>333</v>
      </c>
      <c r="E146" s="217" t="s">
        <v>4533</v>
      </c>
      <c r="F146" s="218" t="s">
        <v>4494</v>
      </c>
      <c r="G146" s="219" t="s">
        <v>1051</v>
      </c>
      <c r="H146" s="220">
        <v>30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83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1450</v>
      </c>
    </row>
    <row r="147" s="2" customFormat="1" ht="16.5" customHeight="1">
      <c r="A147" s="40"/>
      <c r="B147" s="41"/>
      <c r="C147" s="216" t="s">
        <v>1078</v>
      </c>
      <c r="D147" s="216" t="s">
        <v>333</v>
      </c>
      <c r="E147" s="217" t="s">
        <v>4534</v>
      </c>
      <c r="F147" s="218" t="s">
        <v>4492</v>
      </c>
      <c r="G147" s="219" t="s">
        <v>1051</v>
      </c>
      <c r="H147" s="220">
        <v>10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83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1463</v>
      </c>
    </row>
    <row r="148" s="2" customFormat="1" ht="16.5" customHeight="1">
      <c r="A148" s="40"/>
      <c r="B148" s="41"/>
      <c r="C148" s="216" t="s">
        <v>1083</v>
      </c>
      <c r="D148" s="216" t="s">
        <v>333</v>
      </c>
      <c r="E148" s="217" t="s">
        <v>4535</v>
      </c>
      <c r="F148" s="218" t="s">
        <v>4536</v>
      </c>
      <c r="G148" s="219" t="s">
        <v>1051</v>
      </c>
      <c r="H148" s="220">
        <v>2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1472</v>
      </c>
    </row>
    <row r="149" s="2" customFormat="1" ht="16.5" customHeight="1">
      <c r="A149" s="40"/>
      <c r="B149" s="41"/>
      <c r="C149" s="216" t="s">
        <v>1106</v>
      </c>
      <c r="D149" s="216" t="s">
        <v>333</v>
      </c>
      <c r="E149" s="217" t="s">
        <v>4537</v>
      </c>
      <c r="F149" s="218" t="s">
        <v>4538</v>
      </c>
      <c r="G149" s="219" t="s">
        <v>1051</v>
      </c>
      <c r="H149" s="220">
        <v>2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83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467</v>
      </c>
    </row>
    <row r="150" s="2" customFormat="1" ht="16.5" customHeight="1">
      <c r="A150" s="40"/>
      <c r="B150" s="41"/>
      <c r="C150" s="216" t="s">
        <v>1111</v>
      </c>
      <c r="D150" s="216" t="s">
        <v>333</v>
      </c>
      <c r="E150" s="217" t="s">
        <v>4539</v>
      </c>
      <c r="F150" s="218" t="s">
        <v>4540</v>
      </c>
      <c r="G150" s="219" t="s">
        <v>1051</v>
      </c>
      <c r="H150" s="220">
        <v>4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83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547</v>
      </c>
    </row>
    <row r="151" s="2" customFormat="1" ht="16.5" customHeight="1">
      <c r="A151" s="40"/>
      <c r="B151" s="41"/>
      <c r="C151" s="216" t="s">
        <v>495</v>
      </c>
      <c r="D151" s="216" t="s">
        <v>333</v>
      </c>
      <c r="E151" s="217" t="s">
        <v>4541</v>
      </c>
      <c r="F151" s="218" t="s">
        <v>4542</v>
      </c>
      <c r="G151" s="219" t="s">
        <v>1051</v>
      </c>
      <c r="H151" s="220">
        <v>1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1512</v>
      </c>
    </row>
    <row r="152" s="2" customFormat="1" ht="16.5" customHeight="1">
      <c r="A152" s="40"/>
      <c r="B152" s="41"/>
      <c r="C152" s="216" t="s">
        <v>1127</v>
      </c>
      <c r="D152" s="216" t="s">
        <v>333</v>
      </c>
      <c r="E152" s="217" t="s">
        <v>4543</v>
      </c>
      <c r="F152" s="218" t="s">
        <v>4544</v>
      </c>
      <c r="G152" s="219" t="s">
        <v>1051</v>
      </c>
      <c r="H152" s="220">
        <v>156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83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1523</v>
      </c>
    </row>
    <row r="153" s="2" customFormat="1" ht="16.5" customHeight="1">
      <c r="A153" s="40"/>
      <c r="B153" s="41"/>
      <c r="C153" s="216" t="s">
        <v>1132</v>
      </c>
      <c r="D153" s="216" t="s">
        <v>333</v>
      </c>
      <c r="E153" s="217" t="s">
        <v>4545</v>
      </c>
      <c r="F153" s="218" t="s">
        <v>4546</v>
      </c>
      <c r="G153" s="219" t="s">
        <v>1051</v>
      </c>
      <c r="H153" s="220">
        <v>1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1538</v>
      </c>
    </row>
    <row r="154" s="2" customFormat="1" ht="16.5" customHeight="1">
      <c r="A154" s="40"/>
      <c r="B154" s="41"/>
      <c r="C154" s="216" t="s">
        <v>1139</v>
      </c>
      <c r="D154" s="216" t="s">
        <v>333</v>
      </c>
      <c r="E154" s="217" t="s">
        <v>4547</v>
      </c>
      <c r="F154" s="218" t="s">
        <v>4548</v>
      </c>
      <c r="G154" s="219" t="s">
        <v>376</v>
      </c>
      <c r="H154" s="220">
        <v>540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1550</v>
      </c>
    </row>
    <row r="155" s="2" customFormat="1" ht="16.5" customHeight="1">
      <c r="A155" s="40"/>
      <c r="B155" s="41"/>
      <c r="C155" s="216" t="s">
        <v>1144</v>
      </c>
      <c r="D155" s="216" t="s">
        <v>333</v>
      </c>
      <c r="E155" s="217" t="s">
        <v>4549</v>
      </c>
      <c r="F155" s="218" t="s">
        <v>4479</v>
      </c>
      <c r="G155" s="219" t="s">
        <v>1051</v>
      </c>
      <c r="H155" s="220">
        <v>1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83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1558</v>
      </c>
    </row>
    <row r="156" s="2" customFormat="1" ht="16.5" customHeight="1">
      <c r="A156" s="40"/>
      <c r="B156" s="41"/>
      <c r="C156" s="216" t="s">
        <v>1154</v>
      </c>
      <c r="D156" s="216" t="s">
        <v>333</v>
      </c>
      <c r="E156" s="217" t="s">
        <v>4550</v>
      </c>
      <c r="F156" s="218" t="s">
        <v>4551</v>
      </c>
      <c r="G156" s="219" t="s">
        <v>376</v>
      </c>
      <c r="H156" s="220">
        <v>112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83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1572</v>
      </c>
    </row>
    <row r="157" s="2" customFormat="1" ht="16.5" customHeight="1">
      <c r="A157" s="40"/>
      <c r="B157" s="41"/>
      <c r="C157" s="216" t="s">
        <v>1189</v>
      </c>
      <c r="D157" s="216" t="s">
        <v>333</v>
      </c>
      <c r="E157" s="217" t="s">
        <v>4552</v>
      </c>
      <c r="F157" s="218" t="s">
        <v>4553</v>
      </c>
      <c r="G157" s="219" t="s">
        <v>376</v>
      </c>
      <c r="H157" s="220">
        <v>203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83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1592</v>
      </c>
    </row>
    <row r="158" s="2" customFormat="1" ht="16.5" customHeight="1">
      <c r="A158" s="40"/>
      <c r="B158" s="41"/>
      <c r="C158" s="216" t="s">
        <v>1196</v>
      </c>
      <c r="D158" s="216" t="s">
        <v>333</v>
      </c>
      <c r="E158" s="217" t="s">
        <v>4554</v>
      </c>
      <c r="F158" s="218" t="s">
        <v>4555</v>
      </c>
      <c r="G158" s="219" t="s">
        <v>376</v>
      </c>
      <c r="H158" s="220">
        <v>12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1607</v>
      </c>
    </row>
    <row r="159" s="2" customFormat="1" ht="16.5" customHeight="1">
      <c r="A159" s="40"/>
      <c r="B159" s="41"/>
      <c r="C159" s="216" t="s">
        <v>1201</v>
      </c>
      <c r="D159" s="216" t="s">
        <v>333</v>
      </c>
      <c r="E159" s="217" t="s">
        <v>4556</v>
      </c>
      <c r="F159" s="218" t="s">
        <v>4557</v>
      </c>
      <c r="G159" s="219" t="s">
        <v>1051</v>
      </c>
      <c r="H159" s="220">
        <v>9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83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1619</v>
      </c>
    </row>
    <row r="160" s="2" customFormat="1" ht="16.5" customHeight="1">
      <c r="A160" s="40"/>
      <c r="B160" s="41"/>
      <c r="C160" s="216" t="s">
        <v>1207</v>
      </c>
      <c r="D160" s="216" t="s">
        <v>333</v>
      </c>
      <c r="E160" s="217" t="s">
        <v>4558</v>
      </c>
      <c r="F160" s="218" t="s">
        <v>4559</v>
      </c>
      <c r="G160" s="219" t="s">
        <v>1051</v>
      </c>
      <c r="H160" s="220">
        <v>2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83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1647</v>
      </c>
    </row>
    <row r="161" s="2" customFormat="1" ht="16.5" customHeight="1">
      <c r="A161" s="40"/>
      <c r="B161" s="41"/>
      <c r="C161" s="216" t="s">
        <v>1039</v>
      </c>
      <c r="D161" s="216" t="s">
        <v>333</v>
      </c>
      <c r="E161" s="217" t="s">
        <v>4560</v>
      </c>
      <c r="F161" s="218" t="s">
        <v>4561</v>
      </c>
      <c r="G161" s="219" t="s">
        <v>1051</v>
      </c>
      <c r="H161" s="220">
        <v>5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83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534</v>
      </c>
    </row>
    <row r="162" s="2" customFormat="1" ht="16.5" customHeight="1">
      <c r="A162" s="40"/>
      <c r="B162" s="41"/>
      <c r="C162" s="216" t="s">
        <v>1152</v>
      </c>
      <c r="D162" s="216" t="s">
        <v>333</v>
      </c>
      <c r="E162" s="217" t="s">
        <v>4562</v>
      </c>
      <c r="F162" s="218" t="s">
        <v>4563</v>
      </c>
      <c r="G162" s="219" t="s">
        <v>1051</v>
      </c>
      <c r="H162" s="220">
        <v>6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83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1679</v>
      </c>
    </row>
    <row r="163" s="2" customFormat="1" ht="16.5" customHeight="1">
      <c r="A163" s="40"/>
      <c r="B163" s="41"/>
      <c r="C163" s="216" t="s">
        <v>1243</v>
      </c>
      <c r="D163" s="216" t="s">
        <v>333</v>
      </c>
      <c r="E163" s="217" t="s">
        <v>4564</v>
      </c>
      <c r="F163" s="218" t="s">
        <v>4565</v>
      </c>
      <c r="G163" s="219" t="s">
        <v>1051</v>
      </c>
      <c r="H163" s="220">
        <v>1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83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1694</v>
      </c>
    </row>
    <row r="164" s="2" customFormat="1" ht="16.5" customHeight="1">
      <c r="A164" s="40"/>
      <c r="B164" s="41"/>
      <c r="C164" s="216" t="s">
        <v>1249</v>
      </c>
      <c r="D164" s="216" t="s">
        <v>333</v>
      </c>
      <c r="E164" s="217" t="s">
        <v>4566</v>
      </c>
      <c r="F164" s="218" t="s">
        <v>4567</v>
      </c>
      <c r="G164" s="219" t="s">
        <v>1051</v>
      </c>
      <c r="H164" s="220">
        <v>3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83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1702</v>
      </c>
    </row>
    <row r="165" s="2" customFormat="1" ht="16.5" customHeight="1">
      <c r="A165" s="40"/>
      <c r="B165" s="41"/>
      <c r="C165" s="216" t="s">
        <v>1253</v>
      </c>
      <c r="D165" s="216" t="s">
        <v>333</v>
      </c>
      <c r="E165" s="217" t="s">
        <v>4568</v>
      </c>
      <c r="F165" s="218" t="s">
        <v>4569</v>
      </c>
      <c r="G165" s="219" t="s">
        <v>1051</v>
      </c>
      <c r="H165" s="220">
        <v>2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83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1709</v>
      </c>
    </row>
    <row r="166" s="2" customFormat="1" ht="16.5" customHeight="1">
      <c r="A166" s="40"/>
      <c r="B166" s="41"/>
      <c r="C166" s="216" t="s">
        <v>1006</v>
      </c>
      <c r="D166" s="216" t="s">
        <v>333</v>
      </c>
      <c r="E166" s="217" t="s">
        <v>4570</v>
      </c>
      <c r="F166" s="218" t="s">
        <v>4571</v>
      </c>
      <c r="G166" s="219" t="s">
        <v>1051</v>
      </c>
      <c r="H166" s="220">
        <v>19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83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1717</v>
      </c>
    </row>
    <row r="167" s="2" customFormat="1" ht="16.5" customHeight="1">
      <c r="A167" s="40"/>
      <c r="B167" s="41"/>
      <c r="C167" s="216" t="s">
        <v>1266</v>
      </c>
      <c r="D167" s="216" t="s">
        <v>333</v>
      </c>
      <c r="E167" s="217" t="s">
        <v>4572</v>
      </c>
      <c r="F167" s="218" t="s">
        <v>4573</v>
      </c>
      <c r="G167" s="219" t="s">
        <v>1051</v>
      </c>
      <c r="H167" s="220">
        <v>2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83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1725</v>
      </c>
    </row>
    <row r="168" s="2" customFormat="1" ht="16.5" customHeight="1">
      <c r="A168" s="40"/>
      <c r="B168" s="41"/>
      <c r="C168" s="216" t="s">
        <v>1271</v>
      </c>
      <c r="D168" s="216" t="s">
        <v>333</v>
      </c>
      <c r="E168" s="217" t="s">
        <v>4574</v>
      </c>
      <c r="F168" s="218" t="s">
        <v>4575</v>
      </c>
      <c r="G168" s="219" t="s">
        <v>1051</v>
      </c>
      <c r="H168" s="220">
        <v>2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83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1733</v>
      </c>
    </row>
    <row r="169" s="2" customFormat="1" ht="16.5" customHeight="1">
      <c r="A169" s="40"/>
      <c r="B169" s="41"/>
      <c r="C169" s="216" t="s">
        <v>1284</v>
      </c>
      <c r="D169" s="216" t="s">
        <v>333</v>
      </c>
      <c r="E169" s="217" t="s">
        <v>4576</v>
      </c>
      <c r="F169" s="218" t="s">
        <v>4577</v>
      </c>
      <c r="G169" s="219" t="s">
        <v>1051</v>
      </c>
      <c r="H169" s="220">
        <v>83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83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1741</v>
      </c>
    </row>
    <row r="170" s="2" customFormat="1" ht="16.5" customHeight="1">
      <c r="A170" s="40"/>
      <c r="B170" s="41"/>
      <c r="C170" s="216" t="s">
        <v>1305</v>
      </c>
      <c r="D170" s="216" t="s">
        <v>333</v>
      </c>
      <c r="E170" s="217" t="s">
        <v>4578</v>
      </c>
      <c r="F170" s="218" t="s">
        <v>4579</v>
      </c>
      <c r="G170" s="219" t="s">
        <v>1051</v>
      </c>
      <c r="H170" s="220">
        <v>15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83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1749</v>
      </c>
    </row>
    <row r="171" s="2" customFormat="1" ht="16.5" customHeight="1">
      <c r="A171" s="40"/>
      <c r="B171" s="41"/>
      <c r="C171" s="216" t="s">
        <v>1310</v>
      </c>
      <c r="D171" s="216" t="s">
        <v>333</v>
      </c>
      <c r="E171" s="217" t="s">
        <v>4580</v>
      </c>
      <c r="F171" s="218" t="s">
        <v>4581</v>
      </c>
      <c r="G171" s="219" t="s">
        <v>1051</v>
      </c>
      <c r="H171" s="220">
        <v>2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83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343</v>
      </c>
    </row>
    <row r="172" s="2" customFormat="1" ht="16.5" customHeight="1">
      <c r="A172" s="40"/>
      <c r="B172" s="41"/>
      <c r="C172" s="216" t="s">
        <v>1316</v>
      </c>
      <c r="D172" s="216" t="s">
        <v>333</v>
      </c>
      <c r="E172" s="217" t="s">
        <v>4582</v>
      </c>
      <c r="F172" s="218" t="s">
        <v>4583</v>
      </c>
      <c r="G172" s="219" t="s">
        <v>1051</v>
      </c>
      <c r="H172" s="220">
        <v>2</v>
      </c>
      <c r="I172" s="221"/>
      <c r="J172" s="222">
        <f>ROUND(I172*H172,2)</f>
        <v>0</v>
      </c>
      <c r="K172" s="218" t="s">
        <v>19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83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3713</v>
      </c>
    </row>
    <row r="173" s="2" customFormat="1" ht="16.5" customHeight="1">
      <c r="A173" s="40"/>
      <c r="B173" s="41"/>
      <c r="C173" s="216" t="s">
        <v>1333</v>
      </c>
      <c r="D173" s="216" t="s">
        <v>333</v>
      </c>
      <c r="E173" s="217" t="s">
        <v>4584</v>
      </c>
      <c r="F173" s="218" t="s">
        <v>4585</v>
      </c>
      <c r="G173" s="219" t="s">
        <v>1051</v>
      </c>
      <c r="H173" s="220">
        <v>1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83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1768</v>
      </c>
    </row>
    <row r="174" s="2" customFormat="1" ht="16.5" customHeight="1">
      <c r="A174" s="40"/>
      <c r="B174" s="41"/>
      <c r="C174" s="216" t="s">
        <v>1343</v>
      </c>
      <c r="D174" s="216" t="s">
        <v>333</v>
      </c>
      <c r="E174" s="217" t="s">
        <v>4586</v>
      </c>
      <c r="F174" s="218" t="s">
        <v>4587</v>
      </c>
      <c r="G174" s="219" t="s">
        <v>1051</v>
      </c>
      <c r="H174" s="220">
        <v>124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83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1776</v>
      </c>
    </row>
    <row r="175" s="2" customFormat="1" ht="16.5" customHeight="1">
      <c r="A175" s="40"/>
      <c r="B175" s="41"/>
      <c r="C175" s="216" t="s">
        <v>1348</v>
      </c>
      <c r="D175" s="216" t="s">
        <v>333</v>
      </c>
      <c r="E175" s="217" t="s">
        <v>4588</v>
      </c>
      <c r="F175" s="218" t="s">
        <v>4589</v>
      </c>
      <c r="G175" s="219" t="s">
        <v>1051</v>
      </c>
      <c r="H175" s="220">
        <v>52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83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1784</v>
      </c>
    </row>
    <row r="176" s="2" customFormat="1" ht="16.5" customHeight="1">
      <c r="A176" s="40"/>
      <c r="B176" s="41"/>
      <c r="C176" s="216" t="s">
        <v>1359</v>
      </c>
      <c r="D176" s="216" t="s">
        <v>333</v>
      </c>
      <c r="E176" s="217" t="s">
        <v>4590</v>
      </c>
      <c r="F176" s="218" t="s">
        <v>4591</v>
      </c>
      <c r="G176" s="219" t="s">
        <v>1051</v>
      </c>
      <c r="H176" s="220">
        <v>2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83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1792</v>
      </c>
    </row>
    <row r="177" s="2" customFormat="1" ht="16.5" customHeight="1">
      <c r="A177" s="40"/>
      <c r="B177" s="41"/>
      <c r="C177" s="216" t="s">
        <v>1366</v>
      </c>
      <c r="D177" s="216" t="s">
        <v>333</v>
      </c>
      <c r="E177" s="217" t="s">
        <v>4592</v>
      </c>
      <c r="F177" s="218" t="s">
        <v>4479</v>
      </c>
      <c r="G177" s="219" t="s">
        <v>1051</v>
      </c>
      <c r="H177" s="220">
        <v>3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83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1800</v>
      </c>
    </row>
    <row r="178" s="2" customFormat="1" ht="16.5" customHeight="1">
      <c r="A178" s="40"/>
      <c r="B178" s="41"/>
      <c r="C178" s="216" t="s">
        <v>1373</v>
      </c>
      <c r="D178" s="216" t="s">
        <v>333</v>
      </c>
      <c r="E178" s="217" t="s">
        <v>4593</v>
      </c>
      <c r="F178" s="218" t="s">
        <v>4594</v>
      </c>
      <c r="G178" s="219" t="s">
        <v>1051</v>
      </c>
      <c r="H178" s="220">
        <v>800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83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1808</v>
      </c>
    </row>
    <row r="179" s="2" customFormat="1" ht="16.5" customHeight="1">
      <c r="A179" s="40"/>
      <c r="B179" s="41"/>
      <c r="C179" s="216" t="s">
        <v>1380</v>
      </c>
      <c r="D179" s="216" t="s">
        <v>333</v>
      </c>
      <c r="E179" s="217" t="s">
        <v>4595</v>
      </c>
      <c r="F179" s="218" t="s">
        <v>4596</v>
      </c>
      <c r="G179" s="219" t="s">
        <v>1051</v>
      </c>
      <c r="H179" s="220">
        <v>1200</v>
      </c>
      <c r="I179" s="221"/>
      <c r="J179" s="222">
        <f>ROUND(I179*H179,2)</f>
        <v>0</v>
      </c>
      <c r="K179" s="218" t="s">
        <v>19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83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1816</v>
      </c>
    </row>
    <row r="180" s="2" customFormat="1" ht="16.5" customHeight="1">
      <c r="A180" s="40"/>
      <c r="B180" s="41"/>
      <c r="C180" s="216" t="s">
        <v>1386</v>
      </c>
      <c r="D180" s="216" t="s">
        <v>333</v>
      </c>
      <c r="E180" s="217" t="s">
        <v>4597</v>
      </c>
      <c r="F180" s="218" t="s">
        <v>4598</v>
      </c>
      <c r="G180" s="219" t="s">
        <v>1051</v>
      </c>
      <c r="H180" s="220">
        <v>1600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83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1825</v>
      </c>
    </row>
    <row r="181" s="2" customFormat="1" ht="16.5" customHeight="1">
      <c r="A181" s="40"/>
      <c r="B181" s="41"/>
      <c r="C181" s="216" t="s">
        <v>1391</v>
      </c>
      <c r="D181" s="216" t="s">
        <v>333</v>
      </c>
      <c r="E181" s="217" t="s">
        <v>4599</v>
      </c>
      <c r="F181" s="218" t="s">
        <v>4600</v>
      </c>
      <c r="G181" s="219" t="s">
        <v>1051</v>
      </c>
      <c r="H181" s="220">
        <v>2000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83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1836</v>
      </c>
    </row>
    <row r="182" s="2" customFormat="1" ht="16.5" customHeight="1">
      <c r="A182" s="40"/>
      <c r="B182" s="41"/>
      <c r="C182" s="216" t="s">
        <v>1396</v>
      </c>
      <c r="D182" s="216" t="s">
        <v>333</v>
      </c>
      <c r="E182" s="217" t="s">
        <v>4601</v>
      </c>
      <c r="F182" s="218" t="s">
        <v>4602</v>
      </c>
      <c r="G182" s="219" t="s">
        <v>1051</v>
      </c>
      <c r="H182" s="220">
        <v>8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83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1850</v>
      </c>
    </row>
    <row r="183" s="2" customFormat="1" ht="16.5" customHeight="1">
      <c r="A183" s="40"/>
      <c r="B183" s="41"/>
      <c r="C183" s="216" t="s">
        <v>1401</v>
      </c>
      <c r="D183" s="216" t="s">
        <v>333</v>
      </c>
      <c r="E183" s="217" t="s">
        <v>4603</v>
      </c>
      <c r="F183" s="218" t="s">
        <v>4604</v>
      </c>
      <c r="G183" s="219" t="s">
        <v>1051</v>
      </c>
      <c r="H183" s="220">
        <v>6</v>
      </c>
      <c r="I183" s="221"/>
      <c r="J183" s="222">
        <f>ROUND(I183*H183,2)</f>
        <v>0</v>
      </c>
      <c r="K183" s="218" t="s">
        <v>19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83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1866</v>
      </c>
    </row>
    <row r="184" s="12" customFormat="1" ht="25.92" customHeight="1">
      <c r="A184" s="12"/>
      <c r="B184" s="200"/>
      <c r="C184" s="201"/>
      <c r="D184" s="202" t="s">
        <v>75</v>
      </c>
      <c r="E184" s="203" t="s">
        <v>193</v>
      </c>
      <c r="F184" s="203" t="s">
        <v>4605</v>
      </c>
      <c r="G184" s="201"/>
      <c r="H184" s="201"/>
      <c r="I184" s="204"/>
      <c r="J184" s="205">
        <f>BK184</f>
        <v>0</v>
      </c>
      <c r="K184" s="201"/>
      <c r="L184" s="206"/>
      <c r="M184" s="207"/>
      <c r="N184" s="208"/>
      <c r="O184" s="208"/>
      <c r="P184" s="209">
        <f>SUM(P185:P232)</f>
        <v>0</v>
      </c>
      <c r="Q184" s="208"/>
      <c r="R184" s="209">
        <f>SUM(R185:R232)</f>
        <v>0</v>
      </c>
      <c r="S184" s="208"/>
      <c r="T184" s="210">
        <f>SUM(T185:T232)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76</v>
      </c>
      <c r="AY184" s="211" t="s">
        <v>331</v>
      </c>
      <c r="BK184" s="213">
        <f>SUM(BK185:BK232)</f>
        <v>0</v>
      </c>
    </row>
    <row r="185" s="2" customFormat="1" ht="16.5" customHeight="1">
      <c r="A185" s="40"/>
      <c r="B185" s="41"/>
      <c r="C185" s="216" t="s">
        <v>1406</v>
      </c>
      <c r="D185" s="216" t="s">
        <v>333</v>
      </c>
      <c r="E185" s="217" t="s">
        <v>4606</v>
      </c>
      <c r="F185" s="218" t="s">
        <v>4607</v>
      </c>
      <c r="G185" s="219" t="s">
        <v>1051</v>
      </c>
      <c r="H185" s="220">
        <v>24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83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1879</v>
      </c>
    </row>
    <row r="186" s="2" customFormat="1" ht="16.5" customHeight="1">
      <c r="A186" s="40"/>
      <c r="B186" s="41"/>
      <c r="C186" s="216" t="s">
        <v>1415</v>
      </c>
      <c r="D186" s="216" t="s">
        <v>333</v>
      </c>
      <c r="E186" s="217" t="s">
        <v>4608</v>
      </c>
      <c r="F186" s="218" t="s">
        <v>4609</v>
      </c>
      <c r="G186" s="219" t="s">
        <v>1051</v>
      </c>
      <c r="H186" s="220">
        <v>2</v>
      </c>
      <c r="I186" s="221"/>
      <c r="J186" s="222">
        <f>ROUND(I186*H186,2)</f>
        <v>0</v>
      </c>
      <c r="K186" s="218" t="s">
        <v>19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83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1890</v>
      </c>
    </row>
    <row r="187" s="2" customFormat="1" ht="16.5" customHeight="1">
      <c r="A187" s="40"/>
      <c r="B187" s="41"/>
      <c r="C187" s="216" t="s">
        <v>1420</v>
      </c>
      <c r="D187" s="216" t="s">
        <v>333</v>
      </c>
      <c r="E187" s="217" t="s">
        <v>4610</v>
      </c>
      <c r="F187" s="218" t="s">
        <v>4611</v>
      </c>
      <c r="G187" s="219" t="s">
        <v>1051</v>
      </c>
      <c r="H187" s="220">
        <v>1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83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1901</v>
      </c>
    </row>
    <row r="188" s="2" customFormat="1" ht="16.5" customHeight="1">
      <c r="A188" s="40"/>
      <c r="B188" s="41"/>
      <c r="C188" s="216" t="s">
        <v>1424</v>
      </c>
      <c r="D188" s="216" t="s">
        <v>333</v>
      </c>
      <c r="E188" s="217" t="s">
        <v>4612</v>
      </c>
      <c r="F188" s="218" t="s">
        <v>4613</v>
      </c>
      <c r="G188" s="219" t="s">
        <v>1051</v>
      </c>
      <c r="H188" s="220">
        <v>1</v>
      </c>
      <c r="I188" s="221"/>
      <c r="J188" s="222">
        <f>ROUND(I188*H188,2)</f>
        <v>0</v>
      </c>
      <c r="K188" s="218" t="s">
        <v>19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83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1912</v>
      </c>
    </row>
    <row r="189" s="2" customFormat="1" ht="16.5" customHeight="1">
      <c r="A189" s="40"/>
      <c r="B189" s="41"/>
      <c r="C189" s="216" t="s">
        <v>1428</v>
      </c>
      <c r="D189" s="216" t="s">
        <v>333</v>
      </c>
      <c r="E189" s="217" t="s">
        <v>4614</v>
      </c>
      <c r="F189" s="218" t="s">
        <v>4615</v>
      </c>
      <c r="G189" s="219" t="s">
        <v>1051</v>
      </c>
      <c r="H189" s="220">
        <v>2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83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1953</v>
      </c>
    </row>
    <row r="190" s="2" customFormat="1" ht="16.5" customHeight="1">
      <c r="A190" s="40"/>
      <c r="B190" s="41"/>
      <c r="C190" s="216" t="s">
        <v>1435</v>
      </c>
      <c r="D190" s="216" t="s">
        <v>333</v>
      </c>
      <c r="E190" s="217" t="s">
        <v>4616</v>
      </c>
      <c r="F190" s="218" t="s">
        <v>4617</v>
      </c>
      <c r="G190" s="219" t="s">
        <v>1051</v>
      </c>
      <c r="H190" s="220">
        <v>6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83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1973</v>
      </c>
    </row>
    <row r="191" s="2" customFormat="1" ht="16.5" customHeight="1">
      <c r="A191" s="40"/>
      <c r="B191" s="41"/>
      <c r="C191" s="216" t="s">
        <v>1443</v>
      </c>
      <c r="D191" s="216" t="s">
        <v>333</v>
      </c>
      <c r="E191" s="217" t="s">
        <v>4618</v>
      </c>
      <c r="F191" s="218" t="s">
        <v>4619</v>
      </c>
      <c r="G191" s="219" t="s">
        <v>1051</v>
      </c>
      <c r="H191" s="220">
        <v>1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83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1985</v>
      </c>
    </row>
    <row r="192" s="2" customFormat="1" ht="16.5" customHeight="1">
      <c r="A192" s="40"/>
      <c r="B192" s="41"/>
      <c r="C192" s="216" t="s">
        <v>1450</v>
      </c>
      <c r="D192" s="216" t="s">
        <v>333</v>
      </c>
      <c r="E192" s="217" t="s">
        <v>4620</v>
      </c>
      <c r="F192" s="218" t="s">
        <v>4621</v>
      </c>
      <c r="G192" s="219" t="s">
        <v>1051</v>
      </c>
      <c r="H192" s="220">
        <v>2</v>
      </c>
      <c r="I192" s="221"/>
      <c r="J192" s="222">
        <f>ROUND(I192*H192,2)</f>
        <v>0</v>
      </c>
      <c r="K192" s="218" t="s">
        <v>19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83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1994</v>
      </c>
    </row>
    <row r="193" s="2" customFormat="1" ht="16.5" customHeight="1">
      <c r="A193" s="40"/>
      <c r="B193" s="41"/>
      <c r="C193" s="216" t="s">
        <v>1460</v>
      </c>
      <c r="D193" s="216" t="s">
        <v>333</v>
      </c>
      <c r="E193" s="217" t="s">
        <v>4622</v>
      </c>
      <c r="F193" s="218" t="s">
        <v>4623</v>
      </c>
      <c r="G193" s="219" t="s">
        <v>1051</v>
      </c>
      <c r="H193" s="220">
        <v>2</v>
      </c>
      <c r="I193" s="221"/>
      <c r="J193" s="222">
        <f>ROUND(I193*H193,2)</f>
        <v>0</v>
      </c>
      <c r="K193" s="218" t="s">
        <v>19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83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2004</v>
      </c>
    </row>
    <row r="194" s="2" customFormat="1" ht="16.5" customHeight="1">
      <c r="A194" s="40"/>
      <c r="B194" s="41"/>
      <c r="C194" s="216" t="s">
        <v>1463</v>
      </c>
      <c r="D194" s="216" t="s">
        <v>333</v>
      </c>
      <c r="E194" s="217" t="s">
        <v>4624</v>
      </c>
      <c r="F194" s="218" t="s">
        <v>4625</v>
      </c>
      <c r="G194" s="219" t="s">
        <v>1051</v>
      </c>
      <c r="H194" s="220">
        <v>1</v>
      </c>
      <c r="I194" s="221"/>
      <c r="J194" s="222">
        <f>ROUND(I194*H194,2)</f>
        <v>0</v>
      </c>
      <c r="K194" s="218" t="s">
        <v>19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83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2014</v>
      </c>
    </row>
    <row r="195" s="2" customFormat="1" ht="16.5" customHeight="1">
      <c r="A195" s="40"/>
      <c r="B195" s="41"/>
      <c r="C195" s="216" t="s">
        <v>1469</v>
      </c>
      <c r="D195" s="216" t="s">
        <v>333</v>
      </c>
      <c r="E195" s="217" t="s">
        <v>4626</v>
      </c>
      <c r="F195" s="218" t="s">
        <v>4627</v>
      </c>
      <c r="G195" s="219" t="s">
        <v>1051</v>
      </c>
      <c r="H195" s="220">
        <v>2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83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2023</v>
      </c>
    </row>
    <row r="196" s="2" customFormat="1" ht="16.5" customHeight="1">
      <c r="A196" s="40"/>
      <c r="B196" s="41"/>
      <c r="C196" s="216" t="s">
        <v>1472</v>
      </c>
      <c r="D196" s="216" t="s">
        <v>333</v>
      </c>
      <c r="E196" s="217" t="s">
        <v>4628</v>
      </c>
      <c r="F196" s="218" t="s">
        <v>4629</v>
      </c>
      <c r="G196" s="219" t="s">
        <v>1051</v>
      </c>
      <c r="H196" s="220">
        <v>1</v>
      </c>
      <c r="I196" s="221"/>
      <c r="J196" s="222">
        <f>ROUND(I196*H196,2)</f>
        <v>0</v>
      </c>
      <c r="K196" s="218" t="s">
        <v>19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83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2033</v>
      </c>
    </row>
    <row r="197" s="2" customFormat="1" ht="16.5" customHeight="1">
      <c r="A197" s="40"/>
      <c r="B197" s="41"/>
      <c r="C197" s="216" t="s">
        <v>1485</v>
      </c>
      <c r="D197" s="216" t="s">
        <v>333</v>
      </c>
      <c r="E197" s="217" t="s">
        <v>4630</v>
      </c>
      <c r="F197" s="218" t="s">
        <v>4631</v>
      </c>
      <c r="G197" s="219" t="s">
        <v>1051</v>
      </c>
      <c r="H197" s="220">
        <v>2</v>
      </c>
      <c r="I197" s="221"/>
      <c r="J197" s="222">
        <f>ROUND(I197*H197,2)</f>
        <v>0</v>
      </c>
      <c r="K197" s="218" t="s">
        <v>19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83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2044</v>
      </c>
    </row>
    <row r="198" s="2" customFormat="1" ht="16.5" customHeight="1">
      <c r="A198" s="40"/>
      <c r="B198" s="41"/>
      <c r="C198" s="216" t="s">
        <v>467</v>
      </c>
      <c r="D198" s="216" t="s">
        <v>333</v>
      </c>
      <c r="E198" s="217" t="s">
        <v>4632</v>
      </c>
      <c r="F198" s="218" t="s">
        <v>4633</v>
      </c>
      <c r="G198" s="219" t="s">
        <v>1051</v>
      </c>
      <c r="H198" s="220">
        <v>2</v>
      </c>
      <c r="I198" s="221"/>
      <c r="J198" s="222">
        <f>ROUND(I198*H198,2)</f>
        <v>0</v>
      </c>
      <c r="K198" s="218" t="s">
        <v>19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83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2054</v>
      </c>
    </row>
    <row r="199" s="2" customFormat="1" ht="16.5" customHeight="1">
      <c r="A199" s="40"/>
      <c r="B199" s="41"/>
      <c r="C199" s="216" t="s">
        <v>1496</v>
      </c>
      <c r="D199" s="216" t="s">
        <v>333</v>
      </c>
      <c r="E199" s="217" t="s">
        <v>4634</v>
      </c>
      <c r="F199" s="218" t="s">
        <v>4635</v>
      </c>
      <c r="G199" s="219" t="s">
        <v>1051</v>
      </c>
      <c r="H199" s="220">
        <v>6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83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2065</v>
      </c>
    </row>
    <row r="200" s="2" customFormat="1" ht="16.5" customHeight="1">
      <c r="A200" s="40"/>
      <c r="B200" s="41"/>
      <c r="C200" s="216" t="s">
        <v>547</v>
      </c>
      <c r="D200" s="216" t="s">
        <v>333</v>
      </c>
      <c r="E200" s="217" t="s">
        <v>4636</v>
      </c>
      <c r="F200" s="218" t="s">
        <v>4637</v>
      </c>
      <c r="G200" s="219" t="s">
        <v>1051</v>
      </c>
      <c r="H200" s="220">
        <v>2</v>
      </c>
      <c r="I200" s="221"/>
      <c r="J200" s="222">
        <f>ROUND(I200*H200,2)</f>
        <v>0</v>
      </c>
      <c r="K200" s="218" t="s">
        <v>19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83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2079</v>
      </c>
    </row>
    <row r="201" s="2" customFormat="1" ht="16.5" customHeight="1">
      <c r="A201" s="40"/>
      <c r="B201" s="41"/>
      <c r="C201" s="216" t="s">
        <v>1507</v>
      </c>
      <c r="D201" s="216" t="s">
        <v>333</v>
      </c>
      <c r="E201" s="217" t="s">
        <v>4638</v>
      </c>
      <c r="F201" s="218" t="s">
        <v>4639</v>
      </c>
      <c r="G201" s="219" t="s">
        <v>1051</v>
      </c>
      <c r="H201" s="220">
        <v>1</v>
      </c>
      <c r="I201" s="221"/>
      <c r="J201" s="222">
        <f>ROUND(I201*H201,2)</f>
        <v>0</v>
      </c>
      <c r="K201" s="218" t="s">
        <v>19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83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2093</v>
      </c>
    </row>
    <row r="202" s="2" customFormat="1" ht="16.5" customHeight="1">
      <c r="A202" s="40"/>
      <c r="B202" s="41"/>
      <c r="C202" s="216" t="s">
        <v>1512</v>
      </c>
      <c r="D202" s="216" t="s">
        <v>333</v>
      </c>
      <c r="E202" s="217" t="s">
        <v>4640</v>
      </c>
      <c r="F202" s="218" t="s">
        <v>4641</v>
      </c>
      <c r="G202" s="219" t="s">
        <v>1051</v>
      </c>
      <c r="H202" s="220">
        <v>1</v>
      </c>
      <c r="I202" s="221"/>
      <c r="J202" s="222">
        <f>ROUND(I202*H202,2)</f>
        <v>0</v>
      </c>
      <c r="K202" s="218" t="s">
        <v>19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83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2103</v>
      </c>
    </row>
    <row r="203" s="2" customFormat="1" ht="16.5" customHeight="1">
      <c r="A203" s="40"/>
      <c r="B203" s="41"/>
      <c r="C203" s="216" t="s">
        <v>1518</v>
      </c>
      <c r="D203" s="216" t="s">
        <v>333</v>
      </c>
      <c r="E203" s="217" t="s">
        <v>4642</v>
      </c>
      <c r="F203" s="218" t="s">
        <v>4643</v>
      </c>
      <c r="G203" s="219" t="s">
        <v>1051</v>
      </c>
      <c r="H203" s="220">
        <v>1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83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2112</v>
      </c>
    </row>
    <row r="204" s="2" customFormat="1" ht="16.5" customHeight="1">
      <c r="A204" s="40"/>
      <c r="B204" s="41"/>
      <c r="C204" s="216" t="s">
        <v>1523</v>
      </c>
      <c r="D204" s="216" t="s">
        <v>333</v>
      </c>
      <c r="E204" s="217" t="s">
        <v>4644</v>
      </c>
      <c r="F204" s="218" t="s">
        <v>4645</v>
      </c>
      <c r="G204" s="219" t="s">
        <v>1051</v>
      </c>
      <c r="H204" s="220">
        <v>2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83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2124</v>
      </c>
    </row>
    <row r="205" s="2" customFormat="1" ht="16.5" customHeight="1">
      <c r="A205" s="40"/>
      <c r="B205" s="41"/>
      <c r="C205" s="216" t="s">
        <v>1531</v>
      </c>
      <c r="D205" s="216" t="s">
        <v>333</v>
      </c>
      <c r="E205" s="217" t="s">
        <v>4646</v>
      </c>
      <c r="F205" s="218" t="s">
        <v>4647</v>
      </c>
      <c r="G205" s="219" t="s">
        <v>1051</v>
      </c>
      <c r="H205" s="220">
        <v>1</v>
      </c>
      <c r="I205" s="221"/>
      <c r="J205" s="222">
        <f>ROUND(I205*H205,2)</f>
        <v>0</v>
      </c>
      <c r="K205" s="218" t="s">
        <v>19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83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2138</v>
      </c>
    </row>
    <row r="206" s="2" customFormat="1" ht="16.5" customHeight="1">
      <c r="A206" s="40"/>
      <c r="B206" s="41"/>
      <c r="C206" s="216" t="s">
        <v>1538</v>
      </c>
      <c r="D206" s="216" t="s">
        <v>333</v>
      </c>
      <c r="E206" s="217" t="s">
        <v>4648</v>
      </c>
      <c r="F206" s="218" t="s">
        <v>4649</v>
      </c>
      <c r="G206" s="219" t="s">
        <v>1051</v>
      </c>
      <c r="H206" s="220">
        <v>2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83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2160</v>
      </c>
    </row>
    <row r="207" s="2" customFormat="1" ht="16.5" customHeight="1">
      <c r="A207" s="40"/>
      <c r="B207" s="41"/>
      <c r="C207" s="216" t="s">
        <v>1544</v>
      </c>
      <c r="D207" s="216" t="s">
        <v>333</v>
      </c>
      <c r="E207" s="217" t="s">
        <v>4650</v>
      </c>
      <c r="F207" s="218" t="s">
        <v>4651</v>
      </c>
      <c r="G207" s="219" t="s">
        <v>1051</v>
      </c>
      <c r="H207" s="220">
        <v>1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83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2171</v>
      </c>
    </row>
    <row r="208" s="2" customFormat="1" ht="16.5" customHeight="1">
      <c r="A208" s="40"/>
      <c r="B208" s="41"/>
      <c r="C208" s="216" t="s">
        <v>1550</v>
      </c>
      <c r="D208" s="216" t="s">
        <v>333</v>
      </c>
      <c r="E208" s="217" t="s">
        <v>4652</v>
      </c>
      <c r="F208" s="218" t="s">
        <v>4653</v>
      </c>
      <c r="G208" s="219" t="s">
        <v>1051</v>
      </c>
      <c r="H208" s="220">
        <v>1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83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2182</v>
      </c>
    </row>
    <row r="209" s="2" customFormat="1" ht="16.5" customHeight="1">
      <c r="A209" s="40"/>
      <c r="B209" s="41"/>
      <c r="C209" s="216" t="s">
        <v>1554</v>
      </c>
      <c r="D209" s="216" t="s">
        <v>333</v>
      </c>
      <c r="E209" s="217" t="s">
        <v>4654</v>
      </c>
      <c r="F209" s="218" t="s">
        <v>4655</v>
      </c>
      <c r="G209" s="219" t="s">
        <v>1051</v>
      </c>
      <c r="H209" s="220">
        <v>1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83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2191</v>
      </c>
    </row>
    <row r="210" s="2" customFormat="1" ht="16.5" customHeight="1">
      <c r="A210" s="40"/>
      <c r="B210" s="41"/>
      <c r="C210" s="216" t="s">
        <v>1558</v>
      </c>
      <c r="D210" s="216" t="s">
        <v>333</v>
      </c>
      <c r="E210" s="217" t="s">
        <v>4656</v>
      </c>
      <c r="F210" s="218" t="s">
        <v>4657</v>
      </c>
      <c r="G210" s="219" t="s">
        <v>1051</v>
      </c>
      <c r="H210" s="220">
        <v>6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83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2203</v>
      </c>
    </row>
    <row r="211" s="2" customFormat="1" ht="16.5" customHeight="1">
      <c r="A211" s="40"/>
      <c r="B211" s="41"/>
      <c r="C211" s="216" t="s">
        <v>1563</v>
      </c>
      <c r="D211" s="216" t="s">
        <v>333</v>
      </c>
      <c r="E211" s="217" t="s">
        <v>4658</v>
      </c>
      <c r="F211" s="218" t="s">
        <v>4659</v>
      </c>
      <c r="G211" s="219" t="s">
        <v>1051</v>
      </c>
      <c r="H211" s="220">
        <v>14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126</v>
      </c>
      <c r="AT211" s="227" t="s">
        <v>333</v>
      </c>
      <c r="AU211" s="227" t="s">
        <v>83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2213</v>
      </c>
    </row>
    <row r="212" s="2" customFormat="1" ht="16.5" customHeight="1">
      <c r="A212" s="40"/>
      <c r="B212" s="41"/>
      <c r="C212" s="216" t="s">
        <v>1572</v>
      </c>
      <c r="D212" s="216" t="s">
        <v>333</v>
      </c>
      <c r="E212" s="217" t="s">
        <v>4660</v>
      </c>
      <c r="F212" s="218" t="s">
        <v>4661</v>
      </c>
      <c r="G212" s="219" t="s">
        <v>1051</v>
      </c>
      <c r="H212" s="220">
        <v>3</v>
      </c>
      <c r="I212" s="221"/>
      <c r="J212" s="222">
        <f>ROUND(I212*H212,2)</f>
        <v>0</v>
      </c>
      <c r="K212" s="218" t="s">
        <v>19</v>
      </c>
      <c r="L212" s="46"/>
      <c r="M212" s="223" t="s">
        <v>19</v>
      </c>
      <c r="N212" s="224" t="s">
        <v>47</v>
      </c>
      <c r="O212" s="86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7" t="s">
        <v>126</v>
      </c>
      <c r="AT212" s="227" t="s">
        <v>333</v>
      </c>
      <c r="AU212" s="227" t="s">
        <v>83</v>
      </c>
      <c r="AY212" s="19" t="s">
        <v>331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19" t="s">
        <v>83</v>
      </c>
      <c r="BK212" s="228">
        <f>ROUND(I212*H212,2)</f>
        <v>0</v>
      </c>
      <c r="BL212" s="19" t="s">
        <v>126</v>
      </c>
      <c r="BM212" s="227" t="s">
        <v>2223</v>
      </c>
    </row>
    <row r="213" s="2" customFormat="1" ht="16.5" customHeight="1">
      <c r="A213" s="40"/>
      <c r="B213" s="41"/>
      <c r="C213" s="216" t="s">
        <v>1587</v>
      </c>
      <c r="D213" s="216" t="s">
        <v>333</v>
      </c>
      <c r="E213" s="217" t="s">
        <v>4662</v>
      </c>
      <c r="F213" s="218" t="s">
        <v>4663</v>
      </c>
      <c r="G213" s="219" t="s">
        <v>1051</v>
      </c>
      <c r="H213" s="220">
        <v>3</v>
      </c>
      <c r="I213" s="221"/>
      <c r="J213" s="222">
        <f>ROUND(I213*H213,2)</f>
        <v>0</v>
      </c>
      <c r="K213" s="218" t="s">
        <v>19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83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2233</v>
      </c>
    </row>
    <row r="214" s="2" customFormat="1" ht="16.5" customHeight="1">
      <c r="A214" s="40"/>
      <c r="B214" s="41"/>
      <c r="C214" s="216" t="s">
        <v>1592</v>
      </c>
      <c r="D214" s="216" t="s">
        <v>333</v>
      </c>
      <c r="E214" s="217" t="s">
        <v>4664</v>
      </c>
      <c r="F214" s="218" t="s">
        <v>4665</v>
      </c>
      <c r="G214" s="219" t="s">
        <v>1051</v>
      </c>
      <c r="H214" s="220">
        <v>2</v>
      </c>
      <c r="I214" s="221"/>
      <c r="J214" s="222">
        <f>ROUND(I214*H214,2)</f>
        <v>0</v>
      </c>
      <c r="K214" s="218" t="s">
        <v>19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83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2246</v>
      </c>
    </row>
    <row r="215" s="2" customFormat="1" ht="16.5" customHeight="1">
      <c r="A215" s="40"/>
      <c r="B215" s="41"/>
      <c r="C215" s="216" t="s">
        <v>1600</v>
      </c>
      <c r="D215" s="216" t="s">
        <v>333</v>
      </c>
      <c r="E215" s="217" t="s">
        <v>4666</v>
      </c>
      <c r="F215" s="218" t="s">
        <v>4667</v>
      </c>
      <c r="G215" s="219" t="s">
        <v>1051</v>
      </c>
      <c r="H215" s="220">
        <v>10</v>
      </c>
      <c r="I215" s="221"/>
      <c r="J215" s="222">
        <f>ROUND(I215*H215,2)</f>
        <v>0</v>
      </c>
      <c r="K215" s="218" t="s">
        <v>19</v>
      </c>
      <c r="L215" s="46"/>
      <c r="M215" s="223" t="s">
        <v>19</v>
      </c>
      <c r="N215" s="224" t="s">
        <v>47</v>
      </c>
      <c r="O215" s="86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7" t="s">
        <v>126</v>
      </c>
      <c r="AT215" s="227" t="s">
        <v>333</v>
      </c>
      <c r="AU215" s="227" t="s">
        <v>83</v>
      </c>
      <c r="AY215" s="19" t="s">
        <v>331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19" t="s">
        <v>83</v>
      </c>
      <c r="BK215" s="228">
        <f>ROUND(I215*H215,2)</f>
        <v>0</v>
      </c>
      <c r="BL215" s="19" t="s">
        <v>126</v>
      </c>
      <c r="BM215" s="227" t="s">
        <v>2256</v>
      </c>
    </row>
    <row r="216" s="2" customFormat="1" ht="16.5" customHeight="1">
      <c r="A216" s="40"/>
      <c r="B216" s="41"/>
      <c r="C216" s="216" t="s">
        <v>1607</v>
      </c>
      <c r="D216" s="216" t="s">
        <v>333</v>
      </c>
      <c r="E216" s="217" t="s">
        <v>4668</v>
      </c>
      <c r="F216" s="218" t="s">
        <v>4669</v>
      </c>
      <c r="G216" s="219" t="s">
        <v>1051</v>
      </c>
      <c r="H216" s="220">
        <v>4</v>
      </c>
      <c r="I216" s="221"/>
      <c r="J216" s="222">
        <f>ROUND(I216*H216,2)</f>
        <v>0</v>
      </c>
      <c r="K216" s="218" t="s">
        <v>19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83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2274</v>
      </c>
    </row>
    <row r="217" s="2" customFormat="1" ht="16.5" customHeight="1">
      <c r="A217" s="40"/>
      <c r="B217" s="41"/>
      <c r="C217" s="216" t="s">
        <v>1613</v>
      </c>
      <c r="D217" s="216" t="s">
        <v>333</v>
      </c>
      <c r="E217" s="217" t="s">
        <v>4670</v>
      </c>
      <c r="F217" s="218" t="s">
        <v>4671</v>
      </c>
      <c r="G217" s="219" t="s">
        <v>1051</v>
      </c>
      <c r="H217" s="220">
        <v>2</v>
      </c>
      <c r="I217" s="221"/>
      <c r="J217" s="222">
        <f>ROUND(I217*H217,2)</f>
        <v>0</v>
      </c>
      <c r="K217" s="218" t="s">
        <v>19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83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2284</v>
      </c>
    </row>
    <row r="218" s="2" customFormat="1" ht="16.5" customHeight="1">
      <c r="A218" s="40"/>
      <c r="B218" s="41"/>
      <c r="C218" s="216" t="s">
        <v>1619</v>
      </c>
      <c r="D218" s="216" t="s">
        <v>333</v>
      </c>
      <c r="E218" s="217" t="s">
        <v>4672</v>
      </c>
      <c r="F218" s="218" t="s">
        <v>4673</v>
      </c>
      <c r="G218" s="219" t="s">
        <v>1051</v>
      </c>
      <c r="H218" s="220">
        <v>1</v>
      </c>
      <c r="I218" s="221"/>
      <c r="J218" s="222">
        <f>ROUND(I218*H218,2)</f>
        <v>0</v>
      </c>
      <c r="K218" s="218" t="s">
        <v>19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126</v>
      </c>
      <c r="AT218" s="227" t="s">
        <v>333</v>
      </c>
      <c r="AU218" s="227" t="s">
        <v>83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126</v>
      </c>
      <c r="BM218" s="227" t="s">
        <v>2304</v>
      </c>
    </row>
    <row r="219" s="2" customFormat="1" ht="16.5" customHeight="1">
      <c r="A219" s="40"/>
      <c r="B219" s="41"/>
      <c r="C219" s="216" t="s">
        <v>1626</v>
      </c>
      <c r="D219" s="216" t="s">
        <v>333</v>
      </c>
      <c r="E219" s="217" t="s">
        <v>4674</v>
      </c>
      <c r="F219" s="218" t="s">
        <v>4675</v>
      </c>
      <c r="G219" s="219" t="s">
        <v>1051</v>
      </c>
      <c r="H219" s="220">
        <v>1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83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2323</v>
      </c>
    </row>
    <row r="220" s="2" customFormat="1" ht="16.5" customHeight="1">
      <c r="A220" s="40"/>
      <c r="B220" s="41"/>
      <c r="C220" s="216" t="s">
        <v>1647</v>
      </c>
      <c r="D220" s="216" t="s">
        <v>333</v>
      </c>
      <c r="E220" s="217" t="s">
        <v>4676</v>
      </c>
      <c r="F220" s="218" t="s">
        <v>4677</v>
      </c>
      <c r="G220" s="219" t="s">
        <v>1051</v>
      </c>
      <c r="H220" s="220">
        <v>1</v>
      </c>
      <c r="I220" s="221"/>
      <c r="J220" s="222">
        <f>ROUND(I220*H220,2)</f>
        <v>0</v>
      </c>
      <c r="K220" s="218" t="s">
        <v>19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126</v>
      </c>
      <c r="AT220" s="227" t="s">
        <v>333</v>
      </c>
      <c r="AU220" s="227" t="s">
        <v>83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126</v>
      </c>
      <c r="BM220" s="227" t="s">
        <v>2346</v>
      </c>
    </row>
    <row r="221" s="2" customFormat="1" ht="16.5" customHeight="1">
      <c r="A221" s="40"/>
      <c r="B221" s="41"/>
      <c r="C221" s="216" t="s">
        <v>1653</v>
      </c>
      <c r="D221" s="216" t="s">
        <v>333</v>
      </c>
      <c r="E221" s="217" t="s">
        <v>4678</v>
      </c>
      <c r="F221" s="218" t="s">
        <v>4679</v>
      </c>
      <c r="G221" s="219" t="s">
        <v>1051</v>
      </c>
      <c r="H221" s="220">
        <v>2</v>
      </c>
      <c r="I221" s="221"/>
      <c r="J221" s="222">
        <f>ROUND(I221*H221,2)</f>
        <v>0</v>
      </c>
      <c r="K221" s="218" t="s">
        <v>19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83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2362</v>
      </c>
    </row>
    <row r="222" s="2" customFormat="1" ht="16.5" customHeight="1">
      <c r="A222" s="40"/>
      <c r="B222" s="41"/>
      <c r="C222" s="216" t="s">
        <v>534</v>
      </c>
      <c r="D222" s="216" t="s">
        <v>333</v>
      </c>
      <c r="E222" s="217" t="s">
        <v>4680</v>
      </c>
      <c r="F222" s="218" t="s">
        <v>4681</v>
      </c>
      <c r="G222" s="219" t="s">
        <v>1051</v>
      </c>
      <c r="H222" s="220">
        <v>1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83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2373</v>
      </c>
    </row>
    <row r="223" s="2" customFormat="1" ht="16.5" customHeight="1">
      <c r="A223" s="40"/>
      <c r="B223" s="41"/>
      <c r="C223" s="216" t="s">
        <v>1672</v>
      </c>
      <c r="D223" s="216" t="s">
        <v>333</v>
      </c>
      <c r="E223" s="217" t="s">
        <v>4682</v>
      </c>
      <c r="F223" s="218" t="s">
        <v>4683</v>
      </c>
      <c r="G223" s="219" t="s">
        <v>1051</v>
      </c>
      <c r="H223" s="220">
        <v>3</v>
      </c>
      <c r="I223" s="221"/>
      <c r="J223" s="222">
        <f>ROUND(I223*H223,2)</f>
        <v>0</v>
      </c>
      <c r="K223" s="218" t="s">
        <v>19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83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2386</v>
      </c>
    </row>
    <row r="224" s="2" customFormat="1" ht="16.5" customHeight="1">
      <c r="A224" s="40"/>
      <c r="B224" s="41"/>
      <c r="C224" s="216" t="s">
        <v>1679</v>
      </c>
      <c r="D224" s="216" t="s">
        <v>333</v>
      </c>
      <c r="E224" s="217" t="s">
        <v>4684</v>
      </c>
      <c r="F224" s="218" t="s">
        <v>4665</v>
      </c>
      <c r="G224" s="219" t="s">
        <v>1051</v>
      </c>
      <c r="H224" s="220">
        <v>2</v>
      </c>
      <c r="I224" s="221"/>
      <c r="J224" s="222">
        <f>ROUND(I224*H224,2)</f>
        <v>0</v>
      </c>
      <c r="K224" s="218" t="s">
        <v>19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83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2401</v>
      </c>
    </row>
    <row r="225" s="2" customFormat="1" ht="16.5" customHeight="1">
      <c r="A225" s="40"/>
      <c r="B225" s="41"/>
      <c r="C225" s="216" t="s">
        <v>1688</v>
      </c>
      <c r="D225" s="216" t="s">
        <v>333</v>
      </c>
      <c r="E225" s="217" t="s">
        <v>4685</v>
      </c>
      <c r="F225" s="218" t="s">
        <v>4686</v>
      </c>
      <c r="G225" s="219" t="s">
        <v>1051</v>
      </c>
      <c r="H225" s="220">
        <v>1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83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2411</v>
      </c>
    </row>
    <row r="226" s="2" customFormat="1" ht="16.5" customHeight="1">
      <c r="A226" s="40"/>
      <c r="B226" s="41"/>
      <c r="C226" s="216" t="s">
        <v>1694</v>
      </c>
      <c r="D226" s="216" t="s">
        <v>333</v>
      </c>
      <c r="E226" s="217" t="s">
        <v>4687</v>
      </c>
      <c r="F226" s="218" t="s">
        <v>4688</v>
      </c>
      <c r="G226" s="219" t="s">
        <v>1051</v>
      </c>
      <c r="H226" s="220">
        <v>2</v>
      </c>
      <c r="I226" s="221"/>
      <c r="J226" s="222">
        <f>ROUND(I226*H226,2)</f>
        <v>0</v>
      </c>
      <c r="K226" s="218" t="s">
        <v>19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83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2423</v>
      </c>
    </row>
    <row r="227" s="2" customFormat="1" ht="16.5" customHeight="1">
      <c r="A227" s="40"/>
      <c r="B227" s="41"/>
      <c r="C227" s="216" t="s">
        <v>1698</v>
      </c>
      <c r="D227" s="216" t="s">
        <v>333</v>
      </c>
      <c r="E227" s="217" t="s">
        <v>4689</v>
      </c>
      <c r="F227" s="218" t="s">
        <v>4690</v>
      </c>
      <c r="G227" s="219" t="s">
        <v>1051</v>
      </c>
      <c r="H227" s="220">
        <v>1</v>
      </c>
      <c r="I227" s="221"/>
      <c r="J227" s="222">
        <f>ROUND(I227*H227,2)</f>
        <v>0</v>
      </c>
      <c r="K227" s="218" t="s">
        <v>19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83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2434</v>
      </c>
    </row>
    <row r="228" s="2" customFormat="1" ht="16.5" customHeight="1">
      <c r="A228" s="40"/>
      <c r="B228" s="41"/>
      <c r="C228" s="216" t="s">
        <v>1702</v>
      </c>
      <c r="D228" s="216" t="s">
        <v>333</v>
      </c>
      <c r="E228" s="217" t="s">
        <v>4691</v>
      </c>
      <c r="F228" s="218" t="s">
        <v>4692</v>
      </c>
      <c r="G228" s="219" t="s">
        <v>1051</v>
      </c>
      <c r="H228" s="220">
        <v>2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83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2447</v>
      </c>
    </row>
    <row r="229" s="2" customFormat="1" ht="16.5" customHeight="1">
      <c r="A229" s="40"/>
      <c r="B229" s="41"/>
      <c r="C229" s="216" t="s">
        <v>1328</v>
      </c>
      <c r="D229" s="216" t="s">
        <v>333</v>
      </c>
      <c r="E229" s="217" t="s">
        <v>4693</v>
      </c>
      <c r="F229" s="218" t="s">
        <v>4694</v>
      </c>
      <c r="G229" s="219" t="s">
        <v>1051</v>
      </c>
      <c r="H229" s="220">
        <v>13</v>
      </c>
      <c r="I229" s="221"/>
      <c r="J229" s="222">
        <f>ROUND(I229*H229,2)</f>
        <v>0</v>
      </c>
      <c r="K229" s="218" t="s">
        <v>19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83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2454</v>
      </c>
    </row>
    <row r="230" s="2" customFormat="1" ht="16.5" customHeight="1">
      <c r="A230" s="40"/>
      <c r="B230" s="41"/>
      <c r="C230" s="216" t="s">
        <v>1709</v>
      </c>
      <c r="D230" s="216" t="s">
        <v>333</v>
      </c>
      <c r="E230" s="217" t="s">
        <v>4695</v>
      </c>
      <c r="F230" s="218" t="s">
        <v>4696</v>
      </c>
      <c r="G230" s="219" t="s">
        <v>1051</v>
      </c>
      <c r="H230" s="220">
        <v>6</v>
      </c>
      <c r="I230" s="221"/>
      <c r="J230" s="222">
        <f>ROUND(I230*H230,2)</f>
        <v>0</v>
      </c>
      <c r="K230" s="218" t="s">
        <v>19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83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2465</v>
      </c>
    </row>
    <row r="231" s="2" customFormat="1" ht="16.5" customHeight="1">
      <c r="A231" s="40"/>
      <c r="B231" s="41"/>
      <c r="C231" s="216" t="s">
        <v>1713</v>
      </c>
      <c r="D231" s="216" t="s">
        <v>333</v>
      </c>
      <c r="E231" s="217" t="s">
        <v>4697</v>
      </c>
      <c r="F231" s="218" t="s">
        <v>4698</v>
      </c>
      <c r="G231" s="219" t="s">
        <v>1051</v>
      </c>
      <c r="H231" s="220">
        <v>3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83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2479</v>
      </c>
    </row>
    <row r="232" s="2" customFormat="1" ht="16.5" customHeight="1">
      <c r="A232" s="40"/>
      <c r="B232" s="41"/>
      <c r="C232" s="216" t="s">
        <v>1717</v>
      </c>
      <c r="D232" s="216" t="s">
        <v>333</v>
      </c>
      <c r="E232" s="217" t="s">
        <v>4699</v>
      </c>
      <c r="F232" s="218" t="s">
        <v>4700</v>
      </c>
      <c r="G232" s="219" t="s">
        <v>1051</v>
      </c>
      <c r="H232" s="220">
        <v>2</v>
      </c>
      <c r="I232" s="221"/>
      <c r="J232" s="222">
        <f>ROUND(I232*H232,2)</f>
        <v>0</v>
      </c>
      <c r="K232" s="218" t="s">
        <v>19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83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681</v>
      </c>
    </row>
    <row r="233" s="12" customFormat="1" ht="25.92" customHeight="1">
      <c r="A233" s="12"/>
      <c r="B233" s="200"/>
      <c r="C233" s="201"/>
      <c r="D233" s="202" t="s">
        <v>75</v>
      </c>
      <c r="E233" s="203" t="s">
        <v>199</v>
      </c>
      <c r="F233" s="203" t="s">
        <v>4701</v>
      </c>
      <c r="G233" s="201"/>
      <c r="H233" s="201"/>
      <c r="I233" s="204"/>
      <c r="J233" s="205">
        <f>BK233</f>
        <v>0</v>
      </c>
      <c r="K233" s="201"/>
      <c r="L233" s="206"/>
      <c r="M233" s="207"/>
      <c r="N233" s="208"/>
      <c r="O233" s="208"/>
      <c r="P233" s="209">
        <f>SUM(P234:P237)</f>
        <v>0</v>
      </c>
      <c r="Q233" s="208"/>
      <c r="R233" s="209">
        <f>SUM(R234:R237)</f>
        <v>0</v>
      </c>
      <c r="S233" s="208"/>
      <c r="T233" s="210">
        <f>SUM(T234:T237)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1" t="s">
        <v>83</v>
      </c>
      <c r="AT233" s="212" t="s">
        <v>75</v>
      </c>
      <c r="AU233" s="212" t="s">
        <v>76</v>
      </c>
      <c r="AY233" s="211" t="s">
        <v>331</v>
      </c>
      <c r="BK233" s="213">
        <f>SUM(BK234:BK237)</f>
        <v>0</v>
      </c>
    </row>
    <row r="234" s="2" customFormat="1" ht="16.5" customHeight="1">
      <c r="A234" s="40"/>
      <c r="B234" s="41"/>
      <c r="C234" s="216" t="s">
        <v>1721</v>
      </c>
      <c r="D234" s="216" t="s">
        <v>333</v>
      </c>
      <c r="E234" s="217" t="s">
        <v>4702</v>
      </c>
      <c r="F234" s="218" t="s">
        <v>4703</v>
      </c>
      <c r="G234" s="219" t="s">
        <v>376</v>
      </c>
      <c r="H234" s="220">
        <v>17</v>
      </c>
      <c r="I234" s="221"/>
      <c r="J234" s="222">
        <f>ROUND(I234*H234,2)</f>
        <v>0</v>
      </c>
      <c r="K234" s="218" t="s">
        <v>19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83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2310</v>
      </c>
    </row>
    <row r="235" s="2" customFormat="1" ht="16.5" customHeight="1">
      <c r="A235" s="40"/>
      <c r="B235" s="41"/>
      <c r="C235" s="216" t="s">
        <v>1725</v>
      </c>
      <c r="D235" s="216" t="s">
        <v>333</v>
      </c>
      <c r="E235" s="217" t="s">
        <v>4704</v>
      </c>
      <c r="F235" s="218" t="s">
        <v>4705</v>
      </c>
      <c r="G235" s="219" t="s">
        <v>429</v>
      </c>
      <c r="H235" s="220">
        <v>1.7</v>
      </c>
      <c r="I235" s="221"/>
      <c r="J235" s="222">
        <f>ROUND(I235*H235,2)</f>
        <v>0</v>
      </c>
      <c r="K235" s="218" t="s">
        <v>19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83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2536</v>
      </c>
    </row>
    <row r="236" s="2" customFormat="1" ht="16.5" customHeight="1">
      <c r="A236" s="40"/>
      <c r="B236" s="41"/>
      <c r="C236" s="216" t="s">
        <v>1729</v>
      </c>
      <c r="D236" s="216" t="s">
        <v>333</v>
      </c>
      <c r="E236" s="217" t="s">
        <v>4706</v>
      </c>
      <c r="F236" s="218" t="s">
        <v>4707</v>
      </c>
      <c r="G236" s="219" t="s">
        <v>376</v>
      </c>
      <c r="H236" s="220">
        <v>38</v>
      </c>
      <c r="I236" s="221"/>
      <c r="J236" s="222">
        <f>ROUND(I236*H236,2)</f>
        <v>0</v>
      </c>
      <c r="K236" s="218" t="s">
        <v>19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126</v>
      </c>
      <c r="AT236" s="227" t="s">
        <v>333</v>
      </c>
      <c r="AU236" s="227" t="s">
        <v>83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2550</v>
      </c>
    </row>
    <row r="237" s="2" customFormat="1" ht="16.5" customHeight="1">
      <c r="A237" s="40"/>
      <c r="B237" s="41"/>
      <c r="C237" s="216" t="s">
        <v>1733</v>
      </c>
      <c r="D237" s="216" t="s">
        <v>333</v>
      </c>
      <c r="E237" s="217" t="s">
        <v>4708</v>
      </c>
      <c r="F237" s="218" t="s">
        <v>4709</v>
      </c>
      <c r="G237" s="219" t="s">
        <v>1051</v>
      </c>
      <c r="H237" s="220">
        <v>2</v>
      </c>
      <c r="I237" s="221"/>
      <c r="J237" s="222">
        <f>ROUND(I237*H237,2)</f>
        <v>0</v>
      </c>
      <c r="K237" s="218" t="s">
        <v>19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83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2561</v>
      </c>
    </row>
    <row r="238" s="12" customFormat="1" ht="25.92" customHeight="1">
      <c r="A238" s="12"/>
      <c r="B238" s="200"/>
      <c r="C238" s="201"/>
      <c r="D238" s="202" t="s">
        <v>75</v>
      </c>
      <c r="E238" s="203" t="s">
        <v>599</v>
      </c>
      <c r="F238" s="203" t="s">
        <v>4710</v>
      </c>
      <c r="G238" s="201"/>
      <c r="H238" s="201"/>
      <c r="I238" s="204"/>
      <c r="J238" s="205">
        <f>BK238</f>
        <v>0</v>
      </c>
      <c r="K238" s="201"/>
      <c r="L238" s="206"/>
      <c r="M238" s="207"/>
      <c r="N238" s="208"/>
      <c r="O238" s="208"/>
      <c r="P238" s="209">
        <f>SUM(P239:P241)</f>
        <v>0</v>
      </c>
      <c r="Q238" s="208"/>
      <c r="R238" s="209">
        <f>SUM(R239:R241)</f>
        <v>0</v>
      </c>
      <c r="S238" s="208"/>
      <c r="T238" s="210">
        <f>SUM(T239:T241)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1" t="s">
        <v>83</v>
      </c>
      <c r="AT238" s="212" t="s">
        <v>75</v>
      </c>
      <c r="AU238" s="212" t="s">
        <v>76</v>
      </c>
      <c r="AY238" s="211" t="s">
        <v>331</v>
      </c>
      <c r="BK238" s="213">
        <f>SUM(BK239:BK241)</f>
        <v>0</v>
      </c>
    </row>
    <row r="239" s="2" customFormat="1" ht="16.5" customHeight="1">
      <c r="A239" s="40"/>
      <c r="B239" s="41"/>
      <c r="C239" s="216" t="s">
        <v>1737</v>
      </c>
      <c r="D239" s="216" t="s">
        <v>333</v>
      </c>
      <c r="E239" s="217" t="s">
        <v>4711</v>
      </c>
      <c r="F239" s="218" t="s">
        <v>4712</v>
      </c>
      <c r="G239" s="219" t="s">
        <v>1051</v>
      </c>
      <c r="H239" s="220">
        <v>1</v>
      </c>
      <c r="I239" s="221"/>
      <c r="J239" s="222">
        <f>ROUND(I239*H239,2)</f>
        <v>0</v>
      </c>
      <c r="K239" s="218" t="s">
        <v>19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83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2572</v>
      </c>
    </row>
    <row r="240" s="2" customFormat="1" ht="16.5" customHeight="1">
      <c r="A240" s="40"/>
      <c r="B240" s="41"/>
      <c r="C240" s="216" t="s">
        <v>1741</v>
      </c>
      <c r="D240" s="216" t="s">
        <v>333</v>
      </c>
      <c r="E240" s="217" t="s">
        <v>4713</v>
      </c>
      <c r="F240" s="218" t="s">
        <v>4714</v>
      </c>
      <c r="G240" s="219" t="s">
        <v>1051</v>
      </c>
      <c r="H240" s="220">
        <v>1</v>
      </c>
      <c r="I240" s="221"/>
      <c r="J240" s="222">
        <f>ROUND(I240*H240,2)</f>
        <v>0</v>
      </c>
      <c r="K240" s="218" t="s">
        <v>19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83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2590</v>
      </c>
    </row>
    <row r="241" s="2" customFormat="1" ht="16.5" customHeight="1">
      <c r="A241" s="40"/>
      <c r="B241" s="41"/>
      <c r="C241" s="216" t="s">
        <v>1745</v>
      </c>
      <c r="D241" s="216" t="s">
        <v>333</v>
      </c>
      <c r="E241" s="217" t="s">
        <v>4715</v>
      </c>
      <c r="F241" s="218" t="s">
        <v>4716</v>
      </c>
      <c r="G241" s="219" t="s">
        <v>1051</v>
      </c>
      <c r="H241" s="220">
        <v>1</v>
      </c>
      <c r="I241" s="221"/>
      <c r="J241" s="222">
        <f>ROUND(I241*H241,2)</f>
        <v>0</v>
      </c>
      <c r="K241" s="218" t="s">
        <v>19</v>
      </c>
      <c r="L241" s="46"/>
      <c r="M241" s="223" t="s">
        <v>19</v>
      </c>
      <c r="N241" s="224" t="s">
        <v>47</v>
      </c>
      <c r="O241" s="86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7" t="s">
        <v>126</v>
      </c>
      <c r="AT241" s="227" t="s">
        <v>333</v>
      </c>
      <c r="AU241" s="227" t="s">
        <v>83</v>
      </c>
      <c r="AY241" s="19" t="s">
        <v>331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19" t="s">
        <v>83</v>
      </c>
      <c r="BK241" s="228">
        <f>ROUND(I241*H241,2)</f>
        <v>0</v>
      </c>
      <c r="BL241" s="19" t="s">
        <v>126</v>
      </c>
      <c r="BM241" s="227" t="s">
        <v>2605</v>
      </c>
    </row>
    <row r="242" s="12" customFormat="1" ht="25.92" customHeight="1">
      <c r="A242" s="12"/>
      <c r="B242" s="200"/>
      <c r="C242" s="201"/>
      <c r="D242" s="202" t="s">
        <v>75</v>
      </c>
      <c r="E242" s="203" t="s">
        <v>587</v>
      </c>
      <c r="F242" s="203" t="s">
        <v>4717</v>
      </c>
      <c r="G242" s="201"/>
      <c r="H242" s="201"/>
      <c r="I242" s="204"/>
      <c r="J242" s="205">
        <f>BK242</f>
        <v>0</v>
      </c>
      <c r="K242" s="201"/>
      <c r="L242" s="206"/>
      <c r="M242" s="207"/>
      <c r="N242" s="208"/>
      <c r="O242" s="208"/>
      <c r="P242" s="209">
        <f>SUM(P243:P245)</f>
        <v>0</v>
      </c>
      <c r="Q242" s="208"/>
      <c r="R242" s="209">
        <f>SUM(R243:R245)</f>
        <v>0</v>
      </c>
      <c r="S242" s="208"/>
      <c r="T242" s="210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1" t="s">
        <v>83</v>
      </c>
      <c r="AT242" s="212" t="s">
        <v>75</v>
      </c>
      <c r="AU242" s="212" t="s">
        <v>76</v>
      </c>
      <c r="AY242" s="211" t="s">
        <v>331</v>
      </c>
      <c r="BK242" s="213">
        <f>SUM(BK243:BK245)</f>
        <v>0</v>
      </c>
    </row>
    <row r="243" s="2" customFormat="1" ht="16.5" customHeight="1">
      <c r="A243" s="40"/>
      <c r="B243" s="41"/>
      <c r="C243" s="216" t="s">
        <v>1749</v>
      </c>
      <c r="D243" s="216" t="s">
        <v>333</v>
      </c>
      <c r="E243" s="217" t="s">
        <v>4718</v>
      </c>
      <c r="F243" s="218" t="s">
        <v>4719</v>
      </c>
      <c r="G243" s="219" t="s">
        <v>1076</v>
      </c>
      <c r="H243" s="220">
        <v>10</v>
      </c>
      <c r="I243" s="221"/>
      <c r="J243" s="222">
        <f>ROUND(I243*H243,2)</f>
        <v>0</v>
      </c>
      <c r="K243" s="218" t="s">
        <v>19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126</v>
      </c>
      <c r="AT243" s="227" t="s">
        <v>333</v>
      </c>
      <c r="AU243" s="227" t="s">
        <v>83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126</v>
      </c>
      <c r="BM243" s="227" t="s">
        <v>2620</v>
      </c>
    </row>
    <row r="244" s="2" customFormat="1" ht="16.5" customHeight="1">
      <c r="A244" s="40"/>
      <c r="B244" s="41"/>
      <c r="C244" s="216" t="s">
        <v>1753</v>
      </c>
      <c r="D244" s="216" t="s">
        <v>333</v>
      </c>
      <c r="E244" s="217" t="s">
        <v>4720</v>
      </c>
      <c r="F244" s="218" t="s">
        <v>4721</v>
      </c>
      <c r="G244" s="219" t="s">
        <v>1076</v>
      </c>
      <c r="H244" s="220">
        <v>3</v>
      </c>
      <c r="I244" s="221"/>
      <c r="J244" s="222">
        <f>ROUND(I244*H244,2)</f>
        <v>0</v>
      </c>
      <c r="K244" s="218" t="s">
        <v>19</v>
      </c>
      <c r="L244" s="46"/>
      <c r="M244" s="223" t="s">
        <v>19</v>
      </c>
      <c r="N244" s="224" t="s">
        <v>47</v>
      </c>
      <c r="O244" s="86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7" t="s">
        <v>126</v>
      </c>
      <c r="AT244" s="227" t="s">
        <v>333</v>
      </c>
      <c r="AU244" s="227" t="s">
        <v>83</v>
      </c>
      <c r="AY244" s="19" t="s">
        <v>331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19" t="s">
        <v>83</v>
      </c>
      <c r="BK244" s="228">
        <f>ROUND(I244*H244,2)</f>
        <v>0</v>
      </c>
      <c r="BL244" s="19" t="s">
        <v>126</v>
      </c>
      <c r="BM244" s="227" t="s">
        <v>2631</v>
      </c>
    </row>
    <row r="245" s="2" customFormat="1" ht="16.5" customHeight="1">
      <c r="A245" s="40"/>
      <c r="B245" s="41"/>
      <c r="C245" s="216" t="s">
        <v>343</v>
      </c>
      <c r="D245" s="216" t="s">
        <v>333</v>
      </c>
      <c r="E245" s="217" t="s">
        <v>4722</v>
      </c>
      <c r="F245" s="218" t="s">
        <v>4723</v>
      </c>
      <c r="G245" s="219" t="s">
        <v>1076</v>
      </c>
      <c r="H245" s="220">
        <v>4</v>
      </c>
      <c r="I245" s="221"/>
      <c r="J245" s="222">
        <f>ROUND(I245*H245,2)</f>
        <v>0</v>
      </c>
      <c r="K245" s="218" t="s">
        <v>19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83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2640</v>
      </c>
    </row>
    <row r="246" s="12" customFormat="1" ht="25.92" customHeight="1">
      <c r="A246" s="12"/>
      <c r="B246" s="200"/>
      <c r="C246" s="201"/>
      <c r="D246" s="202" t="s">
        <v>75</v>
      </c>
      <c r="E246" s="203" t="s">
        <v>644</v>
      </c>
      <c r="F246" s="203" t="s">
        <v>4724</v>
      </c>
      <c r="G246" s="201"/>
      <c r="H246" s="201"/>
      <c r="I246" s="204"/>
      <c r="J246" s="205">
        <f>BK246</f>
        <v>0</v>
      </c>
      <c r="K246" s="201"/>
      <c r="L246" s="206"/>
      <c r="M246" s="207"/>
      <c r="N246" s="208"/>
      <c r="O246" s="208"/>
      <c r="P246" s="209">
        <f>SUM(P247:P253)</f>
        <v>0</v>
      </c>
      <c r="Q246" s="208"/>
      <c r="R246" s="209">
        <f>SUM(R247:R253)</f>
        <v>0</v>
      </c>
      <c r="S246" s="208"/>
      <c r="T246" s="210">
        <f>SUM(T247:T253)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11" t="s">
        <v>83</v>
      </c>
      <c r="AT246" s="212" t="s">
        <v>75</v>
      </c>
      <c r="AU246" s="212" t="s">
        <v>76</v>
      </c>
      <c r="AY246" s="211" t="s">
        <v>331</v>
      </c>
      <c r="BK246" s="213">
        <f>SUM(BK247:BK253)</f>
        <v>0</v>
      </c>
    </row>
    <row r="247" s="2" customFormat="1" ht="16.5" customHeight="1">
      <c r="A247" s="40"/>
      <c r="B247" s="41"/>
      <c r="C247" s="216" t="s">
        <v>1760</v>
      </c>
      <c r="D247" s="216" t="s">
        <v>333</v>
      </c>
      <c r="E247" s="217" t="s">
        <v>4725</v>
      </c>
      <c r="F247" s="218" t="s">
        <v>4726</v>
      </c>
      <c r="G247" s="219" t="s">
        <v>336</v>
      </c>
      <c r="H247" s="220">
        <v>0.5</v>
      </c>
      <c r="I247" s="221"/>
      <c r="J247" s="222">
        <f>ROUND(I247*H247,2)</f>
        <v>0</v>
      </c>
      <c r="K247" s="218" t="s">
        <v>19</v>
      </c>
      <c r="L247" s="46"/>
      <c r="M247" s="223" t="s">
        <v>19</v>
      </c>
      <c r="N247" s="224" t="s">
        <v>47</v>
      </c>
      <c r="O247" s="86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7" t="s">
        <v>126</v>
      </c>
      <c r="AT247" s="227" t="s">
        <v>333</v>
      </c>
      <c r="AU247" s="227" t="s">
        <v>83</v>
      </c>
      <c r="AY247" s="19" t="s">
        <v>331</v>
      </c>
      <c r="BE247" s="228">
        <f>IF(N247="základní",J247,0)</f>
        <v>0</v>
      </c>
      <c r="BF247" s="228">
        <f>IF(N247="snížená",J247,0)</f>
        <v>0</v>
      </c>
      <c r="BG247" s="228">
        <f>IF(N247="zákl. přenesená",J247,0)</f>
        <v>0</v>
      </c>
      <c r="BH247" s="228">
        <f>IF(N247="sníž. přenesená",J247,0)</f>
        <v>0</v>
      </c>
      <c r="BI247" s="228">
        <f>IF(N247="nulová",J247,0)</f>
        <v>0</v>
      </c>
      <c r="BJ247" s="19" t="s">
        <v>83</v>
      </c>
      <c r="BK247" s="228">
        <f>ROUND(I247*H247,2)</f>
        <v>0</v>
      </c>
      <c r="BL247" s="19" t="s">
        <v>126</v>
      </c>
      <c r="BM247" s="227" t="s">
        <v>2651</v>
      </c>
    </row>
    <row r="248" s="2" customFormat="1" ht="16.5" customHeight="1">
      <c r="A248" s="40"/>
      <c r="B248" s="41"/>
      <c r="C248" s="216" t="s">
        <v>3713</v>
      </c>
      <c r="D248" s="216" t="s">
        <v>333</v>
      </c>
      <c r="E248" s="217" t="s">
        <v>4727</v>
      </c>
      <c r="F248" s="218" t="s">
        <v>4728</v>
      </c>
      <c r="G248" s="219" t="s">
        <v>336</v>
      </c>
      <c r="H248" s="220">
        <v>0.5</v>
      </c>
      <c r="I248" s="221"/>
      <c r="J248" s="222">
        <f>ROUND(I248*H248,2)</f>
        <v>0</v>
      </c>
      <c r="K248" s="218" t="s">
        <v>19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83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2662</v>
      </c>
    </row>
    <row r="249" s="2" customFormat="1" ht="16.5" customHeight="1">
      <c r="A249" s="40"/>
      <c r="B249" s="41"/>
      <c r="C249" s="216" t="s">
        <v>1764</v>
      </c>
      <c r="D249" s="216" t="s">
        <v>333</v>
      </c>
      <c r="E249" s="217" t="s">
        <v>4729</v>
      </c>
      <c r="F249" s="218" t="s">
        <v>4730</v>
      </c>
      <c r="G249" s="219" t="s">
        <v>336</v>
      </c>
      <c r="H249" s="220">
        <v>1</v>
      </c>
      <c r="I249" s="221"/>
      <c r="J249" s="222">
        <f>ROUND(I249*H249,2)</f>
        <v>0</v>
      </c>
      <c r="K249" s="218" t="s">
        <v>19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83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2673</v>
      </c>
    </row>
    <row r="250" s="2" customFormat="1" ht="16.5" customHeight="1">
      <c r="A250" s="40"/>
      <c r="B250" s="41"/>
      <c r="C250" s="216" t="s">
        <v>1768</v>
      </c>
      <c r="D250" s="216" t="s">
        <v>333</v>
      </c>
      <c r="E250" s="217" t="s">
        <v>4731</v>
      </c>
      <c r="F250" s="218" t="s">
        <v>4732</v>
      </c>
      <c r="G250" s="219" t="s">
        <v>1051</v>
      </c>
      <c r="H250" s="220">
        <v>4</v>
      </c>
      <c r="I250" s="221"/>
      <c r="J250" s="222">
        <f>ROUND(I250*H250,2)</f>
        <v>0</v>
      </c>
      <c r="K250" s="218" t="s">
        <v>19</v>
      </c>
      <c r="L250" s="46"/>
      <c r="M250" s="223" t="s">
        <v>19</v>
      </c>
      <c r="N250" s="224" t="s">
        <v>47</v>
      </c>
      <c r="O250" s="86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7" t="s">
        <v>126</v>
      </c>
      <c r="AT250" s="227" t="s">
        <v>333</v>
      </c>
      <c r="AU250" s="227" t="s">
        <v>83</v>
      </c>
      <c r="AY250" s="19" t="s">
        <v>331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19" t="s">
        <v>83</v>
      </c>
      <c r="BK250" s="228">
        <f>ROUND(I250*H250,2)</f>
        <v>0</v>
      </c>
      <c r="BL250" s="19" t="s">
        <v>126</v>
      </c>
      <c r="BM250" s="227" t="s">
        <v>2681</v>
      </c>
    </row>
    <row r="251" s="2" customFormat="1" ht="16.5" customHeight="1">
      <c r="A251" s="40"/>
      <c r="B251" s="41"/>
      <c r="C251" s="216" t="s">
        <v>1772</v>
      </c>
      <c r="D251" s="216" t="s">
        <v>333</v>
      </c>
      <c r="E251" s="217" t="s">
        <v>4733</v>
      </c>
      <c r="F251" s="218" t="s">
        <v>4734</v>
      </c>
      <c r="G251" s="219" t="s">
        <v>1081</v>
      </c>
      <c r="H251" s="220">
        <v>1</v>
      </c>
      <c r="I251" s="221"/>
      <c r="J251" s="222">
        <f>ROUND(I251*H251,2)</f>
        <v>0</v>
      </c>
      <c r="K251" s="218" t="s">
        <v>19</v>
      </c>
      <c r="L251" s="46"/>
      <c r="M251" s="223" t="s">
        <v>19</v>
      </c>
      <c r="N251" s="224" t="s">
        <v>47</v>
      </c>
      <c r="O251" s="86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7" t="s">
        <v>126</v>
      </c>
      <c r="AT251" s="227" t="s">
        <v>333</v>
      </c>
      <c r="AU251" s="227" t="s">
        <v>83</v>
      </c>
      <c r="AY251" s="19" t="s">
        <v>331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19" t="s">
        <v>83</v>
      </c>
      <c r="BK251" s="228">
        <f>ROUND(I251*H251,2)</f>
        <v>0</v>
      </c>
      <c r="BL251" s="19" t="s">
        <v>126</v>
      </c>
      <c r="BM251" s="227" t="s">
        <v>2689</v>
      </c>
    </row>
    <row r="252" s="2" customFormat="1" ht="16.5" customHeight="1">
      <c r="A252" s="40"/>
      <c r="B252" s="41"/>
      <c r="C252" s="216" t="s">
        <v>1776</v>
      </c>
      <c r="D252" s="216" t="s">
        <v>333</v>
      </c>
      <c r="E252" s="217" t="s">
        <v>4735</v>
      </c>
      <c r="F252" s="218" t="s">
        <v>4736</v>
      </c>
      <c r="G252" s="219" t="s">
        <v>1051</v>
      </c>
      <c r="H252" s="220">
        <v>1</v>
      </c>
      <c r="I252" s="221"/>
      <c r="J252" s="222">
        <f>ROUND(I252*H252,2)</f>
        <v>0</v>
      </c>
      <c r="K252" s="218" t="s">
        <v>19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83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2697</v>
      </c>
    </row>
    <row r="253" s="2" customFormat="1" ht="16.5" customHeight="1">
      <c r="A253" s="40"/>
      <c r="B253" s="41"/>
      <c r="C253" s="216" t="s">
        <v>1780</v>
      </c>
      <c r="D253" s="216" t="s">
        <v>333</v>
      </c>
      <c r="E253" s="217" t="s">
        <v>4737</v>
      </c>
      <c r="F253" s="218" t="s">
        <v>4738</v>
      </c>
      <c r="G253" s="219" t="s">
        <v>1051</v>
      </c>
      <c r="H253" s="220">
        <v>1</v>
      </c>
      <c r="I253" s="221"/>
      <c r="J253" s="222">
        <f>ROUND(I253*H253,2)</f>
        <v>0</v>
      </c>
      <c r="K253" s="218" t="s">
        <v>19</v>
      </c>
      <c r="L253" s="46"/>
      <c r="M253" s="223" t="s">
        <v>19</v>
      </c>
      <c r="N253" s="224" t="s">
        <v>47</v>
      </c>
      <c r="O253" s="86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7" t="s">
        <v>126</v>
      </c>
      <c r="AT253" s="227" t="s">
        <v>333</v>
      </c>
      <c r="AU253" s="227" t="s">
        <v>83</v>
      </c>
      <c r="AY253" s="19" t="s">
        <v>331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19" t="s">
        <v>83</v>
      </c>
      <c r="BK253" s="228">
        <f>ROUND(I253*H253,2)</f>
        <v>0</v>
      </c>
      <c r="BL253" s="19" t="s">
        <v>126</v>
      </c>
      <c r="BM253" s="227" t="s">
        <v>2705</v>
      </c>
    </row>
    <row r="254" s="12" customFormat="1" ht="25.92" customHeight="1">
      <c r="A254" s="12"/>
      <c r="B254" s="200"/>
      <c r="C254" s="201"/>
      <c r="D254" s="202" t="s">
        <v>75</v>
      </c>
      <c r="E254" s="203" t="s">
        <v>650</v>
      </c>
      <c r="F254" s="203" t="s">
        <v>4739</v>
      </c>
      <c r="G254" s="201"/>
      <c r="H254" s="201"/>
      <c r="I254" s="204"/>
      <c r="J254" s="205">
        <f>BK254</f>
        <v>0</v>
      </c>
      <c r="K254" s="201"/>
      <c r="L254" s="206"/>
      <c r="M254" s="207"/>
      <c r="N254" s="208"/>
      <c r="O254" s="208"/>
      <c r="P254" s="209">
        <f>SUM(P255:P260)</f>
        <v>0</v>
      </c>
      <c r="Q254" s="208"/>
      <c r="R254" s="209">
        <f>SUM(R255:R260)</f>
        <v>0</v>
      </c>
      <c r="S254" s="208"/>
      <c r="T254" s="210">
        <f>SUM(T255:T260)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1" t="s">
        <v>83</v>
      </c>
      <c r="AT254" s="212" t="s">
        <v>75</v>
      </c>
      <c r="AU254" s="212" t="s">
        <v>76</v>
      </c>
      <c r="AY254" s="211" t="s">
        <v>331</v>
      </c>
      <c r="BK254" s="213">
        <f>SUM(BK255:BK260)</f>
        <v>0</v>
      </c>
    </row>
    <row r="255" s="2" customFormat="1" ht="16.5" customHeight="1">
      <c r="A255" s="40"/>
      <c r="B255" s="41"/>
      <c r="C255" s="216" t="s">
        <v>1784</v>
      </c>
      <c r="D255" s="216" t="s">
        <v>333</v>
      </c>
      <c r="E255" s="217" t="s">
        <v>4740</v>
      </c>
      <c r="F255" s="218" t="s">
        <v>4741</v>
      </c>
      <c r="G255" s="219" t="s">
        <v>1076</v>
      </c>
      <c r="H255" s="220">
        <v>52</v>
      </c>
      <c r="I255" s="221"/>
      <c r="J255" s="222">
        <f>ROUND(I255*H255,2)</f>
        <v>0</v>
      </c>
      <c r="K255" s="218" t="s">
        <v>19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83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2713</v>
      </c>
    </row>
    <row r="256" s="2" customFormat="1" ht="16.5" customHeight="1">
      <c r="A256" s="40"/>
      <c r="B256" s="41"/>
      <c r="C256" s="216" t="s">
        <v>1788</v>
      </c>
      <c r="D256" s="216" t="s">
        <v>333</v>
      </c>
      <c r="E256" s="217" t="s">
        <v>4742</v>
      </c>
      <c r="F256" s="218" t="s">
        <v>4743</v>
      </c>
      <c r="G256" s="219" t="s">
        <v>1076</v>
      </c>
      <c r="H256" s="220">
        <v>8</v>
      </c>
      <c r="I256" s="221"/>
      <c r="J256" s="222">
        <f>ROUND(I256*H256,2)</f>
        <v>0</v>
      </c>
      <c r="K256" s="218" t="s">
        <v>19</v>
      </c>
      <c r="L256" s="46"/>
      <c r="M256" s="223" t="s">
        <v>19</v>
      </c>
      <c r="N256" s="224" t="s">
        <v>47</v>
      </c>
      <c r="O256" s="86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7" t="s">
        <v>126</v>
      </c>
      <c r="AT256" s="227" t="s">
        <v>333</v>
      </c>
      <c r="AU256" s="227" t="s">
        <v>83</v>
      </c>
      <c r="AY256" s="19" t="s">
        <v>331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19" t="s">
        <v>83</v>
      </c>
      <c r="BK256" s="228">
        <f>ROUND(I256*H256,2)</f>
        <v>0</v>
      </c>
      <c r="BL256" s="19" t="s">
        <v>126</v>
      </c>
      <c r="BM256" s="227" t="s">
        <v>2721</v>
      </c>
    </row>
    <row r="257" s="2" customFormat="1" ht="16.5" customHeight="1">
      <c r="A257" s="40"/>
      <c r="B257" s="41"/>
      <c r="C257" s="216" t="s">
        <v>1792</v>
      </c>
      <c r="D257" s="216" t="s">
        <v>333</v>
      </c>
      <c r="E257" s="217" t="s">
        <v>4744</v>
      </c>
      <c r="F257" s="218" t="s">
        <v>4745</v>
      </c>
      <c r="G257" s="219" t="s">
        <v>1076</v>
      </c>
      <c r="H257" s="220">
        <v>3</v>
      </c>
      <c r="I257" s="221"/>
      <c r="J257" s="222">
        <f>ROUND(I257*H257,2)</f>
        <v>0</v>
      </c>
      <c r="K257" s="218" t="s">
        <v>19</v>
      </c>
      <c r="L257" s="46"/>
      <c r="M257" s="223" t="s">
        <v>19</v>
      </c>
      <c r="N257" s="224" t="s">
        <v>47</v>
      </c>
      <c r="O257" s="86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7" t="s">
        <v>126</v>
      </c>
      <c r="AT257" s="227" t="s">
        <v>333</v>
      </c>
      <c r="AU257" s="227" t="s">
        <v>83</v>
      </c>
      <c r="AY257" s="19" t="s">
        <v>331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19" t="s">
        <v>83</v>
      </c>
      <c r="BK257" s="228">
        <f>ROUND(I257*H257,2)</f>
        <v>0</v>
      </c>
      <c r="BL257" s="19" t="s">
        <v>126</v>
      </c>
      <c r="BM257" s="227" t="s">
        <v>2729</v>
      </c>
    </row>
    <row r="258" s="2" customFormat="1" ht="16.5" customHeight="1">
      <c r="A258" s="40"/>
      <c r="B258" s="41"/>
      <c r="C258" s="216" t="s">
        <v>1796</v>
      </c>
      <c r="D258" s="216" t="s">
        <v>333</v>
      </c>
      <c r="E258" s="217" t="s">
        <v>4746</v>
      </c>
      <c r="F258" s="218" t="s">
        <v>4747</v>
      </c>
      <c r="G258" s="219" t="s">
        <v>1076</v>
      </c>
      <c r="H258" s="220">
        <v>15</v>
      </c>
      <c r="I258" s="221"/>
      <c r="J258" s="222">
        <f>ROUND(I258*H258,2)</f>
        <v>0</v>
      </c>
      <c r="K258" s="218" t="s">
        <v>19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83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2737</v>
      </c>
    </row>
    <row r="259" s="2" customFormat="1" ht="16.5" customHeight="1">
      <c r="A259" s="40"/>
      <c r="B259" s="41"/>
      <c r="C259" s="216" t="s">
        <v>1800</v>
      </c>
      <c r="D259" s="216" t="s">
        <v>333</v>
      </c>
      <c r="E259" s="217" t="s">
        <v>4748</v>
      </c>
      <c r="F259" s="218" t="s">
        <v>4749</v>
      </c>
      <c r="G259" s="219" t="s">
        <v>1076</v>
      </c>
      <c r="H259" s="220">
        <v>8</v>
      </c>
      <c r="I259" s="221"/>
      <c r="J259" s="222">
        <f>ROUND(I259*H259,2)</f>
        <v>0</v>
      </c>
      <c r="K259" s="218" t="s">
        <v>19</v>
      </c>
      <c r="L259" s="46"/>
      <c r="M259" s="223" t="s">
        <v>19</v>
      </c>
      <c r="N259" s="224" t="s">
        <v>47</v>
      </c>
      <c r="O259" s="86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7" t="s">
        <v>126</v>
      </c>
      <c r="AT259" s="227" t="s">
        <v>333</v>
      </c>
      <c r="AU259" s="227" t="s">
        <v>83</v>
      </c>
      <c r="AY259" s="19" t="s">
        <v>331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19" t="s">
        <v>83</v>
      </c>
      <c r="BK259" s="228">
        <f>ROUND(I259*H259,2)</f>
        <v>0</v>
      </c>
      <c r="BL259" s="19" t="s">
        <v>126</v>
      </c>
      <c r="BM259" s="227" t="s">
        <v>2746</v>
      </c>
    </row>
    <row r="260" s="2" customFormat="1" ht="16.5" customHeight="1">
      <c r="A260" s="40"/>
      <c r="B260" s="41"/>
      <c r="C260" s="216" t="s">
        <v>1804</v>
      </c>
      <c r="D260" s="216" t="s">
        <v>333</v>
      </c>
      <c r="E260" s="217" t="s">
        <v>4750</v>
      </c>
      <c r="F260" s="218" t="s">
        <v>4751</v>
      </c>
      <c r="G260" s="219" t="s">
        <v>1076</v>
      </c>
      <c r="H260" s="220">
        <v>6</v>
      </c>
      <c r="I260" s="221"/>
      <c r="J260" s="222">
        <f>ROUND(I260*H260,2)</f>
        <v>0</v>
      </c>
      <c r="K260" s="218" t="s">
        <v>19</v>
      </c>
      <c r="L260" s="46"/>
      <c r="M260" s="296" t="s">
        <v>19</v>
      </c>
      <c r="N260" s="297" t="s">
        <v>47</v>
      </c>
      <c r="O260" s="298"/>
      <c r="P260" s="299">
        <f>O260*H260</f>
        <v>0</v>
      </c>
      <c r="Q260" s="299">
        <v>0</v>
      </c>
      <c r="R260" s="299">
        <f>Q260*H260</f>
        <v>0</v>
      </c>
      <c r="S260" s="299">
        <v>0</v>
      </c>
      <c r="T260" s="300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7" t="s">
        <v>126</v>
      </c>
      <c r="AT260" s="227" t="s">
        <v>333</v>
      </c>
      <c r="AU260" s="227" t="s">
        <v>83</v>
      </c>
      <c r="AY260" s="19" t="s">
        <v>331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19" t="s">
        <v>83</v>
      </c>
      <c r="BK260" s="228">
        <f>ROUND(I260*H260,2)</f>
        <v>0</v>
      </c>
      <c r="BL260" s="19" t="s">
        <v>126</v>
      </c>
      <c r="BM260" s="227" t="s">
        <v>2754</v>
      </c>
    </row>
    <row r="261" s="2" customFormat="1" ht="6.96" customHeight="1">
      <c r="A261" s="40"/>
      <c r="B261" s="61"/>
      <c r="C261" s="62"/>
      <c r="D261" s="62"/>
      <c r="E261" s="62"/>
      <c r="F261" s="62"/>
      <c r="G261" s="62"/>
      <c r="H261" s="62"/>
      <c r="I261" s="62"/>
      <c r="J261" s="62"/>
      <c r="K261" s="62"/>
      <c r="L261" s="46"/>
      <c r="M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</row>
  </sheetData>
  <sheetProtection sheet="1" autoFilter="0" formatColumns="0" formatRows="0" objects="1" scenarios="1" spinCount="100000" saltValue="6hmZdpldgrvhLVedc5am9Z63qmoTS/OHhSwVQEYFZdaKc6SbHfh6QGl6iq203T8RSCi2SCqUQ+kQphHyVCGP2w==" hashValue="9dmKjPBzPxGIlmo18rhZkAMgurJD3mvPifJih73wHah+nGMuuZHEbxJwJEihVok/c7Ud5htboZEIspyz9c0Ihg==" algorithmName="SHA-512" password="CC35"/>
  <autoFilter ref="C98:K26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4752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4753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ROUND(J95,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ROUND((SUM(BE95:BE155)),  2)</f>
        <v>0</v>
      </c>
      <c r="G37" s="40"/>
      <c r="H37" s="40"/>
      <c r="I37" s="160">
        <v>0.20999999999999999</v>
      </c>
      <c r="J37" s="159">
        <f>ROUND(((SUM(BE95:BE155))*I37),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ROUND((SUM(BF95:BF155)),  2)</f>
        <v>0</v>
      </c>
      <c r="G38" s="40"/>
      <c r="H38" s="40"/>
      <c r="I38" s="160">
        <v>0.14999999999999999</v>
      </c>
      <c r="J38" s="159">
        <f>ROUND(((SUM(BF95:BF155))*I38),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ROUND((SUM(BG95:BG155)),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ROUND((SUM(BH95:BH155)),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ROUND((SUM(BI95:BI155)),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4752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005.01 - Strukturovaná kabeláž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J95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4755</v>
      </c>
      <c r="E69" s="181"/>
      <c r="F69" s="181"/>
      <c r="G69" s="181"/>
      <c r="H69" s="181"/>
      <c r="I69" s="181"/>
      <c r="J69" s="182">
        <f>J116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4756</v>
      </c>
      <c r="E70" s="181"/>
      <c r="F70" s="181"/>
      <c r="G70" s="181"/>
      <c r="H70" s="181"/>
      <c r="I70" s="181"/>
      <c r="J70" s="182">
        <f>J122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4757</v>
      </c>
      <c r="E71" s="181"/>
      <c r="F71" s="181"/>
      <c r="G71" s="181"/>
      <c r="H71" s="181"/>
      <c r="I71" s="181"/>
      <c r="J71" s="182">
        <f>J144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1" customFormat="1" ht="16.5" customHeight="1">
      <c r="B83" s="23"/>
      <c r="C83" s="24"/>
      <c r="D83" s="24"/>
      <c r="E83" s="172" t="s">
        <v>303</v>
      </c>
      <c r="F83" s="24"/>
      <c r="G83" s="24"/>
      <c r="H83" s="24"/>
      <c r="I83" s="24"/>
      <c r="J83" s="24"/>
      <c r="K83" s="24"/>
      <c r="L83" s="22"/>
    </row>
    <row r="84" s="1" customFormat="1" ht="12" customHeight="1">
      <c r="B84" s="23"/>
      <c r="C84" s="34" t="s">
        <v>304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3" t="s">
        <v>751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4752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E13</f>
        <v>005.01 - Strukturovaná kabeláž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F16</f>
        <v xml:space="preserve"> </v>
      </c>
      <c r="G89" s="42"/>
      <c r="H89" s="42"/>
      <c r="I89" s="34" t="s">
        <v>23</v>
      </c>
      <c r="J89" s="74" t="str">
        <f>IF(J16="","",J16)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E19</f>
        <v>Statutární město Brno</v>
      </c>
      <c r="G91" s="42"/>
      <c r="H91" s="42"/>
      <c r="I91" s="34" t="s">
        <v>31</v>
      </c>
      <c r="J91" s="38" t="str">
        <f>E25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IF(E22="","",E22)</f>
        <v>Vyplň údaj</v>
      </c>
      <c r="G92" s="42"/>
      <c r="H92" s="42"/>
      <c r="I92" s="34" t="s">
        <v>36</v>
      </c>
      <c r="J92" s="38" t="str">
        <f>E28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P96+P116+P122+P144</f>
        <v>0</v>
      </c>
      <c r="Q95" s="98"/>
      <c r="R95" s="197">
        <f>R96+R116+R122+R144</f>
        <v>0</v>
      </c>
      <c r="S95" s="98"/>
      <c r="T95" s="198">
        <f>T96+T116+T122+T144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BK96+BK116+BK122+BK144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1518</v>
      </c>
      <c r="F96" s="203" t="s">
        <v>4758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SUM(P97:P115)</f>
        <v>0</v>
      </c>
      <c r="Q96" s="208"/>
      <c r="R96" s="209">
        <f>SUM(R97:R115)</f>
        <v>0</v>
      </c>
      <c r="S96" s="208"/>
      <c r="T96" s="210">
        <f>SUM(T97:T115)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SUM(BK97:BK115)</f>
        <v>0</v>
      </c>
    </row>
    <row r="97" s="2" customFormat="1" ht="16.5" customHeight="1">
      <c r="A97" s="40"/>
      <c r="B97" s="41"/>
      <c r="C97" s="216" t="s">
        <v>83</v>
      </c>
      <c r="D97" s="216" t="s">
        <v>333</v>
      </c>
      <c r="E97" s="217" t="s">
        <v>83</v>
      </c>
      <c r="F97" s="218" t="s">
        <v>4759</v>
      </c>
      <c r="G97" s="219" t="s">
        <v>376</v>
      </c>
      <c r="H97" s="220">
        <v>35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85</v>
      </c>
    </row>
    <row r="98" s="2" customFormat="1" ht="16.5" customHeight="1">
      <c r="A98" s="40"/>
      <c r="B98" s="41"/>
      <c r="C98" s="216" t="s">
        <v>85</v>
      </c>
      <c r="D98" s="216" t="s">
        <v>333</v>
      </c>
      <c r="E98" s="217" t="s">
        <v>85</v>
      </c>
      <c r="F98" s="218" t="s">
        <v>4760</v>
      </c>
      <c r="G98" s="219" t="s">
        <v>376</v>
      </c>
      <c r="H98" s="220">
        <v>80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126</v>
      </c>
    </row>
    <row r="99" s="2" customFormat="1" ht="16.5" customHeight="1">
      <c r="A99" s="40"/>
      <c r="B99" s="41"/>
      <c r="C99" s="216" t="s">
        <v>92</v>
      </c>
      <c r="D99" s="216" t="s">
        <v>333</v>
      </c>
      <c r="E99" s="217" t="s">
        <v>92</v>
      </c>
      <c r="F99" s="218" t="s">
        <v>4761</v>
      </c>
      <c r="G99" s="219" t="s">
        <v>376</v>
      </c>
      <c r="H99" s="220">
        <v>140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366</v>
      </c>
    </row>
    <row r="100" s="2" customFormat="1" ht="16.5" customHeight="1">
      <c r="A100" s="40"/>
      <c r="B100" s="41"/>
      <c r="C100" s="216" t="s">
        <v>126</v>
      </c>
      <c r="D100" s="216" t="s">
        <v>333</v>
      </c>
      <c r="E100" s="217" t="s">
        <v>126</v>
      </c>
      <c r="F100" s="218" t="s">
        <v>4762</v>
      </c>
      <c r="G100" s="219" t="s">
        <v>376</v>
      </c>
      <c r="H100" s="220">
        <v>10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381</v>
      </c>
    </row>
    <row r="101" s="2" customFormat="1" ht="16.5" customHeight="1">
      <c r="A101" s="40"/>
      <c r="B101" s="41"/>
      <c r="C101" s="216" t="s">
        <v>361</v>
      </c>
      <c r="D101" s="216" t="s">
        <v>333</v>
      </c>
      <c r="E101" s="217" t="s">
        <v>361</v>
      </c>
      <c r="F101" s="218" t="s">
        <v>4763</v>
      </c>
      <c r="G101" s="219" t="s">
        <v>376</v>
      </c>
      <c r="H101" s="220">
        <v>10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393</v>
      </c>
    </row>
    <row r="102" s="2" customFormat="1" ht="16.5" customHeight="1">
      <c r="A102" s="40"/>
      <c r="B102" s="41"/>
      <c r="C102" s="216" t="s">
        <v>366</v>
      </c>
      <c r="D102" s="216" t="s">
        <v>333</v>
      </c>
      <c r="E102" s="217" t="s">
        <v>366</v>
      </c>
      <c r="F102" s="218" t="s">
        <v>4764</v>
      </c>
      <c r="G102" s="219" t="s">
        <v>376</v>
      </c>
      <c r="H102" s="220">
        <v>20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185</v>
      </c>
    </row>
    <row r="103" s="2" customFormat="1" ht="16.5" customHeight="1">
      <c r="A103" s="40"/>
      <c r="B103" s="41"/>
      <c r="C103" s="216" t="s">
        <v>373</v>
      </c>
      <c r="D103" s="216" t="s">
        <v>333</v>
      </c>
      <c r="E103" s="217" t="s">
        <v>373</v>
      </c>
      <c r="F103" s="218" t="s">
        <v>4765</v>
      </c>
      <c r="G103" s="219" t="s">
        <v>376</v>
      </c>
      <c r="H103" s="220">
        <v>295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529</v>
      </c>
    </row>
    <row r="104" s="2" customFormat="1" ht="16.5" customHeight="1">
      <c r="A104" s="40"/>
      <c r="B104" s="41"/>
      <c r="C104" s="216" t="s">
        <v>381</v>
      </c>
      <c r="D104" s="216" t="s">
        <v>333</v>
      </c>
      <c r="E104" s="217" t="s">
        <v>381</v>
      </c>
      <c r="F104" s="218" t="s">
        <v>4766</v>
      </c>
      <c r="G104" s="219" t="s">
        <v>1051</v>
      </c>
      <c r="H104" s="220">
        <v>16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541</v>
      </c>
    </row>
    <row r="105" s="2" customFormat="1" ht="16.5" customHeight="1">
      <c r="A105" s="40"/>
      <c r="B105" s="41"/>
      <c r="C105" s="216" t="s">
        <v>387</v>
      </c>
      <c r="D105" s="216" t="s">
        <v>333</v>
      </c>
      <c r="E105" s="217" t="s">
        <v>387</v>
      </c>
      <c r="F105" s="218" t="s">
        <v>4767</v>
      </c>
      <c r="G105" s="219" t="s">
        <v>1051</v>
      </c>
      <c r="H105" s="220">
        <v>16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475</v>
      </c>
    </row>
    <row r="106" s="2" customFormat="1" ht="16.5" customHeight="1">
      <c r="A106" s="40"/>
      <c r="B106" s="41"/>
      <c r="C106" s="216" t="s">
        <v>393</v>
      </c>
      <c r="D106" s="216" t="s">
        <v>333</v>
      </c>
      <c r="E106" s="217" t="s">
        <v>393</v>
      </c>
      <c r="F106" s="218" t="s">
        <v>4768</v>
      </c>
      <c r="G106" s="219" t="s">
        <v>1051</v>
      </c>
      <c r="H106" s="220">
        <v>32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558</v>
      </c>
    </row>
    <row r="107" s="2" customFormat="1" ht="16.5" customHeight="1">
      <c r="A107" s="40"/>
      <c r="B107" s="41"/>
      <c r="C107" s="216" t="s">
        <v>182</v>
      </c>
      <c r="D107" s="216" t="s">
        <v>333</v>
      </c>
      <c r="E107" s="217" t="s">
        <v>182</v>
      </c>
      <c r="F107" s="218" t="s">
        <v>4769</v>
      </c>
      <c r="G107" s="219" t="s">
        <v>4770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190</v>
      </c>
    </row>
    <row r="108" s="2" customFormat="1" ht="16.5" customHeight="1">
      <c r="A108" s="40"/>
      <c r="B108" s="41"/>
      <c r="C108" s="216" t="s">
        <v>185</v>
      </c>
      <c r="D108" s="216" t="s">
        <v>333</v>
      </c>
      <c r="E108" s="217" t="s">
        <v>185</v>
      </c>
      <c r="F108" s="218" t="s">
        <v>4771</v>
      </c>
      <c r="G108" s="219" t="s">
        <v>4770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199</v>
      </c>
    </row>
    <row r="109" s="2" customFormat="1" ht="16.5" customHeight="1">
      <c r="A109" s="40"/>
      <c r="B109" s="41"/>
      <c r="C109" s="216" t="s">
        <v>524</v>
      </c>
      <c r="D109" s="216" t="s">
        <v>333</v>
      </c>
      <c r="E109" s="217" t="s">
        <v>524</v>
      </c>
      <c r="F109" s="218" t="s">
        <v>4772</v>
      </c>
      <c r="G109" s="219" t="s">
        <v>1076</v>
      </c>
      <c r="H109" s="220">
        <v>24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587</v>
      </c>
    </row>
    <row r="110" s="2" customFormat="1" ht="16.5" customHeight="1">
      <c r="A110" s="40"/>
      <c r="B110" s="41"/>
      <c r="C110" s="216" t="s">
        <v>529</v>
      </c>
      <c r="D110" s="216" t="s">
        <v>333</v>
      </c>
      <c r="E110" s="217" t="s">
        <v>529</v>
      </c>
      <c r="F110" s="218" t="s">
        <v>4773</v>
      </c>
      <c r="G110" s="219" t="s">
        <v>1051</v>
      </c>
      <c r="H110" s="220">
        <v>5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650</v>
      </c>
    </row>
    <row r="111" s="2" customFormat="1" ht="16.5" customHeight="1">
      <c r="A111" s="40"/>
      <c r="B111" s="41"/>
      <c r="C111" s="216" t="s">
        <v>8</v>
      </c>
      <c r="D111" s="216" t="s">
        <v>333</v>
      </c>
      <c r="E111" s="217" t="s">
        <v>8</v>
      </c>
      <c r="F111" s="218" t="s">
        <v>4774</v>
      </c>
      <c r="G111" s="219" t="s">
        <v>1051</v>
      </c>
      <c r="H111" s="220">
        <v>7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631</v>
      </c>
    </row>
    <row r="112" s="2" customFormat="1" ht="16.5" customHeight="1">
      <c r="A112" s="40"/>
      <c r="B112" s="41"/>
      <c r="C112" s="216" t="s">
        <v>541</v>
      </c>
      <c r="D112" s="216" t="s">
        <v>333</v>
      </c>
      <c r="E112" s="217" t="s">
        <v>541</v>
      </c>
      <c r="F112" s="218" t="s">
        <v>4775</v>
      </c>
      <c r="G112" s="219" t="s">
        <v>4770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624</v>
      </c>
    </row>
    <row r="113" s="2" customFormat="1" ht="16.5" customHeight="1">
      <c r="A113" s="40"/>
      <c r="B113" s="41"/>
      <c r="C113" s="216" t="s">
        <v>469</v>
      </c>
      <c r="D113" s="216" t="s">
        <v>333</v>
      </c>
      <c r="E113" s="217" t="s">
        <v>469</v>
      </c>
      <c r="F113" s="218" t="s">
        <v>4771</v>
      </c>
      <c r="G113" s="219" t="s">
        <v>4770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638</v>
      </c>
    </row>
    <row r="114" s="2" customFormat="1" ht="16.5" customHeight="1">
      <c r="A114" s="40"/>
      <c r="B114" s="41"/>
      <c r="C114" s="216" t="s">
        <v>475</v>
      </c>
      <c r="D114" s="216" t="s">
        <v>333</v>
      </c>
      <c r="E114" s="217" t="s">
        <v>475</v>
      </c>
      <c r="F114" s="218" t="s">
        <v>4776</v>
      </c>
      <c r="G114" s="219" t="s">
        <v>1051</v>
      </c>
      <c r="H114" s="220">
        <v>2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666</v>
      </c>
    </row>
    <row r="115" s="2" customFormat="1" ht="16.5" customHeight="1">
      <c r="A115" s="40"/>
      <c r="B115" s="41"/>
      <c r="C115" s="216" t="s">
        <v>549</v>
      </c>
      <c r="D115" s="216" t="s">
        <v>333</v>
      </c>
      <c r="E115" s="217" t="s">
        <v>549</v>
      </c>
      <c r="F115" s="218" t="s">
        <v>4777</v>
      </c>
      <c r="G115" s="219" t="s">
        <v>1051</v>
      </c>
      <c r="H115" s="220">
        <v>2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683</v>
      </c>
    </row>
    <row r="116" s="12" customFormat="1" ht="25.92" customHeight="1">
      <c r="A116" s="12"/>
      <c r="B116" s="200"/>
      <c r="C116" s="201"/>
      <c r="D116" s="202" t="s">
        <v>75</v>
      </c>
      <c r="E116" s="203" t="s">
        <v>1523</v>
      </c>
      <c r="F116" s="203" t="s">
        <v>4778</v>
      </c>
      <c r="G116" s="201"/>
      <c r="H116" s="201"/>
      <c r="I116" s="204"/>
      <c r="J116" s="205">
        <f>BK116</f>
        <v>0</v>
      </c>
      <c r="K116" s="201"/>
      <c r="L116" s="206"/>
      <c r="M116" s="207"/>
      <c r="N116" s="208"/>
      <c r="O116" s="208"/>
      <c r="P116" s="209">
        <f>SUM(P117:P121)</f>
        <v>0</v>
      </c>
      <c r="Q116" s="208"/>
      <c r="R116" s="209">
        <f>SUM(R117:R121)</f>
        <v>0</v>
      </c>
      <c r="S116" s="208"/>
      <c r="T116" s="210">
        <f>SUM(T117:T121)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76</v>
      </c>
      <c r="AY116" s="211" t="s">
        <v>331</v>
      </c>
      <c r="BK116" s="213">
        <f>SUM(BK117:BK121)</f>
        <v>0</v>
      </c>
    </row>
    <row r="117" s="2" customFormat="1" ht="16.5" customHeight="1">
      <c r="A117" s="40"/>
      <c r="B117" s="41"/>
      <c r="C117" s="216" t="s">
        <v>558</v>
      </c>
      <c r="D117" s="216" t="s">
        <v>333</v>
      </c>
      <c r="E117" s="217" t="s">
        <v>558</v>
      </c>
      <c r="F117" s="218" t="s">
        <v>4779</v>
      </c>
      <c r="G117" s="219" t="s">
        <v>376</v>
      </c>
      <c r="H117" s="220">
        <v>3000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1048</v>
      </c>
    </row>
    <row r="118" s="2" customFormat="1" ht="16.5" customHeight="1">
      <c r="A118" s="40"/>
      <c r="B118" s="41"/>
      <c r="C118" s="216" t="s">
        <v>7</v>
      </c>
      <c r="D118" s="216" t="s">
        <v>333</v>
      </c>
      <c r="E118" s="217" t="s">
        <v>7</v>
      </c>
      <c r="F118" s="218" t="s">
        <v>4780</v>
      </c>
      <c r="G118" s="219" t="s">
        <v>376</v>
      </c>
      <c r="H118" s="220">
        <v>1000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1058</v>
      </c>
    </row>
    <row r="119" s="2" customFormat="1" ht="16.5" customHeight="1">
      <c r="A119" s="40"/>
      <c r="B119" s="41"/>
      <c r="C119" s="216" t="s">
        <v>190</v>
      </c>
      <c r="D119" s="216" t="s">
        <v>333</v>
      </c>
      <c r="E119" s="217" t="s">
        <v>190</v>
      </c>
      <c r="F119" s="218" t="s">
        <v>4781</v>
      </c>
      <c r="G119" s="219" t="s">
        <v>376</v>
      </c>
      <c r="H119" s="220">
        <v>4000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1070</v>
      </c>
    </row>
    <row r="120" s="2" customFormat="1" ht="16.5" customHeight="1">
      <c r="A120" s="40"/>
      <c r="B120" s="41"/>
      <c r="C120" s="216" t="s">
        <v>193</v>
      </c>
      <c r="D120" s="216" t="s">
        <v>333</v>
      </c>
      <c r="E120" s="217" t="s">
        <v>193</v>
      </c>
      <c r="F120" s="218" t="s">
        <v>4782</v>
      </c>
      <c r="G120" s="219" t="s">
        <v>1051</v>
      </c>
      <c r="H120" s="220">
        <v>36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1078</v>
      </c>
    </row>
    <row r="121" s="2" customFormat="1" ht="16.5" customHeight="1">
      <c r="A121" s="40"/>
      <c r="B121" s="41"/>
      <c r="C121" s="216" t="s">
        <v>199</v>
      </c>
      <c r="D121" s="216" t="s">
        <v>333</v>
      </c>
      <c r="E121" s="217" t="s">
        <v>199</v>
      </c>
      <c r="F121" s="218" t="s">
        <v>4783</v>
      </c>
      <c r="G121" s="219" t="s">
        <v>376</v>
      </c>
      <c r="H121" s="220">
        <v>36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1106</v>
      </c>
    </row>
    <row r="122" s="12" customFormat="1" ht="25.92" customHeight="1">
      <c r="A122" s="12"/>
      <c r="B122" s="200"/>
      <c r="C122" s="201"/>
      <c r="D122" s="202" t="s">
        <v>75</v>
      </c>
      <c r="E122" s="203" t="s">
        <v>1531</v>
      </c>
      <c r="F122" s="203" t="s">
        <v>4784</v>
      </c>
      <c r="G122" s="201"/>
      <c r="H122" s="201"/>
      <c r="I122" s="204"/>
      <c r="J122" s="205">
        <f>BK122</f>
        <v>0</v>
      </c>
      <c r="K122" s="201"/>
      <c r="L122" s="206"/>
      <c r="M122" s="207"/>
      <c r="N122" s="208"/>
      <c r="O122" s="208"/>
      <c r="P122" s="209">
        <f>SUM(P123:P143)</f>
        <v>0</v>
      </c>
      <c r="Q122" s="208"/>
      <c r="R122" s="209">
        <f>SUM(R123:R143)</f>
        <v>0</v>
      </c>
      <c r="S122" s="208"/>
      <c r="T122" s="210">
        <f>SUM(T123:T143)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1" t="s">
        <v>83</v>
      </c>
      <c r="AT122" s="212" t="s">
        <v>75</v>
      </c>
      <c r="AU122" s="212" t="s">
        <v>76</v>
      </c>
      <c r="AY122" s="211" t="s">
        <v>331</v>
      </c>
      <c r="BK122" s="213">
        <f>SUM(BK123:BK143)</f>
        <v>0</v>
      </c>
    </row>
    <row r="123" s="2" customFormat="1" ht="24.15" customHeight="1">
      <c r="A123" s="40"/>
      <c r="B123" s="41"/>
      <c r="C123" s="216" t="s">
        <v>599</v>
      </c>
      <c r="D123" s="216" t="s">
        <v>333</v>
      </c>
      <c r="E123" s="217" t="s">
        <v>599</v>
      </c>
      <c r="F123" s="218" t="s">
        <v>4785</v>
      </c>
      <c r="G123" s="219" t="s">
        <v>1051</v>
      </c>
      <c r="H123" s="220">
        <v>20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495</v>
      </c>
    </row>
    <row r="124" s="2" customFormat="1" ht="16.5" customHeight="1">
      <c r="A124" s="40"/>
      <c r="B124" s="41"/>
      <c r="C124" s="216" t="s">
        <v>587</v>
      </c>
      <c r="D124" s="216" t="s">
        <v>333</v>
      </c>
      <c r="E124" s="217" t="s">
        <v>587</v>
      </c>
      <c r="F124" s="218" t="s">
        <v>4786</v>
      </c>
      <c r="G124" s="219" t="s">
        <v>1051</v>
      </c>
      <c r="H124" s="220">
        <v>40</v>
      </c>
      <c r="I124" s="221"/>
      <c r="J124" s="222">
        <f>ROUND(I124*H124,2)</f>
        <v>0</v>
      </c>
      <c r="K124" s="218" t="s">
        <v>4787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1132</v>
      </c>
    </row>
    <row r="125" s="2" customFormat="1" ht="16.5" customHeight="1">
      <c r="A125" s="40"/>
      <c r="B125" s="41"/>
      <c r="C125" s="216" t="s">
        <v>644</v>
      </c>
      <c r="D125" s="216" t="s">
        <v>333</v>
      </c>
      <c r="E125" s="217" t="s">
        <v>644</v>
      </c>
      <c r="F125" s="218" t="s">
        <v>4788</v>
      </c>
      <c r="G125" s="219" t="s">
        <v>1051</v>
      </c>
      <c r="H125" s="220">
        <v>12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1144</v>
      </c>
    </row>
    <row r="126" s="2" customFormat="1" ht="21.75" customHeight="1">
      <c r="A126" s="40"/>
      <c r="B126" s="41"/>
      <c r="C126" s="216" t="s">
        <v>650</v>
      </c>
      <c r="D126" s="216" t="s">
        <v>333</v>
      </c>
      <c r="E126" s="217" t="s">
        <v>650</v>
      </c>
      <c r="F126" s="218" t="s">
        <v>4789</v>
      </c>
      <c r="G126" s="219" t="s">
        <v>1051</v>
      </c>
      <c r="H126" s="220">
        <v>2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1189</v>
      </c>
    </row>
    <row r="127" s="2" customFormat="1" ht="16.5" customHeight="1">
      <c r="A127" s="40"/>
      <c r="B127" s="41"/>
      <c r="C127" s="216" t="s">
        <v>656</v>
      </c>
      <c r="D127" s="216" t="s">
        <v>333</v>
      </c>
      <c r="E127" s="217" t="s">
        <v>656</v>
      </c>
      <c r="F127" s="218" t="s">
        <v>4790</v>
      </c>
      <c r="G127" s="219" t="s">
        <v>1051</v>
      </c>
      <c r="H127" s="220">
        <v>74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1201</v>
      </c>
    </row>
    <row r="128" s="2" customFormat="1" ht="16.5" customHeight="1">
      <c r="A128" s="40"/>
      <c r="B128" s="41"/>
      <c r="C128" s="216" t="s">
        <v>631</v>
      </c>
      <c r="D128" s="216" t="s">
        <v>333</v>
      </c>
      <c r="E128" s="217" t="s">
        <v>631</v>
      </c>
      <c r="F128" s="218" t="s">
        <v>4791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1039</v>
      </c>
    </row>
    <row r="129" s="2" customFormat="1" ht="16.5" customHeight="1">
      <c r="A129" s="40"/>
      <c r="B129" s="41"/>
      <c r="C129" s="216" t="s">
        <v>618</v>
      </c>
      <c r="D129" s="216" t="s">
        <v>333</v>
      </c>
      <c r="E129" s="217" t="s">
        <v>618</v>
      </c>
      <c r="F129" s="218" t="s">
        <v>4792</v>
      </c>
      <c r="G129" s="219" t="s">
        <v>1051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1243</v>
      </c>
    </row>
    <row r="130" s="2" customFormat="1" ht="16.5" customHeight="1">
      <c r="A130" s="40"/>
      <c r="B130" s="41"/>
      <c r="C130" s="216" t="s">
        <v>624</v>
      </c>
      <c r="D130" s="216" t="s">
        <v>333</v>
      </c>
      <c r="E130" s="217" t="s">
        <v>624</v>
      </c>
      <c r="F130" s="218" t="s">
        <v>4793</v>
      </c>
      <c r="G130" s="219" t="s">
        <v>1051</v>
      </c>
      <c r="H130" s="220">
        <v>2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1253</v>
      </c>
    </row>
    <row r="131" s="2" customFormat="1" ht="16.5" customHeight="1">
      <c r="A131" s="40"/>
      <c r="B131" s="41"/>
      <c r="C131" s="216" t="s">
        <v>612</v>
      </c>
      <c r="D131" s="216" t="s">
        <v>333</v>
      </c>
      <c r="E131" s="217" t="s">
        <v>612</v>
      </c>
      <c r="F131" s="218" t="s">
        <v>4794</v>
      </c>
      <c r="G131" s="219" t="s">
        <v>1051</v>
      </c>
      <c r="H131" s="220">
        <v>2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1266</v>
      </c>
    </row>
    <row r="132" s="2" customFormat="1" ht="16.5" customHeight="1">
      <c r="A132" s="40"/>
      <c r="B132" s="41"/>
      <c r="C132" s="216" t="s">
        <v>638</v>
      </c>
      <c r="D132" s="216" t="s">
        <v>333</v>
      </c>
      <c r="E132" s="217" t="s">
        <v>638</v>
      </c>
      <c r="F132" s="218" t="s">
        <v>4795</v>
      </c>
      <c r="G132" s="219" t="s">
        <v>1051</v>
      </c>
      <c r="H132" s="220">
        <v>1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1284</v>
      </c>
    </row>
    <row r="133" s="2" customFormat="1" ht="16.5" customHeight="1">
      <c r="A133" s="40"/>
      <c r="B133" s="41"/>
      <c r="C133" s="216" t="s">
        <v>605</v>
      </c>
      <c r="D133" s="216" t="s">
        <v>333</v>
      </c>
      <c r="E133" s="217" t="s">
        <v>605</v>
      </c>
      <c r="F133" s="218" t="s">
        <v>4796</v>
      </c>
      <c r="G133" s="219" t="s">
        <v>1051</v>
      </c>
      <c r="H133" s="220">
        <v>3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1310</v>
      </c>
    </row>
    <row r="134" s="2" customFormat="1" ht="16.5" customHeight="1">
      <c r="A134" s="40"/>
      <c r="B134" s="41"/>
      <c r="C134" s="216" t="s">
        <v>666</v>
      </c>
      <c r="D134" s="216" t="s">
        <v>333</v>
      </c>
      <c r="E134" s="217" t="s">
        <v>666</v>
      </c>
      <c r="F134" s="218" t="s">
        <v>4797</v>
      </c>
      <c r="G134" s="219" t="s">
        <v>1051</v>
      </c>
      <c r="H134" s="220">
        <v>3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1333</v>
      </c>
    </row>
    <row r="135" s="2" customFormat="1" ht="16.5" customHeight="1">
      <c r="A135" s="40"/>
      <c r="B135" s="41"/>
      <c r="C135" s="216" t="s">
        <v>675</v>
      </c>
      <c r="D135" s="216" t="s">
        <v>333</v>
      </c>
      <c r="E135" s="217" t="s">
        <v>675</v>
      </c>
      <c r="F135" s="218" t="s">
        <v>4798</v>
      </c>
      <c r="G135" s="219" t="s">
        <v>1051</v>
      </c>
      <c r="H135" s="220">
        <v>6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1348</v>
      </c>
    </row>
    <row r="136" s="2" customFormat="1" ht="16.5" customHeight="1">
      <c r="A136" s="40"/>
      <c r="B136" s="41"/>
      <c r="C136" s="216" t="s">
        <v>683</v>
      </c>
      <c r="D136" s="216" t="s">
        <v>333</v>
      </c>
      <c r="E136" s="217" t="s">
        <v>683</v>
      </c>
      <c r="F136" s="218" t="s">
        <v>4799</v>
      </c>
      <c r="G136" s="219" t="s">
        <v>1051</v>
      </c>
      <c r="H136" s="220">
        <v>2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1366</v>
      </c>
    </row>
    <row r="137" s="2" customFormat="1" ht="16.5" customHeight="1">
      <c r="A137" s="40"/>
      <c r="B137" s="41"/>
      <c r="C137" s="216" t="s">
        <v>1044</v>
      </c>
      <c r="D137" s="216" t="s">
        <v>333</v>
      </c>
      <c r="E137" s="217" t="s">
        <v>1044</v>
      </c>
      <c r="F137" s="218" t="s">
        <v>4800</v>
      </c>
      <c r="G137" s="219" t="s">
        <v>1051</v>
      </c>
      <c r="H137" s="220">
        <v>8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1380</v>
      </c>
    </row>
    <row r="138" s="2" customFormat="1" ht="16.5" customHeight="1">
      <c r="A138" s="40"/>
      <c r="B138" s="41"/>
      <c r="C138" s="216" t="s">
        <v>1048</v>
      </c>
      <c r="D138" s="216" t="s">
        <v>333</v>
      </c>
      <c r="E138" s="217" t="s">
        <v>1048</v>
      </c>
      <c r="F138" s="218" t="s">
        <v>4801</v>
      </c>
      <c r="G138" s="219" t="s">
        <v>1051</v>
      </c>
      <c r="H138" s="220">
        <v>1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1391</v>
      </c>
    </row>
    <row r="139" s="2" customFormat="1" ht="16.5" customHeight="1">
      <c r="A139" s="40"/>
      <c r="B139" s="41"/>
      <c r="C139" s="216" t="s">
        <v>1053</v>
      </c>
      <c r="D139" s="216" t="s">
        <v>333</v>
      </c>
      <c r="E139" s="217" t="s">
        <v>1053</v>
      </c>
      <c r="F139" s="218" t="s">
        <v>4802</v>
      </c>
      <c r="G139" s="219" t="s">
        <v>1051</v>
      </c>
      <c r="H139" s="220">
        <v>11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1401</v>
      </c>
    </row>
    <row r="140" s="2" customFormat="1" ht="16.5" customHeight="1">
      <c r="A140" s="40"/>
      <c r="B140" s="41"/>
      <c r="C140" s="216" t="s">
        <v>1058</v>
      </c>
      <c r="D140" s="216" t="s">
        <v>333</v>
      </c>
      <c r="E140" s="217" t="s">
        <v>1058</v>
      </c>
      <c r="F140" s="218" t="s">
        <v>4803</v>
      </c>
      <c r="G140" s="219" t="s">
        <v>1051</v>
      </c>
      <c r="H140" s="220">
        <v>1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1415</v>
      </c>
    </row>
    <row r="141" s="2" customFormat="1" ht="24.15" customHeight="1">
      <c r="A141" s="40"/>
      <c r="B141" s="41"/>
      <c r="C141" s="216" t="s">
        <v>1066</v>
      </c>
      <c r="D141" s="216" t="s">
        <v>333</v>
      </c>
      <c r="E141" s="217" t="s">
        <v>1066</v>
      </c>
      <c r="F141" s="218" t="s">
        <v>4804</v>
      </c>
      <c r="G141" s="219" t="s">
        <v>1051</v>
      </c>
      <c r="H141" s="220">
        <v>1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1424</v>
      </c>
    </row>
    <row r="142" s="2" customFormat="1" ht="16.5" customHeight="1">
      <c r="A142" s="40"/>
      <c r="B142" s="41"/>
      <c r="C142" s="216" t="s">
        <v>1070</v>
      </c>
      <c r="D142" s="216" t="s">
        <v>333</v>
      </c>
      <c r="E142" s="217" t="s">
        <v>1070</v>
      </c>
      <c r="F142" s="218" t="s">
        <v>4805</v>
      </c>
      <c r="G142" s="219" t="s">
        <v>4770</v>
      </c>
      <c r="H142" s="220">
        <v>1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1435</v>
      </c>
    </row>
    <row r="143" s="2" customFormat="1" ht="16.5" customHeight="1">
      <c r="A143" s="40"/>
      <c r="B143" s="41"/>
      <c r="C143" s="216" t="s">
        <v>546</v>
      </c>
      <c r="D143" s="216" t="s">
        <v>333</v>
      </c>
      <c r="E143" s="217" t="s">
        <v>546</v>
      </c>
      <c r="F143" s="218" t="s">
        <v>4771</v>
      </c>
      <c r="G143" s="219" t="s">
        <v>4770</v>
      </c>
      <c r="H143" s="220">
        <v>1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1450</v>
      </c>
    </row>
    <row r="144" s="12" customFormat="1" ht="25.92" customHeight="1">
      <c r="A144" s="12"/>
      <c r="B144" s="200"/>
      <c r="C144" s="201"/>
      <c r="D144" s="202" t="s">
        <v>75</v>
      </c>
      <c r="E144" s="203" t="s">
        <v>1538</v>
      </c>
      <c r="F144" s="203" t="s">
        <v>4806</v>
      </c>
      <c r="G144" s="201"/>
      <c r="H144" s="201"/>
      <c r="I144" s="204"/>
      <c r="J144" s="205">
        <f>BK144</f>
        <v>0</v>
      </c>
      <c r="K144" s="201"/>
      <c r="L144" s="206"/>
      <c r="M144" s="207"/>
      <c r="N144" s="208"/>
      <c r="O144" s="208"/>
      <c r="P144" s="209">
        <f>SUM(P145:P155)</f>
        <v>0</v>
      </c>
      <c r="Q144" s="208"/>
      <c r="R144" s="209">
        <f>SUM(R145:R155)</f>
        <v>0</v>
      </c>
      <c r="S144" s="208"/>
      <c r="T144" s="210">
        <f>SUM(T145:T155)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83</v>
      </c>
      <c r="AT144" s="212" t="s">
        <v>75</v>
      </c>
      <c r="AU144" s="212" t="s">
        <v>76</v>
      </c>
      <c r="AY144" s="211" t="s">
        <v>331</v>
      </c>
      <c r="BK144" s="213">
        <f>SUM(BK145:BK155)</f>
        <v>0</v>
      </c>
    </row>
    <row r="145" s="2" customFormat="1" ht="16.5" customHeight="1">
      <c r="A145" s="40"/>
      <c r="B145" s="41"/>
      <c r="C145" s="216" t="s">
        <v>1078</v>
      </c>
      <c r="D145" s="216" t="s">
        <v>333</v>
      </c>
      <c r="E145" s="217" t="s">
        <v>1078</v>
      </c>
      <c r="F145" s="218" t="s">
        <v>4807</v>
      </c>
      <c r="G145" s="219" t="s">
        <v>1076</v>
      </c>
      <c r="H145" s="220">
        <v>8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1463</v>
      </c>
    </row>
    <row r="146" s="2" customFormat="1" ht="16.5" customHeight="1">
      <c r="A146" s="40"/>
      <c r="B146" s="41"/>
      <c r="C146" s="216" t="s">
        <v>1083</v>
      </c>
      <c r="D146" s="216" t="s">
        <v>333</v>
      </c>
      <c r="E146" s="217" t="s">
        <v>1083</v>
      </c>
      <c r="F146" s="218" t="s">
        <v>4808</v>
      </c>
      <c r="G146" s="219" t="s">
        <v>1076</v>
      </c>
      <c r="H146" s="220">
        <v>24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83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1472</v>
      </c>
    </row>
    <row r="147" s="2" customFormat="1" ht="16.5" customHeight="1">
      <c r="A147" s="40"/>
      <c r="B147" s="41"/>
      <c r="C147" s="216" t="s">
        <v>1106</v>
      </c>
      <c r="D147" s="216" t="s">
        <v>333</v>
      </c>
      <c r="E147" s="217" t="s">
        <v>1106</v>
      </c>
      <c r="F147" s="218" t="s">
        <v>4809</v>
      </c>
      <c r="G147" s="219" t="s">
        <v>4770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83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467</v>
      </c>
    </row>
    <row r="148" s="2" customFormat="1" ht="16.5" customHeight="1">
      <c r="A148" s="40"/>
      <c r="B148" s="41"/>
      <c r="C148" s="216" t="s">
        <v>1111</v>
      </c>
      <c r="D148" s="216" t="s">
        <v>333</v>
      </c>
      <c r="E148" s="217" t="s">
        <v>1111</v>
      </c>
      <c r="F148" s="218" t="s">
        <v>4810</v>
      </c>
      <c r="G148" s="219" t="s">
        <v>1076</v>
      </c>
      <c r="H148" s="220">
        <v>8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547</v>
      </c>
    </row>
    <row r="149" s="2" customFormat="1" ht="16.5" customHeight="1">
      <c r="A149" s="40"/>
      <c r="B149" s="41"/>
      <c r="C149" s="216" t="s">
        <v>495</v>
      </c>
      <c r="D149" s="216" t="s">
        <v>333</v>
      </c>
      <c r="E149" s="217" t="s">
        <v>495</v>
      </c>
      <c r="F149" s="218" t="s">
        <v>4811</v>
      </c>
      <c r="G149" s="219" t="s">
        <v>1051</v>
      </c>
      <c r="H149" s="220">
        <v>36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83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1512</v>
      </c>
    </row>
    <row r="150" s="2" customFormat="1" ht="16.5" customHeight="1">
      <c r="A150" s="40"/>
      <c r="B150" s="41"/>
      <c r="C150" s="216" t="s">
        <v>1127</v>
      </c>
      <c r="D150" s="216" t="s">
        <v>333</v>
      </c>
      <c r="E150" s="217" t="s">
        <v>1127</v>
      </c>
      <c r="F150" s="218" t="s">
        <v>4812</v>
      </c>
      <c r="G150" s="219" t="s">
        <v>1051</v>
      </c>
      <c r="H150" s="220">
        <v>52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83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1523</v>
      </c>
    </row>
    <row r="151" s="2" customFormat="1" ht="16.5" customHeight="1">
      <c r="A151" s="40"/>
      <c r="B151" s="41"/>
      <c r="C151" s="216" t="s">
        <v>1132</v>
      </c>
      <c r="D151" s="216" t="s">
        <v>333</v>
      </c>
      <c r="E151" s="217" t="s">
        <v>1132</v>
      </c>
      <c r="F151" s="218" t="s">
        <v>4813</v>
      </c>
      <c r="G151" s="219" t="s">
        <v>1076</v>
      </c>
      <c r="H151" s="220">
        <v>8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1538</v>
      </c>
    </row>
    <row r="152" s="2" customFormat="1" ht="16.5" customHeight="1">
      <c r="A152" s="40"/>
      <c r="B152" s="41"/>
      <c r="C152" s="216" t="s">
        <v>1139</v>
      </c>
      <c r="D152" s="216" t="s">
        <v>333</v>
      </c>
      <c r="E152" s="217" t="s">
        <v>1139</v>
      </c>
      <c r="F152" s="218" t="s">
        <v>4814</v>
      </c>
      <c r="G152" s="219" t="s">
        <v>1076</v>
      </c>
      <c r="H152" s="220">
        <v>8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83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1550</v>
      </c>
    </row>
    <row r="153" s="2" customFormat="1" ht="16.5" customHeight="1">
      <c r="A153" s="40"/>
      <c r="B153" s="41"/>
      <c r="C153" s="216" t="s">
        <v>1144</v>
      </c>
      <c r="D153" s="216" t="s">
        <v>333</v>
      </c>
      <c r="E153" s="217" t="s">
        <v>1144</v>
      </c>
      <c r="F153" s="218" t="s">
        <v>4815</v>
      </c>
      <c r="G153" s="219" t="s">
        <v>1076</v>
      </c>
      <c r="H153" s="220">
        <v>16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1558</v>
      </c>
    </row>
    <row r="154" s="2" customFormat="1" ht="16.5" customHeight="1">
      <c r="A154" s="40"/>
      <c r="B154" s="41"/>
      <c r="C154" s="216" t="s">
        <v>1154</v>
      </c>
      <c r="D154" s="216" t="s">
        <v>333</v>
      </c>
      <c r="E154" s="217" t="s">
        <v>1154</v>
      </c>
      <c r="F154" s="218" t="s">
        <v>4816</v>
      </c>
      <c r="G154" s="219" t="s">
        <v>4770</v>
      </c>
      <c r="H154" s="220">
        <v>1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1572</v>
      </c>
    </row>
    <row r="155" s="2" customFormat="1" ht="16.5" customHeight="1">
      <c r="A155" s="40"/>
      <c r="B155" s="41"/>
      <c r="C155" s="216" t="s">
        <v>1189</v>
      </c>
      <c r="D155" s="216" t="s">
        <v>333</v>
      </c>
      <c r="E155" s="217" t="s">
        <v>1189</v>
      </c>
      <c r="F155" s="218" t="s">
        <v>4817</v>
      </c>
      <c r="G155" s="219" t="s">
        <v>4770</v>
      </c>
      <c r="H155" s="220">
        <v>1</v>
      </c>
      <c r="I155" s="221"/>
      <c r="J155" s="222">
        <f>ROUND(I155*H155,2)</f>
        <v>0</v>
      </c>
      <c r="K155" s="218" t="s">
        <v>19</v>
      </c>
      <c r="L155" s="46"/>
      <c r="M155" s="296" t="s">
        <v>19</v>
      </c>
      <c r="N155" s="297" t="s">
        <v>47</v>
      </c>
      <c r="O155" s="298"/>
      <c r="P155" s="299">
        <f>O155*H155</f>
        <v>0</v>
      </c>
      <c r="Q155" s="299">
        <v>0</v>
      </c>
      <c r="R155" s="299">
        <f>Q155*H155</f>
        <v>0</v>
      </c>
      <c r="S155" s="299">
        <v>0</v>
      </c>
      <c r="T155" s="300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83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1592</v>
      </c>
    </row>
    <row r="156" s="2" customFormat="1" ht="6.96" customHeight="1">
      <c r="A156" s="40"/>
      <c r="B156" s="61"/>
      <c r="C156" s="62"/>
      <c r="D156" s="62"/>
      <c r="E156" s="62"/>
      <c r="F156" s="62"/>
      <c r="G156" s="62"/>
      <c r="H156" s="62"/>
      <c r="I156" s="62"/>
      <c r="J156" s="62"/>
      <c r="K156" s="62"/>
      <c r="L156" s="46"/>
      <c r="M156" s="40"/>
      <c r="O156" s="40"/>
      <c r="P156" s="40"/>
      <c r="Q156" s="40"/>
      <c r="R156" s="40"/>
      <c r="S156" s="40"/>
      <c r="T156" s="40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</row>
  </sheetData>
  <sheetProtection sheet="1" autoFilter="0" formatColumns="0" formatRows="0" objects="1" scenarios="1" spinCount="100000" saltValue="TxgDeZSHy9o1ByF6+JpUmjbavzyxijcNipzsOVwoT0mKnpbxgNmgIyVxqrV4JDdRh4jKpamuXZPzDf5XwHXppA==" hashValue="rDyS3kiEp/cDHV2cqOY6BIfqTl+Jsns3Wzz5xm0tsyrwhHEJdE/WWV4Z0MbMON4LRanKFxBosuklVcfMsGGKJg==" algorithmName="SHA-512" password="CC35"/>
  <autoFilter ref="C94:K155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4752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4818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ROUND(J96,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ROUND((SUM(BE96:BE130)),  2)</f>
        <v>0</v>
      </c>
      <c r="G37" s="40"/>
      <c r="H37" s="40"/>
      <c r="I37" s="160">
        <v>0.20999999999999999</v>
      </c>
      <c r="J37" s="159">
        <f>ROUND(((SUM(BE96:BE130))*I37),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ROUND((SUM(BF96:BF130)),  2)</f>
        <v>0</v>
      </c>
      <c r="G38" s="40"/>
      <c r="H38" s="40"/>
      <c r="I38" s="160">
        <v>0.14999999999999999</v>
      </c>
      <c r="J38" s="159">
        <f>ROUND(((SUM(BF96:BF130))*I38),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ROUND((SUM(BG96:BG130)),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ROUND((SUM(BH96:BH130)),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ROUND((SUM(BI96:BI130)),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4752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005.2 - CCTV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J96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4819</v>
      </c>
      <c r="E68" s="181"/>
      <c r="F68" s="181"/>
      <c r="G68" s="181"/>
      <c r="H68" s="181"/>
      <c r="I68" s="181"/>
      <c r="J68" s="182">
        <f>J97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4820</v>
      </c>
      <c r="E69" s="181"/>
      <c r="F69" s="181"/>
      <c r="G69" s="181"/>
      <c r="H69" s="181"/>
      <c r="I69" s="181"/>
      <c r="J69" s="182">
        <f>J102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4821</v>
      </c>
      <c r="E70" s="181"/>
      <c r="F70" s="181"/>
      <c r="G70" s="181"/>
      <c r="H70" s="181"/>
      <c r="I70" s="181"/>
      <c r="J70" s="182">
        <f>J112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4822</v>
      </c>
      <c r="E71" s="181"/>
      <c r="F71" s="181"/>
      <c r="G71" s="181"/>
      <c r="H71" s="181"/>
      <c r="I71" s="181"/>
      <c r="J71" s="182">
        <f>J118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4823</v>
      </c>
      <c r="E72" s="181"/>
      <c r="F72" s="181"/>
      <c r="G72" s="181"/>
      <c r="H72" s="181"/>
      <c r="I72" s="181"/>
      <c r="J72" s="182">
        <f>J120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2" t="s">
        <v>303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304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3" t="s">
        <v>751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4752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E13</f>
        <v>005.2 - CCTV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F16</f>
        <v xml:space="preserve"> </v>
      </c>
      <c r="G90" s="42"/>
      <c r="H90" s="42"/>
      <c r="I90" s="34" t="s">
        <v>23</v>
      </c>
      <c r="J90" s="74" t="str">
        <f>IF(J16="","",J16)</f>
        <v>14. 6. 2022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E19</f>
        <v>Statutární město Brno</v>
      </c>
      <c r="G92" s="42"/>
      <c r="H92" s="42"/>
      <c r="I92" s="34" t="s">
        <v>31</v>
      </c>
      <c r="J92" s="38" t="str">
        <f>E25</f>
        <v>Arch.Design, s.r.o.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IF(E22="","",E22)</f>
        <v>Vyplň údaj</v>
      </c>
      <c r="G93" s="42"/>
      <c r="H93" s="42"/>
      <c r="I93" s="34" t="s">
        <v>36</v>
      </c>
      <c r="J93" s="38" t="str">
        <f>E28</f>
        <v>CKN Invest, spol. s 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9"/>
      <c r="B95" s="190"/>
      <c r="C95" s="191" t="s">
        <v>317</v>
      </c>
      <c r="D95" s="192" t="s">
        <v>61</v>
      </c>
      <c r="E95" s="192" t="s">
        <v>57</v>
      </c>
      <c r="F95" s="192" t="s">
        <v>58</v>
      </c>
      <c r="G95" s="192" t="s">
        <v>318</v>
      </c>
      <c r="H95" s="192" t="s">
        <v>319</v>
      </c>
      <c r="I95" s="192" t="s">
        <v>320</v>
      </c>
      <c r="J95" s="192" t="s">
        <v>311</v>
      </c>
      <c r="K95" s="193" t="s">
        <v>321</v>
      </c>
      <c r="L95" s="194"/>
      <c r="M95" s="94" t="s">
        <v>19</v>
      </c>
      <c r="N95" s="95" t="s">
        <v>46</v>
      </c>
      <c r="O95" s="95" t="s">
        <v>322</v>
      </c>
      <c r="P95" s="95" t="s">
        <v>323</v>
      </c>
      <c r="Q95" s="95" t="s">
        <v>324</v>
      </c>
      <c r="R95" s="95" t="s">
        <v>325</v>
      </c>
      <c r="S95" s="95" t="s">
        <v>326</v>
      </c>
      <c r="T95" s="96" t="s">
        <v>327</v>
      </c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</row>
    <row r="96" s="2" customFormat="1" ht="22.8" customHeight="1">
      <c r="A96" s="40"/>
      <c r="B96" s="41"/>
      <c r="C96" s="101" t="s">
        <v>328</v>
      </c>
      <c r="D96" s="42"/>
      <c r="E96" s="42"/>
      <c r="F96" s="42"/>
      <c r="G96" s="42"/>
      <c r="H96" s="42"/>
      <c r="I96" s="42"/>
      <c r="J96" s="195">
        <f>BK96</f>
        <v>0</v>
      </c>
      <c r="K96" s="42"/>
      <c r="L96" s="46"/>
      <c r="M96" s="97"/>
      <c r="N96" s="196"/>
      <c r="O96" s="98"/>
      <c r="P96" s="197">
        <f>P97+P102+P112+P118+P120</f>
        <v>0</v>
      </c>
      <c r="Q96" s="98"/>
      <c r="R96" s="197">
        <f>R97+R102+R112+R118+R120</f>
        <v>0</v>
      </c>
      <c r="S96" s="98"/>
      <c r="T96" s="198">
        <f>T97+T102+T112+T118+T120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75</v>
      </c>
      <c r="AU96" s="19" t="s">
        <v>312</v>
      </c>
      <c r="BK96" s="199">
        <f>BK97+BK102+BK112+BK118+BK120</f>
        <v>0</v>
      </c>
    </row>
    <row r="97" s="12" customFormat="1" ht="25.92" customHeight="1">
      <c r="A97" s="12"/>
      <c r="B97" s="200"/>
      <c r="C97" s="201"/>
      <c r="D97" s="202" t="s">
        <v>75</v>
      </c>
      <c r="E97" s="203" t="s">
        <v>1518</v>
      </c>
      <c r="F97" s="203" t="s">
        <v>4778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SUM(P98:P101)</f>
        <v>0</v>
      </c>
      <c r="Q97" s="208"/>
      <c r="R97" s="209">
        <f>SUM(R98:R101)</f>
        <v>0</v>
      </c>
      <c r="S97" s="208"/>
      <c r="T97" s="210">
        <f>SUM(T98:T101)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76</v>
      </c>
      <c r="AY97" s="211" t="s">
        <v>331</v>
      </c>
      <c r="BK97" s="213">
        <f>SUM(BK98:BK101)</f>
        <v>0</v>
      </c>
    </row>
    <row r="98" s="2" customFormat="1" ht="16.5" customHeight="1">
      <c r="A98" s="40"/>
      <c r="B98" s="41"/>
      <c r="C98" s="216" t="s">
        <v>83</v>
      </c>
      <c r="D98" s="216" t="s">
        <v>333</v>
      </c>
      <c r="E98" s="217" t="s">
        <v>83</v>
      </c>
      <c r="F98" s="218" t="s">
        <v>4824</v>
      </c>
      <c r="G98" s="219" t="s">
        <v>376</v>
      </c>
      <c r="H98" s="220">
        <v>50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85</v>
      </c>
    </row>
    <row r="99" s="2" customFormat="1" ht="16.5" customHeight="1">
      <c r="A99" s="40"/>
      <c r="B99" s="41"/>
      <c r="C99" s="216" t="s">
        <v>85</v>
      </c>
      <c r="D99" s="216" t="s">
        <v>333</v>
      </c>
      <c r="E99" s="217" t="s">
        <v>85</v>
      </c>
      <c r="F99" s="218" t="s">
        <v>4825</v>
      </c>
      <c r="G99" s="219" t="s">
        <v>1051</v>
      </c>
      <c r="H99" s="220">
        <v>12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126</v>
      </c>
    </row>
    <row r="100" s="2" customFormat="1" ht="16.5" customHeight="1">
      <c r="A100" s="40"/>
      <c r="B100" s="41"/>
      <c r="C100" s="216" t="s">
        <v>92</v>
      </c>
      <c r="D100" s="216" t="s">
        <v>333</v>
      </c>
      <c r="E100" s="217" t="s">
        <v>92</v>
      </c>
      <c r="F100" s="218" t="s">
        <v>4826</v>
      </c>
      <c r="G100" s="219" t="s">
        <v>1051</v>
      </c>
      <c r="H100" s="220">
        <v>2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366</v>
      </c>
    </row>
    <row r="101" s="2" customFormat="1" ht="16.5" customHeight="1">
      <c r="A101" s="40"/>
      <c r="B101" s="41"/>
      <c r="C101" s="216" t="s">
        <v>126</v>
      </c>
      <c r="D101" s="216" t="s">
        <v>333</v>
      </c>
      <c r="E101" s="217" t="s">
        <v>126</v>
      </c>
      <c r="F101" s="218" t="s">
        <v>4781</v>
      </c>
      <c r="G101" s="219" t="s">
        <v>376</v>
      </c>
      <c r="H101" s="220">
        <v>64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381</v>
      </c>
    </row>
    <row r="102" s="12" customFormat="1" ht="25.92" customHeight="1">
      <c r="A102" s="12"/>
      <c r="B102" s="200"/>
      <c r="C102" s="201"/>
      <c r="D102" s="202" t="s">
        <v>75</v>
      </c>
      <c r="E102" s="203" t="s">
        <v>1523</v>
      </c>
      <c r="F102" s="203" t="s">
        <v>4827</v>
      </c>
      <c r="G102" s="201"/>
      <c r="H102" s="201"/>
      <c r="I102" s="204"/>
      <c r="J102" s="205">
        <f>BK102</f>
        <v>0</v>
      </c>
      <c r="K102" s="201"/>
      <c r="L102" s="206"/>
      <c r="M102" s="207"/>
      <c r="N102" s="208"/>
      <c r="O102" s="208"/>
      <c r="P102" s="209">
        <f>SUM(P103:P111)</f>
        <v>0</v>
      </c>
      <c r="Q102" s="208"/>
      <c r="R102" s="209">
        <f>SUM(R103:R111)</f>
        <v>0</v>
      </c>
      <c r="S102" s="208"/>
      <c r="T102" s="210">
        <f>SUM(T103:T111)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76</v>
      </c>
      <c r="AY102" s="211" t="s">
        <v>331</v>
      </c>
      <c r="BK102" s="213">
        <f>SUM(BK103:BK111)</f>
        <v>0</v>
      </c>
    </row>
    <row r="103" s="2" customFormat="1" ht="37.8" customHeight="1">
      <c r="A103" s="40"/>
      <c r="B103" s="41"/>
      <c r="C103" s="216" t="s">
        <v>361</v>
      </c>
      <c r="D103" s="216" t="s">
        <v>333</v>
      </c>
      <c r="E103" s="217" t="s">
        <v>361</v>
      </c>
      <c r="F103" s="218" t="s">
        <v>4828</v>
      </c>
      <c r="G103" s="219" t="s">
        <v>1051</v>
      </c>
      <c r="H103" s="220">
        <v>3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393</v>
      </c>
    </row>
    <row r="104" s="2" customFormat="1" ht="16.5" customHeight="1">
      <c r="A104" s="40"/>
      <c r="B104" s="41"/>
      <c r="C104" s="216" t="s">
        <v>366</v>
      </c>
      <c r="D104" s="216" t="s">
        <v>333</v>
      </c>
      <c r="E104" s="217" t="s">
        <v>366</v>
      </c>
      <c r="F104" s="218" t="s">
        <v>4829</v>
      </c>
      <c r="G104" s="219" t="s">
        <v>1051</v>
      </c>
      <c r="H104" s="220">
        <v>3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185</v>
      </c>
    </row>
    <row r="105" s="2" customFormat="1" ht="24.15" customHeight="1">
      <c r="A105" s="40"/>
      <c r="B105" s="41"/>
      <c r="C105" s="216" t="s">
        <v>373</v>
      </c>
      <c r="D105" s="216" t="s">
        <v>333</v>
      </c>
      <c r="E105" s="217" t="s">
        <v>373</v>
      </c>
      <c r="F105" s="218" t="s">
        <v>4830</v>
      </c>
      <c r="G105" s="219" t="s">
        <v>1051</v>
      </c>
      <c r="H105" s="220">
        <v>8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529</v>
      </c>
    </row>
    <row r="106" s="2" customFormat="1" ht="16.5" customHeight="1">
      <c r="A106" s="40"/>
      <c r="B106" s="41"/>
      <c r="C106" s="216" t="s">
        <v>381</v>
      </c>
      <c r="D106" s="216" t="s">
        <v>333</v>
      </c>
      <c r="E106" s="217" t="s">
        <v>381</v>
      </c>
      <c r="F106" s="218" t="s">
        <v>4831</v>
      </c>
      <c r="G106" s="219" t="s">
        <v>1051</v>
      </c>
      <c r="H106" s="220">
        <v>8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541</v>
      </c>
    </row>
    <row r="107" s="2" customFormat="1" ht="16.5" customHeight="1">
      <c r="A107" s="40"/>
      <c r="B107" s="41"/>
      <c r="C107" s="216" t="s">
        <v>387</v>
      </c>
      <c r="D107" s="216" t="s">
        <v>333</v>
      </c>
      <c r="E107" s="217" t="s">
        <v>387</v>
      </c>
      <c r="F107" s="218" t="s">
        <v>4832</v>
      </c>
      <c r="G107" s="219" t="s">
        <v>1051</v>
      </c>
      <c r="H107" s="220">
        <v>11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475</v>
      </c>
    </row>
    <row r="108" s="2" customFormat="1" ht="16.5" customHeight="1">
      <c r="A108" s="40"/>
      <c r="B108" s="41"/>
      <c r="C108" s="216" t="s">
        <v>393</v>
      </c>
      <c r="D108" s="216" t="s">
        <v>333</v>
      </c>
      <c r="E108" s="217" t="s">
        <v>393</v>
      </c>
      <c r="F108" s="218" t="s">
        <v>4803</v>
      </c>
      <c r="G108" s="219" t="s">
        <v>1051</v>
      </c>
      <c r="H108" s="220">
        <v>4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558</v>
      </c>
    </row>
    <row r="109" s="2" customFormat="1" ht="24.15" customHeight="1">
      <c r="A109" s="40"/>
      <c r="B109" s="41"/>
      <c r="C109" s="216" t="s">
        <v>182</v>
      </c>
      <c r="D109" s="216" t="s">
        <v>333</v>
      </c>
      <c r="E109" s="217" t="s">
        <v>182</v>
      </c>
      <c r="F109" s="218" t="s">
        <v>4804</v>
      </c>
      <c r="G109" s="219" t="s">
        <v>1051</v>
      </c>
      <c r="H109" s="220">
        <v>8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190</v>
      </c>
    </row>
    <row r="110" s="2" customFormat="1" ht="16.5" customHeight="1">
      <c r="A110" s="40"/>
      <c r="B110" s="41"/>
      <c r="C110" s="216" t="s">
        <v>185</v>
      </c>
      <c r="D110" s="216" t="s">
        <v>333</v>
      </c>
      <c r="E110" s="217" t="s">
        <v>185</v>
      </c>
      <c r="F110" s="218" t="s">
        <v>4805</v>
      </c>
      <c r="G110" s="219" t="s">
        <v>4770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199</v>
      </c>
    </row>
    <row r="111" s="2" customFormat="1" ht="16.5" customHeight="1">
      <c r="A111" s="40"/>
      <c r="B111" s="41"/>
      <c r="C111" s="216" t="s">
        <v>524</v>
      </c>
      <c r="D111" s="216" t="s">
        <v>333</v>
      </c>
      <c r="E111" s="217" t="s">
        <v>524</v>
      </c>
      <c r="F111" s="218" t="s">
        <v>4833</v>
      </c>
      <c r="G111" s="219" t="s">
        <v>4770</v>
      </c>
      <c r="H111" s="220">
        <v>1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12" customFormat="1" ht="25.92" customHeight="1">
      <c r="A112" s="12"/>
      <c r="B112" s="200"/>
      <c r="C112" s="201"/>
      <c r="D112" s="202" t="s">
        <v>75</v>
      </c>
      <c r="E112" s="203" t="s">
        <v>1531</v>
      </c>
      <c r="F112" s="203" t="s">
        <v>4834</v>
      </c>
      <c r="G112" s="201"/>
      <c r="H112" s="201"/>
      <c r="I112" s="204"/>
      <c r="J112" s="205">
        <f>BK112</f>
        <v>0</v>
      </c>
      <c r="K112" s="201"/>
      <c r="L112" s="206"/>
      <c r="M112" s="207"/>
      <c r="N112" s="208"/>
      <c r="O112" s="208"/>
      <c r="P112" s="209">
        <f>SUM(P113:P117)</f>
        <v>0</v>
      </c>
      <c r="Q112" s="208"/>
      <c r="R112" s="209">
        <f>SUM(R113:R117)</f>
        <v>0</v>
      </c>
      <c r="S112" s="208"/>
      <c r="T112" s="210">
        <f>SUM(T113:T117)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83</v>
      </c>
      <c r="AT112" s="212" t="s">
        <v>75</v>
      </c>
      <c r="AU112" s="212" t="s">
        <v>76</v>
      </c>
      <c r="AY112" s="211" t="s">
        <v>331</v>
      </c>
      <c r="BK112" s="213">
        <f>SUM(BK113:BK117)</f>
        <v>0</v>
      </c>
    </row>
    <row r="113" s="2" customFormat="1" ht="44.25" customHeight="1">
      <c r="A113" s="40"/>
      <c r="B113" s="41"/>
      <c r="C113" s="216" t="s">
        <v>529</v>
      </c>
      <c r="D113" s="216" t="s">
        <v>333</v>
      </c>
      <c r="E113" s="217" t="s">
        <v>529</v>
      </c>
      <c r="F113" s="218" t="s">
        <v>4835</v>
      </c>
      <c r="G113" s="219" t="s">
        <v>1051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650</v>
      </c>
    </row>
    <row r="114" s="2" customFormat="1" ht="24.15" customHeight="1">
      <c r="A114" s="40"/>
      <c r="B114" s="41"/>
      <c r="C114" s="216" t="s">
        <v>8</v>
      </c>
      <c r="D114" s="216" t="s">
        <v>333</v>
      </c>
      <c r="E114" s="217" t="s">
        <v>8</v>
      </c>
      <c r="F114" s="218" t="s">
        <v>4836</v>
      </c>
      <c r="G114" s="219" t="s">
        <v>1051</v>
      </c>
      <c r="H114" s="220">
        <v>1</v>
      </c>
      <c r="I114" s="221"/>
      <c r="J114" s="222">
        <f>ROUND(I114*H114,2)</f>
        <v>0</v>
      </c>
      <c r="K114" s="218" t="s">
        <v>4837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631</v>
      </c>
    </row>
    <row r="115" s="2" customFormat="1" ht="16.5" customHeight="1">
      <c r="A115" s="40"/>
      <c r="B115" s="41"/>
      <c r="C115" s="216" t="s">
        <v>541</v>
      </c>
      <c r="D115" s="216" t="s">
        <v>333</v>
      </c>
      <c r="E115" s="217" t="s">
        <v>541</v>
      </c>
      <c r="F115" s="218" t="s">
        <v>4838</v>
      </c>
      <c r="G115" s="219" t="s">
        <v>1051</v>
      </c>
      <c r="H115" s="220">
        <v>2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624</v>
      </c>
    </row>
    <row r="116" s="2" customFormat="1" ht="16.5" customHeight="1">
      <c r="A116" s="40"/>
      <c r="B116" s="41"/>
      <c r="C116" s="216" t="s">
        <v>469</v>
      </c>
      <c r="D116" s="216" t="s">
        <v>333</v>
      </c>
      <c r="E116" s="217" t="s">
        <v>469</v>
      </c>
      <c r="F116" s="218" t="s">
        <v>4805</v>
      </c>
      <c r="G116" s="219" t="s">
        <v>4770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638</v>
      </c>
    </row>
    <row r="117" s="2" customFormat="1" ht="16.5" customHeight="1">
      <c r="A117" s="40"/>
      <c r="B117" s="41"/>
      <c r="C117" s="216" t="s">
        <v>475</v>
      </c>
      <c r="D117" s="216" t="s">
        <v>333</v>
      </c>
      <c r="E117" s="217" t="s">
        <v>475</v>
      </c>
      <c r="F117" s="218" t="s">
        <v>4771</v>
      </c>
      <c r="G117" s="219" t="s">
        <v>4770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666</v>
      </c>
    </row>
    <row r="118" s="12" customFormat="1" ht="25.92" customHeight="1">
      <c r="A118" s="12"/>
      <c r="B118" s="200"/>
      <c r="C118" s="201"/>
      <c r="D118" s="202" t="s">
        <v>75</v>
      </c>
      <c r="E118" s="203" t="s">
        <v>1538</v>
      </c>
      <c r="F118" s="203" t="s">
        <v>4839</v>
      </c>
      <c r="G118" s="201"/>
      <c r="H118" s="201"/>
      <c r="I118" s="204"/>
      <c r="J118" s="205">
        <f>BK118</f>
        <v>0</v>
      </c>
      <c r="K118" s="201"/>
      <c r="L118" s="206"/>
      <c r="M118" s="207"/>
      <c r="N118" s="208"/>
      <c r="O118" s="208"/>
      <c r="P118" s="209">
        <f>P119</f>
        <v>0</v>
      </c>
      <c r="Q118" s="208"/>
      <c r="R118" s="209">
        <f>R119</f>
        <v>0</v>
      </c>
      <c r="S118" s="208"/>
      <c r="T118" s="210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83</v>
      </c>
      <c r="AT118" s="212" t="s">
        <v>75</v>
      </c>
      <c r="AU118" s="212" t="s">
        <v>76</v>
      </c>
      <c r="AY118" s="211" t="s">
        <v>331</v>
      </c>
      <c r="BK118" s="213">
        <f>BK119</f>
        <v>0</v>
      </c>
    </row>
    <row r="119" s="2" customFormat="1" ht="16.5" customHeight="1">
      <c r="A119" s="40"/>
      <c r="B119" s="41"/>
      <c r="C119" s="216" t="s">
        <v>549</v>
      </c>
      <c r="D119" s="216" t="s">
        <v>333</v>
      </c>
      <c r="E119" s="217" t="s">
        <v>549</v>
      </c>
      <c r="F119" s="218" t="s">
        <v>4840</v>
      </c>
      <c r="G119" s="219" t="s">
        <v>1051</v>
      </c>
      <c r="H119" s="220">
        <v>11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683</v>
      </c>
    </row>
    <row r="120" s="12" customFormat="1" ht="25.92" customHeight="1">
      <c r="A120" s="12"/>
      <c r="B120" s="200"/>
      <c r="C120" s="201"/>
      <c r="D120" s="202" t="s">
        <v>75</v>
      </c>
      <c r="E120" s="203" t="s">
        <v>1544</v>
      </c>
      <c r="F120" s="203" t="s">
        <v>4806</v>
      </c>
      <c r="G120" s="201"/>
      <c r="H120" s="201"/>
      <c r="I120" s="204"/>
      <c r="J120" s="205">
        <f>BK120</f>
        <v>0</v>
      </c>
      <c r="K120" s="201"/>
      <c r="L120" s="206"/>
      <c r="M120" s="207"/>
      <c r="N120" s="208"/>
      <c r="O120" s="208"/>
      <c r="P120" s="209">
        <f>SUM(P121:P130)</f>
        <v>0</v>
      </c>
      <c r="Q120" s="208"/>
      <c r="R120" s="209">
        <f>SUM(R121:R130)</f>
        <v>0</v>
      </c>
      <c r="S120" s="208"/>
      <c r="T120" s="210">
        <f>SUM(T121:T130)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76</v>
      </c>
      <c r="AY120" s="211" t="s">
        <v>331</v>
      </c>
      <c r="BK120" s="213">
        <f>SUM(BK121:BK130)</f>
        <v>0</v>
      </c>
    </row>
    <row r="121" s="2" customFormat="1" ht="16.5" customHeight="1">
      <c r="A121" s="40"/>
      <c r="B121" s="41"/>
      <c r="C121" s="216" t="s">
        <v>558</v>
      </c>
      <c r="D121" s="216" t="s">
        <v>333</v>
      </c>
      <c r="E121" s="217" t="s">
        <v>558</v>
      </c>
      <c r="F121" s="218" t="s">
        <v>4841</v>
      </c>
      <c r="G121" s="219" t="s">
        <v>1076</v>
      </c>
      <c r="H121" s="220">
        <v>8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1048</v>
      </c>
    </row>
    <row r="122" s="2" customFormat="1" ht="16.5" customHeight="1">
      <c r="A122" s="40"/>
      <c r="B122" s="41"/>
      <c r="C122" s="216" t="s">
        <v>7</v>
      </c>
      <c r="D122" s="216" t="s">
        <v>333</v>
      </c>
      <c r="E122" s="217" t="s">
        <v>7</v>
      </c>
      <c r="F122" s="218" t="s">
        <v>4842</v>
      </c>
      <c r="G122" s="219" t="s">
        <v>1076</v>
      </c>
      <c r="H122" s="220">
        <v>16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1058</v>
      </c>
    </row>
    <row r="123" s="2" customFormat="1" ht="16.5" customHeight="1">
      <c r="A123" s="40"/>
      <c r="B123" s="41"/>
      <c r="C123" s="216" t="s">
        <v>190</v>
      </c>
      <c r="D123" s="216" t="s">
        <v>333</v>
      </c>
      <c r="E123" s="217" t="s">
        <v>190</v>
      </c>
      <c r="F123" s="218" t="s">
        <v>4843</v>
      </c>
      <c r="G123" s="219" t="s">
        <v>1076</v>
      </c>
      <c r="H123" s="220">
        <v>8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1070</v>
      </c>
    </row>
    <row r="124" s="2" customFormat="1" ht="16.5" customHeight="1">
      <c r="A124" s="40"/>
      <c r="B124" s="41"/>
      <c r="C124" s="216" t="s">
        <v>193</v>
      </c>
      <c r="D124" s="216" t="s">
        <v>333</v>
      </c>
      <c r="E124" s="217" t="s">
        <v>193</v>
      </c>
      <c r="F124" s="218" t="s">
        <v>4844</v>
      </c>
      <c r="G124" s="219" t="s">
        <v>1076</v>
      </c>
      <c r="H124" s="220">
        <v>16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1078</v>
      </c>
    </row>
    <row r="125" s="2" customFormat="1" ht="16.5" customHeight="1">
      <c r="A125" s="40"/>
      <c r="B125" s="41"/>
      <c r="C125" s="216" t="s">
        <v>199</v>
      </c>
      <c r="D125" s="216" t="s">
        <v>333</v>
      </c>
      <c r="E125" s="217" t="s">
        <v>199</v>
      </c>
      <c r="F125" s="218" t="s">
        <v>4845</v>
      </c>
      <c r="G125" s="219" t="s">
        <v>1076</v>
      </c>
      <c r="H125" s="220">
        <v>8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1106</v>
      </c>
    </row>
    <row r="126" s="2" customFormat="1" ht="16.5" customHeight="1">
      <c r="A126" s="40"/>
      <c r="B126" s="41"/>
      <c r="C126" s="216" t="s">
        <v>599</v>
      </c>
      <c r="D126" s="216" t="s">
        <v>333</v>
      </c>
      <c r="E126" s="217" t="s">
        <v>599</v>
      </c>
      <c r="F126" s="218" t="s">
        <v>4846</v>
      </c>
      <c r="G126" s="219" t="s">
        <v>1076</v>
      </c>
      <c r="H126" s="220">
        <v>8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495</v>
      </c>
    </row>
    <row r="127" s="2" customFormat="1" ht="16.5" customHeight="1">
      <c r="A127" s="40"/>
      <c r="B127" s="41"/>
      <c r="C127" s="216" t="s">
        <v>587</v>
      </c>
      <c r="D127" s="216" t="s">
        <v>333</v>
      </c>
      <c r="E127" s="217" t="s">
        <v>587</v>
      </c>
      <c r="F127" s="218" t="s">
        <v>4847</v>
      </c>
      <c r="G127" s="219" t="s">
        <v>1076</v>
      </c>
      <c r="H127" s="220">
        <v>8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1132</v>
      </c>
    </row>
    <row r="128" s="2" customFormat="1" ht="16.5" customHeight="1">
      <c r="A128" s="40"/>
      <c r="B128" s="41"/>
      <c r="C128" s="216" t="s">
        <v>644</v>
      </c>
      <c r="D128" s="216" t="s">
        <v>333</v>
      </c>
      <c r="E128" s="217" t="s">
        <v>644</v>
      </c>
      <c r="F128" s="218" t="s">
        <v>4175</v>
      </c>
      <c r="G128" s="219" t="s">
        <v>1076</v>
      </c>
      <c r="H128" s="220">
        <v>8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1144</v>
      </c>
    </row>
    <row r="129" s="2" customFormat="1" ht="16.5" customHeight="1">
      <c r="A129" s="40"/>
      <c r="B129" s="41"/>
      <c r="C129" s="216" t="s">
        <v>650</v>
      </c>
      <c r="D129" s="216" t="s">
        <v>333</v>
      </c>
      <c r="E129" s="217" t="s">
        <v>650</v>
      </c>
      <c r="F129" s="218" t="s">
        <v>4816</v>
      </c>
      <c r="G129" s="219" t="s">
        <v>4770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1189</v>
      </c>
    </row>
    <row r="130" s="2" customFormat="1" ht="16.5" customHeight="1">
      <c r="A130" s="40"/>
      <c r="B130" s="41"/>
      <c r="C130" s="216" t="s">
        <v>656</v>
      </c>
      <c r="D130" s="216" t="s">
        <v>333</v>
      </c>
      <c r="E130" s="217" t="s">
        <v>656</v>
      </c>
      <c r="F130" s="218" t="s">
        <v>4817</v>
      </c>
      <c r="G130" s="219" t="s">
        <v>4770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96" t="s">
        <v>19</v>
      </c>
      <c r="N130" s="297" t="s">
        <v>47</v>
      </c>
      <c r="O130" s="298"/>
      <c r="P130" s="299">
        <f>O130*H130</f>
        <v>0</v>
      </c>
      <c r="Q130" s="299">
        <v>0</v>
      </c>
      <c r="R130" s="299">
        <f>Q130*H130</f>
        <v>0</v>
      </c>
      <c r="S130" s="299">
        <v>0</v>
      </c>
      <c r="T130" s="300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1201</v>
      </c>
    </row>
    <row r="131" s="2" customFormat="1" ht="6.96" customHeight="1">
      <c r="A131" s="40"/>
      <c r="B131" s="61"/>
      <c r="C131" s="62"/>
      <c r="D131" s="62"/>
      <c r="E131" s="62"/>
      <c r="F131" s="62"/>
      <c r="G131" s="62"/>
      <c r="H131" s="62"/>
      <c r="I131" s="62"/>
      <c r="J131" s="62"/>
      <c r="K131" s="62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1r+1P5VMDv+woxlna/KOQOeXB8GDV/KucslnnHiS23NhI5DINElhHKVNaYioH/OaF4cRlmicTH+n+Zwr8YMf1A==" hashValue="mRza58pCDD7Wb8jhg1QWeKzmf5GWOnFavzbsK3mafgLc95d6AzMpnYsd7i/YXH1uvMsxPZYCxNFKmLnLSx4zpQ==" algorithmName="SHA-512" password="CC35"/>
  <autoFilter ref="C95:K13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4752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4848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ROUND(J97,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ROUND((SUM(BE97:BE161)),  2)</f>
        <v>0</v>
      </c>
      <c r="G37" s="40"/>
      <c r="H37" s="40"/>
      <c r="I37" s="160">
        <v>0.20999999999999999</v>
      </c>
      <c r="J37" s="159">
        <f>ROUND(((SUM(BE97:BE161))*I37),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ROUND((SUM(BF97:BF161)),  2)</f>
        <v>0</v>
      </c>
      <c r="G38" s="40"/>
      <c r="H38" s="40"/>
      <c r="I38" s="160">
        <v>0.14999999999999999</v>
      </c>
      <c r="J38" s="159">
        <f>ROUND(((SUM(BF97:BF161))*I38),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ROUND((SUM(BG97:BG161)),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ROUND((SUM(BH97:BH161)),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ROUND((SUM(BI97:BI161)),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4752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005.3 - Poplachový zabezpečovací a tísňový systém (PZTS), nouzová signalizace ZTP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J97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J98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4755</v>
      </c>
      <c r="E69" s="181"/>
      <c r="F69" s="181"/>
      <c r="G69" s="181"/>
      <c r="H69" s="181"/>
      <c r="I69" s="181"/>
      <c r="J69" s="182">
        <f>J116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4849</v>
      </c>
      <c r="E70" s="181"/>
      <c r="F70" s="181"/>
      <c r="G70" s="181"/>
      <c r="H70" s="181"/>
      <c r="I70" s="181"/>
      <c r="J70" s="182">
        <f>J124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4850</v>
      </c>
      <c r="E71" s="181"/>
      <c r="F71" s="181"/>
      <c r="G71" s="181"/>
      <c r="H71" s="181"/>
      <c r="I71" s="181"/>
      <c r="J71" s="182">
        <f>J131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4851</v>
      </c>
      <c r="E72" s="181"/>
      <c r="F72" s="181"/>
      <c r="G72" s="181"/>
      <c r="H72" s="181"/>
      <c r="I72" s="181"/>
      <c r="J72" s="182">
        <f>J146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4852</v>
      </c>
      <c r="E73" s="181"/>
      <c r="F73" s="181"/>
      <c r="G73" s="181"/>
      <c r="H73" s="181"/>
      <c r="I73" s="181"/>
      <c r="J73" s="182">
        <f>J150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2" t="s">
        <v>303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304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3" t="s">
        <v>751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4752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E13</f>
        <v>005.3 - Poplachový zabezpečovací a tísňový systém (PZTS), nouzová signalizace ZTP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F16</f>
        <v xml:space="preserve"> </v>
      </c>
      <c r="G91" s="42"/>
      <c r="H91" s="42"/>
      <c r="I91" s="34" t="s">
        <v>23</v>
      </c>
      <c r="J91" s="74" t="str">
        <f>IF(J16="","",J16)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E19</f>
        <v>Statutární město Brno</v>
      </c>
      <c r="G93" s="42"/>
      <c r="H93" s="42"/>
      <c r="I93" s="34" t="s">
        <v>31</v>
      </c>
      <c r="J93" s="38" t="str">
        <f>E25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IF(E22="","",E22)</f>
        <v>Vyplň údaj</v>
      </c>
      <c r="G94" s="42"/>
      <c r="H94" s="42"/>
      <c r="I94" s="34" t="s">
        <v>36</v>
      </c>
      <c r="J94" s="38" t="str">
        <f>E28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P98+P116+P124+P131+P146+P150</f>
        <v>0</v>
      </c>
      <c r="Q97" s="98"/>
      <c r="R97" s="197">
        <f>R98+R116+R124+R131+R146+R150</f>
        <v>0</v>
      </c>
      <c r="S97" s="98"/>
      <c r="T97" s="198">
        <f>T98+T116+T124+T131+T146+T150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BK98+BK116+BK124+BK131+BK146+BK150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1518</v>
      </c>
      <c r="F98" s="203" t="s">
        <v>4758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SUM(P99:P115)</f>
        <v>0</v>
      </c>
      <c r="Q98" s="208"/>
      <c r="R98" s="209">
        <f>SUM(R99:R115)</f>
        <v>0</v>
      </c>
      <c r="S98" s="208"/>
      <c r="T98" s="210">
        <f>SUM(T99:T115)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SUM(BK99:BK115)</f>
        <v>0</v>
      </c>
    </row>
    <row r="99" s="2" customFormat="1" ht="16.5" customHeight="1">
      <c r="A99" s="40"/>
      <c r="B99" s="41"/>
      <c r="C99" s="216" t="s">
        <v>83</v>
      </c>
      <c r="D99" s="216" t="s">
        <v>333</v>
      </c>
      <c r="E99" s="217" t="s">
        <v>83</v>
      </c>
      <c r="F99" s="218" t="s">
        <v>4759</v>
      </c>
      <c r="G99" s="219" t="s">
        <v>376</v>
      </c>
      <c r="H99" s="220">
        <v>35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85</v>
      </c>
    </row>
    <row r="100" s="2" customFormat="1" ht="16.5" customHeight="1">
      <c r="A100" s="40"/>
      <c r="B100" s="41"/>
      <c r="C100" s="216" t="s">
        <v>85</v>
      </c>
      <c r="D100" s="216" t="s">
        <v>333</v>
      </c>
      <c r="E100" s="217" t="s">
        <v>85</v>
      </c>
      <c r="F100" s="218" t="s">
        <v>4760</v>
      </c>
      <c r="G100" s="219" t="s">
        <v>376</v>
      </c>
      <c r="H100" s="220">
        <v>80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126</v>
      </c>
    </row>
    <row r="101" s="2" customFormat="1" ht="16.5" customHeight="1">
      <c r="A101" s="40"/>
      <c r="B101" s="41"/>
      <c r="C101" s="216" t="s">
        <v>92</v>
      </c>
      <c r="D101" s="216" t="s">
        <v>333</v>
      </c>
      <c r="E101" s="217" t="s">
        <v>92</v>
      </c>
      <c r="F101" s="218" t="s">
        <v>4761</v>
      </c>
      <c r="G101" s="219" t="s">
        <v>376</v>
      </c>
      <c r="H101" s="220">
        <v>110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366</v>
      </c>
    </row>
    <row r="102" s="2" customFormat="1" ht="16.5" customHeight="1">
      <c r="A102" s="40"/>
      <c r="B102" s="41"/>
      <c r="C102" s="216" t="s">
        <v>126</v>
      </c>
      <c r="D102" s="216" t="s">
        <v>333</v>
      </c>
      <c r="E102" s="217" t="s">
        <v>126</v>
      </c>
      <c r="F102" s="218" t="s">
        <v>4762</v>
      </c>
      <c r="G102" s="219" t="s">
        <v>376</v>
      </c>
      <c r="H102" s="220">
        <v>10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381</v>
      </c>
    </row>
    <row r="103" s="2" customFormat="1" ht="16.5" customHeight="1">
      <c r="A103" s="40"/>
      <c r="B103" s="41"/>
      <c r="C103" s="216" t="s">
        <v>361</v>
      </c>
      <c r="D103" s="216" t="s">
        <v>333</v>
      </c>
      <c r="E103" s="217" t="s">
        <v>361</v>
      </c>
      <c r="F103" s="218" t="s">
        <v>4763</v>
      </c>
      <c r="G103" s="219" t="s">
        <v>376</v>
      </c>
      <c r="H103" s="220">
        <v>10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393</v>
      </c>
    </row>
    <row r="104" s="2" customFormat="1" ht="16.5" customHeight="1">
      <c r="A104" s="40"/>
      <c r="B104" s="41"/>
      <c r="C104" s="216" t="s">
        <v>366</v>
      </c>
      <c r="D104" s="216" t="s">
        <v>333</v>
      </c>
      <c r="E104" s="217" t="s">
        <v>366</v>
      </c>
      <c r="F104" s="218" t="s">
        <v>4765</v>
      </c>
      <c r="G104" s="219" t="s">
        <v>376</v>
      </c>
      <c r="H104" s="220">
        <v>245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185</v>
      </c>
    </row>
    <row r="105" s="2" customFormat="1" ht="24.15" customHeight="1">
      <c r="A105" s="40"/>
      <c r="B105" s="41"/>
      <c r="C105" s="216" t="s">
        <v>373</v>
      </c>
      <c r="D105" s="216" t="s">
        <v>333</v>
      </c>
      <c r="E105" s="217" t="s">
        <v>373</v>
      </c>
      <c r="F105" s="218" t="s">
        <v>4853</v>
      </c>
      <c r="G105" s="219" t="s">
        <v>1051</v>
      </c>
      <c r="H105" s="220">
        <v>10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529</v>
      </c>
    </row>
    <row r="106" s="2" customFormat="1" ht="16.5" customHeight="1">
      <c r="A106" s="40"/>
      <c r="B106" s="41"/>
      <c r="C106" s="216" t="s">
        <v>381</v>
      </c>
      <c r="D106" s="216" t="s">
        <v>333</v>
      </c>
      <c r="E106" s="217" t="s">
        <v>381</v>
      </c>
      <c r="F106" s="218" t="s">
        <v>4768</v>
      </c>
      <c r="G106" s="219" t="s">
        <v>1051</v>
      </c>
      <c r="H106" s="220">
        <v>10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541</v>
      </c>
    </row>
    <row r="107" s="2" customFormat="1" ht="16.5" customHeight="1">
      <c r="A107" s="40"/>
      <c r="B107" s="41"/>
      <c r="C107" s="216" t="s">
        <v>387</v>
      </c>
      <c r="D107" s="216" t="s">
        <v>333</v>
      </c>
      <c r="E107" s="217" t="s">
        <v>387</v>
      </c>
      <c r="F107" s="218" t="s">
        <v>4769</v>
      </c>
      <c r="G107" s="219" t="s">
        <v>4770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475</v>
      </c>
    </row>
    <row r="108" s="2" customFormat="1" ht="16.5" customHeight="1">
      <c r="A108" s="40"/>
      <c r="B108" s="41"/>
      <c r="C108" s="216" t="s">
        <v>393</v>
      </c>
      <c r="D108" s="216" t="s">
        <v>333</v>
      </c>
      <c r="E108" s="217" t="s">
        <v>393</v>
      </c>
      <c r="F108" s="218" t="s">
        <v>4771</v>
      </c>
      <c r="G108" s="219" t="s">
        <v>4770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558</v>
      </c>
    </row>
    <row r="109" s="2" customFormat="1" ht="16.5" customHeight="1">
      <c r="A109" s="40"/>
      <c r="B109" s="41"/>
      <c r="C109" s="216" t="s">
        <v>182</v>
      </c>
      <c r="D109" s="216" t="s">
        <v>333</v>
      </c>
      <c r="E109" s="217" t="s">
        <v>182</v>
      </c>
      <c r="F109" s="218" t="s">
        <v>4772</v>
      </c>
      <c r="G109" s="219" t="s">
        <v>1076</v>
      </c>
      <c r="H109" s="220">
        <v>24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190</v>
      </c>
    </row>
    <row r="110" s="2" customFormat="1" ht="16.5" customHeight="1">
      <c r="A110" s="40"/>
      <c r="B110" s="41"/>
      <c r="C110" s="216" t="s">
        <v>185</v>
      </c>
      <c r="D110" s="216" t="s">
        <v>333</v>
      </c>
      <c r="E110" s="217" t="s">
        <v>185</v>
      </c>
      <c r="F110" s="218" t="s">
        <v>4773</v>
      </c>
      <c r="G110" s="219" t="s">
        <v>1051</v>
      </c>
      <c r="H110" s="220">
        <v>5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199</v>
      </c>
    </row>
    <row r="111" s="2" customFormat="1" ht="16.5" customHeight="1">
      <c r="A111" s="40"/>
      <c r="B111" s="41"/>
      <c r="C111" s="216" t="s">
        <v>524</v>
      </c>
      <c r="D111" s="216" t="s">
        <v>333</v>
      </c>
      <c r="E111" s="217" t="s">
        <v>524</v>
      </c>
      <c r="F111" s="218" t="s">
        <v>4774</v>
      </c>
      <c r="G111" s="219" t="s">
        <v>1051</v>
      </c>
      <c r="H111" s="220">
        <v>7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2" customFormat="1" ht="16.5" customHeight="1">
      <c r="A112" s="40"/>
      <c r="B112" s="41"/>
      <c r="C112" s="216" t="s">
        <v>529</v>
      </c>
      <c r="D112" s="216" t="s">
        <v>333</v>
      </c>
      <c r="E112" s="217" t="s">
        <v>529</v>
      </c>
      <c r="F112" s="218" t="s">
        <v>4775</v>
      </c>
      <c r="G112" s="219" t="s">
        <v>4770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2" customFormat="1" ht="16.5" customHeight="1">
      <c r="A113" s="40"/>
      <c r="B113" s="41"/>
      <c r="C113" s="216" t="s">
        <v>8</v>
      </c>
      <c r="D113" s="216" t="s">
        <v>333</v>
      </c>
      <c r="E113" s="217" t="s">
        <v>8</v>
      </c>
      <c r="F113" s="218" t="s">
        <v>4771</v>
      </c>
      <c r="G113" s="219" t="s">
        <v>4770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631</v>
      </c>
    </row>
    <row r="114" s="2" customFormat="1" ht="16.5" customHeight="1">
      <c r="A114" s="40"/>
      <c r="B114" s="41"/>
      <c r="C114" s="216" t="s">
        <v>541</v>
      </c>
      <c r="D114" s="216" t="s">
        <v>333</v>
      </c>
      <c r="E114" s="217" t="s">
        <v>541</v>
      </c>
      <c r="F114" s="218" t="s">
        <v>4776</v>
      </c>
      <c r="G114" s="219" t="s">
        <v>1051</v>
      </c>
      <c r="H114" s="220">
        <v>2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624</v>
      </c>
    </row>
    <row r="115" s="2" customFormat="1" ht="16.5" customHeight="1">
      <c r="A115" s="40"/>
      <c r="B115" s="41"/>
      <c r="C115" s="216" t="s">
        <v>469</v>
      </c>
      <c r="D115" s="216" t="s">
        <v>333</v>
      </c>
      <c r="E115" s="217" t="s">
        <v>469</v>
      </c>
      <c r="F115" s="218" t="s">
        <v>4777</v>
      </c>
      <c r="G115" s="219" t="s">
        <v>1051</v>
      </c>
      <c r="H115" s="220">
        <v>2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638</v>
      </c>
    </row>
    <row r="116" s="12" customFormat="1" ht="25.92" customHeight="1">
      <c r="A116" s="12"/>
      <c r="B116" s="200"/>
      <c r="C116" s="201"/>
      <c r="D116" s="202" t="s">
        <v>75</v>
      </c>
      <c r="E116" s="203" t="s">
        <v>1523</v>
      </c>
      <c r="F116" s="203" t="s">
        <v>4778</v>
      </c>
      <c r="G116" s="201"/>
      <c r="H116" s="201"/>
      <c r="I116" s="204"/>
      <c r="J116" s="205">
        <f>BK116</f>
        <v>0</v>
      </c>
      <c r="K116" s="201"/>
      <c r="L116" s="206"/>
      <c r="M116" s="207"/>
      <c r="N116" s="208"/>
      <c r="O116" s="208"/>
      <c r="P116" s="209">
        <f>SUM(P117:P123)</f>
        <v>0</v>
      </c>
      <c r="Q116" s="208"/>
      <c r="R116" s="209">
        <f>SUM(R117:R123)</f>
        <v>0</v>
      </c>
      <c r="S116" s="208"/>
      <c r="T116" s="210">
        <f>SUM(T117:T123)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76</v>
      </c>
      <c r="AY116" s="211" t="s">
        <v>331</v>
      </c>
      <c r="BK116" s="213">
        <f>SUM(BK117:BK123)</f>
        <v>0</v>
      </c>
    </row>
    <row r="117" s="2" customFormat="1" ht="16.5" customHeight="1">
      <c r="A117" s="40"/>
      <c r="B117" s="41"/>
      <c r="C117" s="216" t="s">
        <v>475</v>
      </c>
      <c r="D117" s="216" t="s">
        <v>333</v>
      </c>
      <c r="E117" s="217" t="s">
        <v>475</v>
      </c>
      <c r="F117" s="218" t="s">
        <v>4854</v>
      </c>
      <c r="G117" s="219" t="s">
        <v>376</v>
      </c>
      <c r="H117" s="220">
        <v>500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666</v>
      </c>
    </row>
    <row r="118" s="2" customFormat="1" ht="16.5" customHeight="1">
      <c r="A118" s="40"/>
      <c r="B118" s="41"/>
      <c r="C118" s="216" t="s">
        <v>549</v>
      </c>
      <c r="D118" s="216" t="s">
        <v>333</v>
      </c>
      <c r="E118" s="217" t="s">
        <v>549</v>
      </c>
      <c r="F118" s="218" t="s">
        <v>4855</v>
      </c>
      <c r="G118" s="219" t="s">
        <v>376</v>
      </c>
      <c r="H118" s="220">
        <v>100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683</v>
      </c>
    </row>
    <row r="119" s="2" customFormat="1" ht="16.5" customHeight="1">
      <c r="A119" s="40"/>
      <c r="B119" s="41"/>
      <c r="C119" s="216" t="s">
        <v>558</v>
      </c>
      <c r="D119" s="216" t="s">
        <v>333</v>
      </c>
      <c r="E119" s="217" t="s">
        <v>558</v>
      </c>
      <c r="F119" s="218" t="s">
        <v>4856</v>
      </c>
      <c r="G119" s="219" t="s">
        <v>376</v>
      </c>
      <c r="H119" s="220">
        <v>100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1048</v>
      </c>
    </row>
    <row r="120" s="2" customFormat="1" ht="16.5" customHeight="1">
      <c r="A120" s="40"/>
      <c r="B120" s="41"/>
      <c r="C120" s="216" t="s">
        <v>7</v>
      </c>
      <c r="D120" s="216" t="s">
        <v>333</v>
      </c>
      <c r="E120" s="217" t="s">
        <v>7</v>
      </c>
      <c r="F120" s="218" t="s">
        <v>4857</v>
      </c>
      <c r="G120" s="219" t="s">
        <v>376</v>
      </c>
      <c r="H120" s="220">
        <v>2000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1058</v>
      </c>
    </row>
    <row r="121" s="2" customFormat="1" ht="16.5" customHeight="1">
      <c r="A121" s="40"/>
      <c r="B121" s="41"/>
      <c r="C121" s="216" t="s">
        <v>190</v>
      </c>
      <c r="D121" s="216" t="s">
        <v>333</v>
      </c>
      <c r="E121" s="217" t="s">
        <v>190</v>
      </c>
      <c r="F121" s="218" t="s">
        <v>4858</v>
      </c>
      <c r="G121" s="219" t="s">
        <v>376</v>
      </c>
      <c r="H121" s="220">
        <v>50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1070</v>
      </c>
    </row>
    <row r="122" s="2" customFormat="1" ht="16.5" customHeight="1">
      <c r="A122" s="40"/>
      <c r="B122" s="41"/>
      <c r="C122" s="216" t="s">
        <v>193</v>
      </c>
      <c r="D122" s="216" t="s">
        <v>333</v>
      </c>
      <c r="E122" s="217" t="s">
        <v>193</v>
      </c>
      <c r="F122" s="218" t="s">
        <v>4824</v>
      </c>
      <c r="G122" s="219" t="s">
        <v>376</v>
      </c>
      <c r="H122" s="220">
        <v>50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1078</v>
      </c>
    </row>
    <row r="123" s="2" customFormat="1" ht="16.5" customHeight="1">
      <c r="A123" s="40"/>
      <c r="B123" s="41"/>
      <c r="C123" s="216" t="s">
        <v>199</v>
      </c>
      <c r="D123" s="216" t="s">
        <v>333</v>
      </c>
      <c r="E123" s="217" t="s">
        <v>199</v>
      </c>
      <c r="F123" s="218" t="s">
        <v>4781</v>
      </c>
      <c r="G123" s="219" t="s">
        <v>376</v>
      </c>
      <c r="H123" s="220">
        <v>2250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1106</v>
      </c>
    </row>
    <row r="124" s="12" customFormat="1" ht="25.92" customHeight="1">
      <c r="A124" s="12"/>
      <c r="B124" s="200"/>
      <c r="C124" s="201"/>
      <c r="D124" s="202" t="s">
        <v>75</v>
      </c>
      <c r="E124" s="203" t="s">
        <v>1531</v>
      </c>
      <c r="F124" s="203" t="s">
        <v>4859</v>
      </c>
      <c r="G124" s="201"/>
      <c r="H124" s="201"/>
      <c r="I124" s="204"/>
      <c r="J124" s="205">
        <f>BK124</f>
        <v>0</v>
      </c>
      <c r="K124" s="201"/>
      <c r="L124" s="206"/>
      <c r="M124" s="207"/>
      <c r="N124" s="208"/>
      <c r="O124" s="208"/>
      <c r="P124" s="209">
        <f>SUM(P125:P130)</f>
        <v>0</v>
      </c>
      <c r="Q124" s="208"/>
      <c r="R124" s="209">
        <f>SUM(R125:R130)</f>
        <v>0</v>
      </c>
      <c r="S124" s="208"/>
      <c r="T124" s="210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83</v>
      </c>
      <c r="AT124" s="212" t="s">
        <v>75</v>
      </c>
      <c r="AU124" s="212" t="s">
        <v>76</v>
      </c>
      <c r="AY124" s="211" t="s">
        <v>331</v>
      </c>
      <c r="BK124" s="213">
        <f>SUM(BK125:BK130)</f>
        <v>0</v>
      </c>
    </row>
    <row r="125" s="2" customFormat="1" ht="16.5" customHeight="1">
      <c r="A125" s="40"/>
      <c r="B125" s="41"/>
      <c r="C125" s="216" t="s">
        <v>599</v>
      </c>
      <c r="D125" s="216" t="s">
        <v>333</v>
      </c>
      <c r="E125" s="217" t="s">
        <v>599</v>
      </c>
      <c r="F125" s="218" t="s">
        <v>4860</v>
      </c>
      <c r="G125" s="219" t="s">
        <v>1051</v>
      </c>
      <c r="H125" s="220">
        <v>2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495</v>
      </c>
    </row>
    <row r="126" s="2" customFormat="1" ht="16.5" customHeight="1">
      <c r="A126" s="40"/>
      <c r="B126" s="41"/>
      <c r="C126" s="216" t="s">
        <v>587</v>
      </c>
      <c r="D126" s="216" t="s">
        <v>333</v>
      </c>
      <c r="E126" s="217" t="s">
        <v>587</v>
      </c>
      <c r="F126" s="218" t="s">
        <v>4861</v>
      </c>
      <c r="G126" s="219" t="s">
        <v>1051</v>
      </c>
      <c r="H126" s="220">
        <v>2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1132</v>
      </c>
    </row>
    <row r="127" s="2" customFormat="1" ht="16.5" customHeight="1">
      <c r="A127" s="40"/>
      <c r="B127" s="41"/>
      <c r="C127" s="216" t="s">
        <v>644</v>
      </c>
      <c r="D127" s="216" t="s">
        <v>333</v>
      </c>
      <c r="E127" s="217" t="s">
        <v>644</v>
      </c>
      <c r="F127" s="218" t="s">
        <v>4803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1144</v>
      </c>
    </row>
    <row r="128" s="2" customFormat="1" ht="21.75" customHeight="1">
      <c r="A128" s="40"/>
      <c r="B128" s="41"/>
      <c r="C128" s="216" t="s">
        <v>650</v>
      </c>
      <c r="D128" s="216" t="s">
        <v>333</v>
      </c>
      <c r="E128" s="217" t="s">
        <v>650</v>
      </c>
      <c r="F128" s="218" t="s">
        <v>4862</v>
      </c>
      <c r="G128" s="219" t="s">
        <v>1051</v>
      </c>
      <c r="H128" s="220">
        <v>2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1189</v>
      </c>
    </row>
    <row r="129" s="2" customFormat="1" ht="16.5" customHeight="1">
      <c r="A129" s="40"/>
      <c r="B129" s="41"/>
      <c r="C129" s="216" t="s">
        <v>656</v>
      </c>
      <c r="D129" s="216" t="s">
        <v>333</v>
      </c>
      <c r="E129" s="217" t="s">
        <v>656</v>
      </c>
      <c r="F129" s="218" t="s">
        <v>4805</v>
      </c>
      <c r="G129" s="219" t="s">
        <v>4770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1201</v>
      </c>
    </row>
    <row r="130" s="2" customFormat="1" ht="16.5" customHeight="1">
      <c r="A130" s="40"/>
      <c r="B130" s="41"/>
      <c r="C130" s="216" t="s">
        <v>631</v>
      </c>
      <c r="D130" s="216" t="s">
        <v>333</v>
      </c>
      <c r="E130" s="217" t="s">
        <v>631</v>
      </c>
      <c r="F130" s="218" t="s">
        <v>4833</v>
      </c>
      <c r="G130" s="219" t="s">
        <v>4770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1039</v>
      </c>
    </row>
    <row r="131" s="12" customFormat="1" ht="25.92" customHeight="1">
      <c r="A131" s="12"/>
      <c r="B131" s="200"/>
      <c r="C131" s="201"/>
      <c r="D131" s="202" t="s">
        <v>75</v>
      </c>
      <c r="E131" s="203" t="s">
        <v>1538</v>
      </c>
      <c r="F131" s="203" t="s">
        <v>4863</v>
      </c>
      <c r="G131" s="201"/>
      <c r="H131" s="201"/>
      <c r="I131" s="204"/>
      <c r="J131" s="205">
        <f>BK131</f>
        <v>0</v>
      </c>
      <c r="K131" s="201"/>
      <c r="L131" s="206"/>
      <c r="M131" s="207"/>
      <c r="N131" s="208"/>
      <c r="O131" s="208"/>
      <c r="P131" s="209">
        <f>SUM(P132:P145)</f>
        <v>0</v>
      </c>
      <c r="Q131" s="208"/>
      <c r="R131" s="209">
        <f>SUM(R132:R145)</f>
        <v>0</v>
      </c>
      <c r="S131" s="208"/>
      <c r="T131" s="210">
        <f>SUM(T132:T145)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83</v>
      </c>
      <c r="AT131" s="212" t="s">
        <v>75</v>
      </c>
      <c r="AU131" s="212" t="s">
        <v>76</v>
      </c>
      <c r="AY131" s="211" t="s">
        <v>331</v>
      </c>
      <c r="BK131" s="213">
        <f>SUM(BK132:BK145)</f>
        <v>0</v>
      </c>
    </row>
    <row r="132" s="2" customFormat="1" ht="16.5" customHeight="1">
      <c r="A132" s="40"/>
      <c r="B132" s="41"/>
      <c r="C132" s="216" t="s">
        <v>618</v>
      </c>
      <c r="D132" s="216" t="s">
        <v>333</v>
      </c>
      <c r="E132" s="217" t="s">
        <v>618</v>
      </c>
      <c r="F132" s="218" t="s">
        <v>4864</v>
      </c>
      <c r="G132" s="219" t="s">
        <v>1051</v>
      </c>
      <c r="H132" s="220">
        <v>6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1243</v>
      </c>
    </row>
    <row r="133" s="2" customFormat="1" ht="16.5" customHeight="1">
      <c r="A133" s="40"/>
      <c r="B133" s="41"/>
      <c r="C133" s="216" t="s">
        <v>624</v>
      </c>
      <c r="D133" s="216" t="s">
        <v>333</v>
      </c>
      <c r="E133" s="217" t="s">
        <v>624</v>
      </c>
      <c r="F133" s="218" t="s">
        <v>4865</v>
      </c>
      <c r="G133" s="219" t="s">
        <v>1051</v>
      </c>
      <c r="H133" s="220">
        <v>1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1253</v>
      </c>
    </row>
    <row r="134" s="2" customFormat="1" ht="16.5" customHeight="1">
      <c r="A134" s="40"/>
      <c r="B134" s="41"/>
      <c r="C134" s="216" t="s">
        <v>612</v>
      </c>
      <c r="D134" s="216" t="s">
        <v>333</v>
      </c>
      <c r="E134" s="217" t="s">
        <v>612</v>
      </c>
      <c r="F134" s="218" t="s">
        <v>4866</v>
      </c>
      <c r="G134" s="219" t="s">
        <v>1051</v>
      </c>
      <c r="H134" s="220">
        <v>1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1266</v>
      </c>
    </row>
    <row r="135" s="2" customFormat="1" ht="16.5" customHeight="1">
      <c r="A135" s="40"/>
      <c r="B135" s="41"/>
      <c r="C135" s="216" t="s">
        <v>638</v>
      </c>
      <c r="D135" s="216" t="s">
        <v>333</v>
      </c>
      <c r="E135" s="217" t="s">
        <v>638</v>
      </c>
      <c r="F135" s="218" t="s">
        <v>4867</v>
      </c>
      <c r="G135" s="219" t="s">
        <v>1051</v>
      </c>
      <c r="H135" s="220">
        <v>8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1284</v>
      </c>
    </row>
    <row r="136" s="2" customFormat="1" ht="16.5" customHeight="1">
      <c r="A136" s="40"/>
      <c r="B136" s="41"/>
      <c r="C136" s="216" t="s">
        <v>605</v>
      </c>
      <c r="D136" s="216" t="s">
        <v>333</v>
      </c>
      <c r="E136" s="217" t="s">
        <v>605</v>
      </c>
      <c r="F136" s="218" t="s">
        <v>4868</v>
      </c>
      <c r="G136" s="219" t="s">
        <v>1051</v>
      </c>
      <c r="H136" s="220">
        <v>1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1310</v>
      </c>
    </row>
    <row r="137" s="2" customFormat="1" ht="16.5" customHeight="1">
      <c r="A137" s="40"/>
      <c r="B137" s="41"/>
      <c r="C137" s="216" t="s">
        <v>666</v>
      </c>
      <c r="D137" s="216" t="s">
        <v>333</v>
      </c>
      <c r="E137" s="217" t="s">
        <v>666</v>
      </c>
      <c r="F137" s="218" t="s">
        <v>4869</v>
      </c>
      <c r="G137" s="219" t="s">
        <v>1051</v>
      </c>
      <c r="H137" s="220">
        <v>10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1333</v>
      </c>
    </row>
    <row r="138" s="2" customFormat="1" ht="16.5" customHeight="1">
      <c r="A138" s="40"/>
      <c r="B138" s="41"/>
      <c r="C138" s="216" t="s">
        <v>675</v>
      </c>
      <c r="D138" s="216" t="s">
        <v>333</v>
      </c>
      <c r="E138" s="217" t="s">
        <v>675</v>
      </c>
      <c r="F138" s="218" t="s">
        <v>4870</v>
      </c>
      <c r="G138" s="219" t="s">
        <v>1051</v>
      </c>
      <c r="H138" s="220">
        <v>16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1348</v>
      </c>
    </row>
    <row r="139" s="2" customFormat="1" ht="24.15" customHeight="1">
      <c r="A139" s="40"/>
      <c r="B139" s="41"/>
      <c r="C139" s="216" t="s">
        <v>683</v>
      </c>
      <c r="D139" s="216" t="s">
        <v>333</v>
      </c>
      <c r="E139" s="217" t="s">
        <v>683</v>
      </c>
      <c r="F139" s="218" t="s">
        <v>4871</v>
      </c>
      <c r="G139" s="219" t="s">
        <v>1051</v>
      </c>
      <c r="H139" s="220">
        <v>13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1366</v>
      </c>
    </row>
    <row r="140" s="2" customFormat="1" ht="24.15" customHeight="1">
      <c r="A140" s="40"/>
      <c r="B140" s="41"/>
      <c r="C140" s="216" t="s">
        <v>1044</v>
      </c>
      <c r="D140" s="216" t="s">
        <v>333</v>
      </c>
      <c r="E140" s="217" t="s">
        <v>1044</v>
      </c>
      <c r="F140" s="218" t="s">
        <v>4872</v>
      </c>
      <c r="G140" s="219" t="s">
        <v>1051</v>
      </c>
      <c r="H140" s="220">
        <v>2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1380</v>
      </c>
    </row>
    <row r="141" s="2" customFormat="1" ht="24.15" customHeight="1">
      <c r="A141" s="40"/>
      <c r="B141" s="41"/>
      <c r="C141" s="216" t="s">
        <v>1048</v>
      </c>
      <c r="D141" s="216" t="s">
        <v>333</v>
      </c>
      <c r="E141" s="217" t="s">
        <v>1048</v>
      </c>
      <c r="F141" s="218" t="s">
        <v>4873</v>
      </c>
      <c r="G141" s="219" t="s">
        <v>1051</v>
      </c>
      <c r="H141" s="220">
        <v>1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1391</v>
      </c>
    </row>
    <row r="142" s="2" customFormat="1" ht="16.5" customHeight="1">
      <c r="A142" s="40"/>
      <c r="B142" s="41"/>
      <c r="C142" s="216" t="s">
        <v>1053</v>
      </c>
      <c r="D142" s="216" t="s">
        <v>333</v>
      </c>
      <c r="E142" s="217" t="s">
        <v>1053</v>
      </c>
      <c r="F142" s="218" t="s">
        <v>4874</v>
      </c>
      <c r="G142" s="219" t="s">
        <v>1051</v>
      </c>
      <c r="H142" s="220">
        <v>1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1401</v>
      </c>
    </row>
    <row r="143" s="2" customFormat="1" ht="16.5" customHeight="1">
      <c r="A143" s="40"/>
      <c r="B143" s="41"/>
      <c r="C143" s="216" t="s">
        <v>1058</v>
      </c>
      <c r="D143" s="216" t="s">
        <v>333</v>
      </c>
      <c r="E143" s="217" t="s">
        <v>1058</v>
      </c>
      <c r="F143" s="218" t="s">
        <v>4875</v>
      </c>
      <c r="G143" s="219" t="s">
        <v>4770</v>
      </c>
      <c r="H143" s="220">
        <v>1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1415</v>
      </c>
    </row>
    <row r="144" s="2" customFormat="1" ht="16.5" customHeight="1">
      <c r="A144" s="40"/>
      <c r="B144" s="41"/>
      <c r="C144" s="216" t="s">
        <v>1066</v>
      </c>
      <c r="D144" s="216" t="s">
        <v>333</v>
      </c>
      <c r="E144" s="217" t="s">
        <v>1066</v>
      </c>
      <c r="F144" s="218" t="s">
        <v>4805</v>
      </c>
      <c r="G144" s="219" t="s">
        <v>4770</v>
      </c>
      <c r="H144" s="220">
        <v>1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83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1424</v>
      </c>
    </row>
    <row r="145" s="2" customFormat="1" ht="16.5" customHeight="1">
      <c r="A145" s="40"/>
      <c r="B145" s="41"/>
      <c r="C145" s="216" t="s">
        <v>1070</v>
      </c>
      <c r="D145" s="216" t="s">
        <v>333</v>
      </c>
      <c r="E145" s="217" t="s">
        <v>1070</v>
      </c>
      <c r="F145" s="218" t="s">
        <v>4771</v>
      </c>
      <c r="G145" s="219" t="s">
        <v>4770</v>
      </c>
      <c r="H145" s="220">
        <v>1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1435</v>
      </c>
    </row>
    <row r="146" s="12" customFormat="1" ht="25.92" customHeight="1">
      <c r="A146" s="12"/>
      <c r="B146" s="200"/>
      <c r="C146" s="201"/>
      <c r="D146" s="202" t="s">
        <v>75</v>
      </c>
      <c r="E146" s="203" t="s">
        <v>1544</v>
      </c>
      <c r="F146" s="203" t="s">
        <v>4876</v>
      </c>
      <c r="G146" s="201"/>
      <c r="H146" s="201"/>
      <c r="I146" s="204"/>
      <c r="J146" s="205">
        <f>BK146</f>
        <v>0</v>
      </c>
      <c r="K146" s="201"/>
      <c r="L146" s="206"/>
      <c r="M146" s="207"/>
      <c r="N146" s="208"/>
      <c r="O146" s="208"/>
      <c r="P146" s="209">
        <f>SUM(P147:P149)</f>
        <v>0</v>
      </c>
      <c r="Q146" s="208"/>
      <c r="R146" s="209">
        <f>SUM(R147:R149)</f>
        <v>0</v>
      </c>
      <c r="S146" s="208"/>
      <c r="T146" s="210">
        <f>SUM(T147:T149)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1" t="s">
        <v>83</v>
      </c>
      <c r="AT146" s="212" t="s">
        <v>75</v>
      </c>
      <c r="AU146" s="212" t="s">
        <v>76</v>
      </c>
      <c r="AY146" s="211" t="s">
        <v>331</v>
      </c>
      <c r="BK146" s="213">
        <f>SUM(BK147:BK149)</f>
        <v>0</v>
      </c>
    </row>
    <row r="147" s="2" customFormat="1" ht="24.15" customHeight="1">
      <c r="A147" s="40"/>
      <c r="B147" s="41"/>
      <c r="C147" s="216" t="s">
        <v>546</v>
      </c>
      <c r="D147" s="216" t="s">
        <v>333</v>
      </c>
      <c r="E147" s="217" t="s">
        <v>546</v>
      </c>
      <c r="F147" s="218" t="s">
        <v>4877</v>
      </c>
      <c r="G147" s="219" t="s">
        <v>1051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83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1450</v>
      </c>
    </row>
    <row r="148" s="2" customFormat="1" ht="16.5" customHeight="1">
      <c r="A148" s="40"/>
      <c r="B148" s="41"/>
      <c r="C148" s="216" t="s">
        <v>1078</v>
      </c>
      <c r="D148" s="216" t="s">
        <v>333</v>
      </c>
      <c r="E148" s="217" t="s">
        <v>1078</v>
      </c>
      <c r="F148" s="218" t="s">
        <v>4805</v>
      </c>
      <c r="G148" s="219" t="s">
        <v>1051</v>
      </c>
      <c r="H148" s="220">
        <v>1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1463</v>
      </c>
    </row>
    <row r="149" s="2" customFormat="1" ht="16.5" customHeight="1">
      <c r="A149" s="40"/>
      <c r="B149" s="41"/>
      <c r="C149" s="216" t="s">
        <v>1083</v>
      </c>
      <c r="D149" s="216" t="s">
        <v>333</v>
      </c>
      <c r="E149" s="217" t="s">
        <v>1083</v>
      </c>
      <c r="F149" s="218" t="s">
        <v>4878</v>
      </c>
      <c r="G149" s="219" t="s">
        <v>1051</v>
      </c>
      <c r="H149" s="220">
        <v>1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83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4879</v>
      </c>
    </row>
    <row r="150" s="12" customFormat="1" ht="25.92" customHeight="1">
      <c r="A150" s="12"/>
      <c r="B150" s="200"/>
      <c r="C150" s="201"/>
      <c r="D150" s="202" t="s">
        <v>75</v>
      </c>
      <c r="E150" s="203" t="s">
        <v>1550</v>
      </c>
      <c r="F150" s="203" t="s">
        <v>4806</v>
      </c>
      <c r="G150" s="201"/>
      <c r="H150" s="201"/>
      <c r="I150" s="204"/>
      <c r="J150" s="205">
        <f>BK150</f>
        <v>0</v>
      </c>
      <c r="K150" s="201"/>
      <c r="L150" s="206"/>
      <c r="M150" s="207"/>
      <c r="N150" s="208"/>
      <c r="O150" s="208"/>
      <c r="P150" s="209">
        <f>SUM(P151:P161)</f>
        <v>0</v>
      </c>
      <c r="Q150" s="208"/>
      <c r="R150" s="209">
        <f>SUM(R151:R161)</f>
        <v>0</v>
      </c>
      <c r="S150" s="208"/>
      <c r="T150" s="210">
        <f>SUM(T151:T161)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76</v>
      </c>
      <c r="AY150" s="211" t="s">
        <v>331</v>
      </c>
      <c r="BK150" s="213">
        <f>SUM(BK151:BK161)</f>
        <v>0</v>
      </c>
    </row>
    <row r="151" s="2" customFormat="1" ht="16.5" customHeight="1">
      <c r="A151" s="40"/>
      <c r="B151" s="41"/>
      <c r="C151" s="216" t="s">
        <v>1106</v>
      </c>
      <c r="D151" s="216" t="s">
        <v>333</v>
      </c>
      <c r="E151" s="217" t="s">
        <v>1106</v>
      </c>
      <c r="F151" s="218" t="s">
        <v>4807</v>
      </c>
      <c r="G151" s="219" t="s">
        <v>1076</v>
      </c>
      <c r="H151" s="220">
        <v>8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1472</v>
      </c>
    </row>
    <row r="152" s="2" customFormat="1" ht="16.5" customHeight="1">
      <c r="A152" s="40"/>
      <c r="B152" s="41"/>
      <c r="C152" s="216" t="s">
        <v>1111</v>
      </c>
      <c r="D152" s="216" t="s">
        <v>333</v>
      </c>
      <c r="E152" s="217" t="s">
        <v>1111</v>
      </c>
      <c r="F152" s="218" t="s">
        <v>4808</v>
      </c>
      <c r="G152" s="219" t="s">
        <v>1076</v>
      </c>
      <c r="H152" s="220">
        <v>16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83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467</v>
      </c>
    </row>
    <row r="153" s="2" customFormat="1" ht="16.5" customHeight="1">
      <c r="A153" s="40"/>
      <c r="B153" s="41"/>
      <c r="C153" s="216" t="s">
        <v>495</v>
      </c>
      <c r="D153" s="216" t="s">
        <v>333</v>
      </c>
      <c r="E153" s="217" t="s">
        <v>495</v>
      </c>
      <c r="F153" s="218" t="s">
        <v>4809</v>
      </c>
      <c r="G153" s="219" t="s">
        <v>4770</v>
      </c>
      <c r="H153" s="220">
        <v>1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547</v>
      </c>
    </row>
    <row r="154" s="2" customFormat="1" ht="16.5" customHeight="1">
      <c r="A154" s="40"/>
      <c r="B154" s="41"/>
      <c r="C154" s="216" t="s">
        <v>1127</v>
      </c>
      <c r="D154" s="216" t="s">
        <v>333</v>
      </c>
      <c r="E154" s="217" t="s">
        <v>1127</v>
      </c>
      <c r="F154" s="218" t="s">
        <v>4810</v>
      </c>
      <c r="G154" s="219" t="s">
        <v>1076</v>
      </c>
      <c r="H154" s="220">
        <v>8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1512</v>
      </c>
    </row>
    <row r="155" s="2" customFormat="1" ht="16.5" customHeight="1">
      <c r="A155" s="40"/>
      <c r="B155" s="41"/>
      <c r="C155" s="216" t="s">
        <v>1132</v>
      </c>
      <c r="D155" s="216" t="s">
        <v>333</v>
      </c>
      <c r="E155" s="217" t="s">
        <v>1132</v>
      </c>
      <c r="F155" s="218" t="s">
        <v>4842</v>
      </c>
      <c r="G155" s="219" t="s">
        <v>1076</v>
      </c>
      <c r="H155" s="220">
        <v>8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83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1523</v>
      </c>
    </row>
    <row r="156" s="2" customFormat="1" ht="16.5" customHeight="1">
      <c r="A156" s="40"/>
      <c r="B156" s="41"/>
      <c r="C156" s="216" t="s">
        <v>1139</v>
      </c>
      <c r="D156" s="216" t="s">
        <v>333</v>
      </c>
      <c r="E156" s="217" t="s">
        <v>1139</v>
      </c>
      <c r="F156" s="218" t="s">
        <v>4880</v>
      </c>
      <c r="G156" s="219" t="s">
        <v>1076</v>
      </c>
      <c r="H156" s="220">
        <v>16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83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1538</v>
      </c>
    </row>
    <row r="157" s="2" customFormat="1" ht="16.5" customHeight="1">
      <c r="A157" s="40"/>
      <c r="B157" s="41"/>
      <c r="C157" s="216" t="s">
        <v>1144</v>
      </c>
      <c r="D157" s="216" t="s">
        <v>333</v>
      </c>
      <c r="E157" s="217" t="s">
        <v>1144</v>
      </c>
      <c r="F157" s="218" t="s">
        <v>4846</v>
      </c>
      <c r="G157" s="219" t="s">
        <v>1076</v>
      </c>
      <c r="H157" s="220">
        <v>8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83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1550</v>
      </c>
    </row>
    <row r="158" s="2" customFormat="1" ht="16.5" customHeight="1">
      <c r="A158" s="40"/>
      <c r="B158" s="41"/>
      <c r="C158" s="216" t="s">
        <v>1154</v>
      </c>
      <c r="D158" s="216" t="s">
        <v>333</v>
      </c>
      <c r="E158" s="217" t="s">
        <v>1154</v>
      </c>
      <c r="F158" s="218" t="s">
        <v>4847</v>
      </c>
      <c r="G158" s="219" t="s">
        <v>1076</v>
      </c>
      <c r="H158" s="220">
        <v>8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1558</v>
      </c>
    </row>
    <row r="159" s="2" customFormat="1" ht="16.5" customHeight="1">
      <c r="A159" s="40"/>
      <c r="B159" s="41"/>
      <c r="C159" s="216" t="s">
        <v>1189</v>
      </c>
      <c r="D159" s="216" t="s">
        <v>333</v>
      </c>
      <c r="E159" s="217" t="s">
        <v>1189</v>
      </c>
      <c r="F159" s="218" t="s">
        <v>4175</v>
      </c>
      <c r="G159" s="219" t="s">
        <v>1076</v>
      </c>
      <c r="H159" s="220">
        <v>8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83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1572</v>
      </c>
    </row>
    <row r="160" s="2" customFormat="1" ht="16.5" customHeight="1">
      <c r="A160" s="40"/>
      <c r="B160" s="41"/>
      <c r="C160" s="216" t="s">
        <v>1196</v>
      </c>
      <c r="D160" s="216" t="s">
        <v>333</v>
      </c>
      <c r="E160" s="217" t="s">
        <v>1196</v>
      </c>
      <c r="F160" s="218" t="s">
        <v>4816</v>
      </c>
      <c r="G160" s="219" t="s">
        <v>4770</v>
      </c>
      <c r="H160" s="220">
        <v>1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83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1592</v>
      </c>
    </row>
    <row r="161" s="2" customFormat="1" ht="16.5" customHeight="1">
      <c r="A161" s="40"/>
      <c r="B161" s="41"/>
      <c r="C161" s="216" t="s">
        <v>1201</v>
      </c>
      <c r="D161" s="216" t="s">
        <v>333</v>
      </c>
      <c r="E161" s="217" t="s">
        <v>1201</v>
      </c>
      <c r="F161" s="218" t="s">
        <v>4817</v>
      </c>
      <c r="G161" s="219" t="s">
        <v>4770</v>
      </c>
      <c r="H161" s="220">
        <v>1</v>
      </c>
      <c r="I161" s="221"/>
      <c r="J161" s="222">
        <f>ROUND(I161*H161,2)</f>
        <v>0</v>
      </c>
      <c r="K161" s="218" t="s">
        <v>19</v>
      </c>
      <c r="L161" s="46"/>
      <c r="M161" s="296" t="s">
        <v>19</v>
      </c>
      <c r="N161" s="297" t="s">
        <v>47</v>
      </c>
      <c r="O161" s="298"/>
      <c r="P161" s="299">
        <f>O161*H161</f>
        <v>0</v>
      </c>
      <c r="Q161" s="299">
        <v>0</v>
      </c>
      <c r="R161" s="299">
        <f>Q161*H161</f>
        <v>0</v>
      </c>
      <c r="S161" s="299">
        <v>0</v>
      </c>
      <c r="T161" s="300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83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1607</v>
      </c>
    </row>
    <row r="162" s="2" customFormat="1" ht="6.96" customHeight="1">
      <c r="A162" s="40"/>
      <c r="B162" s="61"/>
      <c r="C162" s="62"/>
      <c r="D162" s="62"/>
      <c r="E162" s="62"/>
      <c r="F162" s="62"/>
      <c r="G162" s="62"/>
      <c r="H162" s="62"/>
      <c r="I162" s="62"/>
      <c r="J162" s="62"/>
      <c r="K162" s="62"/>
      <c r="L162" s="46"/>
      <c r="M162" s="40"/>
      <c r="O162" s="40"/>
      <c r="P162" s="40"/>
      <c r="Q162" s="40"/>
      <c r="R162" s="40"/>
      <c r="S162" s="40"/>
      <c r="T162" s="40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</row>
  </sheetData>
  <sheetProtection sheet="1" autoFilter="0" formatColumns="0" formatRows="0" objects="1" scenarios="1" spinCount="100000" saltValue="Zt40c0z4nCCY6ikX+nYlwVrU3BP27ahccrtgre+OtTZYKyIhViwgXzKuJ3N7KBNqMBvybfsY9k/WU5zaOFPVEA==" hashValue="gBjgIyrkcTHIgXWZB8pKBu7YVCu4jj8VFA81/pet0i9f60stJQ882oK6YuICi0qjesF7fHFU0oe6r17zijaZlQ==" algorithmName="SHA-512" password="CC35"/>
  <autoFilter ref="C96:K16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4752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4881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ROUND(J96,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ROUND((SUM(BE96:BE139)),  2)</f>
        <v>0</v>
      </c>
      <c r="G37" s="40"/>
      <c r="H37" s="40"/>
      <c r="I37" s="160">
        <v>0.20999999999999999</v>
      </c>
      <c r="J37" s="159">
        <f>ROUND(((SUM(BE96:BE139))*I37),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ROUND((SUM(BF96:BF139)),  2)</f>
        <v>0</v>
      </c>
      <c r="G38" s="40"/>
      <c r="H38" s="40"/>
      <c r="I38" s="160">
        <v>0.14999999999999999</v>
      </c>
      <c r="J38" s="159">
        <f>ROUND(((SUM(BF96:BF139))*I38),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ROUND((SUM(BG96:BG139)),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ROUND((SUM(BH96:BH139)),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ROUND((SUM(BI96:BI139)),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4752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005.4 - EKV - přístupový systém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J96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J97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4755</v>
      </c>
      <c r="E69" s="181"/>
      <c r="F69" s="181"/>
      <c r="G69" s="181"/>
      <c r="H69" s="181"/>
      <c r="I69" s="181"/>
      <c r="J69" s="182">
        <f>J109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4882</v>
      </c>
      <c r="E70" s="181"/>
      <c r="F70" s="181"/>
      <c r="G70" s="181"/>
      <c r="H70" s="181"/>
      <c r="I70" s="181"/>
      <c r="J70" s="182">
        <f>J114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4822</v>
      </c>
      <c r="E71" s="181"/>
      <c r="F71" s="181"/>
      <c r="G71" s="181"/>
      <c r="H71" s="181"/>
      <c r="I71" s="181"/>
      <c r="J71" s="182">
        <f>J125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4823</v>
      </c>
      <c r="E72" s="181"/>
      <c r="F72" s="181"/>
      <c r="G72" s="181"/>
      <c r="H72" s="181"/>
      <c r="I72" s="181"/>
      <c r="J72" s="182">
        <f>J128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2" t="s">
        <v>303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304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3" t="s">
        <v>751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4752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E13</f>
        <v>005.4 - EKV - přístupový systém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F16</f>
        <v xml:space="preserve"> </v>
      </c>
      <c r="G90" s="42"/>
      <c r="H90" s="42"/>
      <c r="I90" s="34" t="s">
        <v>23</v>
      </c>
      <c r="J90" s="74" t="str">
        <f>IF(J16="","",J16)</f>
        <v>14. 6. 2022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E19</f>
        <v>Statutární město Brno</v>
      </c>
      <c r="G92" s="42"/>
      <c r="H92" s="42"/>
      <c r="I92" s="34" t="s">
        <v>31</v>
      </c>
      <c r="J92" s="38" t="str">
        <f>E25</f>
        <v>Arch.Design, s.r.o.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IF(E22="","",E22)</f>
        <v>Vyplň údaj</v>
      </c>
      <c r="G93" s="42"/>
      <c r="H93" s="42"/>
      <c r="I93" s="34" t="s">
        <v>36</v>
      </c>
      <c r="J93" s="38" t="str">
        <f>E28</f>
        <v>CKN Invest, spol. s 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9"/>
      <c r="B95" s="190"/>
      <c r="C95" s="191" t="s">
        <v>317</v>
      </c>
      <c r="D95" s="192" t="s">
        <v>61</v>
      </c>
      <c r="E95" s="192" t="s">
        <v>57</v>
      </c>
      <c r="F95" s="192" t="s">
        <v>58</v>
      </c>
      <c r="G95" s="192" t="s">
        <v>318</v>
      </c>
      <c r="H95" s="192" t="s">
        <v>319</v>
      </c>
      <c r="I95" s="192" t="s">
        <v>320</v>
      </c>
      <c r="J95" s="192" t="s">
        <v>311</v>
      </c>
      <c r="K95" s="193" t="s">
        <v>321</v>
      </c>
      <c r="L95" s="194"/>
      <c r="M95" s="94" t="s">
        <v>19</v>
      </c>
      <c r="N95" s="95" t="s">
        <v>46</v>
      </c>
      <c r="O95" s="95" t="s">
        <v>322</v>
      </c>
      <c r="P95" s="95" t="s">
        <v>323</v>
      </c>
      <c r="Q95" s="95" t="s">
        <v>324</v>
      </c>
      <c r="R95" s="95" t="s">
        <v>325</v>
      </c>
      <c r="S95" s="95" t="s">
        <v>326</v>
      </c>
      <c r="T95" s="96" t="s">
        <v>327</v>
      </c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</row>
    <row r="96" s="2" customFormat="1" ht="22.8" customHeight="1">
      <c r="A96" s="40"/>
      <c r="B96" s="41"/>
      <c r="C96" s="101" t="s">
        <v>328</v>
      </c>
      <c r="D96" s="42"/>
      <c r="E96" s="42"/>
      <c r="F96" s="42"/>
      <c r="G96" s="42"/>
      <c r="H96" s="42"/>
      <c r="I96" s="42"/>
      <c r="J96" s="195">
        <f>BK96</f>
        <v>0</v>
      </c>
      <c r="K96" s="42"/>
      <c r="L96" s="46"/>
      <c r="M96" s="97"/>
      <c r="N96" s="196"/>
      <c r="O96" s="98"/>
      <c r="P96" s="197">
        <f>P97+P109+P114+P125+P128</f>
        <v>0</v>
      </c>
      <c r="Q96" s="98"/>
      <c r="R96" s="197">
        <f>R97+R109+R114+R125+R128</f>
        <v>0</v>
      </c>
      <c r="S96" s="98"/>
      <c r="T96" s="198">
        <f>T97+T109+T114+T125+T128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75</v>
      </c>
      <c r="AU96" s="19" t="s">
        <v>312</v>
      </c>
      <c r="BK96" s="199">
        <f>BK97+BK109+BK114+BK125+BK128</f>
        <v>0</v>
      </c>
    </row>
    <row r="97" s="12" customFormat="1" ht="25.92" customHeight="1">
      <c r="A97" s="12"/>
      <c r="B97" s="200"/>
      <c r="C97" s="201"/>
      <c r="D97" s="202" t="s">
        <v>75</v>
      </c>
      <c r="E97" s="203" t="s">
        <v>1518</v>
      </c>
      <c r="F97" s="203" t="s">
        <v>4758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SUM(P98:P108)</f>
        <v>0</v>
      </c>
      <c r="Q97" s="208"/>
      <c r="R97" s="209">
        <f>SUM(R98:R108)</f>
        <v>0</v>
      </c>
      <c r="S97" s="208"/>
      <c r="T97" s="210">
        <f>SUM(T98:T108)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76</v>
      </c>
      <c r="AY97" s="211" t="s">
        <v>331</v>
      </c>
      <c r="BK97" s="213">
        <f>SUM(BK98:BK108)</f>
        <v>0</v>
      </c>
    </row>
    <row r="98" s="2" customFormat="1" ht="16.5" customHeight="1">
      <c r="A98" s="40"/>
      <c r="B98" s="41"/>
      <c r="C98" s="216" t="s">
        <v>83</v>
      </c>
      <c r="D98" s="216" t="s">
        <v>333</v>
      </c>
      <c r="E98" s="217" t="s">
        <v>83</v>
      </c>
      <c r="F98" s="218" t="s">
        <v>4759</v>
      </c>
      <c r="G98" s="219" t="s">
        <v>376</v>
      </c>
      <c r="H98" s="220">
        <v>20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85</v>
      </c>
    </row>
    <row r="99" s="2" customFormat="1" ht="16.5" customHeight="1">
      <c r="A99" s="40"/>
      <c r="B99" s="41"/>
      <c r="C99" s="216" t="s">
        <v>85</v>
      </c>
      <c r="D99" s="216" t="s">
        <v>333</v>
      </c>
      <c r="E99" s="217" t="s">
        <v>85</v>
      </c>
      <c r="F99" s="218" t="s">
        <v>4760</v>
      </c>
      <c r="G99" s="219" t="s">
        <v>376</v>
      </c>
      <c r="H99" s="220">
        <v>100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126</v>
      </c>
    </row>
    <row r="100" s="2" customFormat="1" ht="16.5" customHeight="1">
      <c r="A100" s="40"/>
      <c r="B100" s="41"/>
      <c r="C100" s="216" t="s">
        <v>92</v>
      </c>
      <c r="D100" s="216" t="s">
        <v>333</v>
      </c>
      <c r="E100" s="217" t="s">
        <v>92</v>
      </c>
      <c r="F100" s="218" t="s">
        <v>4765</v>
      </c>
      <c r="G100" s="219" t="s">
        <v>376</v>
      </c>
      <c r="H100" s="220">
        <v>120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366</v>
      </c>
    </row>
    <row r="101" s="2" customFormat="1" ht="16.5" customHeight="1">
      <c r="A101" s="40"/>
      <c r="B101" s="41"/>
      <c r="C101" s="216" t="s">
        <v>126</v>
      </c>
      <c r="D101" s="216" t="s">
        <v>333</v>
      </c>
      <c r="E101" s="217" t="s">
        <v>126</v>
      </c>
      <c r="F101" s="218" t="s">
        <v>4883</v>
      </c>
      <c r="G101" s="219" t="s">
        <v>1051</v>
      </c>
      <c r="H101" s="220">
        <v>3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381</v>
      </c>
    </row>
    <row r="102" s="2" customFormat="1" ht="16.5" customHeight="1">
      <c r="A102" s="40"/>
      <c r="B102" s="41"/>
      <c r="C102" s="216" t="s">
        <v>361</v>
      </c>
      <c r="D102" s="216" t="s">
        <v>333</v>
      </c>
      <c r="E102" s="217" t="s">
        <v>361</v>
      </c>
      <c r="F102" s="218" t="s">
        <v>4768</v>
      </c>
      <c r="G102" s="219" t="s">
        <v>1051</v>
      </c>
      <c r="H102" s="220">
        <v>3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393</v>
      </c>
    </row>
    <row r="103" s="2" customFormat="1" ht="16.5" customHeight="1">
      <c r="A103" s="40"/>
      <c r="B103" s="41"/>
      <c r="C103" s="216" t="s">
        <v>366</v>
      </c>
      <c r="D103" s="216" t="s">
        <v>333</v>
      </c>
      <c r="E103" s="217" t="s">
        <v>366</v>
      </c>
      <c r="F103" s="218" t="s">
        <v>4769</v>
      </c>
      <c r="G103" s="219" t="s">
        <v>4770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185</v>
      </c>
    </row>
    <row r="104" s="2" customFormat="1" ht="16.5" customHeight="1">
      <c r="A104" s="40"/>
      <c r="B104" s="41"/>
      <c r="C104" s="216" t="s">
        <v>373</v>
      </c>
      <c r="D104" s="216" t="s">
        <v>333</v>
      </c>
      <c r="E104" s="217" t="s">
        <v>373</v>
      </c>
      <c r="F104" s="218" t="s">
        <v>4771</v>
      </c>
      <c r="G104" s="219" t="s">
        <v>4770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529</v>
      </c>
    </row>
    <row r="105" s="2" customFormat="1" ht="16.5" customHeight="1">
      <c r="A105" s="40"/>
      <c r="B105" s="41"/>
      <c r="C105" s="216" t="s">
        <v>381</v>
      </c>
      <c r="D105" s="216" t="s">
        <v>333</v>
      </c>
      <c r="E105" s="217" t="s">
        <v>381</v>
      </c>
      <c r="F105" s="218" t="s">
        <v>4772</v>
      </c>
      <c r="G105" s="219" t="s">
        <v>1076</v>
      </c>
      <c r="H105" s="220">
        <v>4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541</v>
      </c>
    </row>
    <row r="106" s="2" customFormat="1" ht="16.5" customHeight="1">
      <c r="A106" s="40"/>
      <c r="B106" s="41"/>
      <c r="C106" s="216" t="s">
        <v>387</v>
      </c>
      <c r="D106" s="216" t="s">
        <v>333</v>
      </c>
      <c r="E106" s="217" t="s">
        <v>387</v>
      </c>
      <c r="F106" s="218" t="s">
        <v>4774</v>
      </c>
      <c r="G106" s="219" t="s">
        <v>1051</v>
      </c>
      <c r="H106" s="220">
        <v>2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475</v>
      </c>
    </row>
    <row r="107" s="2" customFormat="1" ht="16.5" customHeight="1">
      <c r="A107" s="40"/>
      <c r="B107" s="41"/>
      <c r="C107" s="216" t="s">
        <v>393</v>
      </c>
      <c r="D107" s="216" t="s">
        <v>333</v>
      </c>
      <c r="E107" s="217" t="s">
        <v>393</v>
      </c>
      <c r="F107" s="218" t="s">
        <v>4775</v>
      </c>
      <c r="G107" s="219" t="s">
        <v>4770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558</v>
      </c>
    </row>
    <row r="108" s="2" customFormat="1" ht="16.5" customHeight="1">
      <c r="A108" s="40"/>
      <c r="B108" s="41"/>
      <c r="C108" s="216" t="s">
        <v>182</v>
      </c>
      <c r="D108" s="216" t="s">
        <v>333</v>
      </c>
      <c r="E108" s="217" t="s">
        <v>182</v>
      </c>
      <c r="F108" s="218" t="s">
        <v>4771</v>
      </c>
      <c r="G108" s="219" t="s">
        <v>4770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190</v>
      </c>
    </row>
    <row r="109" s="12" customFormat="1" ht="25.92" customHeight="1">
      <c r="A109" s="12"/>
      <c r="B109" s="200"/>
      <c r="C109" s="201"/>
      <c r="D109" s="202" t="s">
        <v>75</v>
      </c>
      <c r="E109" s="203" t="s">
        <v>1523</v>
      </c>
      <c r="F109" s="203" t="s">
        <v>4778</v>
      </c>
      <c r="G109" s="201"/>
      <c r="H109" s="201"/>
      <c r="I109" s="204"/>
      <c r="J109" s="205">
        <f>BK109</f>
        <v>0</v>
      </c>
      <c r="K109" s="201"/>
      <c r="L109" s="206"/>
      <c r="M109" s="207"/>
      <c r="N109" s="208"/>
      <c r="O109" s="208"/>
      <c r="P109" s="209">
        <f>SUM(P110:P113)</f>
        <v>0</v>
      </c>
      <c r="Q109" s="208"/>
      <c r="R109" s="209">
        <f>SUM(R110:R113)</f>
        <v>0</v>
      </c>
      <c r="S109" s="208"/>
      <c r="T109" s="210">
        <f>SUM(T110:T113)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76</v>
      </c>
      <c r="AY109" s="211" t="s">
        <v>331</v>
      </c>
      <c r="BK109" s="213">
        <f>SUM(BK110:BK113)</f>
        <v>0</v>
      </c>
    </row>
    <row r="110" s="2" customFormat="1" ht="16.5" customHeight="1">
      <c r="A110" s="40"/>
      <c r="B110" s="41"/>
      <c r="C110" s="216" t="s">
        <v>185</v>
      </c>
      <c r="D110" s="216" t="s">
        <v>333</v>
      </c>
      <c r="E110" s="217" t="s">
        <v>185</v>
      </c>
      <c r="F110" s="218" t="s">
        <v>4825</v>
      </c>
      <c r="G110" s="219" t="s">
        <v>1051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199</v>
      </c>
    </row>
    <row r="111" s="2" customFormat="1" ht="16.5" customHeight="1">
      <c r="A111" s="40"/>
      <c r="B111" s="41"/>
      <c r="C111" s="216" t="s">
        <v>524</v>
      </c>
      <c r="D111" s="216" t="s">
        <v>333</v>
      </c>
      <c r="E111" s="217" t="s">
        <v>524</v>
      </c>
      <c r="F111" s="218" t="s">
        <v>4855</v>
      </c>
      <c r="G111" s="219" t="s">
        <v>376</v>
      </c>
      <c r="H111" s="220">
        <v>200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2" customFormat="1" ht="16.5" customHeight="1">
      <c r="A112" s="40"/>
      <c r="B112" s="41"/>
      <c r="C112" s="216" t="s">
        <v>529</v>
      </c>
      <c r="D112" s="216" t="s">
        <v>333</v>
      </c>
      <c r="E112" s="217" t="s">
        <v>529</v>
      </c>
      <c r="F112" s="218" t="s">
        <v>4856</v>
      </c>
      <c r="G112" s="219" t="s">
        <v>376</v>
      </c>
      <c r="H112" s="220">
        <v>150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2" customFormat="1" ht="16.5" customHeight="1">
      <c r="A113" s="40"/>
      <c r="B113" s="41"/>
      <c r="C113" s="216" t="s">
        <v>8</v>
      </c>
      <c r="D113" s="216" t="s">
        <v>333</v>
      </c>
      <c r="E113" s="217" t="s">
        <v>8</v>
      </c>
      <c r="F113" s="218" t="s">
        <v>4781</v>
      </c>
      <c r="G113" s="219" t="s">
        <v>376</v>
      </c>
      <c r="H113" s="220">
        <v>351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631</v>
      </c>
    </row>
    <row r="114" s="12" customFormat="1" ht="25.92" customHeight="1">
      <c r="A114" s="12"/>
      <c r="B114" s="200"/>
      <c r="C114" s="201"/>
      <c r="D114" s="202" t="s">
        <v>75</v>
      </c>
      <c r="E114" s="203" t="s">
        <v>1531</v>
      </c>
      <c r="F114" s="203" t="s">
        <v>4884</v>
      </c>
      <c r="G114" s="201"/>
      <c r="H114" s="201"/>
      <c r="I114" s="204"/>
      <c r="J114" s="205">
        <f>BK114</f>
        <v>0</v>
      </c>
      <c r="K114" s="201"/>
      <c r="L114" s="206"/>
      <c r="M114" s="207"/>
      <c r="N114" s="208"/>
      <c r="O114" s="208"/>
      <c r="P114" s="209">
        <f>SUM(P115:P124)</f>
        <v>0</v>
      </c>
      <c r="Q114" s="208"/>
      <c r="R114" s="209">
        <f>SUM(R115:R124)</f>
        <v>0</v>
      </c>
      <c r="S114" s="208"/>
      <c r="T114" s="210">
        <f>SUM(T115:T124)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83</v>
      </c>
      <c r="AT114" s="212" t="s">
        <v>75</v>
      </c>
      <c r="AU114" s="212" t="s">
        <v>76</v>
      </c>
      <c r="AY114" s="211" t="s">
        <v>331</v>
      </c>
      <c r="BK114" s="213">
        <f>SUM(BK115:BK124)</f>
        <v>0</v>
      </c>
    </row>
    <row r="115" s="2" customFormat="1" ht="44.25" customHeight="1">
      <c r="A115" s="40"/>
      <c r="B115" s="41"/>
      <c r="C115" s="216" t="s">
        <v>541</v>
      </c>
      <c r="D115" s="216" t="s">
        <v>333</v>
      </c>
      <c r="E115" s="217" t="s">
        <v>541</v>
      </c>
      <c r="F115" s="218" t="s">
        <v>4885</v>
      </c>
      <c r="G115" s="219" t="s">
        <v>1051</v>
      </c>
      <c r="H115" s="220">
        <v>1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624</v>
      </c>
    </row>
    <row r="116" s="2" customFormat="1" ht="44.25" customHeight="1">
      <c r="A116" s="40"/>
      <c r="B116" s="41"/>
      <c r="C116" s="216" t="s">
        <v>469</v>
      </c>
      <c r="D116" s="216" t="s">
        <v>333</v>
      </c>
      <c r="E116" s="217" t="s">
        <v>469</v>
      </c>
      <c r="F116" s="218" t="s">
        <v>4886</v>
      </c>
      <c r="G116" s="219" t="s">
        <v>1051</v>
      </c>
      <c r="H116" s="220">
        <v>2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638</v>
      </c>
    </row>
    <row r="117" s="2" customFormat="1" ht="16.5" customHeight="1">
      <c r="A117" s="40"/>
      <c r="B117" s="41"/>
      <c r="C117" s="216" t="s">
        <v>475</v>
      </c>
      <c r="D117" s="216" t="s">
        <v>333</v>
      </c>
      <c r="E117" s="217" t="s">
        <v>475</v>
      </c>
      <c r="F117" s="218" t="s">
        <v>4887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666</v>
      </c>
    </row>
    <row r="118" s="2" customFormat="1" ht="16.5" customHeight="1">
      <c r="A118" s="40"/>
      <c r="B118" s="41"/>
      <c r="C118" s="216" t="s">
        <v>549</v>
      </c>
      <c r="D118" s="216" t="s">
        <v>333</v>
      </c>
      <c r="E118" s="217" t="s">
        <v>549</v>
      </c>
      <c r="F118" s="218" t="s">
        <v>4888</v>
      </c>
      <c r="G118" s="219" t="s">
        <v>1051</v>
      </c>
      <c r="H118" s="220">
        <v>2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683</v>
      </c>
    </row>
    <row r="119" s="2" customFormat="1" ht="16.5" customHeight="1">
      <c r="A119" s="40"/>
      <c r="B119" s="41"/>
      <c r="C119" s="216" t="s">
        <v>558</v>
      </c>
      <c r="D119" s="216" t="s">
        <v>333</v>
      </c>
      <c r="E119" s="217" t="s">
        <v>558</v>
      </c>
      <c r="F119" s="218" t="s">
        <v>4889</v>
      </c>
      <c r="G119" s="219" t="s">
        <v>1051</v>
      </c>
      <c r="H119" s="220">
        <v>2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1048</v>
      </c>
    </row>
    <row r="120" s="2" customFormat="1" ht="16.5" customHeight="1">
      <c r="A120" s="40"/>
      <c r="B120" s="41"/>
      <c r="C120" s="216" t="s">
        <v>7</v>
      </c>
      <c r="D120" s="216" t="s">
        <v>333</v>
      </c>
      <c r="E120" s="217" t="s">
        <v>7</v>
      </c>
      <c r="F120" s="218" t="s">
        <v>4890</v>
      </c>
      <c r="G120" s="219" t="s">
        <v>1051</v>
      </c>
      <c r="H120" s="220">
        <v>2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1058</v>
      </c>
    </row>
    <row r="121" s="2" customFormat="1" ht="16.5" customHeight="1">
      <c r="A121" s="40"/>
      <c r="B121" s="41"/>
      <c r="C121" s="216" t="s">
        <v>190</v>
      </c>
      <c r="D121" s="216" t="s">
        <v>333</v>
      </c>
      <c r="E121" s="217" t="s">
        <v>190</v>
      </c>
      <c r="F121" s="218" t="s">
        <v>4891</v>
      </c>
      <c r="G121" s="219" t="s">
        <v>1051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1070</v>
      </c>
    </row>
    <row r="122" s="2" customFormat="1" ht="16.5" customHeight="1">
      <c r="A122" s="40"/>
      <c r="B122" s="41"/>
      <c r="C122" s="216" t="s">
        <v>193</v>
      </c>
      <c r="D122" s="216" t="s">
        <v>333</v>
      </c>
      <c r="E122" s="217" t="s">
        <v>193</v>
      </c>
      <c r="F122" s="218" t="s">
        <v>4892</v>
      </c>
      <c r="G122" s="219" t="s">
        <v>4770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1078</v>
      </c>
    </row>
    <row r="123" s="2" customFormat="1" ht="16.5" customHeight="1">
      <c r="A123" s="40"/>
      <c r="B123" s="41"/>
      <c r="C123" s="216" t="s">
        <v>199</v>
      </c>
      <c r="D123" s="216" t="s">
        <v>333</v>
      </c>
      <c r="E123" s="217" t="s">
        <v>199</v>
      </c>
      <c r="F123" s="218" t="s">
        <v>4805</v>
      </c>
      <c r="G123" s="219" t="s">
        <v>4770</v>
      </c>
      <c r="H123" s="220">
        <v>1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1106</v>
      </c>
    </row>
    <row r="124" s="2" customFormat="1" ht="16.5" customHeight="1">
      <c r="A124" s="40"/>
      <c r="B124" s="41"/>
      <c r="C124" s="216" t="s">
        <v>599</v>
      </c>
      <c r="D124" s="216" t="s">
        <v>333</v>
      </c>
      <c r="E124" s="217" t="s">
        <v>599</v>
      </c>
      <c r="F124" s="218" t="s">
        <v>4771</v>
      </c>
      <c r="G124" s="219" t="s">
        <v>4770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495</v>
      </c>
    </row>
    <row r="125" s="12" customFormat="1" ht="25.92" customHeight="1">
      <c r="A125" s="12"/>
      <c r="B125" s="200"/>
      <c r="C125" s="201"/>
      <c r="D125" s="202" t="s">
        <v>75</v>
      </c>
      <c r="E125" s="203" t="s">
        <v>1538</v>
      </c>
      <c r="F125" s="203" t="s">
        <v>4839</v>
      </c>
      <c r="G125" s="201"/>
      <c r="H125" s="201"/>
      <c r="I125" s="204"/>
      <c r="J125" s="205">
        <f>BK125</f>
        <v>0</v>
      </c>
      <c r="K125" s="201"/>
      <c r="L125" s="206"/>
      <c r="M125" s="207"/>
      <c r="N125" s="208"/>
      <c r="O125" s="208"/>
      <c r="P125" s="209">
        <f>SUM(P126:P127)</f>
        <v>0</v>
      </c>
      <c r="Q125" s="208"/>
      <c r="R125" s="209">
        <f>SUM(R126:R127)</f>
        <v>0</v>
      </c>
      <c r="S125" s="208"/>
      <c r="T125" s="210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76</v>
      </c>
      <c r="AY125" s="211" t="s">
        <v>331</v>
      </c>
      <c r="BK125" s="213">
        <f>SUM(BK126:BK127)</f>
        <v>0</v>
      </c>
    </row>
    <row r="126" s="2" customFormat="1" ht="16.5" customHeight="1">
      <c r="A126" s="40"/>
      <c r="B126" s="41"/>
      <c r="C126" s="216" t="s">
        <v>587</v>
      </c>
      <c r="D126" s="216" t="s">
        <v>333</v>
      </c>
      <c r="E126" s="217" t="s">
        <v>587</v>
      </c>
      <c r="F126" s="218" t="s">
        <v>4893</v>
      </c>
      <c r="G126" s="219" t="s">
        <v>4770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1132</v>
      </c>
    </row>
    <row r="127" s="2" customFormat="1" ht="16.5" customHeight="1">
      <c r="A127" s="40"/>
      <c r="B127" s="41"/>
      <c r="C127" s="216" t="s">
        <v>644</v>
      </c>
      <c r="D127" s="216" t="s">
        <v>333</v>
      </c>
      <c r="E127" s="217" t="s">
        <v>644</v>
      </c>
      <c r="F127" s="218" t="s">
        <v>4894</v>
      </c>
      <c r="G127" s="219" t="s">
        <v>1051</v>
      </c>
      <c r="H127" s="220">
        <v>100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1144</v>
      </c>
    </row>
    <row r="128" s="12" customFormat="1" ht="25.92" customHeight="1">
      <c r="A128" s="12"/>
      <c r="B128" s="200"/>
      <c r="C128" s="201"/>
      <c r="D128" s="202" t="s">
        <v>75</v>
      </c>
      <c r="E128" s="203" t="s">
        <v>1544</v>
      </c>
      <c r="F128" s="203" t="s">
        <v>4806</v>
      </c>
      <c r="G128" s="201"/>
      <c r="H128" s="201"/>
      <c r="I128" s="204"/>
      <c r="J128" s="205">
        <f>BK128</f>
        <v>0</v>
      </c>
      <c r="K128" s="201"/>
      <c r="L128" s="206"/>
      <c r="M128" s="207"/>
      <c r="N128" s="208"/>
      <c r="O128" s="208"/>
      <c r="P128" s="209">
        <f>SUM(P129:P139)</f>
        <v>0</v>
      </c>
      <c r="Q128" s="208"/>
      <c r="R128" s="209">
        <f>SUM(R129:R139)</f>
        <v>0</v>
      </c>
      <c r="S128" s="208"/>
      <c r="T128" s="210">
        <f>SUM(T129:T139)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76</v>
      </c>
      <c r="AY128" s="211" t="s">
        <v>331</v>
      </c>
      <c r="BK128" s="213">
        <f>SUM(BK129:BK139)</f>
        <v>0</v>
      </c>
    </row>
    <row r="129" s="2" customFormat="1" ht="16.5" customHeight="1">
      <c r="A129" s="40"/>
      <c r="B129" s="41"/>
      <c r="C129" s="216" t="s">
        <v>650</v>
      </c>
      <c r="D129" s="216" t="s">
        <v>333</v>
      </c>
      <c r="E129" s="217" t="s">
        <v>650</v>
      </c>
      <c r="F129" s="218" t="s">
        <v>4807</v>
      </c>
      <c r="G129" s="219" t="s">
        <v>1076</v>
      </c>
      <c r="H129" s="220">
        <v>8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1189</v>
      </c>
    </row>
    <row r="130" s="2" customFormat="1" ht="16.5" customHeight="1">
      <c r="A130" s="40"/>
      <c r="B130" s="41"/>
      <c r="C130" s="216" t="s">
        <v>656</v>
      </c>
      <c r="D130" s="216" t="s">
        <v>333</v>
      </c>
      <c r="E130" s="217" t="s">
        <v>656</v>
      </c>
      <c r="F130" s="218" t="s">
        <v>4808</v>
      </c>
      <c r="G130" s="219" t="s">
        <v>1076</v>
      </c>
      <c r="H130" s="220">
        <v>8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1201</v>
      </c>
    </row>
    <row r="131" s="2" customFormat="1" ht="16.5" customHeight="1">
      <c r="A131" s="40"/>
      <c r="B131" s="41"/>
      <c r="C131" s="216" t="s">
        <v>631</v>
      </c>
      <c r="D131" s="216" t="s">
        <v>333</v>
      </c>
      <c r="E131" s="217" t="s">
        <v>631</v>
      </c>
      <c r="F131" s="218" t="s">
        <v>4809</v>
      </c>
      <c r="G131" s="219" t="s">
        <v>4770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1039</v>
      </c>
    </row>
    <row r="132" s="2" customFormat="1" ht="16.5" customHeight="1">
      <c r="A132" s="40"/>
      <c r="B132" s="41"/>
      <c r="C132" s="216" t="s">
        <v>618</v>
      </c>
      <c r="D132" s="216" t="s">
        <v>333</v>
      </c>
      <c r="E132" s="217" t="s">
        <v>618</v>
      </c>
      <c r="F132" s="218" t="s">
        <v>4810</v>
      </c>
      <c r="G132" s="219" t="s">
        <v>1076</v>
      </c>
      <c r="H132" s="220">
        <v>8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1243</v>
      </c>
    </row>
    <row r="133" s="2" customFormat="1" ht="16.5" customHeight="1">
      <c r="A133" s="40"/>
      <c r="B133" s="41"/>
      <c r="C133" s="216" t="s">
        <v>624</v>
      </c>
      <c r="D133" s="216" t="s">
        <v>333</v>
      </c>
      <c r="E133" s="217" t="s">
        <v>624</v>
      </c>
      <c r="F133" s="218" t="s">
        <v>4842</v>
      </c>
      <c r="G133" s="219" t="s">
        <v>1076</v>
      </c>
      <c r="H133" s="220">
        <v>8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1253</v>
      </c>
    </row>
    <row r="134" s="2" customFormat="1" ht="16.5" customHeight="1">
      <c r="A134" s="40"/>
      <c r="B134" s="41"/>
      <c r="C134" s="216" t="s">
        <v>612</v>
      </c>
      <c r="D134" s="216" t="s">
        <v>333</v>
      </c>
      <c r="E134" s="217" t="s">
        <v>612</v>
      </c>
      <c r="F134" s="218" t="s">
        <v>4880</v>
      </c>
      <c r="G134" s="219" t="s">
        <v>1076</v>
      </c>
      <c r="H134" s="220">
        <v>8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1266</v>
      </c>
    </row>
    <row r="135" s="2" customFormat="1" ht="16.5" customHeight="1">
      <c r="A135" s="40"/>
      <c r="B135" s="41"/>
      <c r="C135" s="216" t="s">
        <v>638</v>
      </c>
      <c r="D135" s="216" t="s">
        <v>333</v>
      </c>
      <c r="E135" s="217" t="s">
        <v>638</v>
      </c>
      <c r="F135" s="218" t="s">
        <v>4846</v>
      </c>
      <c r="G135" s="219" t="s">
        <v>1076</v>
      </c>
      <c r="H135" s="220">
        <v>8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1284</v>
      </c>
    </row>
    <row r="136" s="2" customFormat="1" ht="16.5" customHeight="1">
      <c r="A136" s="40"/>
      <c r="B136" s="41"/>
      <c r="C136" s="216" t="s">
        <v>605</v>
      </c>
      <c r="D136" s="216" t="s">
        <v>333</v>
      </c>
      <c r="E136" s="217" t="s">
        <v>605</v>
      </c>
      <c r="F136" s="218" t="s">
        <v>4847</v>
      </c>
      <c r="G136" s="219" t="s">
        <v>1076</v>
      </c>
      <c r="H136" s="220">
        <v>8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1310</v>
      </c>
    </row>
    <row r="137" s="2" customFormat="1" ht="16.5" customHeight="1">
      <c r="A137" s="40"/>
      <c r="B137" s="41"/>
      <c r="C137" s="216" t="s">
        <v>666</v>
      </c>
      <c r="D137" s="216" t="s">
        <v>333</v>
      </c>
      <c r="E137" s="217" t="s">
        <v>666</v>
      </c>
      <c r="F137" s="218" t="s">
        <v>4175</v>
      </c>
      <c r="G137" s="219" t="s">
        <v>1076</v>
      </c>
      <c r="H137" s="220">
        <v>8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1333</v>
      </c>
    </row>
    <row r="138" s="2" customFormat="1" ht="16.5" customHeight="1">
      <c r="A138" s="40"/>
      <c r="B138" s="41"/>
      <c r="C138" s="216" t="s">
        <v>675</v>
      </c>
      <c r="D138" s="216" t="s">
        <v>333</v>
      </c>
      <c r="E138" s="217" t="s">
        <v>675</v>
      </c>
      <c r="F138" s="218" t="s">
        <v>4816</v>
      </c>
      <c r="G138" s="219" t="s">
        <v>4770</v>
      </c>
      <c r="H138" s="220">
        <v>1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1348</v>
      </c>
    </row>
    <row r="139" s="2" customFormat="1" ht="16.5" customHeight="1">
      <c r="A139" s="40"/>
      <c r="B139" s="41"/>
      <c r="C139" s="216" t="s">
        <v>683</v>
      </c>
      <c r="D139" s="216" t="s">
        <v>333</v>
      </c>
      <c r="E139" s="217" t="s">
        <v>683</v>
      </c>
      <c r="F139" s="218" t="s">
        <v>4817</v>
      </c>
      <c r="G139" s="219" t="s">
        <v>4770</v>
      </c>
      <c r="H139" s="220">
        <v>1</v>
      </c>
      <c r="I139" s="221"/>
      <c r="J139" s="222">
        <f>ROUND(I139*H139,2)</f>
        <v>0</v>
      </c>
      <c r="K139" s="218" t="s">
        <v>19</v>
      </c>
      <c r="L139" s="46"/>
      <c r="M139" s="296" t="s">
        <v>19</v>
      </c>
      <c r="N139" s="297" t="s">
        <v>47</v>
      </c>
      <c r="O139" s="298"/>
      <c r="P139" s="299">
        <f>O139*H139</f>
        <v>0</v>
      </c>
      <c r="Q139" s="299">
        <v>0</v>
      </c>
      <c r="R139" s="299">
        <f>Q139*H139</f>
        <v>0</v>
      </c>
      <c r="S139" s="299">
        <v>0</v>
      </c>
      <c r="T139" s="300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1366</v>
      </c>
    </row>
    <row r="140" s="2" customFormat="1" ht="6.96" customHeight="1">
      <c r="A140" s="40"/>
      <c r="B140" s="61"/>
      <c r="C140" s="62"/>
      <c r="D140" s="62"/>
      <c r="E140" s="62"/>
      <c r="F140" s="62"/>
      <c r="G140" s="62"/>
      <c r="H140" s="62"/>
      <c r="I140" s="62"/>
      <c r="J140" s="62"/>
      <c r="K140" s="62"/>
      <c r="L140" s="46"/>
      <c r="M140" s="40"/>
      <c r="O140" s="40"/>
      <c r="P140" s="40"/>
      <c r="Q140" s="40"/>
      <c r="R140" s="40"/>
      <c r="S140" s="40"/>
      <c r="T140" s="40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</row>
  </sheetData>
  <sheetProtection sheet="1" autoFilter="0" formatColumns="0" formatRows="0" objects="1" scenarios="1" spinCount="100000" saltValue="h7hiz6egQwmPCfbbKv+6+a1Ql2tRGiErhVp5Tbjcnj4u5+QL2APHqnqYP4at9uVjxodJXoDHer4nVGKdL6jE/Q==" hashValue="Oeivg1BbvPoFS6rFsf/3Ebe2uT9I1dOaVEWKwuoRlY+S+sRbmnIVoRyX76odCi7RvokljjwpHjIFDnJo6to73A==" algorithmName="SHA-512" password="CC35"/>
  <autoFilter ref="C95:K13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4752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4895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ROUND(J93,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ROUND((SUM(BE93:BE114)),  2)</f>
        <v>0</v>
      </c>
      <c r="G37" s="40"/>
      <c r="H37" s="40"/>
      <c r="I37" s="160">
        <v>0.20999999999999999</v>
      </c>
      <c r="J37" s="159">
        <f>ROUND(((SUM(BE93:BE114))*I37),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ROUND((SUM(BF93:BF114)),  2)</f>
        <v>0</v>
      </c>
      <c r="G38" s="40"/>
      <c r="H38" s="40"/>
      <c r="I38" s="160">
        <v>0.14999999999999999</v>
      </c>
      <c r="J38" s="159">
        <f>ROUND(((SUM(BF93:BF114))*I38),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ROUND((SUM(BG93:BG114)),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ROUND((SUM(BH93:BH114)),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ROUND((SUM(BI93:BI114)),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4752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005.5 - TRASY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J93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4896</v>
      </c>
      <c r="E68" s="181"/>
      <c r="F68" s="181"/>
      <c r="G68" s="181"/>
      <c r="H68" s="181"/>
      <c r="I68" s="181"/>
      <c r="J68" s="182">
        <f>J94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4897</v>
      </c>
      <c r="E69" s="181"/>
      <c r="F69" s="181"/>
      <c r="G69" s="181"/>
      <c r="H69" s="181"/>
      <c r="I69" s="181"/>
      <c r="J69" s="182">
        <f>J110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316</v>
      </c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Anthropos Sportovní a rekreační areál (I.etapa)-revize 1</v>
      </c>
      <c r="F79" s="34"/>
      <c r="G79" s="34"/>
      <c r="H79" s="34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302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1" customFormat="1" ht="16.5" customHeight="1">
      <c r="B81" s="23"/>
      <c r="C81" s="24"/>
      <c r="D81" s="24"/>
      <c r="E81" s="172" t="s">
        <v>303</v>
      </c>
      <c r="F81" s="24"/>
      <c r="G81" s="24"/>
      <c r="H81" s="24"/>
      <c r="I81" s="24"/>
      <c r="J81" s="24"/>
      <c r="K81" s="24"/>
      <c r="L81" s="22"/>
    </row>
    <row r="82" s="1" customFormat="1" ht="12" customHeight="1">
      <c r="B82" s="23"/>
      <c r="C82" s="34" t="s">
        <v>304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3" t="s">
        <v>751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4752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E13</f>
        <v>005.5 - TRASY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F16</f>
        <v xml:space="preserve"> </v>
      </c>
      <c r="G87" s="42"/>
      <c r="H87" s="42"/>
      <c r="I87" s="34" t="s">
        <v>23</v>
      </c>
      <c r="J87" s="74" t="str">
        <f>IF(J16="","",J16)</f>
        <v>14. 6. 2022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E19</f>
        <v>Statutární město Brno</v>
      </c>
      <c r="G89" s="42"/>
      <c r="H89" s="42"/>
      <c r="I89" s="34" t="s">
        <v>31</v>
      </c>
      <c r="J89" s="38" t="str">
        <f>E25</f>
        <v>Arch.Design, s.r.o.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IF(E22="","",E22)</f>
        <v>Vyplň údaj</v>
      </c>
      <c r="G90" s="42"/>
      <c r="H90" s="42"/>
      <c r="I90" s="34" t="s">
        <v>36</v>
      </c>
      <c r="J90" s="38" t="str">
        <f>E28</f>
        <v>CKN Invest, spol. s 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9"/>
      <c r="B92" s="190"/>
      <c r="C92" s="191" t="s">
        <v>317</v>
      </c>
      <c r="D92" s="192" t="s">
        <v>61</v>
      </c>
      <c r="E92" s="192" t="s">
        <v>57</v>
      </c>
      <c r="F92" s="192" t="s">
        <v>58</v>
      </c>
      <c r="G92" s="192" t="s">
        <v>318</v>
      </c>
      <c r="H92" s="192" t="s">
        <v>319</v>
      </c>
      <c r="I92" s="192" t="s">
        <v>320</v>
      </c>
      <c r="J92" s="192" t="s">
        <v>311</v>
      </c>
      <c r="K92" s="193" t="s">
        <v>321</v>
      </c>
      <c r="L92" s="194"/>
      <c r="M92" s="94" t="s">
        <v>19</v>
      </c>
      <c r="N92" s="95" t="s">
        <v>46</v>
      </c>
      <c r="O92" s="95" t="s">
        <v>322</v>
      </c>
      <c r="P92" s="95" t="s">
        <v>323</v>
      </c>
      <c r="Q92" s="95" t="s">
        <v>324</v>
      </c>
      <c r="R92" s="95" t="s">
        <v>325</v>
      </c>
      <c r="S92" s="95" t="s">
        <v>326</v>
      </c>
      <c r="T92" s="96" t="s">
        <v>327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0"/>
      <c r="B93" s="41"/>
      <c r="C93" s="101" t="s">
        <v>328</v>
      </c>
      <c r="D93" s="42"/>
      <c r="E93" s="42"/>
      <c r="F93" s="42"/>
      <c r="G93" s="42"/>
      <c r="H93" s="42"/>
      <c r="I93" s="42"/>
      <c r="J93" s="195">
        <f>BK93</f>
        <v>0</v>
      </c>
      <c r="K93" s="42"/>
      <c r="L93" s="46"/>
      <c r="M93" s="97"/>
      <c r="N93" s="196"/>
      <c r="O93" s="98"/>
      <c r="P93" s="197">
        <f>P94+P110</f>
        <v>0</v>
      </c>
      <c r="Q93" s="98"/>
      <c r="R93" s="197">
        <f>R94+R110</f>
        <v>0</v>
      </c>
      <c r="S93" s="98"/>
      <c r="T93" s="198">
        <f>T94+T110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75</v>
      </c>
      <c r="AU93" s="19" t="s">
        <v>312</v>
      </c>
      <c r="BK93" s="199">
        <f>BK94+BK110</f>
        <v>0</v>
      </c>
    </row>
    <row r="94" s="12" customFormat="1" ht="25.92" customHeight="1">
      <c r="A94" s="12"/>
      <c r="B94" s="200"/>
      <c r="C94" s="201"/>
      <c r="D94" s="202" t="s">
        <v>75</v>
      </c>
      <c r="E94" s="203" t="s">
        <v>1518</v>
      </c>
      <c r="F94" s="203" t="s">
        <v>4898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SUM(P95:P109)</f>
        <v>0</v>
      </c>
      <c r="Q94" s="208"/>
      <c r="R94" s="209">
        <f>SUM(R95:R109)</f>
        <v>0</v>
      </c>
      <c r="S94" s="208"/>
      <c r="T94" s="210">
        <f>SUM(T95:T109)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76</v>
      </c>
      <c r="AY94" s="211" t="s">
        <v>331</v>
      </c>
      <c r="BK94" s="213">
        <f>SUM(BK95:BK109)</f>
        <v>0</v>
      </c>
    </row>
    <row r="95" s="2" customFormat="1" ht="16.5" customHeight="1">
      <c r="A95" s="40"/>
      <c r="B95" s="41"/>
      <c r="C95" s="216" t="s">
        <v>83</v>
      </c>
      <c r="D95" s="216" t="s">
        <v>333</v>
      </c>
      <c r="E95" s="217" t="s">
        <v>83</v>
      </c>
      <c r="F95" s="218" t="s">
        <v>4899</v>
      </c>
      <c r="G95" s="219" t="s">
        <v>1051</v>
      </c>
      <c r="H95" s="220">
        <v>40</v>
      </c>
      <c r="I95" s="221"/>
      <c r="J95" s="222">
        <f>ROUND(I95*H95,2)</f>
        <v>0</v>
      </c>
      <c r="K95" s="218" t="s">
        <v>19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83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85</v>
      </c>
    </row>
    <row r="96" s="2" customFormat="1" ht="16.5" customHeight="1">
      <c r="A96" s="40"/>
      <c r="B96" s="41"/>
      <c r="C96" s="216" t="s">
        <v>85</v>
      </c>
      <c r="D96" s="216" t="s">
        <v>333</v>
      </c>
      <c r="E96" s="217" t="s">
        <v>85</v>
      </c>
      <c r="F96" s="218" t="s">
        <v>4900</v>
      </c>
      <c r="G96" s="219" t="s">
        <v>1051</v>
      </c>
      <c r="H96" s="220">
        <v>4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83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126</v>
      </c>
    </row>
    <row r="97" s="2" customFormat="1" ht="16.5" customHeight="1">
      <c r="A97" s="40"/>
      <c r="B97" s="41"/>
      <c r="C97" s="216" t="s">
        <v>92</v>
      </c>
      <c r="D97" s="216" t="s">
        <v>333</v>
      </c>
      <c r="E97" s="217" t="s">
        <v>92</v>
      </c>
      <c r="F97" s="218" t="s">
        <v>4901</v>
      </c>
      <c r="G97" s="219" t="s">
        <v>1051</v>
      </c>
      <c r="H97" s="220">
        <v>80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366</v>
      </c>
    </row>
    <row r="98" s="2" customFormat="1" ht="16.5" customHeight="1">
      <c r="A98" s="40"/>
      <c r="B98" s="41"/>
      <c r="C98" s="216" t="s">
        <v>126</v>
      </c>
      <c r="D98" s="216" t="s">
        <v>333</v>
      </c>
      <c r="E98" s="217" t="s">
        <v>126</v>
      </c>
      <c r="F98" s="218" t="s">
        <v>4902</v>
      </c>
      <c r="G98" s="219" t="s">
        <v>1051</v>
      </c>
      <c r="H98" s="220">
        <v>22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381</v>
      </c>
    </row>
    <row r="99" s="2" customFormat="1" ht="16.5" customHeight="1">
      <c r="A99" s="40"/>
      <c r="B99" s="41"/>
      <c r="C99" s="216" t="s">
        <v>361</v>
      </c>
      <c r="D99" s="216" t="s">
        <v>333</v>
      </c>
      <c r="E99" s="217" t="s">
        <v>361</v>
      </c>
      <c r="F99" s="218" t="s">
        <v>4903</v>
      </c>
      <c r="G99" s="219" t="s">
        <v>1051</v>
      </c>
      <c r="H99" s="220">
        <v>3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393</v>
      </c>
    </row>
    <row r="100" s="2" customFormat="1" ht="16.5" customHeight="1">
      <c r="A100" s="40"/>
      <c r="B100" s="41"/>
      <c r="C100" s="216" t="s">
        <v>366</v>
      </c>
      <c r="D100" s="216" t="s">
        <v>333</v>
      </c>
      <c r="E100" s="217" t="s">
        <v>366</v>
      </c>
      <c r="F100" s="218" t="s">
        <v>4904</v>
      </c>
      <c r="G100" s="219" t="s">
        <v>1051</v>
      </c>
      <c r="H100" s="220">
        <v>44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185</v>
      </c>
    </row>
    <row r="101" s="2" customFormat="1" ht="16.5" customHeight="1">
      <c r="A101" s="40"/>
      <c r="B101" s="41"/>
      <c r="C101" s="216" t="s">
        <v>373</v>
      </c>
      <c r="D101" s="216" t="s">
        <v>333</v>
      </c>
      <c r="E101" s="217" t="s">
        <v>373</v>
      </c>
      <c r="F101" s="218" t="s">
        <v>4905</v>
      </c>
      <c r="G101" s="219" t="s">
        <v>376</v>
      </c>
      <c r="H101" s="220">
        <v>124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529</v>
      </c>
    </row>
    <row r="102" s="2" customFormat="1" ht="16.5" customHeight="1">
      <c r="A102" s="40"/>
      <c r="B102" s="41"/>
      <c r="C102" s="216" t="s">
        <v>381</v>
      </c>
      <c r="D102" s="216" t="s">
        <v>333</v>
      </c>
      <c r="E102" s="217" t="s">
        <v>381</v>
      </c>
      <c r="F102" s="218" t="s">
        <v>4906</v>
      </c>
      <c r="G102" s="219" t="s">
        <v>4770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541</v>
      </c>
    </row>
    <row r="103" s="2" customFormat="1" ht="16.5" customHeight="1">
      <c r="A103" s="40"/>
      <c r="B103" s="41"/>
      <c r="C103" s="216" t="s">
        <v>387</v>
      </c>
      <c r="D103" s="216" t="s">
        <v>333</v>
      </c>
      <c r="E103" s="217" t="s">
        <v>387</v>
      </c>
      <c r="F103" s="218" t="s">
        <v>4769</v>
      </c>
      <c r="G103" s="219" t="s">
        <v>4770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475</v>
      </c>
    </row>
    <row r="104" s="2" customFormat="1" ht="16.5" customHeight="1">
      <c r="A104" s="40"/>
      <c r="B104" s="41"/>
      <c r="C104" s="216" t="s">
        <v>393</v>
      </c>
      <c r="D104" s="216" t="s">
        <v>333</v>
      </c>
      <c r="E104" s="217" t="s">
        <v>393</v>
      </c>
      <c r="F104" s="218" t="s">
        <v>4771</v>
      </c>
      <c r="G104" s="219" t="s">
        <v>4770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558</v>
      </c>
    </row>
    <row r="105" s="2" customFormat="1" ht="16.5" customHeight="1">
      <c r="A105" s="40"/>
      <c r="B105" s="41"/>
      <c r="C105" s="216" t="s">
        <v>182</v>
      </c>
      <c r="D105" s="216" t="s">
        <v>333</v>
      </c>
      <c r="E105" s="217" t="s">
        <v>182</v>
      </c>
      <c r="F105" s="218" t="s">
        <v>4774</v>
      </c>
      <c r="G105" s="219" t="s">
        <v>1051</v>
      </c>
      <c r="H105" s="220">
        <v>2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190</v>
      </c>
    </row>
    <row r="106" s="2" customFormat="1" ht="16.5" customHeight="1">
      <c r="A106" s="40"/>
      <c r="B106" s="41"/>
      <c r="C106" s="216" t="s">
        <v>185</v>
      </c>
      <c r="D106" s="216" t="s">
        <v>333</v>
      </c>
      <c r="E106" s="217" t="s">
        <v>185</v>
      </c>
      <c r="F106" s="218" t="s">
        <v>4775</v>
      </c>
      <c r="G106" s="219" t="s">
        <v>4770</v>
      </c>
      <c r="H106" s="220">
        <v>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199</v>
      </c>
    </row>
    <row r="107" s="2" customFormat="1" ht="16.5" customHeight="1">
      <c r="A107" s="40"/>
      <c r="B107" s="41"/>
      <c r="C107" s="216" t="s">
        <v>524</v>
      </c>
      <c r="D107" s="216" t="s">
        <v>333</v>
      </c>
      <c r="E107" s="217" t="s">
        <v>524</v>
      </c>
      <c r="F107" s="218" t="s">
        <v>4771</v>
      </c>
      <c r="G107" s="219" t="s">
        <v>4770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587</v>
      </c>
    </row>
    <row r="108" s="2" customFormat="1" ht="16.5" customHeight="1">
      <c r="A108" s="40"/>
      <c r="B108" s="41"/>
      <c r="C108" s="216" t="s">
        <v>529</v>
      </c>
      <c r="D108" s="216" t="s">
        <v>333</v>
      </c>
      <c r="E108" s="217" t="s">
        <v>529</v>
      </c>
      <c r="F108" s="218" t="s">
        <v>4907</v>
      </c>
      <c r="G108" s="219" t="s">
        <v>1051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650</v>
      </c>
    </row>
    <row r="109" s="2" customFormat="1" ht="16.5" customHeight="1">
      <c r="A109" s="40"/>
      <c r="B109" s="41"/>
      <c r="C109" s="216" t="s">
        <v>8</v>
      </c>
      <c r="D109" s="216" t="s">
        <v>333</v>
      </c>
      <c r="E109" s="217" t="s">
        <v>8</v>
      </c>
      <c r="F109" s="218" t="s">
        <v>4777</v>
      </c>
      <c r="G109" s="219" t="s">
        <v>1051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631</v>
      </c>
    </row>
    <row r="110" s="12" customFormat="1" ht="25.92" customHeight="1">
      <c r="A110" s="12"/>
      <c r="B110" s="200"/>
      <c r="C110" s="201"/>
      <c r="D110" s="202" t="s">
        <v>75</v>
      </c>
      <c r="E110" s="203" t="s">
        <v>1523</v>
      </c>
      <c r="F110" s="203" t="s">
        <v>4806</v>
      </c>
      <c r="G110" s="201"/>
      <c r="H110" s="201"/>
      <c r="I110" s="204"/>
      <c r="J110" s="205">
        <f>BK110</f>
        <v>0</v>
      </c>
      <c r="K110" s="201"/>
      <c r="L110" s="206"/>
      <c r="M110" s="207"/>
      <c r="N110" s="208"/>
      <c r="O110" s="208"/>
      <c r="P110" s="209">
        <f>SUM(P111:P114)</f>
        <v>0</v>
      </c>
      <c r="Q110" s="208"/>
      <c r="R110" s="209">
        <f>SUM(R111:R114)</f>
        <v>0</v>
      </c>
      <c r="S110" s="208"/>
      <c r="T110" s="210">
        <f>SUM(T111:T114)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76</v>
      </c>
      <c r="AY110" s="211" t="s">
        <v>331</v>
      </c>
      <c r="BK110" s="213">
        <f>SUM(BK111:BK114)</f>
        <v>0</v>
      </c>
    </row>
    <row r="111" s="2" customFormat="1" ht="16.5" customHeight="1">
      <c r="A111" s="40"/>
      <c r="B111" s="41"/>
      <c r="C111" s="216" t="s">
        <v>541</v>
      </c>
      <c r="D111" s="216" t="s">
        <v>333</v>
      </c>
      <c r="E111" s="217" t="s">
        <v>541</v>
      </c>
      <c r="F111" s="218" t="s">
        <v>4807</v>
      </c>
      <c r="G111" s="219" t="s">
        <v>1076</v>
      </c>
      <c r="H111" s="220">
        <v>4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624</v>
      </c>
    </row>
    <row r="112" s="2" customFormat="1" ht="16.5" customHeight="1">
      <c r="A112" s="40"/>
      <c r="B112" s="41"/>
      <c r="C112" s="216" t="s">
        <v>469</v>
      </c>
      <c r="D112" s="216" t="s">
        <v>333</v>
      </c>
      <c r="E112" s="217" t="s">
        <v>469</v>
      </c>
      <c r="F112" s="218" t="s">
        <v>4810</v>
      </c>
      <c r="G112" s="219" t="s">
        <v>1076</v>
      </c>
      <c r="H112" s="220">
        <v>4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638</v>
      </c>
    </row>
    <row r="113" s="2" customFormat="1" ht="16.5" customHeight="1">
      <c r="A113" s="40"/>
      <c r="B113" s="41"/>
      <c r="C113" s="216" t="s">
        <v>475</v>
      </c>
      <c r="D113" s="216" t="s">
        <v>333</v>
      </c>
      <c r="E113" s="217" t="s">
        <v>475</v>
      </c>
      <c r="F113" s="218" t="s">
        <v>4809</v>
      </c>
      <c r="G113" s="219" t="s">
        <v>4770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666</v>
      </c>
    </row>
    <row r="114" s="2" customFormat="1" ht="16.5" customHeight="1">
      <c r="A114" s="40"/>
      <c r="B114" s="41"/>
      <c r="C114" s="216" t="s">
        <v>549</v>
      </c>
      <c r="D114" s="216" t="s">
        <v>333</v>
      </c>
      <c r="E114" s="217" t="s">
        <v>549</v>
      </c>
      <c r="F114" s="218" t="s">
        <v>4816</v>
      </c>
      <c r="G114" s="219" t="s">
        <v>4770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96" t="s">
        <v>19</v>
      </c>
      <c r="N114" s="297" t="s">
        <v>47</v>
      </c>
      <c r="O114" s="298"/>
      <c r="P114" s="299">
        <f>O114*H114</f>
        <v>0</v>
      </c>
      <c r="Q114" s="299">
        <v>0</v>
      </c>
      <c r="R114" s="299">
        <f>Q114*H114</f>
        <v>0</v>
      </c>
      <c r="S114" s="299">
        <v>0</v>
      </c>
      <c r="T114" s="300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683</v>
      </c>
    </row>
    <row r="115" s="2" customFormat="1" ht="6.96" customHeight="1">
      <c r="A115" s="40"/>
      <c r="B115" s="61"/>
      <c r="C115" s="62"/>
      <c r="D115" s="62"/>
      <c r="E115" s="62"/>
      <c r="F115" s="62"/>
      <c r="G115" s="62"/>
      <c r="H115" s="62"/>
      <c r="I115" s="62"/>
      <c r="J115" s="62"/>
      <c r="K115" s="62"/>
      <c r="L115" s="46"/>
      <c r="M115" s="40"/>
      <c r="O115" s="40"/>
      <c r="P115" s="40"/>
      <c r="Q115" s="40"/>
      <c r="R115" s="40"/>
      <c r="S115" s="40"/>
      <c r="T115" s="40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</row>
  </sheetData>
  <sheetProtection sheet="1" autoFilter="0" formatColumns="0" formatRows="0" objects="1" scenarios="1" spinCount="100000" saltValue="IGWQq8ql5NdJHyG+xL5QUq6FgT3A+I7dUizXkbkicBUO1bFqBBzgUA9wIlY5kV/jLpmzGvfrQ4LsQ6pXCYFJxw==" hashValue="j6wBF+QR1uBbjZa89VPbjbEF6RdAUXWGvRRVSYzzSaFN+/KW+n9pZOSDpOewHxhcEAMv79JFZe+QDAbQY+SK8Q==" algorithmName="SHA-512" password="CC35"/>
  <autoFilter ref="C92:K1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9:H79"/>
    <mergeCell ref="E83:H83"/>
    <mergeCell ref="E81:H81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4908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ROUND(J101,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ROUND((SUM(BE101:BE186)),  2)</f>
        <v>0</v>
      </c>
      <c r="G37" s="40"/>
      <c r="H37" s="40"/>
      <c r="I37" s="160">
        <v>0.20999999999999999</v>
      </c>
      <c r="J37" s="159">
        <f>ROUND(((SUM(BE101:BE186))*I37),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ROUND((SUM(BF101:BF186)),  2)</f>
        <v>0</v>
      </c>
      <c r="G38" s="40"/>
      <c r="H38" s="40"/>
      <c r="I38" s="160">
        <v>0.14999999999999999</v>
      </c>
      <c r="J38" s="159">
        <f>ROUND(((SUM(BF101:BF186))*I38),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ROUND((SUM(BG101:BG186)),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ROUND((SUM(BH101:BH186)),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ROUND((SUM(BI101:BI186)),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 xml:space="preserve">05.1.006 -  D.1.4.6.003  MaR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J101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4909</v>
      </c>
      <c r="E68" s="181"/>
      <c r="F68" s="181"/>
      <c r="G68" s="181"/>
      <c r="H68" s="181"/>
      <c r="I68" s="181"/>
      <c r="J68" s="182">
        <f>J102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4910</v>
      </c>
      <c r="E69" s="181"/>
      <c r="F69" s="181"/>
      <c r="G69" s="181"/>
      <c r="H69" s="181"/>
      <c r="I69" s="181"/>
      <c r="J69" s="182">
        <f>J104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4911</v>
      </c>
      <c r="E70" s="181"/>
      <c r="F70" s="181"/>
      <c r="G70" s="181"/>
      <c r="H70" s="181"/>
      <c r="I70" s="181"/>
      <c r="J70" s="182">
        <f>J127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4912</v>
      </c>
      <c r="E71" s="181"/>
      <c r="F71" s="181"/>
      <c r="G71" s="181"/>
      <c r="H71" s="181"/>
      <c r="I71" s="181"/>
      <c r="J71" s="182">
        <f>J134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4913</v>
      </c>
      <c r="E72" s="181"/>
      <c r="F72" s="181"/>
      <c r="G72" s="181"/>
      <c r="H72" s="181"/>
      <c r="I72" s="181"/>
      <c r="J72" s="182">
        <f>J143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4914</v>
      </c>
      <c r="E73" s="181"/>
      <c r="F73" s="181"/>
      <c r="G73" s="181"/>
      <c r="H73" s="181"/>
      <c r="I73" s="181"/>
      <c r="J73" s="182">
        <f>J149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9" customFormat="1" ht="24.96" customHeight="1">
      <c r="A74" s="9"/>
      <c r="B74" s="178"/>
      <c r="C74" s="179"/>
      <c r="D74" s="180" t="s">
        <v>4915</v>
      </c>
      <c r="E74" s="181"/>
      <c r="F74" s="181"/>
      <c r="G74" s="181"/>
      <c r="H74" s="181"/>
      <c r="I74" s="181"/>
      <c r="J74" s="182">
        <f>J162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9" customFormat="1" ht="24.96" customHeight="1">
      <c r="A75" s="9"/>
      <c r="B75" s="178"/>
      <c r="C75" s="179"/>
      <c r="D75" s="180" t="s">
        <v>4916</v>
      </c>
      <c r="E75" s="181"/>
      <c r="F75" s="181"/>
      <c r="G75" s="181"/>
      <c r="H75" s="181"/>
      <c r="I75" s="181"/>
      <c r="J75" s="182">
        <f>J177</f>
        <v>0</v>
      </c>
      <c r="K75" s="179"/>
      <c r="L75" s="183"/>
      <c r="S75" s="9"/>
      <c r="T75" s="9"/>
      <c r="U75" s="9"/>
      <c r="V75" s="9"/>
      <c r="W75" s="9"/>
      <c r="X75" s="9"/>
      <c r="Y75" s="9"/>
      <c r="Z75" s="9"/>
      <c r="AA75" s="9"/>
      <c r="AB75" s="9"/>
      <c r="AC75" s="9"/>
      <c r="AD75" s="9"/>
      <c r="AE75" s="9"/>
    </row>
    <row r="76" s="9" customFormat="1" ht="24.96" customHeight="1">
      <c r="A76" s="9"/>
      <c r="B76" s="178"/>
      <c r="C76" s="179"/>
      <c r="D76" s="180" t="s">
        <v>4917</v>
      </c>
      <c r="E76" s="181"/>
      <c r="F76" s="181"/>
      <c r="G76" s="181"/>
      <c r="H76" s="181"/>
      <c r="I76" s="181"/>
      <c r="J76" s="182">
        <f>J182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9" customFormat="1" ht="24.96" customHeight="1">
      <c r="A77" s="9"/>
      <c r="B77" s="178"/>
      <c r="C77" s="179"/>
      <c r="D77" s="180" t="s">
        <v>4918</v>
      </c>
      <c r="E77" s="181"/>
      <c r="F77" s="181"/>
      <c r="G77" s="181"/>
      <c r="H77" s="181"/>
      <c r="I77" s="181"/>
      <c r="J77" s="182">
        <f>J184</f>
        <v>0</v>
      </c>
      <c r="K77" s="179"/>
      <c r="L77" s="18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316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2" t="str">
        <f>E7</f>
        <v>Anthropos Sportovní a rekreační areál (I.etapa)-revize 1</v>
      </c>
      <c r="F87" s="34"/>
      <c r="G87" s="34"/>
      <c r="H87" s="34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302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1" customFormat="1" ht="16.5" customHeight="1">
      <c r="B89" s="23"/>
      <c r="C89" s="24"/>
      <c r="D89" s="24"/>
      <c r="E89" s="172" t="s">
        <v>303</v>
      </c>
      <c r="F89" s="24"/>
      <c r="G89" s="24"/>
      <c r="H89" s="24"/>
      <c r="I89" s="24"/>
      <c r="J89" s="24"/>
      <c r="K89" s="24"/>
      <c r="L89" s="22"/>
    </row>
    <row r="90" s="1" customFormat="1" ht="12" customHeight="1">
      <c r="B90" s="23"/>
      <c r="C90" s="34" t="s">
        <v>304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2" customFormat="1" ht="16.5" customHeight="1">
      <c r="A91" s="40"/>
      <c r="B91" s="41"/>
      <c r="C91" s="42"/>
      <c r="D91" s="42"/>
      <c r="E91" s="173" t="s">
        <v>751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306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71" t="str">
        <f>E13</f>
        <v xml:space="preserve">05.1.006 -  D.1.4.6.003  MaR</v>
      </c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21</v>
      </c>
      <c r="D95" s="42"/>
      <c r="E95" s="42"/>
      <c r="F95" s="29" t="str">
        <f>F16</f>
        <v xml:space="preserve"> </v>
      </c>
      <c r="G95" s="42"/>
      <c r="H95" s="42"/>
      <c r="I95" s="34" t="s">
        <v>23</v>
      </c>
      <c r="J95" s="74" t="str">
        <f>IF(J16="","",J16)</f>
        <v>14. 6. 2022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25</v>
      </c>
      <c r="D97" s="42"/>
      <c r="E97" s="42"/>
      <c r="F97" s="29" t="str">
        <f>E19</f>
        <v>Statutární město Brno</v>
      </c>
      <c r="G97" s="42"/>
      <c r="H97" s="42"/>
      <c r="I97" s="34" t="s">
        <v>31</v>
      </c>
      <c r="J97" s="38" t="str">
        <f>E25</f>
        <v>Arch.Design, s.r.o.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5.65" customHeight="1">
      <c r="A98" s="40"/>
      <c r="B98" s="41"/>
      <c r="C98" s="34" t="s">
        <v>29</v>
      </c>
      <c r="D98" s="42"/>
      <c r="E98" s="42"/>
      <c r="F98" s="29" t="str">
        <f>IF(E22="","",E22)</f>
        <v>Vyplň údaj</v>
      </c>
      <c r="G98" s="42"/>
      <c r="H98" s="42"/>
      <c r="I98" s="34" t="s">
        <v>36</v>
      </c>
      <c r="J98" s="38" t="str">
        <f>E28</f>
        <v>CKN Invest, spol. s r.o.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11" customFormat="1" ht="29.28" customHeight="1">
      <c r="A100" s="189"/>
      <c r="B100" s="190"/>
      <c r="C100" s="191" t="s">
        <v>317</v>
      </c>
      <c r="D100" s="192" t="s">
        <v>61</v>
      </c>
      <c r="E100" s="192" t="s">
        <v>57</v>
      </c>
      <c r="F100" s="192" t="s">
        <v>58</v>
      </c>
      <c r="G100" s="192" t="s">
        <v>318</v>
      </c>
      <c r="H100" s="192" t="s">
        <v>319</v>
      </c>
      <c r="I100" s="192" t="s">
        <v>320</v>
      </c>
      <c r="J100" s="192" t="s">
        <v>311</v>
      </c>
      <c r="K100" s="193" t="s">
        <v>321</v>
      </c>
      <c r="L100" s="194"/>
      <c r="M100" s="94" t="s">
        <v>19</v>
      </c>
      <c r="N100" s="95" t="s">
        <v>46</v>
      </c>
      <c r="O100" s="95" t="s">
        <v>322</v>
      </c>
      <c r="P100" s="95" t="s">
        <v>323</v>
      </c>
      <c r="Q100" s="95" t="s">
        <v>324</v>
      </c>
      <c r="R100" s="95" t="s">
        <v>325</v>
      </c>
      <c r="S100" s="95" t="s">
        <v>326</v>
      </c>
      <c r="T100" s="96" t="s">
        <v>327</v>
      </c>
      <c r="U100" s="189"/>
      <c r="V100" s="189"/>
      <c r="W100" s="189"/>
      <c r="X100" s="189"/>
      <c r="Y100" s="189"/>
      <c r="Z100" s="189"/>
      <c r="AA100" s="189"/>
      <c r="AB100" s="189"/>
      <c r="AC100" s="189"/>
      <c r="AD100" s="189"/>
      <c r="AE100" s="189"/>
    </row>
    <row r="101" s="2" customFormat="1" ht="22.8" customHeight="1">
      <c r="A101" s="40"/>
      <c r="B101" s="41"/>
      <c r="C101" s="101" t="s">
        <v>328</v>
      </c>
      <c r="D101" s="42"/>
      <c r="E101" s="42"/>
      <c r="F101" s="42"/>
      <c r="G101" s="42"/>
      <c r="H101" s="42"/>
      <c r="I101" s="42"/>
      <c r="J101" s="195">
        <f>BK101</f>
        <v>0</v>
      </c>
      <c r="K101" s="42"/>
      <c r="L101" s="46"/>
      <c r="M101" s="97"/>
      <c r="N101" s="196"/>
      <c r="O101" s="98"/>
      <c r="P101" s="197">
        <f>P102+P104+P127+P134+P143+P149+P162+P177+P182+P184</f>
        <v>0</v>
      </c>
      <c r="Q101" s="98"/>
      <c r="R101" s="197">
        <f>R102+R104+R127+R134+R143+R149+R162+R177+R182+R184</f>
        <v>0</v>
      </c>
      <c r="S101" s="98"/>
      <c r="T101" s="198">
        <f>T102+T104+T127+T134+T143+T149+T162+T177+T182+T184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75</v>
      </c>
      <c r="AU101" s="19" t="s">
        <v>312</v>
      </c>
      <c r="BK101" s="199">
        <f>BK102+BK104+BK127+BK134+BK143+BK149+BK162+BK177+BK182+BK184</f>
        <v>0</v>
      </c>
    </row>
    <row r="102" s="12" customFormat="1" ht="25.92" customHeight="1">
      <c r="A102" s="12"/>
      <c r="B102" s="200"/>
      <c r="C102" s="201"/>
      <c r="D102" s="202" t="s">
        <v>75</v>
      </c>
      <c r="E102" s="203" t="s">
        <v>4919</v>
      </c>
      <c r="F102" s="203" t="s">
        <v>4920</v>
      </c>
      <c r="G102" s="201"/>
      <c r="H102" s="201"/>
      <c r="I102" s="204"/>
      <c r="J102" s="205">
        <f>BK102</f>
        <v>0</v>
      </c>
      <c r="K102" s="201"/>
      <c r="L102" s="206"/>
      <c r="M102" s="207"/>
      <c r="N102" s="208"/>
      <c r="O102" s="208"/>
      <c r="P102" s="209">
        <f>P103</f>
        <v>0</v>
      </c>
      <c r="Q102" s="208"/>
      <c r="R102" s="209">
        <f>R103</f>
        <v>0</v>
      </c>
      <c r="S102" s="208"/>
      <c r="T102" s="210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76</v>
      </c>
      <c r="AY102" s="211" t="s">
        <v>331</v>
      </c>
      <c r="BK102" s="213">
        <f>BK103</f>
        <v>0</v>
      </c>
    </row>
    <row r="103" s="2" customFormat="1" ht="16.5" customHeight="1">
      <c r="A103" s="40"/>
      <c r="B103" s="41"/>
      <c r="C103" s="216" t="s">
        <v>83</v>
      </c>
      <c r="D103" s="216" t="s">
        <v>333</v>
      </c>
      <c r="E103" s="217" t="s">
        <v>4921</v>
      </c>
      <c r="F103" s="218" t="s">
        <v>4922</v>
      </c>
      <c r="G103" s="219" t="s">
        <v>3519</v>
      </c>
      <c r="H103" s="220">
        <v>10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12" customFormat="1" ht="25.92" customHeight="1">
      <c r="A104" s="12"/>
      <c r="B104" s="200"/>
      <c r="C104" s="201"/>
      <c r="D104" s="202" t="s">
        <v>75</v>
      </c>
      <c r="E104" s="203" t="s">
        <v>4923</v>
      </c>
      <c r="F104" s="203" t="s">
        <v>4924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SUM(P105:P126)</f>
        <v>0</v>
      </c>
      <c r="Q104" s="208"/>
      <c r="R104" s="209">
        <f>SUM(R105:R126)</f>
        <v>0</v>
      </c>
      <c r="S104" s="208"/>
      <c r="T104" s="210">
        <f>SUM(T105:T126)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76</v>
      </c>
      <c r="AY104" s="211" t="s">
        <v>331</v>
      </c>
      <c r="BK104" s="213">
        <f>SUM(BK105:BK126)</f>
        <v>0</v>
      </c>
    </row>
    <row r="105" s="2" customFormat="1" ht="16.5" customHeight="1">
      <c r="A105" s="40"/>
      <c r="B105" s="41"/>
      <c r="C105" s="216" t="s">
        <v>85</v>
      </c>
      <c r="D105" s="216" t="s">
        <v>333</v>
      </c>
      <c r="E105" s="217" t="s">
        <v>4925</v>
      </c>
      <c r="F105" s="218" t="s">
        <v>4926</v>
      </c>
      <c r="G105" s="219" t="s">
        <v>336</v>
      </c>
      <c r="H105" s="220">
        <v>0.5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126</v>
      </c>
    </row>
    <row r="106" s="2" customFormat="1" ht="16.5" customHeight="1">
      <c r="A106" s="40"/>
      <c r="B106" s="41"/>
      <c r="C106" s="216" t="s">
        <v>92</v>
      </c>
      <c r="D106" s="216" t="s">
        <v>333</v>
      </c>
      <c r="E106" s="217" t="s">
        <v>4927</v>
      </c>
      <c r="F106" s="218" t="s">
        <v>4928</v>
      </c>
      <c r="G106" s="219" t="s">
        <v>425</v>
      </c>
      <c r="H106" s="220">
        <v>95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366</v>
      </c>
    </row>
    <row r="107" s="2" customFormat="1" ht="16.5" customHeight="1">
      <c r="A107" s="40"/>
      <c r="B107" s="41"/>
      <c r="C107" s="216" t="s">
        <v>126</v>
      </c>
      <c r="D107" s="216" t="s">
        <v>333</v>
      </c>
      <c r="E107" s="217" t="s">
        <v>4929</v>
      </c>
      <c r="F107" s="218" t="s">
        <v>4930</v>
      </c>
      <c r="G107" s="219" t="s">
        <v>425</v>
      </c>
      <c r="H107" s="220">
        <v>65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381</v>
      </c>
    </row>
    <row r="108" s="2" customFormat="1" ht="16.5" customHeight="1">
      <c r="A108" s="40"/>
      <c r="B108" s="41"/>
      <c r="C108" s="216" t="s">
        <v>361</v>
      </c>
      <c r="D108" s="216" t="s">
        <v>333</v>
      </c>
      <c r="E108" s="217" t="s">
        <v>4931</v>
      </c>
      <c r="F108" s="218" t="s">
        <v>4932</v>
      </c>
      <c r="G108" s="219" t="s">
        <v>376</v>
      </c>
      <c r="H108" s="220">
        <v>650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393</v>
      </c>
    </row>
    <row r="109" s="2" customFormat="1" ht="16.5" customHeight="1">
      <c r="A109" s="40"/>
      <c r="B109" s="41"/>
      <c r="C109" s="216" t="s">
        <v>366</v>
      </c>
      <c r="D109" s="216" t="s">
        <v>333</v>
      </c>
      <c r="E109" s="217" t="s">
        <v>4933</v>
      </c>
      <c r="F109" s="218" t="s">
        <v>4934</v>
      </c>
      <c r="G109" s="219" t="s">
        <v>376</v>
      </c>
      <c r="H109" s="220">
        <v>630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185</v>
      </c>
    </row>
    <row r="110" s="2" customFormat="1" ht="16.5" customHeight="1">
      <c r="A110" s="40"/>
      <c r="B110" s="41"/>
      <c r="C110" s="216" t="s">
        <v>373</v>
      </c>
      <c r="D110" s="216" t="s">
        <v>333</v>
      </c>
      <c r="E110" s="217" t="s">
        <v>4935</v>
      </c>
      <c r="F110" s="218" t="s">
        <v>4936</v>
      </c>
      <c r="G110" s="219" t="s">
        <v>376</v>
      </c>
      <c r="H110" s="220">
        <v>450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529</v>
      </c>
    </row>
    <row r="111" s="2" customFormat="1" ht="16.5" customHeight="1">
      <c r="A111" s="40"/>
      <c r="B111" s="41"/>
      <c r="C111" s="216" t="s">
        <v>381</v>
      </c>
      <c r="D111" s="216" t="s">
        <v>333</v>
      </c>
      <c r="E111" s="217" t="s">
        <v>4937</v>
      </c>
      <c r="F111" s="218" t="s">
        <v>4938</v>
      </c>
      <c r="G111" s="219" t="s">
        <v>376</v>
      </c>
      <c r="H111" s="220">
        <v>350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541</v>
      </c>
    </row>
    <row r="112" s="2" customFormat="1" ht="16.5" customHeight="1">
      <c r="A112" s="40"/>
      <c r="B112" s="41"/>
      <c r="C112" s="216" t="s">
        <v>387</v>
      </c>
      <c r="D112" s="216" t="s">
        <v>333</v>
      </c>
      <c r="E112" s="217" t="s">
        <v>4939</v>
      </c>
      <c r="F112" s="218" t="s">
        <v>4940</v>
      </c>
      <c r="G112" s="219" t="s">
        <v>376</v>
      </c>
      <c r="H112" s="220">
        <v>1860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475</v>
      </c>
    </row>
    <row r="113" s="2" customFormat="1" ht="16.5" customHeight="1">
      <c r="A113" s="40"/>
      <c r="B113" s="41"/>
      <c r="C113" s="216" t="s">
        <v>393</v>
      </c>
      <c r="D113" s="216" t="s">
        <v>333</v>
      </c>
      <c r="E113" s="217" t="s">
        <v>4941</v>
      </c>
      <c r="F113" s="218" t="s">
        <v>4942</v>
      </c>
      <c r="G113" s="219" t="s">
        <v>425</v>
      </c>
      <c r="H113" s="220">
        <v>45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558</v>
      </c>
    </row>
    <row r="114" s="2" customFormat="1" ht="24.15" customHeight="1">
      <c r="A114" s="40"/>
      <c r="B114" s="41"/>
      <c r="C114" s="216" t="s">
        <v>182</v>
      </c>
      <c r="D114" s="216" t="s">
        <v>333</v>
      </c>
      <c r="E114" s="217" t="s">
        <v>4943</v>
      </c>
      <c r="F114" s="218" t="s">
        <v>4944</v>
      </c>
      <c r="G114" s="219" t="s">
        <v>425</v>
      </c>
      <c r="H114" s="220">
        <v>320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190</v>
      </c>
    </row>
    <row r="115" s="2" customFormat="1" ht="16.5" customHeight="1">
      <c r="A115" s="40"/>
      <c r="B115" s="41"/>
      <c r="C115" s="216" t="s">
        <v>185</v>
      </c>
      <c r="D115" s="216" t="s">
        <v>333</v>
      </c>
      <c r="E115" s="217" t="s">
        <v>4945</v>
      </c>
      <c r="F115" s="218" t="s">
        <v>4946</v>
      </c>
      <c r="G115" s="219" t="s">
        <v>376</v>
      </c>
      <c r="H115" s="220">
        <v>160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199</v>
      </c>
    </row>
    <row r="116" s="2" customFormat="1" ht="16.5" customHeight="1">
      <c r="A116" s="40"/>
      <c r="B116" s="41"/>
      <c r="C116" s="216" t="s">
        <v>524</v>
      </c>
      <c r="D116" s="216" t="s">
        <v>333</v>
      </c>
      <c r="E116" s="217" t="s">
        <v>4947</v>
      </c>
      <c r="F116" s="218" t="s">
        <v>4948</v>
      </c>
      <c r="G116" s="219" t="s">
        <v>376</v>
      </c>
      <c r="H116" s="220">
        <v>260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587</v>
      </c>
    </row>
    <row r="117" s="2" customFormat="1" ht="16.5" customHeight="1">
      <c r="A117" s="40"/>
      <c r="B117" s="41"/>
      <c r="C117" s="216" t="s">
        <v>529</v>
      </c>
      <c r="D117" s="216" t="s">
        <v>333</v>
      </c>
      <c r="E117" s="217" t="s">
        <v>4949</v>
      </c>
      <c r="F117" s="218" t="s">
        <v>4950</v>
      </c>
      <c r="G117" s="219" t="s">
        <v>376</v>
      </c>
      <c r="H117" s="220">
        <v>360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650</v>
      </c>
    </row>
    <row r="118" s="2" customFormat="1" ht="16.5" customHeight="1">
      <c r="A118" s="40"/>
      <c r="B118" s="41"/>
      <c r="C118" s="216" t="s">
        <v>8</v>
      </c>
      <c r="D118" s="216" t="s">
        <v>333</v>
      </c>
      <c r="E118" s="217" t="s">
        <v>4951</v>
      </c>
      <c r="F118" s="218" t="s">
        <v>4952</v>
      </c>
      <c r="G118" s="219" t="s">
        <v>376</v>
      </c>
      <c r="H118" s="220">
        <v>530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631</v>
      </c>
    </row>
    <row r="119" s="2" customFormat="1" ht="16.5" customHeight="1">
      <c r="A119" s="40"/>
      <c r="B119" s="41"/>
      <c r="C119" s="216" t="s">
        <v>541</v>
      </c>
      <c r="D119" s="216" t="s">
        <v>333</v>
      </c>
      <c r="E119" s="217" t="s">
        <v>4953</v>
      </c>
      <c r="F119" s="218" t="s">
        <v>4954</v>
      </c>
      <c r="G119" s="219" t="s">
        <v>425</v>
      </c>
      <c r="H119" s="220">
        <v>350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624</v>
      </c>
    </row>
    <row r="120" s="2" customFormat="1" ht="16.5" customHeight="1">
      <c r="A120" s="40"/>
      <c r="B120" s="41"/>
      <c r="C120" s="216" t="s">
        <v>469</v>
      </c>
      <c r="D120" s="216" t="s">
        <v>333</v>
      </c>
      <c r="E120" s="217" t="s">
        <v>4955</v>
      </c>
      <c r="F120" s="218" t="s">
        <v>4956</v>
      </c>
      <c r="G120" s="219" t="s">
        <v>376</v>
      </c>
      <c r="H120" s="220">
        <v>35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638</v>
      </c>
    </row>
    <row r="121" s="2" customFormat="1" ht="16.5" customHeight="1">
      <c r="A121" s="40"/>
      <c r="B121" s="41"/>
      <c r="C121" s="216" t="s">
        <v>475</v>
      </c>
      <c r="D121" s="216" t="s">
        <v>333</v>
      </c>
      <c r="E121" s="217" t="s">
        <v>4957</v>
      </c>
      <c r="F121" s="218" t="s">
        <v>4958</v>
      </c>
      <c r="G121" s="219" t="s">
        <v>376</v>
      </c>
      <c r="H121" s="220">
        <v>20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666</v>
      </c>
    </row>
    <row r="122" s="2" customFormat="1" ht="16.5" customHeight="1">
      <c r="A122" s="40"/>
      <c r="B122" s="41"/>
      <c r="C122" s="216" t="s">
        <v>549</v>
      </c>
      <c r="D122" s="216" t="s">
        <v>333</v>
      </c>
      <c r="E122" s="217" t="s">
        <v>4959</v>
      </c>
      <c r="F122" s="218" t="s">
        <v>4960</v>
      </c>
      <c r="G122" s="219" t="s">
        <v>376</v>
      </c>
      <c r="H122" s="220">
        <v>35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683</v>
      </c>
    </row>
    <row r="123" s="2" customFormat="1" ht="16.5" customHeight="1">
      <c r="A123" s="40"/>
      <c r="B123" s="41"/>
      <c r="C123" s="216" t="s">
        <v>558</v>
      </c>
      <c r="D123" s="216" t="s">
        <v>333</v>
      </c>
      <c r="E123" s="217" t="s">
        <v>4961</v>
      </c>
      <c r="F123" s="218" t="s">
        <v>4962</v>
      </c>
      <c r="G123" s="219" t="s">
        <v>425</v>
      </c>
      <c r="H123" s="220">
        <v>25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1048</v>
      </c>
    </row>
    <row r="124" s="2" customFormat="1" ht="16.5" customHeight="1">
      <c r="A124" s="40"/>
      <c r="B124" s="41"/>
      <c r="C124" s="216" t="s">
        <v>7</v>
      </c>
      <c r="D124" s="216" t="s">
        <v>333</v>
      </c>
      <c r="E124" s="217" t="s">
        <v>4963</v>
      </c>
      <c r="F124" s="218" t="s">
        <v>4964</v>
      </c>
      <c r="G124" s="219" t="s">
        <v>425</v>
      </c>
      <c r="H124" s="220">
        <v>35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1058</v>
      </c>
    </row>
    <row r="125" s="2" customFormat="1" ht="16.5" customHeight="1">
      <c r="A125" s="40"/>
      <c r="B125" s="41"/>
      <c r="C125" s="216" t="s">
        <v>190</v>
      </c>
      <c r="D125" s="216" t="s">
        <v>333</v>
      </c>
      <c r="E125" s="217" t="s">
        <v>4965</v>
      </c>
      <c r="F125" s="218" t="s">
        <v>4966</v>
      </c>
      <c r="G125" s="219" t="s">
        <v>3951</v>
      </c>
      <c r="H125" s="220">
        <v>1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1070</v>
      </c>
    </row>
    <row r="126" s="2" customFormat="1" ht="16.5" customHeight="1">
      <c r="A126" s="40"/>
      <c r="B126" s="41"/>
      <c r="C126" s="216" t="s">
        <v>193</v>
      </c>
      <c r="D126" s="216" t="s">
        <v>333</v>
      </c>
      <c r="E126" s="217" t="s">
        <v>4967</v>
      </c>
      <c r="F126" s="218" t="s">
        <v>4968</v>
      </c>
      <c r="G126" s="219" t="s">
        <v>2818</v>
      </c>
      <c r="H126" s="295"/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1078</v>
      </c>
    </row>
    <row r="127" s="12" customFormat="1" ht="25.92" customHeight="1">
      <c r="A127" s="12"/>
      <c r="B127" s="200"/>
      <c r="C127" s="201"/>
      <c r="D127" s="202" t="s">
        <v>75</v>
      </c>
      <c r="E127" s="203" t="s">
        <v>4969</v>
      </c>
      <c r="F127" s="203" t="s">
        <v>4970</v>
      </c>
      <c r="G127" s="201"/>
      <c r="H127" s="201"/>
      <c r="I127" s="204"/>
      <c r="J127" s="205">
        <f>BK127</f>
        <v>0</v>
      </c>
      <c r="K127" s="201"/>
      <c r="L127" s="206"/>
      <c r="M127" s="207"/>
      <c r="N127" s="208"/>
      <c r="O127" s="208"/>
      <c r="P127" s="209">
        <f>SUM(P128:P133)</f>
        <v>0</v>
      </c>
      <c r="Q127" s="208"/>
      <c r="R127" s="209">
        <f>SUM(R128:R133)</f>
        <v>0</v>
      </c>
      <c r="S127" s="208"/>
      <c r="T127" s="210">
        <f>SUM(T128:T133)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1" t="s">
        <v>83</v>
      </c>
      <c r="AT127" s="212" t="s">
        <v>75</v>
      </c>
      <c r="AU127" s="212" t="s">
        <v>76</v>
      </c>
      <c r="AY127" s="211" t="s">
        <v>331</v>
      </c>
      <c r="BK127" s="213">
        <f>SUM(BK128:BK133)</f>
        <v>0</v>
      </c>
    </row>
    <row r="128" s="2" customFormat="1" ht="16.5" customHeight="1">
      <c r="A128" s="40"/>
      <c r="B128" s="41"/>
      <c r="C128" s="216" t="s">
        <v>199</v>
      </c>
      <c r="D128" s="216" t="s">
        <v>333</v>
      </c>
      <c r="E128" s="217" t="s">
        <v>4971</v>
      </c>
      <c r="F128" s="218" t="s">
        <v>4972</v>
      </c>
      <c r="G128" s="219" t="s">
        <v>384</v>
      </c>
      <c r="H128" s="220">
        <v>0.10000000000000001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1106</v>
      </c>
    </row>
    <row r="129" s="2" customFormat="1" ht="16.5" customHeight="1">
      <c r="A129" s="40"/>
      <c r="B129" s="41"/>
      <c r="C129" s="216" t="s">
        <v>599</v>
      </c>
      <c r="D129" s="216" t="s">
        <v>333</v>
      </c>
      <c r="E129" s="217" t="s">
        <v>4973</v>
      </c>
      <c r="F129" s="218" t="s">
        <v>4974</v>
      </c>
      <c r="G129" s="219" t="s">
        <v>384</v>
      </c>
      <c r="H129" s="220">
        <v>0.10000000000000001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495</v>
      </c>
    </row>
    <row r="130" s="2" customFormat="1" ht="16.5" customHeight="1">
      <c r="A130" s="40"/>
      <c r="B130" s="41"/>
      <c r="C130" s="216" t="s">
        <v>587</v>
      </c>
      <c r="D130" s="216" t="s">
        <v>333</v>
      </c>
      <c r="E130" s="217" t="s">
        <v>4975</v>
      </c>
      <c r="F130" s="218" t="s">
        <v>4976</v>
      </c>
      <c r="G130" s="219" t="s">
        <v>425</v>
      </c>
      <c r="H130" s="220">
        <v>45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1132</v>
      </c>
    </row>
    <row r="131" s="2" customFormat="1" ht="16.5" customHeight="1">
      <c r="A131" s="40"/>
      <c r="B131" s="41"/>
      <c r="C131" s="216" t="s">
        <v>644</v>
      </c>
      <c r="D131" s="216" t="s">
        <v>333</v>
      </c>
      <c r="E131" s="217" t="s">
        <v>4977</v>
      </c>
      <c r="F131" s="218" t="s">
        <v>4978</v>
      </c>
      <c r="G131" s="219" t="s">
        <v>425</v>
      </c>
      <c r="H131" s="220">
        <v>8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1144</v>
      </c>
    </row>
    <row r="132" s="2" customFormat="1" ht="16.5" customHeight="1">
      <c r="A132" s="40"/>
      <c r="B132" s="41"/>
      <c r="C132" s="216" t="s">
        <v>650</v>
      </c>
      <c r="D132" s="216" t="s">
        <v>333</v>
      </c>
      <c r="E132" s="217" t="s">
        <v>4979</v>
      </c>
      <c r="F132" s="218" t="s">
        <v>4980</v>
      </c>
      <c r="G132" s="219" t="s">
        <v>425</v>
      </c>
      <c r="H132" s="220">
        <v>2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1189</v>
      </c>
    </row>
    <row r="133" s="2" customFormat="1" ht="16.5" customHeight="1">
      <c r="A133" s="40"/>
      <c r="B133" s="41"/>
      <c r="C133" s="216" t="s">
        <v>656</v>
      </c>
      <c r="D133" s="216" t="s">
        <v>333</v>
      </c>
      <c r="E133" s="217" t="s">
        <v>4981</v>
      </c>
      <c r="F133" s="218" t="s">
        <v>4982</v>
      </c>
      <c r="G133" s="219" t="s">
        <v>678</v>
      </c>
      <c r="H133" s="220">
        <v>15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1201</v>
      </c>
    </row>
    <row r="134" s="12" customFormat="1" ht="25.92" customHeight="1">
      <c r="A134" s="12"/>
      <c r="B134" s="200"/>
      <c r="C134" s="201"/>
      <c r="D134" s="202" t="s">
        <v>75</v>
      </c>
      <c r="E134" s="203" t="s">
        <v>4983</v>
      </c>
      <c r="F134" s="203" t="s">
        <v>4984</v>
      </c>
      <c r="G134" s="201"/>
      <c r="H134" s="201"/>
      <c r="I134" s="204"/>
      <c r="J134" s="205">
        <f>BK134</f>
        <v>0</v>
      </c>
      <c r="K134" s="201"/>
      <c r="L134" s="206"/>
      <c r="M134" s="207"/>
      <c r="N134" s="208"/>
      <c r="O134" s="208"/>
      <c r="P134" s="209">
        <f>SUM(P135:P142)</f>
        <v>0</v>
      </c>
      <c r="Q134" s="208"/>
      <c r="R134" s="209">
        <f>SUM(R135:R142)</f>
        <v>0</v>
      </c>
      <c r="S134" s="208"/>
      <c r="T134" s="210">
        <f>SUM(T135:T142)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1" t="s">
        <v>83</v>
      </c>
      <c r="AT134" s="212" t="s">
        <v>75</v>
      </c>
      <c r="AU134" s="212" t="s">
        <v>76</v>
      </c>
      <c r="AY134" s="211" t="s">
        <v>331</v>
      </c>
      <c r="BK134" s="213">
        <f>SUM(BK135:BK142)</f>
        <v>0</v>
      </c>
    </row>
    <row r="135" s="2" customFormat="1" ht="16.5" customHeight="1">
      <c r="A135" s="40"/>
      <c r="B135" s="41"/>
      <c r="C135" s="216" t="s">
        <v>631</v>
      </c>
      <c r="D135" s="216" t="s">
        <v>333</v>
      </c>
      <c r="E135" s="217" t="s">
        <v>4985</v>
      </c>
      <c r="F135" s="218" t="s">
        <v>4986</v>
      </c>
      <c r="G135" s="219" t="s">
        <v>376</v>
      </c>
      <c r="H135" s="220">
        <v>310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1039</v>
      </c>
    </row>
    <row r="136" s="2" customFormat="1" ht="16.5" customHeight="1">
      <c r="A136" s="40"/>
      <c r="B136" s="41"/>
      <c r="C136" s="216" t="s">
        <v>618</v>
      </c>
      <c r="D136" s="216" t="s">
        <v>333</v>
      </c>
      <c r="E136" s="217" t="s">
        <v>4987</v>
      </c>
      <c r="F136" s="218" t="s">
        <v>4988</v>
      </c>
      <c r="G136" s="219" t="s">
        <v>376</v>
      </c>
      <c r="H136" s="220">
        <v>320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1243</v>
      </c>
    </row>
    <row r="137" s="2" customFormat="1" ht="16.5" customHeight="1">
      <c r="A137" s="40"/>
      <c r="B137" s="41"/>
      <c r="C137" s="216" t="s">
        <v>624</v>
      </c>
      <c r="D137" s="216" t="s">
        <v>333</v>
      </c>
      <c r="E137" s="217" t="s">
        <v>4989</v>
      </c>
      <c r="F137" s="218" t="s">
        <v>4990</v>
      </c>
      <c r="G137" s="219" t="s">
        <v>4991</v>
      </c>
      <c r="H137" s="220">
        <v>6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1253</v>
      </c>
    </row>
    <row r="138" s="2" customFormat="1" ht="16.5" customHeight="1">
      <c r="A138" s="40"/>
      <c r="B138" s="41"/>
      <c r="C138" s="216" t="s">
        <v>612</v>
      </c>
      <c r="D138" s="216" t="s">
        <v>333</v>
      </c>
      <c r="E138" s="217" t="s">
        <v>4992</v>
      </c>
      <c r="F138" s="218" t="s">
        <v>4993</v>
      </c>
      <c r="G138" s="219" t="s">
        <v>1051</v>
      </c>
      <c r="H138" s="220">
        <v>6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1266</v>
      </c>
    </row>
    <row r="139" s="2" customFormat="1" ht="16.5" customHeight="1">
      <c r="A139" s="40"/>
      <c r="B139" s="41"/>
      <c r="C139" s="216" t="s">
        <v>638</v>
      </c>
      <c r="D139" s="216" t="s">
        <v>333</v>
      </c>
      <c r="E139" s="217" t="s">
        <v>4994</v>
      </c>
      <c r="F139" s="218" t="s">
        <v>4995</v>
      </c>
      <c r="G139" s="219" t="s">
        <v>4996</v>
      </c>
      <c r="H139" s="220">
        <v>25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1284</v>
      </c>
    </row>
    <row r="140" s="2" customFormat="1" ht="24.15" customHeight="1">
      <c r="A140" s="40"/>
      <c r="B140" s="41"/>
      <c r="C140" s="216" t="s">
        <v>605</v>
      </c>
      <c r="D140" s="216" t="s">
        <v>333</v>
      </c>
      <c r="E140" s="217" t="s">
        <v>4997</v>
      </c>
      <c r="F140" s="218" t="s">
        <v>4998</v>
      </c>
      <c r="G140" s="219" t="s">
        <v>3951</v>
      </c>
      <c r="H140" s="220">
        <v>3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1310</v>
      </c>
    </row>
    <row r="141" s="2" customFormat="1" ht="16.5" customHeight="1">
      <c r="A141" s="40"/>
      <c r="B141" s="41"/>
      <c r="C141" s="216" t="s">
        <v>666</v>
      </c>
      <c r="D141" s="216" t="s">
        <v>333</v>
      </c>
      <c r="E141" s="217" t="s">
        <v>4999</v>
      </c>
      <c r="F141" s="218" t="s">
        <v>5000</v>
      </c>
      <c r="G141" s="219" t="s">
        <v>1051</v>
      </c>
      <c r="H141" s="220">
        <v>3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1333</v>
      </c>
    </row>
    <row r="142" s="2" customFormat="1" ht="16.5" customHeight="1">
      <c r="A142" s="40"/>
      <c r="B142" s="41"/>
      <c r="C142" s="216" t="s">
        <v>675</v>
      </c>
      <c r="D142" s="216" t="s">
        <v>333</v>
      </c>
      <c r="E142" s="217" t="s">
        <v>5001</v>
      </c>
      <c r="F142" s="218" t="s">
        <v>5002</v>
      </c>
      <c r="G142" s="219" t="s">
        <v>1051</v>
      </c>
      <c r="H142" s="220">
        <v>2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1348</v>
      </c>
    </row>
    <row r="143" s="12" customFormat="1" ht="25.92" customHeight="1">
      <c r="A143" s="12"/>
      <c r="B143" s="200"/>
      <c r="C143" s="201"/>
      <c r="D143" s="202" t="s">
        <v>75</v>
      </c>
      <c r="E143" s="203" t="s">
        <v>5003</v>
      </c>
      <c r="F143" s="203" t="s">
        <v>5004</v>
      </c>
      <c r="G143" s="201"/>
      <c r="H143" s="201"/>
      <c r="I143" s="204"/>
      <c r="J143" s="205">
        <f>BK143</f>
        <v>0</v>
      </c>
      <c r="K143" s="201"/>
      <c r="L143" s="206"/>
      <c r="M143" s="207"/>
      <c r="N143" s="208"/>
      <c r="O143" s="208"/>
      <c r="P143" s="209">
        <f>SUM(P144:P148)</f>
        <v>0</v>
      </c>
      <c r="Q143" s="208"/>
      <c r="R143" s="209">
        <f>SUM(R144:R148)</f>
        <v>0</v>
      </c>
      <c r="S143" s="208"/>
      <c r="T143" s="210">
        <f>SUM(T144:T148)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83</v>
      </c>
      <c r="AT143" s="212" t="s">
        <v>75</v>
      </c>
      <c r="AU143" s="212" t="s">
        <v>76</v>
      </c>
      <c r="AY143" s="211" t="s">
        <v>331</v>
      </c>
      <c r="BK143" s="213">
        <f>SUM(BK144:BK148)</f>
        <v>0</v>
      </c>
    </row>
    <row r="144" s="2" customFormat="1" ht="16.5" customHeight="1">
      <c r="A144" s="40"/>
      <c r="B144" s="41"/>
      <c r="C144" s="216" t="s">
        <v>683</v>
      </c>
      <c r="D144" s="216" t="s">
        <v>333</v>
      </c>
      <c r="E144" s="217" t="s">
        <v>5005</v>
      </c>
      <c r="F144" s="218" t="s">
        <v>5006</v>
      </c>
      <c r="G144" s="219" t="s">
        <v>425</v>
      </c>
      <c r="H144" s="220">
        <v>3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83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1366</v>
      </c>
    </row>
    <row r="145" s="2" customFormat="1" ht="16.5" customHeight="1">
      <c r="A145" s="40"/>
      <c r="B145" s="41"/>
      <c r="C145" s="216" t="s">
        <v>1044</v>
      </c>
      <c r="D145" s="216" t="s">
        <v>333</v>
      </c>
      <c r="E145" s="217" t="s">
        <v>5007</v>
      </c>
      <c r="F145" s="218" t="s">
        <v>5008</v>
      </c>
      <c r="G145" s="219" t="s">
        <v>425</v>
      </c>
      <c r="H145" s="220">
        <v>20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83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1380</v>
      </c>
    </row>
    <row r="146" s="2" customFormat="1" ht="16.5" customHeight="1">
      <c r="A146" s="40"/>
      <c r="B146" s="41"/>
      <c r="C146" s="216" t="s">
        <v>1048</v>
      </c>
      <c r="D146" s="216" t="s">
        <v>333</v>
      </c>
      <c r="E146" s="217" t="s">
        <v>5009</v>
      </c>
      <c r="F146" s="218" t="s">
        <v>5010</v>
      </c>
      <c r="G146" s="219" t="s">
        <v>376</v>
      </c>
      <c r="H146" s="220">
        <v>50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83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1391</v>
      </c>
    </row>
    <row r="147" s="2" customFormat="1" ht="16.5" customHeight="1">
      <c r="A147" s="40"/>
      <c r="B147" s="41"/>
      <c r="C147" s="216" t="s">
        <v>1053</v>
      </c>
      <c r="D147" s="216" t="s">
        <v>333</v>
      </c>
      <c r="E147" s="217" t="s">
        <v>5011</v>
      </c>
      <c r="F147" s="218" t="s">
        <v>5012</v>
      </c>
      <c r="G147" s="219" t="s">
        <v>425</v>
      </c>
      <c r="H147" s="220">
        <v>3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83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1401</v>
      </c>
    </row>
    <row r="148" s="2" customFormat="1" ht="16.5" customHeight="1">
      <c r="A148" s="40"/>
      <c r="B148" s="41"/>
      <c r="C148" s="216" t="s">
        <v>1058</v>
      </c>
      <c r="D148" s="216" t="s">
        <v>333</v>
      </c>
      <c r="E148" s="217" t="s">
        <v>5013</v>
      </c>
      <c r="F148" s="218" t="s">
        <v>5014</v>
      </c>
      <c r="G148" s="219" t="s">
        <v>1051</v>
      </c>
      <c r="H148" s="220">
        <v>3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83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1415</v>
      </c>
    </row>
    <row r="149" s="12" customFormat="1" ht="25.92" customHeight="1">
      <c r="A149" s="12"/>
      <c r="B149" s="200"/>
      <c r="C149" s="201"/>
      <c r="D149" s="202" t="s">
        <v>75</v>
      </c>
      <c r="E149" s="203" t="s">
        <v>5015</v>
      </c>
      <c r="F149" s="203" t="s">
        <v>5016</v>
      </c>
      <c r="G149" s="201"/>
      <c r="H149" s="201"/>
      <c r="I149" s="204"/>
      <c r="J149" s="205">
        <f>BK149</f>
        <v>0</v>
      </c>
      <c r="K149" s="201"/>
      <c r="L149" s="206"/>
      <c r="M149" s="207"/>
      <c r="N149" s="208"/>
      <c r="O149" s="208"/>
      <c r="P149" s="209">
        <f>SUM(P150:P161)</f>
        <v>0</v>
      </c>
      <c r="Q149" s="208"/>
      <c r="R149" s="209">
        <f>SUM(R150:R161)</f>
        <v>0</v>
      </c>
      <c r="S149" s="208"/>
      <c r="T149" s="210">
        <f>SUM(T150:T161)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1" t="s">
        <v>83</v>
      </c>
      <c r="AT149" s="212" t="s">
        <v>75</v>
      </c>
      <c r="AU149" s="212" t="s">
        <v>76</v>
      </c>
      <c r="AY149" s="211" t="s">
        <v>331</v>
      </c>
      <c r="BK149" s="213">
        <f>SUM(BK150:BK161)</f>
        <v>0</v>
      </c>
    </row>
    <row r="150" s="2" customFormat="1" ht="16.5" customHeight="1">
      <c r="A150" s="40"/>
      <c r="B150" s="41"/>
      <c r="C150" s="216" t="s">
        <v>1066</v>
      </c>
      <c r="D150" s="216" t="s">
        <v>333</v>
      </c>
      <c r="E150" s="217" t="s">
        <v>5017</v>
      </c>
      <c r="F150" s="218" t="s">
        <v>5018</v>
      </c>
      <c r="G150" s="219" t="s">
        <v>425</v>
      </c>
      <c r="H150" s="220">
        <v>29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83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1424</v>
      </c>
    </row>
    <row r="151" s="2" customFormat="1" ht="16.5" customHeight="1">
      <c r="A151" s="40"/>
      <c r="B151" s="41"/>
      <c r="C151" s="216" t="s">
        <v>1070</v>
      </c>
      <c r="D151" s="216" t="s">
        <v>333</v>
      </c>
      <c r="E151" s="217" t="s">
        <v>5019</v>
      </c>
      <c r="F151" s="218" t="s">
        <v>5020</v>
      </c>
      <c r="G151" s="219" t="s">
        <v>4996</v>
      </c>
      <c r="H151" s="220">
        <v>135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83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1435</v>
      </c>
    </row>
    <row r="152" s="2" customFormat="1" ht="16.5" customHeight="1">
      <c r="A152" s="40"/>
      <c r="B152" s="41"/>
      <c r="C152" s="216" t="s">
        <v>546</v>
      </c>
      <c r="D152" s="216" t="s">
        <v>333</v>
      </c>
      <c r="E152" s="217" t="s">
        <v>5021</v>
      </c>
      <c r="F152" s="218" t="s">
        <v>5022</v>
      </c>
      <c r="G152" s="219" t="s">
        <v>4996</v>
      </c>
      <c r="H152" s="220">
        <v>135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83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1450</v>
      </c>
    </row>
    <row r="153" s="2" customFormat="1" ht="16.5" customHeight="1">
      <c r="A153" s="40"/>
      <c r="B153" s="41"/>
      <c r="C153" s="216" t="s">
        <v>1078</v>
      </c>
      <c r="D153" s="216" t="s">
        <v>333</v>
      </c>
      <c r="E153" s="217" t="s">
        <v>5023</v>
      </c>
      <c r="F153" s="218" t="s">
        <v>5024</v>
      </c>
      <c r="G153" s="219" t="s">
        <v>4996</v>
      </c>
      <c r="H153" s="220">
        <v>135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1463</v>
      </c>
    </row>
    <row r="154" s="2" customFormat="1" ht="16.5" customHeight="1">
      <c r="A154" s="40"/>
      <c r="B154" s="41"/>
      <c r="C154" s="216" t="s">
        <v>1083</v>
      </c>
      <c r="D154" s="216" t="s">
        <v>333</v>
      </c>
      <c r="E154" s="217" t="s">
        <v>5025</v>
      </c>
      <c r="F154" s="218" t="s">
        <v>5026</v>
      </c>
      <c r="G154" s="219" t="s">
        <v>4996</v>
      </c>
      <c r="H154" s="220">
        <v>135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83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1472</v>
      </c>
    </row>
    <row r="155" s="2" customFormat="1" ht="16.5" customHeight="1">
      <c r="A155" s="40"/>
      <c r="B155" s="41"/>
      <c r="C155" s="216" t="s">
        <v>1106</v>
      </c>
      <c r="D155" s="216" t="s">
        <v>333</v>
      </c>
      <c r="E155" s="217" t="s">
        <v>5027</v>
      </c>
      <c r="F155" s="218" t="s">
        <v>5028</v>
      </c>
      <c r="G155" s="219" t="s">
        <v>4996</v>
      </c>
      <c r="H155" s="220">
        <v>135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83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467</v>
      </c>
    </row>
    <row r="156" s="2" customFormat="1" ht="16.5" customHeight="1">
      <c r="A156" s="40"/>
      <c r="B156" s="41"/>
      <c r="C156" s="216" t="s">
        <v>1111</v>
      </c>
      <c r="D156" s="216" t="s">
        <v>333</v>
      </c>
      <c r="E156" s="217" t="s">
        <v>5029</v>
      </c>
      <c r="F156" s="218" t="s">
        <v>5030</v>
      </c>
      <c r="G156" s="219" t="s">
        <v>1051</v>
      </c>
      <c r="H156" s="220">
        <v>3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83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547</v>
      </c>
    </row>
    <row r="157" s="2" customFormat="1" ht="16.5" customHeight="1">
      <c r="A157" s="40"/>
      <c r="B157" s="41"/>
      <c r="C157" s="216" t="s">
        <v>495</v>
      </c>
      <c r="D157" s="216" t="s">
        <v>333</v>
      </c>
      <c r="E157" s="217" t="s">
        <v>5031</v>
      </c>
      <c r="F157" s="218" t="s">
        <v>5032</v>
      </c>
      <c r="G157" s="219" t="s">
        <v>1051</v>
      </c>
      <c r="H157" s="220">
        <v>3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83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1512</v>
      </c>
    </row>
    <row r="158" s="2" customFormat="1" ht="16.5" customHeight="1">
      <c r="A158" s="40"/>
      <c r="B158" s="41"/>
      <c r="C158" s="216" t="s">
        <v>1127</v>
      </c>
      <c r="D158" s="216" t="s">
        <v>333</v>
      </c>
      <c r="E158" s="217" t="s">
        <v>5033</v>
      </c>
      <c r="F158" s="218" t="s">
        <v>5034</v>
      </c>
      <c r="G158" s="219" t="s">
        <v>1051</v>
      </c>
      <c r="H158" s="220">
        <v>1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83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1523</v>
      </c>
    </row>
    <row r="159" s="2" customFormat="1" ht="16.5" customHeight="1">
      <c r="A159" s="40"/>
      <c r="B159" s="41"/>
      <c r="C159" s="216" t="s">
        <v>1132</v>
      </c>
      <c r="D159" s="216" t="s">
        <v>333</v>
      </c>
      <c r="E159" s="217" t="s">
        <v>5035</v>
      </c>
      <c r="F159" s="218" t="s">
        <v>5036</v>
      </c>
      <c r="G159" s="219" t="s">
        <v>1051</v>
      </c>
      <c r="H159" s="220">
        <v>2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83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1538</v>
      </c>
    </row>
    <row r="160" s="2" customFormat="1" ht="16.5" customHeight="1">
      <c r="A160" s="40"/>
      <c r="B160" s="41"/>
      <c r="C160" s="216" t="s">
        <v>1139</v>
      </c>
      <c r="D160" s="216" t="s">
        <v>333</v>
      </c>
      <c r="E160" s="217" t="s">
        <v>5037</v>
      </c>
      <c r="F160" s="218" t="s">
        <v>5036</v>
      </c>
      <c r="G160" s="219" t="s">
        <v>1051</v>
      </c>
      <c r="H160" s="220">
        <v>2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83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1550</v>
      </c>
    </row>
    <row r="161" s="2" customFormat="1" ht="16.5" customHeight="1">
      <c r="A161" s="40"/>
      <c r="B161" s="41"/>
      <c r="C161" s="216" t="s">
        <v>1144</v>
      </c>
      <c r="D161" s="216" t="s">
        <v>333</v>
      </c>
      <c r="E161" s="217" t="s">
        <v>5038</v>
      </c>
      <c r="F161" s="218" t="s">
        <v>5039</v>
      </c>
      <c r="G161" s="219" t="s">
        <v>1051</v>
      </c>
      <c r="H161" s="220">
        <v>3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83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1558</v>
      </c>
    </row>
    <row r="162" s="12" customFormat="1" ht="25.92" customHeight="1">
      <c r="A162" s="12"/>
      <c r="B162" s="200"/>
      <c r="C162" s="201"/>
      <c r="D162" s="202" t="s">
        <v>75</v>
      </c>
      <c r="E162" s="203" t="s">
        <v>5040</v>
      </c>
      <c r="F162" s="203" t="s">
        <v>5041</v>
      </c>
      <c r="G162" s="201"/>
      <c r="H162" s="201"/>
      <c r="I162" s="204"/>
      <c r="J162" s="205">
        <f>BK162</f>
        <v>0</v>
      </c>
      <c r="K162" s="201"/>
      <c r="L162" s="206"/>
      <c r="M162" s="207"/>
      <c r="N162" s="208"/>
      <c r="O162" s="208"/>
      <c r="P162" s="209">
        <f>SUM(P163:P176)</f>
        <v>0</v>
      </c>
      <c r="Q162" s="208"/>
      <c r="R162" s="209">
        <f>SUM(R163:R176)</f>
        <v>0</v>
      </c>
      <c r="S162" s="208"/>
      <c r="T162" s="210">
        <f>SUM(T163:T176)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83</v>
      </c>
      <c r="AT162" s="212" t="s">
        <v>75</v>
      </c>
      <c r="AU162" s="212" t="s">
        <v>76</v>
      </c>
      <c r="AY162" s="211" t="s">
        <v>331</v>
      </c>
      <c r="BK162" s="213">
        <f>SUM(BK163:BK176)</f>
        <v>0</v>
      </c>
    </row>
    <row r="163" s="2" customFormat="1" ht="16.5" customHeight="1">
      <c r="A163" s="40"/>
      <c r="B163" s="41"/>
      <c r="C163" s="216" t="s">
        <v>1154</v>
      </c>
      <c r="D163" s="216" t="s">
        <v>333</v>
      </c>
      <c r="E163" s="217" t="s">
        <v>5042</v>
      </c>
      <c r="F163" s="218" t="s">
        <v>5043</v>
      </c>
      <c r="G163" s="219" t="s">
        <v>425</v>
      </c>
      <c r="H163" s="220">
        <v>2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83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1572</v>
      </c>
    </row>
    <row r="164" s="2" customFormat="1" ht="16.5" customHeight="1">
      <c r="A164" s="40"/>
      <c r="B164" s="41"/>
      <c r="C164" s="216" t="s">
        <v>1189</v>
      </c>
      <c r="D164" s="216" t="s">
        <v>333</v>
      </c>
      <c r="E164" s="217" t="s">
        <v>5044</v>
      </c>
      <c r="F164" s="218" t="s">
        <v>5045</v>
      </c>
      <c r="G164" s="219" t="s">
        <v>1051</v>
      </c>
      <c r="H164" s="220">
        <v>28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83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1592</v>
      </c>
    </row>
    <row r="165" s="2" customFormat="1" ht="16.5" customHeight="1">
      <c r="A165" s="40"/>
      <c r="B165" s="41"/>
      <c r="C165" s="216" t="s">
        <v>1196</v>
      </c>
      <c r="D165" s="216" t="s">
        <v>333</v>
      </c>
      <c r="E165" s="217" t="s">
        <v>5046</v>
      </c>
      <c r="F165" s="218" t="s">
        <v>5047</v>
      </c>
      <c r="G165" s="219" t="s">
        <v>1051</v>
      </c>
      <c r="H165" s="220">
        <v>2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83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1607</v>
      </c>
    </row>
    <row r="166" s="2" customFormat="1" ht="16.5" customHeight="1">
      <c r="A166" s="40"/>
      <c r="B166" s="41"/>
      <c r="C166" s="216" t="s">
        <v>1201</v>
      </c>
      <c r="D166" s="216" t="s">
        <v>333</v>
      </c>
      <c r="E166" s="217" t="s">
        <v>5048</v>
      </c>
      <c r="F166" s="218" t="s">
        <v>5049</v>
      </c>
      <c r="G166" s="219" t="s">
        <v>1051</v>
      </c>
      <c r="H166" s="220">
        <v>8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83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1619</v>
      </c>
    </row>
    <row r="167" s="2" customFormat="1" ht="16.5" customHeight="1">
      <c r="A167" s="40"/>
      <c r="B167" s="41"/>
      <c r="C167" s="216" t="s">
        <v>1207</v>
      </c>
      <c r="D167" s="216" t="s">
        <v>333</v>
      </c>
      <c r="E167" s="217" t="s">
        <v>5050</v>
      </c>
      <c r="F167" s="218" t="s">
        <v>5051</v>
      </c>
      <c r="G167" s="219" t="s">
        <v>425</v>
      </c>
      <c r="H167" s="220">
        <v>2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83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1647</v>
      </c>
    </row>
    <row r="168" s="2" customFormat="1" ht="16.5" customHeight="1">
      <c r="A168" s="40"/>
      <c r="B168" s="41"/>
      <c r="C168" s="216" t="s">
        <v>1039</v>
      </c>
      <c r="D168" s="216" t="s">
        <v>333</v>
      </c>
      <c r="E168" s="217" t="s">
        <v>5052</v>
      </c>
      <c r="F168" s="218" t="s">
        <v>5053</v>
      </c>
      <c r="G168" s="219" t="s">
        <v>425</v>
      </c>
      <c r="H168" s="220">
        <v>2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83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534</v>
      </c>
    </row>
    <row r="169" s="2" customFormat="1" ht="16.5" customHeight="1">
      <c r="A169" s="40"/>
      <c r="B169" s="41"/>
      <c r="C169" s="216" t="s">
        <v>1152</v>
      </c>
      <c r="D169" s="216" t="s">
        <v>333</v>
      </c>
      <c r="E169" s="217" t="s">
        <v>5054</v>
      </c>
      <c r="F169" s="218" t="s">
        <v>5055</v>
      </c>
      <c r="G169" s="219" t="s">
        <v>1051</v>
      </c>
      <c r="H169" s="220">
        <v>2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83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1679</v>
      </c>
    </row>
    <row r="170" s="2" customFormat="1" ht="24.15" customHeight="1">
      <c r="A170" s="40"/>
      <c r="B170" s="41"/>
      <c r="C170" s="216" t="s">
        <v>1243</v>
      </c>
      <c r="D170" s="216" t="s">
        <v>333</v>
      </c>
      <c r="E170" s="217" t="s">
        <v>5056</v>
      </c>
      <c r="F170" s="218" t="s">
        <v>5057</v>
      </c>
      <c r="G170" s="219" t="s">
        <v>1051</v>
      </c>
      <c r="H170" s="220">
        <v>1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83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1694</v>
      </c>
    </row>
    <row r="171" s="2" customFormat="1" ht="16.5" customHeight="1">
      <c r="A171" s="40"/>
      <c r="B171" s="41"/>
      <c r="C171" s="216" t="s">
        <v>1249</v>
      </c>
      <c r="D171" s="216" t="s">
        <v>333</v>
      </c>
      <c r="E171" s="217" t="s">
        <v>5058</v>
      </c>
      <c r="F171" s="218" t="s">
        <v>5059</v>
      </c>
      <c r="G171" s="219" t="s">
        <v>1051</v>
      </c>
      <c r="H171" s="220">
        <v>2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83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1702</v>
      </c>
    </row>
    <row r="172" s="2" customFormat="1" ht="16.5" customHeight="1">
      <c r="A172" s="40"/>
      <c r="B172" s="41"/>
      <c r="C172" s="216" t="s">
        <v>1253</v>
      </c>
      <c r="D172" s="216" t="s">
        <v>333</v>
      </c>
      <c r="E172" s="217" t="s">
        <v>5060</v>
      </c>
      <c r="F172" s="218" t="s">
        <v>5061</v>
      </c>
      <c r="G172" s="219" t="s">
        <v>1051</v>
      </c>
      <c r="H172" s="220">
        <v>4</v>
      </c>
      <c r="I172" s="221"/>
      <c r="J172" s="222">
        <f>ROUND(I172*H172,2)</f>
        <v>0</v>
      </c>
      <c r="K172" s="218" t="s">
        <v>19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83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1709</v>
      </c>
    </row>
    <row r="173" s="2" customFormat="1" ht="16.5" customHeight="1">
      <c r="A173" s="40"/>
      <c r="B173" s="41"/>
      <c r="C173" s="216" t="s">
        <v>1006</v>
      </c>
      <c r="D173" s="216" t="s">
        <v>333</v>
      </c>
      <c r="E173" s="217" t="s">
        <v>5062</v>
      </c>
      <c r="F173" s="218" t="s">
        <v>5063</v>
      </c>
      <c r="G173" s="219" t="s">
        <v>1051</v>
      </c>
      <c r="H173" s="220">
        <v>4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83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1717</v>
      </c>
    </row>
    <row r="174" s="2" customFormat="1" ht="16.5" customHeight="1">
      <c r="A174" s="40"/>
      <c r="B174" s="41"/>
      <c r="C174" s="216" t="s">
        <v>1266</v>
      </c>
      <c r="D174" s="216" t="s">
        <v>333</v>
      </c>
      <c r="E174" s="217" t="s">
        <v>5064</v>
      </c>
      <c r="F174" s="218" t="s">
        <v>5065</v>
      </c>
      <c r="G174" s="219" t="s">
        <v>1051</v>
      </c>
      <c r="H174" s="220">
        <v>4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83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1725</v>
      </c>
    </row>
    <row r="175" s="2" customFormat="1" ht="16.5" customHeight="1">
      <c r="A175" s="40"/>
      <c r="B175" s="41"/>
      <c r="C175" s="216" t="s">
        <v>1271</v>
      </c>
      <c r="D175" s="216" t="s">
        <v>333</v>
      </c>
      <c r="E175" s="217" t="s">
        <v>5066</v>
      </c>
      <c r="F175" s="218" t="s">
        <v>5067</v>
      </c>
      <c r="G175" s="219" t="s">
        <v>1051</v>
      </c>
      <c r="H175" s="220">
        <v>2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83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1733</v>
      </c>
    </row>
    <row r="176" s="2" customFormat="1" ht="16.5" customHeight="1">
      <c r="A176" s="40"/>
      <c r="B176" s="41"/>
      <c r="C176" s="216" t="s">
        <v>1284</v>
      </c>
      <c r="D176" s="216" t="s">
        <v>333</v>
      </c>
      <c r="E176" s="217" t="s">
        <v>5068</v>
      </c>
      <c r="F176" s="218" t="s">
        <v>5069</v>
      </c>
      <c r="G176" s="219" t="s">
        <v>1051</v>
      </c>
      <c r="H176" s="220">
        <v>8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83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1741</v>
      </c>
    </row>
    <row r="177" s="12" customFormat="1" ht="25.92" customHeight="1">
      <c r="A177" s="12"/>
      <c r="B177" s="200"/>
      <c r="C177" s="201"/>
      <c r="D177" s="202" t="s">
        <v>75</v>
      </c>
      <c r="E177" s="203" t="s">
        <v>5070</v>
      </c>
      <c r="F177" s="203" t="s">
        <v>5071</v>
      </c>
      <c r="G177" s="201"/>
      <c r="H177" s="201"/>
      <c r="I177" s="204"/>
      <c r="J177" s="205">
        <f>BK177</f>
        <v>0</v>
      </c>
      <c r="K177" s="201"/>
      <c r="L177" s="206"/>
      <c r="M177" s="207"/>
      <c r="N177" s="208"/>
      <c r="O177" s="208"/>
      <c r="P177" s="209">
        <f>SUM(P178:P181)</f>
        <v>0</v>
      </c>
      <c r="Q177" s="208"/>
      <c r="R177" s="209">
        <f>SUM(R178:R181)</f>
        <v>0</v>
      </c>
      <c r="S177" s="208"/>
      <c r="T177" s="210">
        <f>SUM(T178:T181)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1" t="s">
        <v>83</v>
      </c>
      <c r="AT177" s="212" t="s">
        <v>75</v>
      </c>
      <c r="AU177" s="212" t="s">
        <v>76</v>
      </c>
      <c r="AY177" s="211" t="s">
        <v>331</v>
      </c>
      <c r="BK177" s="213">
        <f>SUM(BK178:BK181)</f>
        <v>0</v>
      </c>
    </row>
    <row r="178" s="2" customFormat="1" ht="16.5" customHeight="1">
      <c r="A178" s="40"/>
      <c r="B178" s="41"/>
      <c r="C178" s="216" t="s">
        <v>1305</v>
      </c>
      <c r="D178" s="216" t="s">
        <v>333</v>
      </c>
      <c r="E178" s="217" t="s">
        <v>5072</v>
      </c>
      <c r="F178" s="218" t="s">
        <v>5073</v>
      </c>
      <c r="G178" s="219" t="s">
        <v>425</v>
      </c>
      <c r="H178" s="220">
        <v>8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83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1749</v>
      </c>
    </row>
    <row r="179" s="2" customFormat="1" ht="16.5" customHeight="1">
      <c r="A179" s="40"/>
      <c r="B179" s="41"/>
      <c r="C179" s="216" t="s">
        <v>1310</v>
      </c>
      <c r="D179" s="216" t="s">
        <v>333</v>
      </c>
      <c r="E179" s="217" t="s">
        <v>5074</v>
      </c>
      <c r="F179" s="218" t="s">
        <v>5075</v>
      </c>
      <c r="G179" s="219" t="s">
        <v>425</v>
      </c>
      <c r="H179" s="220">
        <v>4</v>
      </c>
      <c r="I179" s="221"/>
      <c r="J179" s="222">
        <f>ROUND(I179*H179,2)</f>
        <v>0</v>
      </c>
      <c r="K179" s="218" t="s">
        <v>19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83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343</v>
      </c>
    </row>
    <row r="180" s="2" customFormat="1" ht="16.5" customHeight="1">
      <c r="A180" s="40"/>
      <c r="B180" s="41"/>
      <c r="C180" s="216" t="s">
        <v>1316</v>
      </c>
      <c r="D180" s="216" t="s">
        <v>333</v>
      </c>
      <c r="E180" s="217" t="s">
        <v>5076</v>
      </c>
      <c r="F180" s="218" t="s">
        <v>5077</v>
      </c>
      <c r="G180" s="219" t="s">
        <v>1051</v>
      </c>
      <c r="H180" s="220">
        <v>2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83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3713</v>
      </c>
    </row>
    <row r="181" s="2" customFormat="1" ht="16.5" customHeight="1">
      <c r="A181" s="40"/>
      <c r="B181" s="41"/>
      <c r="C181" s="216" t="s">
        <v>1333</v>
      </c>
      <c r="D181" s="216" t="s">
        <v>333</v>
      </c>
      <c r="E181" s="217" t="s">
        <v>5078</v>
      </c>
      <c r="F181" s="218" t="s">
        <v>5079</v>
      </c>
      <c r="G181" s="219" t="s">
        <v>1051</v>
      </c>
      <c r="H181" s="220">
        <v>2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83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1768</v>
      </c>
    </row>
    <row r="182" s="12" customFormat="1" ht="25.92" customHeight="1">
      <c r="A182" s="12"/>
      <c r="B182" s="200"/>
      <c r="C182" s="201"/>
      <c r="D182" s="202" t="s">
        <v>75</v>
      </c>
      <c r="E182" s="203" t="s">
        <v>5080</v>
      </c>
      <c r="F182" s="203" t="s">
        <v>5081</v>
      </c>
      <c r="G182" s="201"/>
      <c r="H182" s="201"/>
      <c r="I182" s="204"/>
      <c r="J182" s="205">
        <f>BK182</f>
        <v>0</v>
      </c>
      <c r="K182" s="201"/>
      <c r="L182" s="206"/>
      <c r="M182" s="207"/>
      <c r="N182" s="208"/>
      <c r="O182" s="208"/>
      <c r="P182" s="209">
        <f>P183</f>
        <v>0</v>
      </c>
      <c r="Q182" s="208"/>
      <c r="R182" s="209">
        <f>R183</f>
        <v>0</v>
      </c>
      <c r="S182" s="208"/>
      <c r="T182" s="210">
        <f>T183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1" t="s">
        <v>83</v>
      </c>
      <c r="AT182" s="212" t="s">
        <v>75</v>
      </c>
      <c r="AU182" s="212" t="s">
        <v>76</v>
      </c>
      <c r="AY182" s="211" t="s">
        <v>331</v>
      </c>
      <c r="BK182" s="213">
        <f>BK183</f>
        <v>0</v>
      </c>
    </row>
    <row r="183" s="2" customFormat="1" ht="24.15" customHeight="1">
      <c r="A183" s="40"/>
      <c r="B183" s="41"/>
      <c r="C183" s="216" t="s">
        <v>1343</v>
      </c>
      <c r="D183" s="216" t="s">
        <v>333</v>
      </c>
      <c r="E183" s="217" t="s">
        <v>5082</v>
      </c>
      <c r="F183" s="218" t="s">
        <v>5083</v>
      </c>
      <c r="G183" s="219" t="s">
        <v>5084</v>
      </c>
      <c r="H183" s="220">
        <v>1</v>
      </c>
      <c r="I183" s="221"/>
      <c r="J183" s="222">
        <f>ROUND(I183*H183,2)</f>
        <v>0</v>
      </c>
      <c r="K183" s="218" t="s">
        <v>19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83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1776</v>
      </c>
    </row>
    <row r="184" s="12" customFormat="1" ht="25.92" customHeight="1">
      <c r="A184" s="12"/>
      <c r="B184" s="200"/>
      <c r="C184" s="201"/>
      <c r="D184" s="202" t="s">
        <v>75</v>
      </c>
      <c r="E184" s="203" t="s">
        <v>5085</v>
      </c>
      <c r="F184" s="203" t="s">
        <v>5086</v>
      </c>
      <c r="G184" s="201"/>
      <c r="H184" s="201"/>
      <c r="I184" s="204"/>
      <c r="J184" s="205">
        <f>BK184</f>
        <v>0</v>
      </c>
      <c r="K184" s="201"/>
      <c r="L184" s="206"/>
      <c r="M184" s="207"/>
      <c r="N184" s="208"/>
      <c r="O184" s="208"/>
      <c r="P184" s="209">
        <f>SUM(P185:P186)</f>
        <v>0</v>
      </c>
      <c r="Q184" s="208"/>
      <c r="R184" s="209">
        <f>SUM(R185:R186)</f>
        <v>0</v>
      </c>
      <c r="S184" s="208"/>
      <c r="T184" s="210">
        <f>SUM(T185:T186)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76</v>
      </c>
      <c r="AY184" s="211" t="s">
        <v>331</v>
      </c>
      <c r="BK184" s="213">
        <f>SUM(BK185:BK186)</f>
        <v>0</v>
      </c>
    </row>
    <row r="185" s="2" customFormat="1" ht="16.5" customHeight="1">
      <c r="A185" s="40"/>
      <c r="B185" s="41"/>
      <c r="C185" s="216" t="s">
        <v>1348</v>
      </c>
      <c r="D185" s="216" t="s">
        <v>333</v>
      </c>
      <c r="E185" s="217" t="s">
        <v>5087</v>
      </c>
      <c r="F185" s="218" t="s">
        <v>5088</v>
      </c>
      <c r="G185" s="219" t="s">
        <v>1051</v>
      </c>
      <c r="H185" s="220">
        <v>1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83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1784</v>
      </c>
    </row>
    <row r="186" s="2" customFormat="1" ht="16.5" customHeight="1">
      <c r="A186" s="40"/>
      <c r="B186" s="41"/>
      <c r="C186" s="216" t="s">
        <v>1359</v>
      </c>
      <c r="D186" s="216" t="s">
        <v>333</v>
      </c>
      <c r="E186" s="217" t="s">
        <v>5089</v>
      </c>
      <c r="F186" s="218" t="s">
        <v>5090</v>
      </c>
      <c r="G186" s="219" t="s">
        <v>1051</v>
      </c>
      <c r="H186" s="220">
        <v>1</v>
      </c>
      <c r="I186" s="221"/>
      <c r="J186" s="222">
        <f>ROUND(I186*H186,2)</f>
        <v>0</v>
      </c>
      <c r="K186" s="218" t="s">
        <v>19</v>
      </c>
      <c r="L186" s="46"/>
      <c r="M186" s="296" t="s">
        <v>19</v>
      </c>
      <c r="N186" s="297" t="s">
        <v>47</v>
      </c>
      <c r="O186" s="298"/>
      <c r="P186" s="299">
        <f>O186*H186</f>
        <v>0</v>
      </c>
      <c r="Q186" s="299">
        <v>0</v>
      </c>
      <c r="R186" s="299">
        <f>Q186*H186</f>
        <v>0</v>
      </c>
      <c r="S186" s="299">
        <v>0</v>
      </c>
      <c r="T186" s="300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83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1792</v>
      </c>
    </row>
    <row r="187" s="2" customFormat="1" ht="6.96" customHeight="1">
      <c r="A187" s="40"/>
      <c r="B187" s="61"/>
      <c r="C187" s="62"/>
      <c r="D187" s="62"/>
      <c r="E187" s="62"/>
      <c r="F187" s="62"/>
      <c r="G187" s="62"/>
      <c r="H187" s="62"/>
      <c r="I187" s="62"/>
      <c r="J187" s="62"/>
      <c r="K187" s="62"/>
      <c r="L187" s="46"/>
      <c r="M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</row>
  </sheetData>
  <sheetProtection sheet="1" autoFilter="0" formatColumns="0" formatRows="0" objects="1" scenarios="1" spinCount="100000" saltValue="lCd060k+SO/dno0JU+uXbPIY/Q7w2OT0n7VDGn8gA2dzDiSD7hjozyJ9xj2/qXEPVpal6T1DSCuozj/heZJt8Q==" hashValue="Ty6bTn6UaVfq+keKEz+cMZLMrzPMS6CPywCyFQscIlQkJyUyfT+r8zry1Tlr2amfuyT6AdBTLtTtraoZgQ8oiQ==" algorithmName="SHA-512" password="CC35"/>
  <autoFilter ref="C100:K18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5091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ROUND(J92,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ROUND((SUM(BE92:BE130)),  2)</f>
        <v>0</v>
      </c>
      <c r="G37" s="40"/>
      <c r="H37" s="40"/>
      <c r="I37" s="160">
        <v>0.20999999999999999</v>
      </c>
      <c r="J37" s="159">
        <f>ROUND(((SUM(BE92:BE130))*I37),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ROUND((SUM(BF92:BF130)),  2)</f>
        <v>0</v>
      </c>
      <c r="G38" s="40"/>
      <c r="H38" s="40"/>
      <c r="I38" s="160">
        <v>0.14999999999999999</v>
      </c>
      <c r="J38" s="159">
        <f>ROUND(((SUM(BF92:BF130))*I38),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ROUND((SUM(BG92:BG130)),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ROUND((SUM(BH92:BH130)),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ROUND((SUM(BI92:BI130)),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05.1.007 - D.1.06_Interiér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J92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5092</v>
      </c>
      <c r="E68" s="181"/>
      <c r="F68" s="181"/>
      <c r="G68" s="181"/>
      <c r="H68" s="181"/>
      <c r="I68" s="181"/>
      <c r="J68" s="182">
        <f>J93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8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316</v>
      </c>
      <c r="D75" s="42"/>
      <c r="E75" s="42"/>
      <c r="F75" s="42"/>
      <c r="G75" s="42"/>
      <c r="H75" s="42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Anthropos Sportovní a rekreační areál (I.etapa)-revize 1</v>
      </c>
      <c r="F78" s="34"/>
      <c r="G78" s="34"/>
      <c r="H78" s="34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302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1" customFormat="1" ht="16.5" customHeight="1">
      <c r="B80" s="23"/>
      <c r="C80" s="24"/>
      <c r="D80" s="24"/>
      <c r="E80" s="172" t="s">
        <v>303</v>
      </c>
      <c r="F80" s="24"/>
      <c r="G80" s="24"/>
      <c r="H80" s="24"/>
      <c r="I80" s="24"/>
      <c r="J80" s="24"/>
      <c r="K80" s="24"/>
      <c r="L80" s="22"/>
    </row>
    <row r="81" s="1" customFormat="1" ht="12" customHeight="1">
      <c r="B81" s="23"/>
      <c r="C81" s="34" t="s">
        <v>304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3" t="s">
        <v>751</v>
      </c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306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E13</f>
        <v>05.1.007 - D.1.06_Interiér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F16</f>
        <v xml:space="preserve"> </v>
      </c>
      <c r="G86" s="42"/>
      <c r="H86" s="42"/>
      <c r="I86" s="34" t="s">
        <v>23</v>
      </c>
      <c r="J86" s="74" t="str">
        <f>IF(J16="","",J16)</f>
        <v>14. 6. 2022</v>
      </c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E19</f>
        <v>Statutární město Brno</v>
      </c>
      <c r="G88" s="42"/>
      <c r="H88" s="42"/>
      <c r="I88" s="34" t="s">
        <v>31</v>
      </c>
      <c r="J88" s="38" t="str">
        <f>E25</f>
        <v>Arch.Design, s.r.o.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29</v>
      </c>
      <c r="D89" s="42"/>
      <c r="E89" s="42"/>
      <c r="F89" s="29" t="str">
        <f>IF(E22="","",E22)</f>
        <v>Vyplň údaj</v>
      </c>
      <c r="G89" s="42"/>
      <c r="H89" s="42"/>
      <c r="I89" s="34" t="s">
        <v>36</v>
      </c>
      <c r="J89" s="38" t="str">
        <f>E28</f>
        <v>CKN Invest, spol. s 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9"/>
      <c r="B91" s="190"/>
      <c r="C91" s="191" t="s">
        <v>317</v>
      </c>
      <c r="D91" s="192" t="s">
        <v>61</v>
      </c>
      <c r="E91" s="192" t="s">
        <v>57</v>
      </c>
      <c r="F91" s="192" t="s">
        <v>58</v>
      </c>
      <c r="G91" s="192" t="s">
        <v>318</v>
      </c>
      <c r="H91" s="192" t="s">
        <v>319</v>
      </c>
      <c r="I91" s="192" t="s">
        <v>320</v>
      </c>
      <c r="J91" s="192" t="s">
        <v>311</v>
      </c>
      <c r="K91" s="193" t="s">
        <v>321</v>
      </c>
      <c r="L91" s="194"/>
      <c r="M91" s="94" t="s">
        <v>19</v>
      </c>
      <c r="N91" s="95" t="s">
        <v>46</v>
      </c>
      <c r="O91" s="95" t="s">
        <v>322</v>
      </c>
      <c r="P91" s="95" t="s">
        <v>323</v>
      </c>
      <c r="Q91" s="95" t="s">
        <v>324</v>
      </c>
      <c r="R91" s="95" t="s">
        <v>325</v>
      </c>
      <c r="S91" s="95" t="s">
        <v>326</v>
      </c>
      <c r="T91" s="96" t="s">
        <v>327</v>
      </c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</row>
    <row r="92" s="2" customFormat="1" ht="22.8" customHeight="1">
      <c r="A92" s="40"/>
      <c r="B92" s="41"/>
      <c r="C92" s="101" t="s">
        <v>328</v>
      </c>
      <c r="D92" s="42"/>
      <c r="E92" s="42"/>
      <c r="F92" s="42"/>
      <c r="G92" s="42"/>
      <c r="H92" s="42"/>
      <c r="I92" s="42"/>
      <c r="J92" s="195">
        <f>BK92</f>
        <v>0</v>
      </c>
      <c r="K92" s="42"/>
      <c r="L92" s="46"/>
      <c r="M92" s="97"/>
      <c r="N92" s="196"/>
      <c r="O92" s="98"/>
      <c r="P92" s="197">
        <f>P93</f>
        <v>0</v>
      </c>
      <c r="Q92" s="98"/>
      <c r="R92" s="197">
        <f>R93</f>
        <v>0</v>
      </c>
      <c r="S92" s="98"/>
      <c r="T92" s="198">
        <f>T93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75</v>
      </c>
      <c r="AU92" s="19" t="s">
        <v>312</v>
      </c>
      <c r="BK92" s="199">
        <f>BK93</f>
        <v>0</v>
      </c>
    </row>
    <row r="93" s="12" customFormat="1" ht="25.92" customHeight="1">
      <c r="A93" s="12"/>
      <c r="B93" s="200"/>
      <c r="C93" s="201"/>
      <c r="D93" s="202" t="s">
        <v>75</v>
      </c>
      <c r="E93" s="203" t="s">
        <v>5093</v>
      </c>
      <c r="F93" s="203" t="s">
        <v>5094</v>
      </c>
      <c r="G93" s="201"/>
      <c r="H93" s="201"/>
      <c r="I93" s="204"/>
      <c r="J93" s="205">
        <f>BK93</f>
        <v>0</v>
      </c>
      <c r="K93" s="201"/>
      <c r="L93" s="206"/>
      <c r="M93" s="207"/>
      <c r="N93" s="208"/>
      <c r="O93" s="208"/>
      <c r="P93" s="209">
        <f>SUM(P94:P130)</f>
        <v>0</v>
      </c>
      <c r="Q93" s="208"/>
      <c r="R93" s="209">
        <f>SUM(R94:R130)</f>
        <v>0</v>
      </c>
      <c r="S93" s="208"/>
      <c r="T93" s="210">
        <f>SUM(T94:T130)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1" t="s">
        <v>83</v>
      </c>
      <c r="AT93" s="212" t="s">
        <v>75</v>
      </c>
      <c r="AU93" s="212" t="s">
        <v>76</v>
      </c>
      <c r="AY93" s="211" t="s">
        <v>331</v>
      </c>
      <c r="BK93" s="213">
        <f>SUM(BK94:BK130)</f>
        <v>0</v>
      </c>
    </row>
    <row r="94" s="2" customFormat="1" ht="21.75" customHeight="1">
      <c r="A94" s="40"/>
      <c r="B94" s="41"/>
      <c r="C94" s="216" t="s">
        <v>83</v>
      </c>
      <c r="D94" s="216" t="s">
        <v>333</v>
      </c>
      <c r="E94" s="217" t="s">
        <v>83</v>
      </c>
      <c r="F94" s="218" t="s">
        <v>5095</v>
      </c>
      <c r="G94" s="219" t="s">
        <v>1051</v>
      </c>
      <c r="H94" s="220">
        <v>6</v>
      </c>
      <c r="I94" s="221"/>
      <c r="J94" s="222">
        <f>ROUND(I94*H94,2)</f>
        <v>0</v>
      </c>
      <c r="K94" s="218" t="s">
        <v>19</v>
      </c>
      <c r="L94" s="46"/>
      <c r="M94" s="223" t="s">
        <v>19</v>
      </c>
      <c r="N94" s="224" t="s">
        <v>47</v>
      </c>
      <c r="O94" s="86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7" t="s">
        <v>126</v>
      </c>
      <c r="AT94" s="227" t="s">
        <v>333</v>
      </c>
      <c r="AU94" s="227" t="s">
        <v>83</v>
      </c>
      <c r="AY94" s="19" t="s">
        <v>331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19" t="s">
        <v>83</v>
      </c>
      <c r="BK94" s="228">
        <f>ROUND(I94*H94,2)</f>
        <v>0</v>
      </c>
      <c r="BL94" s="19" t="s">
        <v>126</v>
      </c>
      <c r="BM94" s="227" t="s">
        <v>85</v>
      </c>
    </row>
    <row r="95" s="2" customFormat="1" ht="21.75" customHeight="1">
      <c r="A95" s="40"/>
      <c r="B95" s="41"/>
      <c r="C95" s="216" t="s">
        <v>85</v>
      </c>
      <c r="D95" s="216" t="s">
        <v>333</v>
      </c>
      <c r="E95" s="217" t="s">
        <v>85</v>
      </c>
      <c r="F95" s="218" t="s">
        <v>5096</v>
      </c>
      <c r="G95" s="219" t="s">
        <v>1051</v>
      </c>
      <c r="H95" s="220">
        <v>3</v>
      </c>
      <c r="I95" s="221"/>
      <c r="J95" s="222">
        <f>ROUND(I95*H95,2)</f>
        <v>0</v>
      </c>
      <c r="K95" s="218" t="s">
        <v>19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83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126</v>
      </c>
    </row>
    <row r="96" s="2" customFormat="1" ht="21.75" customHeight="1">
      <c r="A96" s="40"/>
      <c r="B96" s="41"/>
      <c r="C96" s="216" t="s">
        <v>92</v>
      </c>
      <c r="D96" s="216" t="s">
        <v>333</v>
      </c>
      <c r="E96" s="217" t="s">
        <v>92</v>
      </c>
      <c r="F96" s="218" t="s">
        <v>5097</v>
      </c>
      <c r="G96" s="219" t="s">
        <v>1051</v>
      </c>
      <c r="H96" s="220">
        <v>8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83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366</v>
      </c>
    </row>
    <row r="97" s="2" customFormat="1" ht="21.75" customHeight="1">
      <c r="A97" s="40"/>
      <c r="B97" s="41"/>
      <c r="C97" s="216" t="s">
        <v>126</v>
      </c>
      <c r="D97" s="216" t="s">
        <v>333</v>
      </c>
      <c r="E97" s="217" t="s">
        <v>126</v>
      </c>
      <c r="F97" s="218" t="s">
        <v>5098</v>
      </c>
      <c r="G97" s="219" t="s">
        <v>1051</v>
      </c>
      <c r="H97" s="220">
        <v>11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381</v>
      </c>
    </row>
    <row r="98" s="2" customFormat="1" ht="21.75" customHeight="1">
      <c r="A98" s="40"/>
      <c r="B98" s="41"/>
      <c r="C98" s="216" t="s">
        <v>361</v>
      </c>
      <c r="D98" s="216" t="s">
        <v>333</v>
      </c>
      <c r="E98" s="217" t="s">
        <v>361</v>
      </c>
      <c r="F98" s="218" t="s">
        <v>5099</v>
      </c>
      <c r="G98" s="219" t="s">
        <v>1051</v>
      </c>
      <c r="H98" s="220">
        <v>3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393</v>
      </c>
    </row>
    <row r="99" s="2" customFormat="1" ht="24.15" customHeight="1">
      <c r="A99" s="40"/>
      <c r="B99" s="41"/>
      <c r="C99" s="216" t="s">
        <v>366</v>
      </c>
      <c r="D99" s="216" t="s">
        <v>333</v>
      </c>
      <c r="E99" s="217" t="s">
        <v>366</v>
      </c>
      <c r="F99" s="218" t="s">
        <v>5100</v>
      </c>
      <c r="G99" s="219" t="s">
        <v>1051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185</v>
      </c>
    </row>
    <row r="100" s="2" customFormat="1" ht="24.15" customHeight="1">
      <c r="A100" s="40"/>
      <c r="B100" s="41"/>
      <c r="C100" s="216" t="s">
        <v>373</v>
      </c>
      <c r="D100" s="216" t="s">
        <v>333</v>
      </c>
      <c r="E100" s="217" t="s">
        <v>373</v>
      </c>
      <c r="F100" s="218" t="s">
        <v>5101</v>
      </c>
      <c r="G100" s="219" t="s">
        <v>1051</v>
      </c>
      <c r="H100" s="220">
        <v>2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529</v>
      </c>
    </row>
    <row r="101" s="2" customFormat="1" ht="21.75" customHeight="1">
      <c r="A101" s="40"/>
      <c r="B101" s="41"/>
      <c r="C101" s="216" t="s">
        <v>381</v>
      </c>
      <c r="D101" s="216" t="s">
        <v>333</v>
      </c>
      <c r="E101" s="217" t="s">
        <v>381</v>
      </c>
      <c r="F101" s="218" t="s">
        <v>5102</v>
      </c>
      <c r="G101" s="219" t="s">
        <v>1051</v>
      </c>
      <c r="H101" s="220">
        <v>8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541</v>
      </c>
    </row>
    <row r="102" s="2" customFormat="1" ht="21.75" customHeight="1">
      <c r="A102" s="40"/>
      <c r="B102" s="41"/>
      <c r="C102" s="216" t="s">
        <v>387</v>
      </c>
      <c r="D102" s="216" t="s">
        <v>333</v>
      </c>
      <c r="E102" s="217" t="s">
        <v>387</v>
      </c>
      <c r="F102" s="218" t="s">
        <v>5103</v>
      </c>
      <c r="G102" s="219" t="s">
        <v>1051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475</v>
      </c>
    </row>
    <row r="103" s="2" customFormat="1" ht="21.75" customHeight="1">
      <c r="A103" s="40"/>
      <c r="B103" s="41"/>
      <c r="C103" s="216" t="s">
        <v>393</v>
      </c>
      <c r="D103" s="216" t="s">
        <v>333</v>
      </c>
      <c r="E103" s="217" t="s">
        <v>393</v>
      </c>
      <c r="F103" s="218" t="s">
        <v>5104</v>
      </c>
      <c r="G103" s="219" t="s">
        <v>1051</v>
      </c>
      <c r="H103" s="220">
        <v>8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558</v>
      </c>
    </row>
    <row r="104" s="2" customFormat="1" ht="21.75" customHeight="1">
      <c r="A104" s="40"/>
      <c r="B104" s="41"/>
      <c r="C104" s="216" t="s">
        <v>182</v>
      </c>
      <c r="D104" s="216" t="s">
        <v>333</v>
      </c>
      <c r="E104" s="217" t="s">
        <v>182</v>
      </c>
      <c r="F104" s="218" t="s">
        <v>5105</v>
      </c>
      <c r="G104" s="219" t="s">
        <v>1051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190</v>
      </c>
    </row>
    <row r="105" s="2" customFormat="1" ht="21.75" customHeight="1">
      <c r="A105" s="40"/>
      <c r="B105" s="41"/>
      <c r="C105" s="216" t="s">
        <v>185</v>
      </c>
      <c r="D105" s="216" t="s">
        <v>333</v>
      </c>
      <c r="E105" s="217" t="s">
        <v>185</v>
      </c>
      <c r="F105" s="218" t="s">
        <v>5106</v>
      </c>
      <c r="G105" s="219" t="s">
        <v>1051</v>
      </c>
      <c r="H105" s="220">
        <v>8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199</v>
      </c>
    </row>
    <row r="106" s="2" customFormat="1" ht="21.75" customHeight="1">
      <c r="A106" s="40"/>
      <c r="B106" s="41"/>
      <c r="C106" s="216" t="s">
        <v>524</v>
      </c>
      <c r="D106" s="216" t="s">
        <v>333</v>
      </c>
      <c r="E106" s="217" t="s">
        <v>524</v>
      </c>
      <c r="F106" s="218" t="s">
        <v>5107</v>
      </c>
      <c r="G106" s="219" t="s">
        <v>1051</v>
      </c>
      <c r="H106" s="220">
        <v>5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587</v>
      </c>
    </row>
    <row r="107" s="2" customFormat="1" ht="16.5" customHeight="1">
      <c r="A107" s="40"/>
      <c r="B107" s="41"/>
      <c r="C107" s="216" t="s">
        <v>529</v>
      </c>
      <c r="D107" s="216" t="s">
        <v>333</v>
      </c>
      <c r="E107" s="217" t="s">
        <v>529</v>
      </c>
      <c r="F107" s="218" t="s">
        <v>5108</v>
      </c>
      <c r="G107" s="219" t="s">
        <v>1051</v>
      </c>
      <c r="H107" s="220">
        <v>8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650</v>
      </c>
    </row>
    <row r="108" s="2" customFormat="1" ht="21.75" customHeight="1">
      <c r="A108" s="40"/>
      <c r="B108" s="41"/>
      <c r="C108" s="216" t="s">
        <v>8</v>
      </c>
      <c r="D108" s="216" t="s">
        <v>333</v>
      </c>
      <c r="E108" s="217" t="s">
        <v>8</v>
      </c>
      <c r="F108" s="218" t="s">
        <v>5109</v>
      </c>
      <c r="G108" s="219" t="s">
        <v>1051</v>
      </c>
      <c r="H108" s="220">
        <v>3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631</v>
      </c>
    </row>
    <row r="109" s="2" customFormat="1" ht="21.75" customHeight="1">
      <c r="A109" s="40"/>
      <c r="B109" s="41"/>
      <c r="C109" s="216" t="s">
        <v>541</v>
      </c>
      <c r="D109" s="216" t="s">
        <v>333</v>
      </c>
      <c r="E109" s="217" t="s">
        <v>541</v>
      </c>
      <c r="F109" s="218" t="s">
        <v>5110</v>
      </c>
      <c r="G109" s="219" t="s">
        <v>1051</v>
      </c>
      <c r="H109" s="220">
        <v>2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624</v>
      </c>
    </row>
    <row r="110" s="2" customFormat="1" ht="21.75" customHeight="1">
      <c r="A110" s="40"/>
      <c r="B110" s="41"/>
      <c r="C110" s="216" t="s">
        <v>469</v>
      </c>
      <c r="D110" s="216" t="s">
        <v>333</v>
      </c>
      <c r="E110" s="217" t="s">
        <v>469</v>
      </c>
      <c r="F110" s="218" t="s">
        <v>5111</v>
      </c>
      <c r="G110" s="219" t="s">
        <v>1051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638</v>
      </c>
    </row>
    <row r="111" s="2" customFormat="1" ht="21.75" customHeight="1">
      <c r="A111" s="40"/>
      <c r="B111" s="41"/>
      <c r="C111" s="216" t="s">
        <v>475</v>
      </c>
      <c r="D111" s="216" t="s">
        <v>333</v>
      </c>
      <c r="E111" s="217" t="s">
        <v>475</v>
      </c>
      <c r="F111" s="218" t="s">
        <v>5112</v>
      </c>
      <c r="G111" s="219" t="s">
        <v>1051</v>
      </c>
      <c r="H111" s="220">
        <v>1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666</v>
      </c>
    </row>
    <row r="112" s="2" customFormat="1" ht="21.75" customHeight="1">
      <c r="A112" s="40"/>
      <c r="B112" s="41"/>
      <c r="C112" s="216" t="s">
        <v>549</v>
      </c>
      <c r="D112" s="216" t="s">
        <v>333</v>
      </c>
      <c r="E112" s="217" t="s">
        <v>549</v>
      </c>
      <c r="F112" s="218" t="s">
        <v>5113</v>
      </c>
      <c r="G112" s="219" t="s">
        <v>1051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683</v>
      </c>
    </row>
    <row r="113" s="2" customFormat="1" ht="21.75" customHeight="1">
      <c r="A113" s="40"/>
      <c r="B113" s="41"/>
      <c r="C113" s="216" t="s">
        <v>558</v>
      </c>
      <c r="D113" s="216" t="s">
        <v>333</v>
      </c>
      <c r="E113" s="217" t="s">
        <v>558</v>
      </c>
      <c r="F113" s="218" t="s">
        <v>5114</v>
      </c>
      <c r="G113" s="219" t="s">
        <v>1051</v>
      </c>
      <c r="H113" s="220">
        <v>10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1048</v>
      </c>
    </row>
    <row r="114" s="2" customFormat="1" ht="21.75" customHeight="1">
      <c r="A114" s="40"/>
      <c r="B114" s="41"/>
      <c r="C114" s="216" t="s">
        <v>7</v>
      </c>
      <c r="D114" s="216" t="s">
        <v>333</v>
      </c>
      <c r="E114" s="217" t="s">
        <v>7</v>
      </c>
      <c r="F114" s="218" t="s">
        <v>5115</v>
      </c>
      <c r="G114" s="219" t="s">
        <v>1051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1058</v>
      </c>
    </row>
    <row r="115" s="2" customFormat="1" ht="21.75" customHeight="1">
      <c r="A115" s="40"/>
      <c r="B115" s="41"/>
      <c r="C115" s="216" t="s">
        <v>190</v>
      </c>
      <c r="D115" s="216" t="s">
        <v>333</v>
      </c>
      <c r="E115" s="217" t="s">
        <v>190</v>
      </c>
      <c r="F115" s="218" t="s">
        <v>5116</v>
      </c>
      <c r="G115" s="219" t="s">
        <v>1051</v>
      </c>
      <c r="H115" s="220">
        <v>28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1070</v>
      </c>
    </row>
    <row r="116" s="2" customFormat="1" ht="21.75" customHeight="1">
      <c r="A116" s="40"/>
      <c r="B116" s="41"/>
      <c r="C116" s="216" t="s">
        <v>193</v>
      </c>
      <c r="D116" s="216" t="s">
        <v>333</v>
      </c>
      <c r="E116" s="217" t="s">
        <v>193</v>
      </c>
      <c r="F116" s="218" t="s">
        <v>5117</v>
      </c>
      <c r="G116" s="219" t="s">
        <v>1051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1078</v>
      </c>
    </row>
    <row r="117" s="2" customFormat="1" ht="21.75" customHeight="1">
      <c r="A117" s="40"/>
      <c r="B117" s="41"/>
      <c r="C117" s="216" t="s">
        <v>199</v>
      </c>
      <c r="D117" s="216" t="s">
        <v>333</v>
      </c>
      <c r="E117" s="217" t="s">
        <v>199</v>
      </c>
      <c r="F117" s="218" t="s">
        <v>5118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1106</v>
      </c>
    </row>
    <row r="118" s="2" customFormat="1" ht="21.75" customHeight="1">
      <c r="A118" s="40"/>
      <c r="B118" s="41"/>
      <c r="C118" s="216" t="s">
        <v>599</v>
      </c>
      <c r="D118" s="216" t="s">
        <v>333</v>
      </c>
      <c r="E118" s="217" t="s">
        <v>599</v>
      </c>
      <c r="F118" s="218" t="s">
        <v>5119</v>
      </c>
      <c r="G118" s="219" t="s">
        <v>1051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495</v>
      </c>
    </row>
    <row r="119" s="2" customFormat="1" ht="21.75" customHeight="1">
      <c r="A119" s="40"/>
      <c r="B119" s="41"/>
      <c r="C119" s="216" t="s">
        <v>587</v>
      </c>
      <c r="D119" s="216" t="s">
        <v>333</v>
      </c>
      <c r="E119" s="217" t="s">
        <v>587</v>
      </c>
      <c r="F119" s="218" t="s">
        <v>5120</v>
      </c>
      <c r="G119" s="219" t="s">
        <v>1051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1132</v>
      </c>
    </row>
    <row r="120" s="2" customFormat="1" ht="21.75" customHeight="1">
      <c r="A120" s="40"/>
      <c r="B120" s="41"/>
      <c r="C120" s="216" t="s">
        <v>644</v>
      </c>
      <c r="D120" s="216" t="s">
        <v>333</v>
      </c>
      <c r="E120" s="217" t="s">
        <v>644</v>
      </c>
      <c r="F120" s="218" t="s">
        <v>5121</v>
      </c>
      <c r="G120" s="219" t="s">
        <v>1051</v>
      </c>
      <c r="H120" s="220">
        <v>4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1144</v>
      </c>
    </row>
    <row r="121" s="2" customFormat="1" ht="16.5" customHeight="1">
      <c r="A121" s="40"/>
      <c r="B121" s="41"/>
      <c r="C121" s="216" t="s">
        <v>650</v>
      </c>
      <c r="D121" s="216" t="s">
        <v>333</v>
      </c>
      <c r="E121" s="217" t="s">
        <v>650</v>
      </c>
      <c r="F121" s="218" t="s">
        <v>5122</v>
      </c>
      <c r="G121" s="219" t="s">
        <v>1051</v>
      </c>
      <c r="H121" s="220">
        <v>6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1189</v>
      </c>
    </row>
    <row r="122" s="2" customFormat="1" ht="16.5" customHeight="1">
      <c r="A122" s="40"/>
      <c r="B122" s="41"/>
      <c r="C122" s="216" t="s">
        <v>656</v>
      </c>
      <c r="D122" s="216" t="s">
        <v>333</v>
      </c>
      <c r="E122" s="217" t="s">
        <v>656</v>
      </c>
      <c r="F122" s="218" t="s">
        <v>5123</v>
      </c>
      <c r="G122" s="219" t="s">
        <v>1051</v>
      </c>
      <c r="H122" s="220">
        <v>12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1201</v>
      </c>
    </row>
    <row r="123" s="2" customFormat="1" ht="16.5" customHeight="1">
      <c r="A123" s="40"/>
      <c r="B123" s="41"/>
      <c r="C123" s="216" t="s">
        <v>631</v>
      </c>
      <c r="D123" s="216" t="s">
        <v>333</v>
      </c>
      <c r="E123" s="217" t="s">
        <v>631</v>
      </c>
      <c r="F123" s="218" t="s">
        <v>5124</v>
      </c>
      <c r="G123" s="219" t="s">
        <v>1051</v>
      </c>
      <c r="H123" s="220">
        <v>9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1039</v>
      </c>
    </row>
    <row r="124" s="2" customFormat="1" ht="16.5" customHeight="1">
      <c r="A124" s="40"/>
      <c r="B124" s="41"/>
      <c r="C124" s="216" t="s">
        <v>618</v>
      </c>
      <c r="D124" s="216" t="s">
        <v>333</v>
      </c>
      <c r="E124" s="217" t="s">
        <v>618</v>
      </c>
      <c r="F124" s="218" t="s">
        <v>5125</v>
      </c>
      <c r="G124" s="219" t="s">
        <v>1051</v>
      </c>
      <c r="H124" s="220">
        <v>2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1243</v>
      </c>
    </row>
    <row r="125" s="2" customFormat="1" ht="16.5" customHeight="1">
      <c r="A125" s="40"/>
      <c r="B125" s="41"/>
      <c r="C125" s="216" t="s">
        <v>624</v>
      </c>
      <c r="D125" s="216" t="s">
        <v>333</v>
      </c>
      <c r="E125" s="217" t="s">
        <v>624</v>
      </c>
      <c r="F125" s="218" t="s">
        <v>5126</v>
      </c>
      <c r="G125" s="219" t="s">
        <v>1051</v>
      </c>
      <c r="H125" s="220">
        <v>24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1253</v>
      </c>
    </row>
    <row r="126" s="2" customFormat="1" ht="16.5" customHeight="1">
      <c r="A126" s="40"/>
      <c r="B126" s="41"/>
      <c r="C126" s="216" t="s">
        <v>612</v>
      </c>
      <c r="D126" s="216" t="s">
        <v>333</v>
      </c>
      <c r="E126" s="217" t="s">
        <v>612</v>
      </c>
      <c r="F126" s="218" t="s">
        <v>5127</v>
      </c>
      <c r="G126" s="219" t="s">
        <v>1051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1266</v>
      </c>
    </row>
    <row r="127" s="2" customFormat="1" ht="21.75" customHeight="1">
      <c r="A127" s="40"/>
      <c r="B127" s="41"/>
      <c r="C127" s="216" t="s">
        <v>638</v>
      </c>
      <c r="D127" s="216" t="s">
        <v>333</v>
      </c>
      <c r="E127" s="217" t="s">
        <v>638</v>
      </c>
      <c r="F127" s="218" t="s">
        <v>5128</v>
      </c>
      <c r="G127" s="219" t="s">
        <v>1051</v>
      </c>
      <c r="H127" s="220">
        <v>4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5129</v>
      </c>
    </row>
    <row r="128" s="2" customFormat="1" ht="21.75" customHeight="1">
      <c r="A128" s="40"/>
      <c r="B128" s="41"/>
      <c r="C128" s="216" t="s">
        <v>666</v>
      </c>
      <c r="D128" s="216" t="s">
        <v>333</v>
      </c>
      <c r="E128" s="217" t="s">
        <v>605</v>
      </c>
      <c r="F128" s="218" t="s">
        <v>5130</v>
      </c>
      <c r="G128" s="219" t="s">
        <v>1051</v>
      </c>
      <c r="H128" s="220">
        <v>9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5131</v>
      </c>
    </row>
    <row r="129" s="2" customFormat="1" ht="21.75" customHeight="1">
      <c r="A129" s="40"/>
      <c r="B129" s="41"/>
      <c r="C129" s="216" t="s">
        <v>675</v>
      </c>
      <c r="D129" s="216" t="s">
        <v>333</v>
      </c>
      <c r="E129" s="217" t="s">
        <v>666</v>
      </c>
      <c r="F129" s="218" t="s">
        <v>5132</v>
      </c>
      <c r="G129" s="219" t="s">
        <v>1051</v>
      </c>
      <c r="H129" s="220">
        <v>5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5133</v>
      </c>
    </row>
    <row r="130" s="2" customFormat="1" ht="16.5" customHeight="1">
      <c r="A130" s="40"/>
      <c r="B130" s="41"/>
      <c r="C130" s="216" t="s">
        <v>605</v>
      </c>
      <c r="D130" s="216" t="s">
        <v>333</v>
      </c>
      <c r="E130" s="217" t="s">
        <v>675</v>
      </c>
      <c r="F130" s="218" t="s">
        <v>5134</v>
      </c>
      <c r="G130" s="219" t="s">
        <v>1051</v>
      </c>
      <c r="H130" s="220">
        <v>15</v>
      </c>
      <c r="I130" s="221"/>
      <c r="J130" s="222">
        <f>ROUND(I130*H130,2)</f>
        <v>0</v>
      </c>
      <c r="K130" s="218" t="s">
        <v>19</v>
      </c>
      <c r="L130" s="46"/>
      <c r="M130" s="296" t="s">
        <v>19</v>
      </c>
      <c r="N130" s="297" t="s">
        <v>47</v>
      </c>
      <c r="O130" s="298"/>
      <c r="P130" s="299">
        <f>O130*H130</f>
        <v>0</v>
      </c>
      <c r="Q130" s="299">
        <v>0</v>
      </c>
      <c r="R130" s="299">
        <f>Q130*H130</f>
        <v>0</v>
      </c>
      <c r="S130" s="299">
        <v>0</v>
      </c>
      <c r="T130" s="300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5135</v>
      </c>
    </row>
    <row r="131" s="2" customFormat="1" ht="6.96" customHeight="1">
      <c r="A131" s="40"/>
      <c r="B131" s="61"/>
      <c r="C131" s="62"/>
      <c r="D131" s="62"/>
      <c r="E131" s="62"/>
      <c r="F131" s="62"/>
      <c r="G131" s="62"/>
      <c r="H131" s="62"/>
      <c r="I131" s="62"/>
      <c r="J131" s="62"/>
      <c r="K131" s="62"/>
      <c r="L131" s="46"/>
      <c r="M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</row>
  </sheetData>
  <sheetProtection sheet="1" autoFilter="0" formatColumns="0" formatRows="0" objects="1" scenarios="1" spinCount="100000" saltValue="5e0uTLsFoqZEppb6O7Q9SsimyLQhUVMCUAse0tmTtXE6J4uent3L1msWTLC/IAQrbolGwwjIzyYarljXkTXPZw==" hashValue="8vyTuuX9f1OiX/S1a/3bZLq5y1Wio0HiqxSNaM+cFSTPnk9o/4Uq03UBsoN2hYWNpmnS+9SYbtW+8bpenUgEyw==" algorithmName="SHA-512" password="CC35"/>
  <autoFilter ref="C91:K13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78:H78"/>
    <mergeCell ref="E82:H82"/>
    <mergeCell ref="E80:H80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5136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ROUND(J95,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ROUND((SUM(BE95:BE123)),  2)</f>
        <v>0</v>
      </c>
      <c r="G37" s="40"/>
      <c r="H37" s="40"/>
      <c r="I37" s="160">
        <v>0.20999999999999999</v>
      </c>
      <c r="J37" s="159">
        <f>ROUND(((SUM(BE95:BE123))*I37),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ROUND((SUM(BF95:BF123)),  2)</f>
        <v>0</v>
      </c>
      <c r="G38" s="40"/>
      <c r="H38" s="40"/>
      <c r="I38" s="160">
        <v>0.14999999999999999</v>
      </c>
      <c r="J38" s="159">
        <f>ROUND(((SUM(BF95:BF123))*I38),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ROUND((SUM(BG95:BG123)),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ROUND((SUM(BH95:BH123)),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ROUND((SUM(BI95:BI123)),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05.1.008 - D1.04.8_Gastro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J95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5137</v>
      </c>
      <c r="E68" s="181"/>
      <c r="F68" s="181"/>
      <c r="G68" s="181"/>
      <c r="H68" s="181"/>
      <c r="I68" s="181"/>
      <c r="J68" s="182">
        <f>J96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5138</v>
      </c>
      <c r="E69" s="181"/>
      <c r="F69" s="181"/>
      <c r="G69" s="181"/>
      <c r="H69" s="181"/>
      <c r="I69" s="181"/>
      <c r="J69" s="182">
        <f>J105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5139</v>
      </c>
      <c r="E70" s="181"/>
      <c r="F70" s="181"/>
      <c r="G70" s="181"/>
      <c r="H70" s="181"/>
      <c r="I70" s="181"/>
      <c r="J70" s="182">
        <f>J111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5140</v>
      </c>
      <c r="E71" s="181"/>
      <c r="F71" s="181"/>
      <c r="G71" s="181"/>
      <c r="H71" s="181"/>
      <c r="I71" s="181"/>
      <c r="J71" s="182">
        <f>J118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1" customFormat="1" ht="16.5" customHeight="1">
      <c r="B83" s="23"/>
      <c r="C83" s="24"/>
      <c r="D83" s="24"/>
      <c r="E83" s="172" t="s">
        <v>303</v>
      </c>
      <c r="F83" s="24"/>
      <c r="G83" s="24"/>
      <c r="H83" s="24"/>
      <c r="I83" s="24"/>
      <c r="J83" s="24"/>
      <c r="K83" s="24"/>
      <c r="L83" s="22"/>
    </row>
    <row r="84" s="1" customFormat="1" ht="12" customHeight="1">
      <c r="B84" s="23"/>
      <c r="C84" s="34" t="s">
        <v>304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3" t="s">
        <v>751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E13</f>
        <v>05.1.008 - D1.04.8_Gastro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F16</f>
        <v xml:space="preserve"> </v>
      </c>
      <c r="G89" s="42"/>
      <c r="H89" s="42"/>
      <c r="I89" s="34" t="s">
        <v>23</v>
      </c>
      <c r="J89" s="74" t="str">
        <f>IF(J16="","",J16)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E19</f>
        <v>Statutární město Brno</v>
      </c>
      <c r="G91" s="42"/>
      <c r="H91" s="42"/>
      <c r="I91" s="34" t="s">
        <v>31</v>
      </c>
      <c r="J91" s="38" t="str">
        <f>E25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IF(E22="","",E22)</f>
        <v>Vyplň údaj</v>
      </c>
      <c r="G92" s="42"/>
      <c r="H92" s="42"/>
      <c r="I92" s="34" t="s">
        <v>36</v>
      </c>
      <c r="J92" s="38" t="str">
        <f>E28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P96+P105+P111+P118</f>
        <v>0</v>
      </c>
      <c r="Q95" s="98"/>
      <c r="R95" s="197">
        <f>R96+R105+R111+R118</f>
        <v>0</v>
      </c>
      <c r="S95" s="98"/>
      <c r="T95" s="198">
        <f>T96+T105+T111+T118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BK96+BK105+BK111+BK118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1518</v>
      </c>
      <c r="F96" s="203" t="s">
        <v>5141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SUM(P97:P104)</f>
        <v>0</v>
      </c>
      <c r="Q96" s="208"/>
      <c r="R96" s="209">
        <f>SUM(R97:R104)</f>
        <v>0</v>
      </c>
      <c r="S96" s="208"/>
      <c r="T96" s="210">
        <f>SUM(T97:T104)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SUM(BK97:BK104)</f>
        <v>0</v>
      </c>
    </row>
    <row r="97" s="2" customFormat="1" ht="24.15" customHeight="1">
      <c r="A97" s="40"/>
      <c r="B97" s="41"/>
      <c r="C97" s="216" t="s">
        <v>83</v>
      </c>
      <c r="D97" s="216" t="s">
        <v>333</v>
      </c>
      <c r="E97" s="217" t="s">
        <v>83</v>
      </c>
      <c r="F97" s="218" t="s">
        <v>5142</v>
      </c>
      <c r="G97" s="219" t="s">
        <v>1051</v>
      </c>
      <c r="H97" s="220">
        <v>1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85</v>
      </c>
    </row>
    <row r="98" s="2" customFormat="1" ht="24.15" customHeight="1">
      <c r="A98" s="40"/>
      <c r="B98" s="41"/>
      <c r="C98" s="216" t="s">
        <v>85</v>
      </c>
      <c r="D98" s="216" t="s">
        <v>333</v>
      </c>
      <c r="E98" s="217" t="s">
        <v>5143</v>
      </c>
      <c r="F98" s="218" t="s">
        <v>5144</v>
      </c>
      <c r="G98" s="219" t="s">
        <v>1051</v>
      </c>
      <c r="H98" s="220">
        <v>1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126</v>
      </c>
    </row>
    <row r="99" s="2" customFormat="1" ht="16.5" customHeight="1">
      <c r="A99" s="40"/>
      <c r="B99" s="41"/>
      <c r="C99" s="216" t="s">
        <v>92</v>
      </c>
      <c r="D99" s="216" t="s">
        <v>333</v>
      </c>
      <c r="E99" s="217" t="s">
        <v>92</v>
      </c>
      <c r="F99" s="218" t="s">
        <v>5145</v>
      </c>
      <c r="G99" s="219" t="s">
        <v>1051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366</v>
      </c>
    </row>
    <row r="100" s="2" customFormat="1" ht="16.5" customHeight="1">
      <c r="A100" s="40"/>
      <c r="B100" s="41"/>
      <c r="C100" s="216" t="s">
        <v>126</v>
      </c>
      <c r="D100" s="216" t="s">
        <v>333</v>
      </c>
      <c r="E100" s="217" t="s">
        <v>361</v>
      </c>
      <c r="F100" s="218" t="s">
        <v>5146</v>
      </c>
      <c r="G100" s="219" t="s">
        <v>1051</v>
      </c>
      <c r="H100" s="220">
        <v>1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381</v>
      </c>
    </row>
    <row r="101" s="2" customFormat="1" ht="24.15" customHeight="1">
      <c r="A101" s="40"/>
      <c r="B101" s="41"/>
      <c r="C101" s="216" t="s">
        <v>361</v>
      </c>
      <c r="D101" s="216" t="s">
        <v>333</v>
      </c>
      <c r="E101" s="217" t="s">
        <v>373</v>
      </c>
      <c r="F101" s="218" t="s">
        <v>5147</v>
      </c>
      <c r="G101" s="219" t="s">
        <v>1051</v>
      </c>
      <c r="H101" s="220">
        <v>1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393</v>
      </c>
    </row>
    <row r="102" s="2" customFormat="1" ht="16.5" customHeight="1">
      <c r="A102" s="40"/>
      <c r="B102" s="41"/>
      <c r="C102" s="216" t="s">
        <v>366</v>
      </c>
      <c r="D102" s="216" t="s">
        <v>333</v>
      </c>
      <c r="E102" s="217" t="s">
        <v>381</v>
      </c>
      <c r="F102" s="218" t="s">
        <v>5148</v>
      </c>
      <c r="G102" s="219" t="s">
        <v>1051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185</v>
      </c>
    </row>
    <row r="103" s="2" customFormat="1" ht="16.5" customHeight="1">
      <c r="A103" s="40"/>
      <c r="B103" s="41"/>
      <c r="C103" s="216" t="s">
        <v>373</v>
      </c>
      <c r="D103" s="216" t="s">
        <v>333</v>
      </c>
      <c r="E103" s="217" t="s">
        <v>5149</v>
      </c>
      <c r="F103" s="218" t="s">
        <v>5150</v>
      </c>
      <c r="G103" s="219" t="s">
        <v>1051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529</v>
      </c>
    </row>
    <row r="104" s="2" customFormat="1" ht="16.5" customHeight="1">
      <c r="A104" s="40"/>
      <c r="B104" s="41"/>
      <c r="C104" s="216" t="s">
        <v>381</v>
      </c>
      <c r="D104" s="216" t="s">
        <v>333</v>
      </c>
      <c r="E104" s="217" t="s">
        <v>387</v>
      </c>
      <c r="F104" s="218" t="s">
        <v>5151</v>
      </c>
      <c r="G104" s="219" t="s">
        <v>1051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541</v>
      </c>
    </row>
    <row r="105" s="12" customFormat="1" ht="25.92" customHeight="1">
      <c r="A105" s="12"/>
      <c r="B105" s="200"/>
      <c r="C105" s="201"/>
      <c r="D105" s="202" t="s">
        <v>75</v>
      </c>
      <c r="E105" s="203" t="s">
        <v>3883</v>
      </c>
      <c r="F105" s="203" t="s">
        <v>5152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SUM(P106:P110)</f>
        <v>0</v>
      </c>
      <c r="Q105" s="208"/>
      <c r="R105" s="209">
        <f>SUM(R106:R110)</f>
        <v>0</v>
      </c>
      <c r="S105" s="208"/>
      <c r="T105" s="210">
        <f>SUM(T106:T110)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76</v>
      </c>
      <c r="AY105" s="211" t="s">
        <v>331</v>
      </c>
      <c r="BK105" s="213">
        <f>SUM(BK106:BK110)</f>
        <v>0</v>
      </c>
    </row>
    <row r="106" s="2" customFormat="1" ht="16.5" customHeight="1">
      <c r="A106" s="40"/>
      <c r="B106" s="41"/>
      <c r="C106" s="216" t="s">
        <v>387</v>
      </c>
      <c r="D106" s="216" t="s">
        <v>333</v>
      </c>
      <c r="E106" s="217" t="s">
        <v>185</v>
      </c>
      <c r="F106" s="218" t="s">
        <v>5153</v>
      </c>
      <c r="G106" s="219" t="s">
        <v>1051</v>
      </c>
      <c r="H106" s="220">
        <v>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475</v>
      </c>
    </row>
    <row r="107" s="2" customFormat="1" ht="24.15" customHeight="1">
      <c r="A107" s="40"/>
      <c r="B107" s="41"/>
      <c r="C107" s="216" t="s">
        <v>393</v>
      </c>
      <c r="D107" s="216" t="s">
        <v>333</v>
      </c>
      <c r="E107" s="217" t="s">
        <v>5154</v>
      </c>
      <c r="F107" s="218" t="s">
        <v>5155</v>
      </c>
      <c r="G107" s="219" t="s">
        <v>1051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558</v>
      </c>
    </row>
    <row r="108" s="2" customFormat="1" ht="16.5" customHeight="1">
      <c r="A108" s="40"/>
      <c r="B108" s="41"/>
      <c r="C108" s="216" t="s">
        <v>182</v>
      </c>
      <c r="D108" s="216" t="s">
        <v>333</v>
      </c>
      <c r="E108" s="217" t="s">
        <v>524</v>
      </c>
      <c r="F108" s="218" t="s">
        <v>5156</v>
      </c>
      <c r="G108" s="219" t="s">
        <v>1051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190</v>
      </c>
    </row>
    <row r="109" s="2" customFormat="1" ht="24.15" customHeight="1">
      <c r="A109" s="40"/>
      <c r="B109" s="41"/>
      <c r="C109" s="216" t="s">
        <v>185</v>
      </c>
      <c r="D109" s="216" t="s">
        <v>333</v>
      </c>
      <c r="E109" s="217" t="s">
        <v>529</v>
      </c>
      <c r="F109" s="218" t="s">
        <v>5157</v>
      </c>
      <c r="G109" s="219" t="s">
        <v>1051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199</v>
      </c>
    </row>
    <row r="110" s="2" customFormat="1" ht="16.5" customHeight="1">
      <c r="A110" s="40"/>
      <c r="B110" s="41"/>
      <c r="C110" s="216" t="s">
        <v>524</v>
      </c>
      <c r="D110" s="216" t="s">
        <v>333</v>
      </c>
      <c r="E110" s="217" t="s">
        <v>8</v>
      </c>
      <c r="F110" s="218" t="s">
        <v>5145</v>
      </c>
      <c r="G110" s="219" t="s">
        <v>1051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587</v>
      </c>
    </row>
    <row r="111" s="12" customFormat="1" ht="25.92" customHeight="1">
      <c r="A111" s="12"/>
      <c r="B111" s="200"/>
      <c r="C111" s="201"/>
      <c r="D111" s="202" t="s">
        <v>75</v>
      </c>
      <c r="E111" s="203" t="s">
        <v>1563</v>
      </c>
      <c r="F111" s="203" t="s">
        <v>5158</v>
      </c>
      <c r="G111" s="201"/>
      <c r="H111" s="201"/>
      <c r="I111" s="204"/>
      <c r="J111" s="205">
        <f>BK111</f>
        <v>0</v>
      </c>
      <c r="K111" s="201"/>
      <c r="L111" s="206"/>
      <c r="M111" s="207"/>
      <c r="N111" s="208"/>
      <c r="O111" s="208"/>
      <c r="P111" s="209">
        <f>SUM(P112:P117)</f>
        <v>0</v>
      </c>
      <c r="Q111" s="208"/>
      <c r="R111" s="209">
        <f>SUM(R112:R117)</f>
        <v>0</v>
      </c>
      <c r="S111" s="208"/>
      <c r="T111" s="210">
        <f>SUM(T112:T117)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1" t="s">
        <v>83</v>
      </c>
      <c r="AT111" s="212" t="s">
        <v>75</v>
      </c>
      <c r="AU111" s="212" t="s">
        <v>76</v>
      </c>
      <c r="AY111" s="211" t="s">
        <v>331</v>
      </c>
      <c r="BK111" s="213">
        <f>SUM(BK112:BK117)</f>
        <v>0</v>
      </c>
    </row>
    <row r="112" s="2" customFormat="1" ht="21.75" customHeight="1">
      <c r="A112" s="40"/>
      <c r="B112" s="41"/>
      <c r="C112" s="216" t="s">
        <v>529</v>
      </c>
      <c r="D112" s="216" t="s">
        <v>333</v>
      </c>
      <c r="E112" s="217" t="s">
        <v>475</v>
      </c>
      <c r="F112" s="218" t="s">
        <v>5159</v>
      </c>
      <c r="G112" s="219" t="s">
        <v>1051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2" customFormat="1" ht="16.5" customHeight="1">
      <c r="A113" s="40"/>
      <c r="B113" s="41"/>
      <c r="C113" s="216" t="s">
        <v>8</v>
      </c>
      <c r="D113" s="216" t="s">
        <v>333</v>
      </c>
      <c r="E113" s="217" t="s">
        <v>5160</v>
      </c>
      <c r="F113" s="218" t="s">
        <v>5161</v>
      </c>
      <c r="G113" s="219" t="s">
        <v>1051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631</v>
      </c>
    </row>
    <row r="114" s="2" customFormat="1" ht="16.5" customHeight="1">
      <c r="A114" s="40"/>
      <c r="B114" s="41"/>
      <c r="C114" s="216" t="s">
        <v>541</v>
      </c>
      <c r="D114" s="216" t="s">
        <v>333</v>
      </c>
      <c r="E114" s="217" t="s">
        <v>558</v>
      </c>
      <c r="F114" s="218" t="s">
        <v>5162</v>
      </c>
      <c r="G114" s="219" t="s">
        <v>1051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624</v>
      </c>
    </row>
    <row r="115" s="2" customFormat="1" ht="16.5" customHeight="1">
      <c r="A115" s="40"/>
      <c r="B115" s="41"/>
      <c r="C115" s="216" t="s">
        <v>469</v>
      </c>
      <c r="D115" s="216" t="s">
        <v>333</v>
      </c>
      <c r="E115" s="217" t="s">
        <v>7</v>
      </c>
      <c r="F115" s="218" t="s">
        <v>5163</v>
      </c>
      <c r="G115" s="219" t="s">
        <v>1051</v>
      </c>
      <c r="H115" s="220">
        <v>1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638</v>
      </c>
    </row>
    <row r="116" s="2" customFormat="1" ht="16.5" customHeight="1">
      <c r="A116" s="40"/>
      <c r="B116" s="41"/>
      <c r="C116" s="216" t="s">
        <v>475</v>
      </c>
      <c r="D116" s="216" t="s">
        <v>333</v>
      </c>
      <c r="E116" s="217" t="s">
        <v>5164</v>
      </c>
      <c r="F116" s="218" t="s">
        <v>5165</v>
      </c>
      <c r="G116" s="219" t="s">
        <v>1051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666</v>
      </c>
    </row>
    <row r="117" s="2" customFormat="1" ht="16.5" customHeight="1">
      <c r="A117" s="40"/>
      <c r="B117" s="41"/>
      <c r="C117" s="216" t="s">
        <v>549</v>
      </c>
      <c r="D117" s="216" t="s">
        <v>333</v>
      </c>
      <c r="E117" s="217" t="s">
        <v>5166</v>
      </c>
      <c r="F117" s="218" t="s">
        <v>5167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683</v>
      </c>
    </row>
    <row r="118" s="12" customFormat="1" ht="25.92" customHeight="1">
      <c r="A118" s="12"/>
      <c r="B118" s="200"/>
      <c r="C118" s="201"/>
      <c r="D118" s="202" t="s">
        <v>75</v>
      </c>
      <c r="E118" s="203" t="s">
        <v>5168</v>
      </c>
      <c r="F118" s="203" t="s">
        <v>5169</v>
      </c>
      <c r="G118" s="201"/>
      <c r="H118" s="201"/>
      <c r="I118" s="204"/>
      <c r="J118" s="205">
        <f>BK118</f>
        <v>0</v>
      </c>
      <c r="K118" s="201"/>
      <c r="L118" s="206"/>
      <c r="M118" s="207"/>
      <c r="N118" s="208"/>
      <c r="O118" s="208"/>
      <c r="P118" s="209">
        <f>SUM(P119:P123)</f>
        <v>0</v>
      </c>
      <c r="Q118" s="208"/>
      <c r="R118" s="209">
        <f>SUM(R119:R123)</f>
        <v>0</v>
      </c>
      <c r="S118" s="208"/>
      <c r="T118" s="210">
        <f>SUM(T119:T123)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83</v>
      </c>
      <c r="AT118" s="212" t="s">
        <v>75</v>
      </c>
      <c r="AU118" s="212" t="s">
        <v>76</v>
      </c>
      <c r="AY118" s="211" t="s">
        <v>331</v>
      </c>
      <c r="BK118" s="213">
        <f>SUM(BK119:BK123)</f>
        <v>0</v>
      </c>
    </row>
    <row r="119" s="2" customFormat="1" ht="16.5" customHeight="1">
      <c r="A119" s="40"/>
      <c r="B119" s="41"/>
      <c r="C119" s="216" t="s">
        <v>558</v>
      </c>
      <c r="D119" s="216" t="s">
        <v>333</v>
      </c>
      <c r="E119" s="217" t="s">
        <v>80</v>
      </c>
      <c r="F119" s="218" t="s">
        <v>5170</v>
      </c>
      <c r="G119" s="219" t="s">
        <v>5171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1048</v>
      </c>
    </row>
    <row r="120" s="2" customFormat="1" ht="16.5" customHeight="1">
      <c r="A120" s="40"/>
      <c r="B120" s="41"/>
      <c r="C120" s="216" t="s">
        <v>7</v>
      </c>
      <c r="D120" s="216" t="s">
        <v>333</v>
      </c>
      <c r="E120" s="217" t="s">
        <v>97</v>
      </c>
      <c r="F120" s="218" t="s">
        <v>4426</v>
      </c>
      <c r="G120" s="219" t="s">
        <v>5171</v>
      </c>
      <c r="H120" s="220">
        <v>1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1058</v>
      </c>
    </row>
    <row r="121" s="2" customFormat="1" ht="16.5" customHeight="1">
      <c r="A121" s="40"/>
      <c r="B121" s="41"/>
      <c r="C121" s="216" t="s">
        <v>190</v>
      </c>
      <c r="D121" s="216" t="s">
        <v>333</v>
      </c>
      <c r="E121" s="217" t="s">
        <v>5172</v>
      </c>
      <c r="F121" s="218" t="s">
        <v>5173</v>
      </c>
      <c r="G121" s="219" t="s">
        <v>5171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1070</v>
      </c>
    </row>
    <row r="122" s="2" customFormat="1" ht="16.5" customHeight="1">
      <c r="A122" s="40"/>
      <c r="B122" s="41"/>
      <c r="C122" s="216" t="s">
        <v>193</v>
      </c>
      <c r="D122" s="216" t="s">
        <v>333</v>
      </c>
      <c r="E122" s="217" t="s">
        <v>5174</v>
      </c>
      <c r="F122" s="218" t="s">
        <v>4175</v>
      </c>
      <c r="G122" s="219" t="s">
        <v>1076</v>
      </c>
      <c r="H122" s="220">
        <v>3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1078</v>
      </c>
    </row>
    <row r="123" s="2" customFormat="1" ht="16.5" customHeight="1">
      <c r="A123" s="40"/>
      <c r="B123" s="41"/>
      <c r="C123" s="216" t="s">
        <v>199</v>
      </c>
      <c r="D123" s="216" t="s">
        <v>333</v>
      </c>
      <c r="E123" s="217" t="s">
        <v>5175</v>
      </c>
      <c r="F123" s="218" t="s">
        <v>5176</v>
      </c>
      <c r="G123" s="219" t="s">
        <v>5171</v>
      </c>
      <c r="H123" s="220">
        <v>1</v>
      </c>
      <c r="I123" s="221"/>
      <c r="J123" s="222">
        <f>ROUND(I123*H123,2)</f>
        <v>0</v>
      </c>
      <c r="K123" s="218" t="s">
        <v>19</v>
      </c>
      <c r="L123" s="46"/>
      <c r="M123" s="296" t="s">
        <v>19</v>
      </c>
      <c r="N123" s="297" t="s">
        <v>47</v>
      </c>
      <c r="O123" s="298"/>
      <c r="P123" s="299">
        <f>O123*H123</f>
        <v>0</v>
      </c>
      <c r="Q123" s="299">
        <v>0</v>
      </c>
      <c r="R123" s="299">
        <f>Q123*H123</f>
        <v>0</v>
      </c>
      <c r="S123" s="299">
        <v>0</v>
      </c>
      <c r="T123" s="300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1106</v>
      </c>
    </row>
    <row r="124" s="2" customFormat="1" ht="6.96" customHeight="1">
      <c r="A124" s="40"/>
      <c r="B124" s="61"/>
      <c r="C124" s="62"/>
      <c r="D124" s="62"/>
      <c r="E124" s="62"/>
      <c r="F124" s="62"/>
      <c r="G124" s="62"/>
      <c r="H124" s="62"/>
      <c r="I124" s="62"/>
      <c r="J124" s="62"/>
      <c r="K124" s="62"/>
      <c r="L124" s="46"/>
      <c r="M124" s="40"/>
      <c r="O124" s="40"/>
      <c r="P124" s="40"/>
      <c r="Q124" s="40"/>
      <c r="R124" s="40"/>
      <c r="S124" s="40"/>
      <c r="T124" s="40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</row>
  </sheetData>
  <sheetProtection sheet="1" autoFilter="0" formatColumns="0" formatRows="0" objects="1" scenarios="1" spinCount="100000" saltValue="wTL+hCpt3ilbofZw8iG83aUXeQNDfaMNCYPpSS68OfrwLw1hFVGZF0OBAjuyWKUQKS9qxizwVHMckUZeyfRXjQ==" hashValue="dErPhvG19EwSqnkJhxv0H4/8+nPAgNNSAQTZicaBNyGu+jnITXDbVoWctvay+D2tzjKyus2cqO7qTWNoYdRCfw==" algorithmName="SHA-512" password="CC35"/>
  <autoFilter ref="C94:K12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5177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ROUND(J97,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ROUND((SUM(BE97:BE124)),  2)</f>
        <v>0</v>
      </c>
      <c r="G37" s="40"/>
      <c r="H37" s="40"/>
      <c r="I37" s="160">
        <v>0.20999999999999999</v>
      </c>
      <c r="J37" s="159">
        <f>ROUND(((SUM(BE97:BE124))*I37),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ROUND((SUM(BF97:BF124)),  2)</f>
        <v>0</v>
      </c>
      <c r="G38" s="40"/>
      <c r="H38" s="40"/>
      <c r="I38" s="160">
        <v>0.14999999999999999</v>
      </c>
      <c r="J38" s="159">
        <f>ROUND(((SUM(BF97:BF124))*I38),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ROUND((SUM(BG97:BG124)),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ROUND((SUM(BH97:BH124)),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ROUND((SUM(BI97:BI124)),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05.1.009 - Sadové úpravy - lezecké centrum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J97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J98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5178</v>
      </c>
      <c r="E69" s="186"/>
      <c r="F69" s="186"/>
      <c r="G69" s="186"/>
      <c r="H69" s="186"/>
      <c r="I69" s="186"/>
      <c r="J69" s="187">
        <f>J99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5179</v>
      </c>
      <c r="E70" s="186"/>
      <c r="F70" s="186"/>
      <c r="G70" s="186"/>
      <c r="H70" s="186"/>
      <c r="I70" s="186"/>
      <c r="J70" s="187">
        <f>J102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5180</v>
      </c>
      <c r="E71" s="186"/>
      <c r="F71" s="186"/>
      <c r="G71" s="186"/>
      <c r="H71" s="186"/>
      <c r="I71" s="186"/>
      <c r="J71" s="187">
        <f>J105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5181</v>
      </c>
      <c r="E72" s="186"/>
      <c r="F72" s="186"/>
      <c r="G72" s="186"/>
      <c r="H72" s="186"/>
      <c r="I72" s="186"/>
      <c r="J72" s="187">
        <f>J113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5182</v>
      </c>
      <c r="E73" s="186"/>
      <c r="F73" s="186"/>
      <c r="G73" s="186"/>
      <c r="H73" s="186"/>
      <c r="I73" s="186"/>
      <c r="J73" s="187">
        <f>J120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2" t="s">
        <v>303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304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3" t="s">
        <v>751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306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E13</f>
        <v>05.1.009 - Sadové úpravy - lezecké centrum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F16</f>
        <v xml:space="preserve"> </v>
      </c>
      <c r="G91" s="42"/>
      <c r="H91" s="42"/>
      <c r="I91" s="34" t="s">
        <v>23</v>
      </c>
      <c r="J91" s="74" t="str">
        <f>IF(J16="","",J16)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E19</f>
        <v>Statutární město Brno</v>
      </c>
      <c r="G93" s="42"/>
      <c r="H93" s="42"/>
      <c r="I93" s="34" t="s">
        <v>31</v>
      </c>
      <c r="J93" s="38" t="str">
        <f>E25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IF(E22="","",E22)</f>
        <v>Vyplň údaj</v>
      </c>
      <c r="G94" s="42"/>
      <c r="H94" s="42"/>
      <c r="I94" s="34" t="s">
        <v>36</v>
      </c>
      <c r="J94" s="38" t="str">
        <f>E28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</f>
        <v>0</v>
      </c>
      <c r="Q97" s="98"/>
      <c r="R97" s="197">
        <f>R98</f>
        <v>0</v>
      </c>
      <c r="S97" s="98"/>
      <c r="T97" s="198">
        <f>T98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329</v>
      </c>
      <c r="F98" s="203" t="s">
        <v>330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P99+P102+P105+P113+P120</f>
        <v>0</v>
      </c>
      <c r="Q98" s="208"/>
      <c r="R98" s="209">
        <f>R99+R102+R105+R113+R120</f>
        <v>0</v>
      </c>
      <c r="S98" s="208"/>
      <c r="T98" s="210">
        <f>T99+T102+T105+T113+T120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BK99+BK102+BK105+BK113+BK120</f>
        <v>0</v>
      </c>
    </row>
    <row r="99" s="12" customFormat="1" ht="22.8" customHeight="1">
      <c r="A99" s="12"/>
      <c r="B99" s="200"/>
      <c r="C99" s="201"/>
      <c r="D99" s="202" t="s">
        <v>75</v>
      </c>
      <c r="E99" s="214" t="s">
        <v>1544</v>
      </c>
      <c r="F99" s="214" t="s">
        <v>5183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SUM(P100:P101)</f>
        <v>0</v>
      </c>
      <c r="Q99" s="208"/>
      <c r="R99" s="209">
        <f>SUM(R100:R101)</f>
        <v>0</v>
      </c>
      <c r="S99" s="208"/>
      <c r="T99" s="210">
        <f>SUM(T100:T101)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SUM(BK100:BK101)</f>
        <v>0</v>
      </c>
    </row>
    <row r="100" s="2" customFormat="1" ht="21.75" customHeight="1">
      <c r="A100" s="40"/>
      <c r="B100" s="41"/>
      <c r="C100" s="216" t="s">
        <v>83</v>
      </c>
      <c r="D100" s="216" t="s">
        <v>333</v>
      </c>
      <c r="E100" s="217" t="s">
        <v>5184</v>
      </c>
      <c r="F100" s="218" t="s">
        <v>5185</v>
      </c>
      <c r="G100" s="219" t="s">
        <v>429</v>
      </c>
      <c r="H100" s="220">
        <v>85.400000000000006</v>
      </c>
      <c r="I100" s="221"/>
      <c r="J100" s="222">
        <f>ROUND(I100*H100,2)</f>
        <v>0</v>
      </c>
      <c r="K100" s="218" t="s">
        <v>5186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85</v>
      </c>
    </row>
    <row r="101" s="2" customFormat="1" ht="21.75" customHeight="1">
      <c r="A101" s="40"/>
      <c r="B101" s="41"/>
      <c r="C101" s="216" t="s">
        <v>85</v>
      </c>
      <c r="D101" s="216" t="s">
        <v>333</v>
      </c>
      <c r="E101" s="217" t="s">
        <v>5187</v>
      </c>
      <c r="F101" s="218" t="s">
        <v>5188</v>
      </c>
      <c r="G101" s="219" t="s">
        <v>336</v>
      </c>
      <c r="H101" s="220">
        <v>427</v>
      </c>
      <c r="I101" s="221"/>
      <c r="J101" s="222">
        <f>ROUND(I101*H101,2)</f>
        <v>0</v>
      </c>
      <c r="K101" s="218" t="s">
        <v>5186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126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1550</v>
      </c>
      <c r="F102" s="214" t="s">
        <v>5189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SUM(P103:P104)</f>
        <v>0</v>
      </c>
      <c r="Q102" s="208"/>
      <c r="R102" s="209">
        <f>SUM(R103:R104)</f>
        <v>0</v>
      </c>
      <c r="S102" s="208"/>
      <c r="T102" s="210">
        <f>SUM(T103:T104)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SUM(BK103:BK104)</f>
        <v>0</v>
      </c>
    </row>
    <row r="103" s="2" customFormat="1" ht="21.75" customHeight="1">
      <c r="A103" s="40"/>
      <c r="B103" s="41"/>
      <c r="C103" s="216" t="s">
        <v>92</v>
      </c>
      <c r="D103" s="216" t="s">
        <v>333</v>
      </c>
      <c r="E103" s="217" t="s">
        <v>5190</v>
      </c>
      <c r="F103" s="218" t="s">
        <v>5191</v>
      </c>
      <c r="G103" s="219" t="s">
        <v>336</v>
      </c>
      <c r="H103" s="220">
        <v>427</v>
      </c>
      <c r="I103" s="221"/>
      <c r="J103" s="222">
        <f>ROUND(I103*H103,2)</f>
        <v>0</v>
      </c>
      <c r="K103" s="218" t="s">
        <v>5186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366</v>
      </c>
    </row>
    <row r="104" s="2" customFormat="1" ht="16.5" customHeight="1">
      <c r="A104" s="40"/>
      <c r="B104" s="41"/>
      <c r="C104" s="216" t="s">
        <v>126</v>
      </c>
      <c r="D104" s="216" t="s">
        <v>333</v>
      </c>
      <c r="E104" s="217" t="s">
        <v>5192</v>
      </c>
      <c r="F104" s="218" t="s">
        <v>5193</v>
      </c>
      <c r="G104" s="219" t="s">
        <v>336</v>
      </c>
      <c r="H104" s="220">
        <v>427</v>
      </c>
      <c r="I104" s="221"/>
      <c r="J104" s="222">
        <f>ROUND(I104*H104,2)</f>
        <v>0</v>
      </c>
      <c r="K104" s="218" t="s">
        <v>5186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381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1558</v>
      </c>
      <c r="F105" s="214" t="s">
        <v>5194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SUM(P106:P112)</f>
        <v>0</v>
      </c>
      <c r="Q105" s="208"/>
      <c r="R105" s="209">
        <f>SUM(R106:R112)</f>
        <v>0</v>
      </c>
      <c r="S105" s="208"/>
      <c r="T105" s="210">
        <f>SUM(T106:T112)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SUM(BK106:BK112)</f>
        <v>0</v>
      </c>
    </row>
    <row r="106" s="2" customFormat="1" ht="16.5" customHeight="1">
      <c r="A106" s="40"/>
      <c r="B106" s="41"/>
      <c r="C106" s="216" t="s">
        <v>361</v>
      </c>
      <c r="D106" s="216" t="s">
        <v>333</v>
      </c>
      <c r="E106" s="217" t="s">
        <v>5195</v>
      </c>
      <c r="F106" s="218" t="s">
        <v>5196</v>
      </c>
      <c r="G106" s="219" t="s">
        <v>336</v>
      </c>
      <c r="H106" s="220">
        <v>427</v>
      </c>
      <c r="I106" s="221"/>
      <c r="J106" s="222">
        <f>ROUND(I106*H106,2)</f>
        <v>0</v>
      </c>
      <c r="K106" s="218" t="s">
        <v>5186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393</v>
      </c>
    </row>
    <row r="107" s="2" customFormat="1" ht="21.75" customHeight="1">
      <c r="A107" s="40"/>
      <c r="B107" s="41"/>
      <c r="C107" s="216" t="s">
        <v>366</v>
      </c>
      <c r="D107" s="216" t="s">
        <v>333</v>
      </c>
      <c r="E107" s="217" t="s">
        <v>5197</v>
      </c>
      <c r="F107" s="218" t="s">
        <v>5198</v>
      </c>
      <c r="G107" s="219" t="s">
        <v>384</v>
      </c>
      <c r="H107" s="220">
        <v>0.017000000000000001</v>
      </c>
      <c r="I107" s="221"/>
      <c r="J107" s="222">
        <f>ROUND(I107*H107,2)</f>
        <v>0</v>
      </c>
      <c r="K107" s="218" t="s">
        <v>5186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185</v>
      </c>
    </row>
    <row r="108" s="2" customFormat="1" ht="21.75" customHeight="1">
      <c r="A108" s="40"/>
      <c r="B108" s="41"/>
      <c r="C108" s="216" t="s">
        <v>373</v>
      </c>
      <c r="D108" s="216" t="s">
        <v>333</v>
      </c>
      <c r="E108" s="217" t="s">
        <v>5199</v>
      </c>
      <c r="F108" s="218" t="s">
        <v>5200</v>
      </c>
      <c r="G108" s="219" t="s">
        <v>384</v>
      </c>
      <c r="H108" s="220">
        <v>0.0089999999999999993</v>
      </c>
      <c r="I108" s="221"/>
      <c r="J108" s="222">
        <f>ROUND(I108*H108,2)</f>
        <v>0</v>
      </c>
      <c r="K108" s="218" t="s">
        <v>5186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529</v>
      </c>
    </row>
    <row r="109" s="2" customFormat="1" ht="16.5" customHeight="1">
      <c r="A109" s="40"/>
      <c r="B109" s="41"/>
      <c r="C109" s="216" t="s">
        <v>381</v>
      </c>
      <c r="D109" s="216" t="s">
        <v>333</v>
      </c>
      <c r="E109" s="217" t="s">
        <v>5201</v>
      </c>
      <c r="F109" s="218" t="s">
        <v>5202</v>
      </c>
      <c r="G109" s="219" t="s">
        <v>336</v>
      </c>
      <c r="H109" s="220">
        <v>427</v>
      </c>
      <c r="I109" s="221"/>
      <c r="J109" s="222">
        <f>ROUND(I109*H109,2)</f>
        <v>0</v>
      </c>
      <c r="K109" s="218" t="s">
        <v>5186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541</v>
      </c>
    </row>
    <row r="110" s="2" customFormat="1" ht="16.5" customHeight="1">
      <c r="A110" s="40"/>
      <c r="B110" s="41"/>
      <c r="C110" s="284" t="s">
        <v>387</v>
      </c>
      <c r="D110" s="284" t="s">
        <v>968</v>
      </c>
      <c r="E110" s="285" t="s">
        <v>1518</v>
      </c>
      <c r="F110" s="286" t="s">
        <v>5203</v>
      </c>
      <c r="G110" s="287" t="s">
        <v>678</v>
      </c>
      <c r="H110" s="288">
        <v>12.810000000000001</v>
      </c>
      <c r="I110" s="289"/>
      <c r="J110" s="290">
        <f>ROUND(I110*H110,2)</f>
        <v>0</v>
      </c>
      <c r="K110" s="286" t="s">
        <v>19</v>
      </c>
      <c r="L110" s="291"/>
      <c r="M110" s="292" t="s">
        <v>19</v>
      </c>
      <c r="N110" s="293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381</v>
      </c>
      <c r="AT110" s="227" t="s">
        <v>968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5204</v>
      </c>
    </row>
    <row r="111" s="2" customFormat="1" ht="16.5" customHeight="1">
      <c r="A111" s="40"/>
      <c r="B111" s="41"/>
      <c r="C111" s="284" t="s">
        <v>393</v>
      </c>
      <c r="D111" s="284" t="s">
        <v>968</v>
      </c>
      <c r="E111" s="285" t="s">
        <v>1523</v>
      </c>
      <c r="F111" s="286" t="s">
        <v>5205</v>
      </c>
      <c r="G111" s="287" t="s">
        <v>678</v>
      </c>
      <c r="H111" s="288">
        <v>17.079999999999998</v>
      </c>
      <c r="I111" s="289"/>
      <c r="J111" s="290">
        <f>ROUND(I111*H111,2)</f>
        <v>0</v>
      </c>
      <c r="K111" s="286" t="s">
        <v>19</v>
      </c>
      <c r="L111" s="291"/>
      <c r="M111" s="292" t="s">
        <v>19</v>
      </c>
      <c r="N111" s="293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381</v>
      </c>
      <c r="AT111" s="227" t="s">
        <v>968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5206</v>
      </c>
    </row>
    <row r="112" s="2" customFormat="1" ht="16.5" customHeight="1">
      <c r="A112" s="40"/>
      <c r="B112" s="41"/>
      <c r="C112" s="284" t="s">
        <v>182</v>
      </c>
      <c r="D112" s="284" t="s">
        <v>968</v>
      </c>
      <c r="E112" s="285" t="s">
        <v>1531</v>
      </c>
      <c r="F112" s="286" t="s">
        <v>5207</v>
      </c>
      <c r="G112" s="287" t="s">
        <v>678</v>
      </c>
      <c r="H112" s="288">
        <v>8.5399999999999991</v>
      </c>
      <c r="I112" s="289"/>
      <c r="J112" s="290">
        <f>ROUND(I112*H112,2)</f>
        <v>0</v>
      </c>
      <c r="K112" s="286" t="s">
        <v>19</v>
      </c>
      <c r="L112" s="291"/>
      <c r="M112" s="292" t="s">
        <v>19</v>
      </c>
      <c r="N112" s="293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381</v>
      </c>
      <c r="AT112" s="227" t="s">
        <v>968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5208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3883</v>
      </c>
      <c r="F113" s="214" t="s">
        <v>5209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SUM(P114:P119)</f>
        <v>0</v>
      </c>
      <c r="Q113" s="208"/>
      <c r="R113" s="209">
        <f>SUM(R114:R119)</f>
        <v>0</v>
      </c>
      <c r="S113" s="208"/>
      <c r="T113" s="210">
        <f>SUM(T114:T119)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SUM(BK114:BK119)</f>
        <v>0</v>
      </c>
    </row>
    <row r="114" s="2" customFormat="1" ht="16.5" customHeight="1">
      <c r="A114" s="40"/>
      <c r="B114" s="41"/>
      <c r="C114" s="216" t="s">
        <v>185</v>
      </c>
      <c r="D114" s="216" t="s">
        <v>333</v>
      </c>
      <c r="E114" s="217" t="s">
        <v>5210</v>
      </c>
      <c r="F114" s="218" t="s">
        <v>5211</v>
      </c>
      <c r="G114" s="219" t="s">
        <v>336</v>
      </c>
      <c r="H114" s="220">
        <v>1281</v>
      </c>
      <c r="I114" s="221"/>
      <c r="J114" s="222">
        <f>ROUND(I114*H114,2)</f>
        <v>0</v>
      </c>
      <c r="K114" s="218" t="s">
        <v>5186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475</v>
      </c>
    </row>
    <row r="115" s="2" customFormat="1" ht="16.5" customHeight="1">
      <c r="A115" s="40"/>
      <c r="B115" s="41"/>
      <c r="C115" s="216" t="s">
        <v>524</v>
      </c>
      <c r="D115" s="216" t="s">
        <v>333</v>
      </c>
      <c r="E115" s="217" t="s">
        <v>5212</v>
      </c>
      <c r="F115" s="218" t="s">
        <v>5213</v>
      </c>
      <c r="G115" s="219" t="s">
        <v>336</v>
      </c>
      <c r="H115" s="220">
        <v>427</v>
      </c>
      <c r="I115" s="221"/>
      <c r="J115" s="222">
        <f>ROUND(I115*H115,2)</f>
        <v>0</v>
      </c>
      <c r="K115" s="218" t="s">
        <v>5186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558</v>
      </c>
    </row>
    <row r="116" s="2" customFormat="1" ht="16.5" customHeight="1">
      <c r="A116" s="40"/>
      <c r="B116" s="41"/>
      <c r="C116" s="216" t="s">
        <v>529</v>
      </c>
      <c r="D116" s="216" t="s">
        <v>333</v>
      </c>
      <c r="E116" s="217" t="s">
        <v>5214</v>
      </c>
      <c r="F116" s="218" t="s">
        <v>5215</v>
      </c>
      <c r="G116" s="219" t="s">
        <v>336</v>
      </c>
      <c r="H116" s="220">
        <v>427</v>
      </c>
      <c r="I116" s="221"/>
      <c r="J116" s="222">
        <f>ROUND(I116*H116,2)</f>
        <v>0</v>
      </c>
      <c r="K116" s="218" t="s">
        <v>5186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190</v>
      </c>
    </row>
    <row r="117" s="2" customFormat="1" ht="16.5" customHeight="1">
      <c r="A117" s="40"/>
      <c r="B117" s="41"/>
      <c r="C117" s="216" t="s">
        <v>8</v>
      </c>
      <c r="D117" s="216" t="s">
        <v>333</v>
      </c>
      <c r="E117" s="217" t="s">
        <v>5216</v>
      </c>
      <c r="F117" s="218" t="s">
        <v>5217</v>
      </c>
      <c r="G117" s="219" t="s">
        <v>384</v>
      </c>
      <c r="H117" s="220">
        <v>0.017000000000000001</v>
      </c>
      <c r="I117" s="221"/>
      <c r="J117" s="222">
        <f>ROUND(I117*H117,2)</f>
        <v>0</v>
      </c>
      <c r="K117" s="218" t="s">
        <v>5186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199</v>
      </c>
    </row>
    <row r="118" s="2" customFormat="1" ht="16.5" customHeight="1">
      <c r="A118" s="40"/>
      <c r="B118" s="41"/>
      <c r="C118" s="284" t="s">
        <v>541</v>
      </c>
      <c r="D118" s="284" t="s">
        <v>968</v>
      </c>
      <c r="E118" s="285" t="s">
        <v>1538</v>
      </c>
      <c r="F118" s="286" t="s">
        <v>5205</v>
      </c>
      <c r="G118" s="287" t="s">
        <v>678</v>
      </c>
      <c r="H118" s="288">
        <v>17.079999999999998</v>
      </c>
      <c r="I118" s="289"/>
      <c r="J118" s="290">
        <f>ROUND(I118*H118,2)</f>
        <v>0</v>
      </c>
      <c r="K118" s="286" t="s">
        <v>19</v>
      </c>
      <c r="L118" s="291"/>
      <c r="M118" s="292" t="s">
        <v>19</v>
      </c>
      <c r="N118" s="293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381</v>
      </c>
      <c r="AT118" s="227" t="s">
        <v>968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5218</v>
      </c>
    </row>
    <row r="119" s="2" customFormat="1" ht="16.5" customHeight="1">
      <c r="A119" s="40"/>
      <c r="B119" s="41"/>
      <c r="C119" s="216" t="s">
        <v>469</v>
      </c>
      <c r="D119" s="216" t="s">
        <v>333</v>
      </c>
      <c r="E119" s="217" t="s">
        <v>5219</v>
      </c>
      <c r="F119" s="218" t="s">
        <v>5220</v>
      </c>
      <c r="G119" s="219" t="s">
        <v>336</v>
      </c>
      <c r="H119" s="220">
        <v>427</v>
      </c>
      <c r="I119" s="221"/>
      <c r="J119" s="222">
        <f>ROUND(I119*H119,2)</f>
        <v>0</v>
      </c>
      <c r="K119" s="218" t="s">
        <v>5186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587</v>
      </c>
    </row>
    <row r="120" s="12" customFormat="1" ht="22.8" customHeight="1">
      <c r="A120" s="12"/>
      <c r="B120" s="200"/>
      <c r="C120" s="201"/>
      <c r="D120" s="202" t="s">
        <v>75</v>
      </c>
      <c r="E120" s="214" t="s">
        <v>1587</v>
      </c>
      <c r="F120" s="214" t="s">
        <v>4380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SUM(P121:P124)</f>
        <v>0</v>
      </c>
      <c r="Q120" s="208"/>
      <c r="R120" s="209">
        <f>SUM(R121:R124)</f>
        <v>0</v>
      </c>
      <c r="S120" s="208"/>
      <c r="T120" s="210">
        <f>SUM(T121:T124)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83</v>
      </c>
      <c r="AY120" s="211" t="s">
        <v>331</v>
      </c>
      <c r="BK120" s="213">
        <f>SUM(BK121:BK124)</f>
        <v>0</v>
      </c>
    </row>
    <row r="121" s="2" customFormat="1" ht="16.5" customHeight="1">
      <c r="A121" s="40"/>
      <c r="B121" s="41"/>
      <c r="C121" s="216" t="s">
        <v>475</v>
      </c>
      <c r="D121" s="216" t="s">
        <v>333</v>
      </c>
      <c r="E121" s="217" t="s">
        <v>83</v>
      </c>
      <c r="F121" s="218" t="s">
        <v>5221</v>
      </c>
      <c r="G121" s="219" t="s">
        <v>5171</v>
      </c>
      <c r="H121" s="220">
        <v>1</v>
      </c>
      <c r="I121" s="221"/>
      <c r="J121" s="222">
        <f>ROUND(I121*H121,2)</f>
        <v>0</v>
      </c>
      <c r="K121" s="218" t="s">
        <v>5222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650</v>
      </c>
    </row>
    <row r="122" s="2" customFormat="1" ht="16.5" customHeight="1">
      <c r="A122" s="40"/>
      <c r="B122" s="41"/>
      <c r="C122" s="216" t="s">
        <v>549</v>
      </c>
      <c r="D122" s="216" t="s">
        <v>333</v>
      </c>
      <c r="E122" s="217" t="s">
        <v>85</v>
      </c>
      <c r="F122" s="218" t="s">
        <v>5223</v>
      </c>
      <c r="G122" s="219" t="s">
        <v>5171</v>
      </c>
      <c r="H122" s="220">
        <v>1</v>
      </c>
      <c r="I122" s="221"/>
      <c r="J122" s="222">
        <f>ROUND(I122*H122,2)</f>
        <v>0</v>
      </c>
      <c r="K122" s="218" t="s">
        <v>5222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631</v>
      </c>
    </row>
    <row r="123" s="2" customFormat="1" ht="16.5" customHeight="1">
      <c r="A123" s="40"/>
      <c r="B123" s="41"/>
      <c r="C123" s="216" t="s">
        <v>558</v>
      </c>
      <c r="D123" s="216" t="s">
        <v>333</v>
      </c>
      <c r="E123" s="217" t="s">
        <v>92</v>
      </c>
      <c r="F123" s="218" t="s">
        <v>5224</v>
      </c>
      <c r="G123" s="219" t="s">
        <v>5171</v>
      </c>
      <c r="H123" s="220">
        <v>1</v>
      </c>
      <c r="I123" s="221"/>
      <c r="J123" s="222">
        <f>ROUND(I123*H123,2)</f>
        <v>0</v>
      </c>
      <c r="K123" s="218" t="s">
        <v>5222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624</v>
      </c>
    </row>
    <row r="124" s="2" customFormat="1" ht="16.5" customHeight="1">
      <c r="A124" s="40"/>
      <c r="B124" s="41"/>
      <c r="C124" s="216" t="s">
        <v>7</v>
      </c>
      <c r="D124" s="216" t="s">
        <v>333</v>
      </c>
      <c r="E124" s="217" t="s">
        <v>126</v>
      </c>
      <c r="F124" s="218" t="s">
        <v>5176</v>
      </c>
      <c r="G124" s="219" t="s">
        <v>5171</v>
      </c>
      <c r="H124" s="220">
        <v>1</v>
      </c>
      <c r="I124" s="221"/>
      <c r="J124" s="222">
        <f>ROUND(I124*H124,2)</f>
        <v>0</v>
      </c>
      <c r="K124" s="218" t="s">
        <v>5222</v>
      </c>
      <c r="L124" s="46"/>
      <c r="M124" s="296" t="s">
        <v>19</v>
      </c>
      <c r="N124" s="297" t="s">
        <v>47</v>
      </c>
      <c r="O124" s="298"/>
      <c r="P124" s="299">
        <f>O124*H124</f>
        <v>0</v>
      </c>
      <c r="Q124" s="299">
        <v>0</v>
      </c>
      <c r="R124" s="299">
        <f>Q124*H124</f>
        <v>0</v>
      </c>
      <c r="S124" s="299">
        <v>0</v>
      </c>
      <c r="T124" s="300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638</v>
      </c>
    </row>
    <row r="125" s="2" customFormat="1" ht="6.96" customHeight="1">
      <c r="A125" s="40"/>
      <c r="B125" s="61"/>
      <c r="C125" s="62"/>
      <c r="D125" s="62"/>
      <c r="E125" s="62"/>
      <c r="F125" s="62"/>
      <c r="G125" s="62"/>
      <c r="H125" s="62"/>
      <c r="I125" s="62"/>
      <c r="J125" s="62"/>
      <c r="K125" s="62"/>
      <c r="L125" s="46"/>
      <c r="M125" s="40"/>
      <c r="O125" s="40"/>
      <c r="P125" s="40"/>
      <c r="Q125" s="40"/>
      <c r="R125" s="40"/>
      <c r="S125" s="40"/>
      <c r="T125" s="40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</row>
  </sheetData>
  <sheetProtection sheet="1" autoFilter="0" formatColumns="0" formatRows="0" objects="1" scenarios="1" spinCount="100000" saltValue="xschmIHHS8vxp9RKxquucV+frN+JlyqQp6WaU4COSJ+hhV5iXVBXLxzgzRHC8wo3xkUWSiPZgRbiCDrZQPQICQ==" hashValue="jDSgjXFkQWCSDOdsLtov5h7szVCMhTDsuB5F+6M44aJPxoPdLMQVYU71eDSz5/c5dvS/UOKpnRwTH2Z414/x7A==" algorithmName="SHA-512" password="CC35"/>
  <autoFilter ref="C96:K12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751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5225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ROUND(J99,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ROUND((SUM(BE99:BE121)),  2)</f>
        <v>0</v>
      </c>
      <c r="G37" s="40"/>
      <c r="H37" s="40"/>
      <c r="I37" s="160">
        <v>0.20999999999999999</v>
      </c>
      <c r="J37" s="159">
        <f>ROUND(((SUM(BE99:BE121))*I37),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ROUND((SUM(BF99:BF121)),  2)</f>
        <v>0</v>
      </c>
      <c r="G38" s="40"/>
      <c r="H38" s="40"/>
      <c r="I38" s="160">
        <v>0.14999999999999999</v>
      </c>
      <c r="J38" s="159">
        <f>ROUND(((SUM(BF99:BF121))*I38),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ROUND((SUM(BG99:BG121)),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ROUND((SUM(BH99:BH121)),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ROUND((SUM(BI99:BI121)),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751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05.1.010 - SO10.4 - Komunikace - lezecké centrum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J99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J100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5226</v>
      </c>
      <c r="E69" s="186"/>
      <c r="F69" s="186"/>
      <c r="G69" s="186"/>
      <c r="H69" s="186"/>
      <c r="I69" s="186"/>
      <c r="J69" s="187">
        <f>J101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5227</v>
      </c>
      <c r="E70" s="186"/>
      <c r="F70" s="186"/>
      <c r="G70" s="186"/>
      <c r="H70" s="186"/>
      <c r="I70" s="186"/>
      <c r="J70" s="187">
        <f>J103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J105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J107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5230</v>
      </c>
      <c r="E73" s="186"/>
      <c r="F73" s="186"/>
      <c r="G73" s="186"/>
      <c r="H73" s="186"/>
      <c r="I73" s="186"/>
      <c r="J73" s="187">
        <f>J109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5231</v>
      </c>
      <c r="E74" s="186"/>
      <c r="F74" s="186"/>
      <c r="G74" s="186"/>
      <c r="H74" s="186"/>
      <c r="I74" s="186"/>
      <c r="J74" s="187">
        <f>J113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5232</v>
      </c>
      <c r="E75" s="186"/>
      <c r="F75" s="186"/>
      <c r="G75" s="186"/>
      <c r="H75" s="186"/>
      <c r="I75" s="186"/>
      <c r="J75" s="187">
        <f>J116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1" customFormat="1" ht="16.5" customHeight="1">
      <c r="B87" s="23"/>
      <c r="C87" s="24"/>
      <c r="D87" s="24"/>
      <c r="E87" s="172" t="s">
        <v>303</v>
      </c>
      <c r="F87" s="24"/>
      <c r="G87" s="24"/>
      <c r="H87" s="24"/>
      <c r="I87" s="24"/>
      <c r="J87" s="24"/>
      <c r="K87" s="24"/>
      <c r="L87" s="22"/>
    </row>
    <row r="88" s="1" customFormat="1" ht="12" customHeight="1">
      <c r="B88" s="23"/>
      <c r="C88" s="34" t="s">
        <v>304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3" t="s">
        <v>751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E13</f>
        <v>05.1.010 - SO10.4 - Komunikace - lezecké centrum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F16</f>
        <v xml:space="preserve"> </v>
      </c>
      <c r="G93" s="42"/>
      <c r="H93" s="42"/>
      <c r="I93" s="34" t="s">
        <v>23</v>
      </c>
      <c r="J93" s="74" t="str">
        <f>IF(J16="","",J16)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E19</f>
        <v>Statutární město Brno</v>
      </c>
      <c r="G95" s="42"/>
      <c r="H95" s="42"/>
      <c r="I95" s="34" t="s">
        <v>31</v>
      </c>
      <c r="J95" s="38" t="str">
        <f>E25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IF(E22="","",E22)</f>
        <v>Vyplň údaj</v>
      </c>
      <c r="G96" s="42"/>
      <c r="H96" s="42"/>
      <c r="I96" s="34" t="s">
        <v>36</v>
      </c>
      <c r="J96" s="38" t="str">
        <f>E28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</f>
        <v>0</v>
      </c>
      <c r="Q99" s="98"/>
      <c r="R99" s="197">
        <f>R100</f>
        <v>0</v>
      </c>
      <c r="S99" s="98"/>
      <c r="T99" s="198">
        <f>T100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329</v>
      </c>
      <c r="F100" s="203" t="s">
        <v>330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P101+P103+P105+P107+P109+P113+P116</f>
        <v>0</v>
      </c>
      <c r="Q100" s="208"/>
      <c r="R100" s="209">
        <f>R101+R103+R105+R107+R109+R113+R116</f>
        <v>0</v>
      </c>
      <c r="S100" s="208"/>
      <c r="T100" s="210">
        <f>T101+T103+T105+T107+T109+T113+T116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BK101+BK103+BK105+BK107+BK109+BK113+BK116</f>
        <v>0</v>
      </c>
    </row>
    <row r="101" s="12" customFormat="1" ht="22.8" customHeight="1">
      <c r="A101" s="12"/>
      <c r="B101" s="200"/>
      <c r="C101" s="201"/>
      <c r="D101" s="202" t="s">
        <v>75</v>
      </c>
      <c r="E101" s="214" t="s">
        <v>185</v>
      </c>
      <c r="F101" s="214" t="s">
        <v>5233</v>
      </c>
      <c r="G101" s="201"/>
      <c r="H101" s="201"/>
      <c r="I101" s="204"/>
      <c r="J101" s="215">
        <f>BK101</f>
        <v>0</v>
      </c>
      <c r="K101" s="201"/>
      <c r="L101" s="206"/>
      <c r="M101" s="207"/>
      <c r="N101" s="208"/>
      <c r="O101" s="208"/>
      <c r="P101" s="209">
        <f>P102</f>
        <v>0</v>
      </c>
      <c r="Q101" s="208"/>
      <c r="R101" s="209">
        <f>R102</f>
        <v>0</v>
      </c>
      <c r="S101" s="208"/>
      <c r="T101" s="210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83</v>
      </c>
      <c r="AY101" s="211" t="s">
        <v>331</v>
      </c>
      <c r="BK101" s="213">
        <f>BK102</f>
        <v>0</v>
      </c>
    </row>
    <row r="102" s="2" customFormat="1" ht="16.5" customHeight="1">
      <c r="A102" s="40"/>
      <c r="B102" s="41"/>
      <c r="C102" s="216" t="s">
        <v>83</v>
      </c>
      <c r="D102" s="216" t="s">
        <v>333</v>
      </c>
      <c r="E102" s="217" t="s">
        <v>5234</v>
      </c>
      <c r="F102" s="218" t="s">
        <v>5235</v>
      </c>
      <c r="G102" s="219" t="s">
        <v>429</v>
      </c>
      <c r="H102" s="220">
        <v>50.719999999999999</v>
      </c>
      <c r="I102" s="221"/>
      <c r="J102" s="222">
        <f>ROUND(I102*H102,2)</f>
        <v>0</v>
      </c>
      <c r="K102" s="218" t="s">
        <v>3520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85</v>
      </c>
    </row>
    <row r="103" s="12" customFormat="1" ht="22.8" customHeight="1">
      <c r="A103" s="12"/>
      <c r="B103" s="200"/>
      <c r="C103" s="201"/>
      <c r="D103" s="202" t="s">
        <v>75</v>
      </c>
      <c r="E103" s="214" t="s">
        <v>541</v>
      </c>
      <c r="F103" s="214" t="s">
        <v>3552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P104</f>
        <v>0</v>
      </c>
      <c r="Q103" s="208"/>
      <c r="R103" s="209">
        <f>R104</f>
        <v>0</v>
      </c>
      <c r="S103" s="208"/>
      <c r="T103" s="210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83</v>
      </c>
      <c r="AY103" s="211" t="s">
        <v>331</v>
      </c>
      <c r="BK103" s="213">
        <f>BK104</f>
        <v>0</v>
      </c>
    </row>
    <row r="104" s="2" customFormat="1" ht="16.5" customHeight="1">
      <c r="A104" s="40"/>
      <c r="B104" s="41"/>
      <c r="C104" s="216" t="s">
        <v>85</v>
      </c>
      <c r="D104" s="216" t="s">
        <v>333</v>
      </c>
      <c r="E104" s="217" t="s">
        <v>3559</v>
      </c>
      <c r="F104" s="218" t="s">
        <v>5236</v>
      </c>
      <c r="G104" s="219" t="s">
        <v>429</v>
      </c>
      <c r="H104" s="220">
        <v>50.719999999999999</v>
      </c>
      <c r="I104" s="221"/>
      <c r="J104" s="222">
        <f>ROUND(I104*H104,2)</f>
        <v>0</v>
      </c>
      <c r="K104" s="218" t="s">
        <v>3520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126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475</v>
      </c>
      <c r="F105" s="214" t="s">
        <v>5237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P106</f>
        <v>0</v>
      </c>
      <c r="Q105" s="208"/>
      <c r="R105" s="209">
        <f>R106</f>
        <v>0</v>
      </c>
      <c r="S105" s="208"/>
      <c r="T105" s="210">
        <f>T106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BK106</f>
        <v>0</v>
      </c>
    </row>
    <row r="106" s="2" customFormat="1" ht="16.5" customHeight="1">
      <c r="A106" s="40"/>
      <c r="B106" s="41"/>
      <c r="C106" s="216" t="s">
        <v>92</v>
      </c>
      <c r="D106" s="216" t="s">
        <v>333</v>
      </c>
      <c r="E106" s="217" t="s">
        <v>5238</v>
      </c>
      <c r="F106" s="218" t="s">
        <v>5239</v>
      </c>
      <c r="G106" s="219" t="s">
        <v>336</v>
      </c>
      <c r="H106" s="220">
        <v>253.59999999999999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366</v>
      </c>
    </row>
    <row r="107" s="12" customFormat="1" ht="22.8" customHeight="1">
      <c r="A107" s="12"/>
      <c r="B107" s="200"/>
      <c r="C107" s="201"/>
      <c r="D107" s="202" t="s">
        <v>75</v>
      </c>
      <c r="E107" s="214" t="s">
        <v>549</v>
      </c>
      <c r="F107" s="214" t="s">
        <v>3572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P108</f>
        <v>0</v>
      </c>
      <c r="Q107" s="208"/>
      <c r="R107" s="209">
        <f>R108</f>
        <v>0</v>
      </c>
      <c r="S107" s="208"/>
      <c r="T107" s="210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83</v>
      </c>
      <c r="AY107" s="211" t="s">
        <v>331</v>
      </c>
      <c r="BK107" s="213">
        <f>BK108</f>
        <v>0</v>
      </c>
    </row>
    <row r="108" s="2" customFormat="1" ht="16.5" customHeight="1">
      <c r="A108" s="40"/>
      <c r="B108" s="41"/>
      <c r="C108" s="216" t="s">
        <v>126</v>
      </c>
      <c r="D108" s="216" t="s">
        <v>333</v>
      </c>
      <c r="E108" s="217" t="s">
        <v>3573</v>
      </c>
      <c r="F108" s="218" t="s">
        <v>5240</v>
      </c>
      <c r="G108" s="219" t="s">
        <v>429</v>
      </c>
      <c r="H108" s="220">
        <v>50.719999999999999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381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1189</v>
      </c>
      <c r="F109" s="214" t="s">
        <v>5241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SUM(P110:P112)</f>
        <v>0</v>
      </c>
      <c r="Q109" s="208"/>
      <c r="R109" s="209">
        <f>SUM(R110:R112)</f>
        <v>0</v>
      </c>
      <c r="S109" s="208"/>
      <c r="T109" s="210">
        <f>SUM(T110:T112)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SUM(BK110:BK112)</f>
        <v>0</v>
      </c>
    </row>
    <row r="110" s="2" customFormat="1" ht="16.5" customHeight="1">
      <c r="A110" s="40"/>
      <c r="B110" s="41"/>
      <c r="C110" s="216" t="s">
        <v>361</v>
      </c>
      <c r="D110" s="216" t="s">
        <v>333</v>
      </c>
      <c r="E110" s="217" t="s">
        <v>5242</v>
      </c>
      <c r="F110" s="218" t="s">
        <v>5243</v>
      </c>
      <c r="G110" s="219" t="s">
        <v>336</v>
      </c>
      <c r="H110" s="220">
        <v>224.69999999999999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393</v>
      </c>
    </row>
    <row r="111" s="2" customFormat="1" ht="16.5" customHeight="1">
      <c r="A111" s="40"/>
      <c r="B111" s="41"/>
      <c r="C111" s="216" t="s">
        <v>366</v>
      </c>
      <c r="D111" s="216" t="s">
        <v>333</v>
      </c>
      <c r="E111" s="217" t="s">
        <v>5244</v>
      </c>
      <c r="F111" s="218" t="s">
        <v>5245</v>
      </c>
      <c r="G111" s="219" t="s">
        <v>336</v>
      </c>
      <c r="H111" s="220">
        <v>28.899999999999999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185</v>
      </c>
    </row>
    <row r="112" s="2" customFormat="1" ht="16.5" customHeight="1">
      <c r="A112" s="40"/>
      <c r="B112" s="41"/>
      <c r="C112" s="216" t="s">
        <v>373</v>
      </c>
      <c r="D112" s="216" t="s">
        <v>333</v>
      </c>
      <c r="E112" s="217" t="s">
        <v>5246</v>
      </c>
      <c r="F112" s="218" t="s">
        <v>5247</v>
      </c>
      <c r="G112" s="219" t="s">
        <v>336</v>
      </c>
      <c r="H112" s="220">
        <v>28.899999999999999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529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1207</v>
      </c>
      <c r="F113" s="214" t="s">
        <v>5248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SUM(P114:P115)</f>
        <v>0</v>
      </c>
      <c r="Q113" s="208"/>
      <c r="R113" s="209">
        <f>SUM(R114:R115)</f>
        <v>0</v>
      </c>
      <c r="S113" s="208"/>
      <c r="T113" s="210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SUM(BK114:BK115)</f>
        <v>0</v>
      </c>
    </row>
    <row r="114" s="2" customFormat="1" ht="16.5" customHeight="1">
      <c r="A114" s="40"/>
      <c r="B114" s="41"/>
      <c r="C114" s="216" t="s">
        <v>381</v>
      </c>
      <c r="D114" s="216" t="s">
        <v>333</v>
      </c>
      <c r="E114" s="217" t="s">
        <v>5249</v>
      </c>
      <c r="F114" s="218" t="s">
        <v>5250</v>
      </c>
      <c r="G114" s="219" t="s">
        <v>336</v>
      </c>
      <c r="H114" s="220">
        <v>224.69999999999999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541</v>
      </c>
    </row>
    <row r="115" s="2" customFormat="1" ht="16.5" customHeight="1">
      <c r="A115" s="40"/>
      <c r="B115" s="41"/>
      <c r="C115" s="284" t="s">
        <v>387</v>
      </c>
      <c r="D115" s="284" t="s">
        <v>968</v>
      </c>
      <c r="E115" s="285" t="s">
        <v>5251</v>
      </c>
      <c r="F115" s="286" t="s">
        <v>5252</v>
      </c>
      <c r="G115" s="287" t="s">
        <v>336</v>
      </c>
      <c r="H115" s="288">
        <v>224.69999999999999</v>
      </c>
      <c r="I115" s="289"/>
      <c r="J115" s="290">
        <f>ROUND(I115*H115,2)</f>
        <v>0</v>
      </c>
      <c r="K115" s="286" t="s">
        <v>3520</v>
      </c>
      <c r="L115" s="291"/>
      <c r="M115" s="292" t="s">
        <v>19</v>
      </c>
      <c r="N115" s="293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381</v>
      </c>
      <c r="AT115" s="227" t="s">
        <v>968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475</v>
      </c>
    </row>
    <row r="116" s="12" customFormat="1" ht="22.8" customHeight="1">
      <c r="A116" s="12"/>
      <c r="B116" s="200"/>
      <c r="C116" s="201"/>
      <c r="D116" s="202" t="s">
        <v>75</v>
      </c>
      <c r="E116" s="214" t="s">
        <v>1460</v>
      </c>
      <c r="F116" s="214" t="s">
        <v>5253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SUM(P117:P121)</f>
        <v>0</v>
      </c>
      <c r="Q116" s="208"/>
      <c r="R116" s="209">
        <f>SUM(R117:R121)</f>
        <v>0</v>
      </c>
      <c r="S116" s="208"/>
      <c r="T116" s="210">
        <f>SUM(T117:T121)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83</v>
      </c>
      <c r="AY116" s="211" t="s">
        <v>331</v>
      </c>
      <c r="BK116" s="213">
        <f>SUM(BK117:BK121)</f>
        <v>0</v>
      </c>
    </row>
    <row r="117" s="2" customFormat="1" ht="16.5" customHeight="1">
      <c r="A117" s="40"/>
      <c r="B117" s="41"/>
      <c r="C117" s="216" t="s">
        <v>393</v>
      </c>
      <c r="D117" s="216" t="s">
        <v>333</v>
      </c>
      <c r="E117" s="217" t="s">
        <v>5254</v>
      </c>
      <c r="F117" s="218" t="s">
        <v>5255</v>
      </c>
      <c r="G117" s="219" t="s">
        <v>376</v>
      </c>
      <c r="H117" s="220">
        <v>58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558</v>
      </c>
    </row>
    <row r="118" s="2" customFormat="1" ht="16.5" customHeight="1">
      <c r="A118" s="40"/>
      <c r="B118" s="41"/>
      <c r="C118" s="284" t="s">
        <v>182</v>
      </c>
      <c r="D118" s="284" t="s">
        <v>968</v>
      </c>
      <c r="E118" s="285" t="s">
        <v>5256</v>
      </c>
      <c r="F118" s="286" t="s">
        <v>5257</v>
      </c>
      <c r="G118" s="287" t="s">
        <v>425</v>
      </c>
      <c r="H118" s="288">
        <v>58</v>
      </c>
      <c r="I118" s="289"/>
      <c r="J118" s="290">
        <f>ROUND(I118*H118,2)</f>
        <v>0</v>
      </c>
      <c r="K118" s="286" t="s">
        <v>3520</v>
      </c>
      <c r="L118" s="291"/>
      <c r="M118" s="292" t="s">
        <v>19</v>
      </c>
      <c r="N118" s="293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381</v>
      </c>
      <c r="AT118" s="227" t="s">
        <v>968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190</v>
      </c>
    </row>
    <row r="119" s="2" customFormat="1" ht="16.5" customHeight="1">
      <c r="A119" s="40"/>
      <c r="B119" s="41"/>
      <c r="C119" s="216" t="s">
        <v>185</v>
      </c>
      <c r="D119" s="216" t="s">
        <v>333</v>
      </c>
      <c r="E119" s="217" t="s">
        <v>5258</v>
      </c>
      <c r="F119" s="218" t="s">
        <v>5259</v>
      </c>
      <c r="G119" s="219" t="s">
        <v>429</v>
      </c>
      <c r="H119" s="220">
        <v>1.44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199</v>
      </c>
    </row>
    <row r="120" s="2" customFormat="1" ht="21.75" customHeight="1">
      <c r="A120" s="40"/>
      <c r="B120" s="41"/>
      <c r="C120" s="216" t="s">
        <v>524</v>
      </c>
      <c r="D120" s="216" t="s">
        <v>333</v>
      </c>
      <c r="E120" s="217" t="s">
        <v>5260</v>
      </c>
      <c r="F120" s="218" t="s">
        <v>5261</v>
      </c>
      <c r="G120" s="219" t="s">
        <v>376</v>
      </c>
      <c r="H120" s="220">
        <v>38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587</v>
      </c>
    </row>
    <row r="121" s="2" customFormat="1" ht="16.5" customHeight="1">
      <c r="A121" s="40"/>
      <c r="B121" s="41"/>
      <c r="C121" s="216" t="s">
        <v>529</v>
      </c>
      <c r="D121" s="216" t="s">
        <v>333</v>
      </c>
      <c r="E121" s="217" t="s">
        <v>5262</v>
      </c>
      <c r="F121" s="218" t="s">
        <v>5263</v>
      </c>
      <c r="G121" s="219" t="s">
        <v>384</v>
      </c>
      <c r="H121" s="220">
        <v>189.38</v>
      </c>
      <c r="I121" s="221"/>
      <c r="J121" s="222">
        <f>ROUND(I121*H121,2)</f>
        <v>0</v>
      </c>
      <c r="K121" s="218" t="s">
        <v>3520</v>
      </c>
      <c r="L121" s="46"/>
      <c r="M121" s="296" t="s">
        <v>19</v>
      </c>
      <c r="N121" s="297" t="s">
        <v>47</v>
      </c>
      <c r="O121" s="298"/>
      <c r="P121" s="299">
        <f>O121*H121</f>
        <v>0</v>
      </c>
      <c r="Q121" s="299">
        <v>0</v>
      </c>
      <c r="R121" s="299">
        <f>Q121*H121</f>
        <v>0</v>
      </c>
      <c r="S121" s="299">
        <v>0</v>
      </c>
      <c r="T121" s="300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650</v>
      </c>
    </row>
    <row r="122" s="2" customFormat="1" ht="6.96" customHeight="1">
      <c r="A122" s="40"/>
      <c r="B122" s="61"/>
      <c r="C122" s="62"/>
      <c r="D122" s="62"/>
      <c r="E122" s="62"/>
      <c r="F122" s="62"/>
      <c r="G122" s="62"/>
      <c r="H122" s="62"/>
      <c r="I122" s="62"/>
      <c r="J122" s="62"/>
      <c r="K122" s="62"/>
      <c r="L122" s="46"/>
      <c r="M122" s="40"/>
      <c r="O122" s="40"/>
      <c r="P122" s="40"/>
      <c r="Q122" s="40"/>
      <c r="R122" s="40"/>
      <c r="S122" s="40"/>
      <c r="T122" s="40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</row>
  </sheetData>
  <sheetProtection sheet="1" autoFilter="0" formatColumns="0" formatRows="0" objects="1" scenarios="1" spinCount="100000" saltValue="D6fBkF5Rd/CnApcKRHduKh4X8xeRc6ANbVUViUr/9Th3oUpGuBVQIdzgl/WIvJqA2siVPSHF+z73JED9foZYfw==" hashValue="4k/tsH85NsRacjtZDuIGybp5riGLdZ9Gxcsqr7LnQ3c3v9my+ZrNaHgCBEwBOWaRNWRnYQvOKRvew7UQQHBIZw==" algorithmName="SHA-512" password="CC35"/>
  <autoFilter ref="C98:K12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5264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ROUND((SUM(BE93:BE179)),  2)</f>
        <v>0</v>
      </c>
      <c r="G35" s="40"/>
      <c r="H35" s="40"/>
      <c r="I35" s="160">
        <v>0.20999999999999999</v>
      </c>
      <c r="J35" s="159">
        <f>ROUND(((SUM(BE93:BE179))*I35),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ROUND((SUM(BF93:BF179)),  2)</f>
        <v>0</v>
      </c>
      <c r="G36" s="40"/>
      <c r="H36" s="40"/>
      <c r="I36" s="160">
        <v>0.14999999999999999</v>
      </c>
      <c r="J36" s="159">
        <f>ROUND(((SUM(BF93:BF179))*I36),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ROUND((SUM(BG93:BG179)),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ROUND((SUM(BH93:BH179)),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ROUND((SUM(BI93:BI179)),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08.1 - SO08.1 - Tribuny (tribuny č.5-7)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J97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J126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756</v>
      </c>
      <c r="E68" s="186"/>
      <c r="F68" s="186"/>
      <c r="G68" s="186"/>
      <c r="H68" s="186"/>
      <c r="I68" s="186"/>
      <c r="J68" s="187">
        <f>J162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763</v>
      </c>
      <c r="E69" s="186"/>
      <c r="F69" s="186"/>
      <c r="G69" s="186"/>
      <c r="H69" s="186"/>
      <c r="I69" s="186"/>
      <c r="J69" s="187">
        <f>J172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419</v>
      </c>
      <c r="E70" s="181"/>
      <c r="F70" s="181"/>
      <c r="G70" s="181"/>
      <c r="H70" s="181"/>
      <c r="I70" s="181"/>
      <c r="J70" s="182">
        <f>J175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6"/>
      <c r="D71" s="185" t="s">
        <v>421</v>
      </c>
      <c r="E71" s="186"/>
      <c r="F71" s="186"/>
      <c r="G71" s="186"/>
      <c r="H71" s="186"/>
      <c r="I71" s="186"/>
      <c r="J71" s="187">
        <f>J176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303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304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08.1 - SO08.1 - Tribuny (tribuny č.5-7)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14. 6. 2022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Statutární město Brno</v>
      </c>
      <c r="G89" s="42"/>
      <c r="H89" s="42"/>
      <c r="I89" s="34" t="s">
        <v>31</v>
      </c>
      <c r="J89" s="38" t="str">
        <f>E23</f>
        <v>Arch.Design, s.r.o.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CKN Invest, spol. s 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9"/>
      <c r="B92" s="190"/>
      <c r="C92" s="191" t="s">
        <v>317</v>
      </c>
      <c r="D92" s="192" t="s">
        <v>61</v>
      </c>
      <c r="E92" s="192" t="s">
        <v>57</v>
      </c>
      <c r="F92" s="192" t="s">
        <v>58</v>
      </c>
      <c r="G92" s="192" t="s">
        <v>318</v>
      </c>
      <c r="H92" s="192" t="s">
        <v>319</v>
      </c>
      <c r="I92" s="192" t="s">
        <v>320</v>
      </c>
      <c r="J92" s="192" t="s">
        <v>311</v>
      </c>
      <c r="K92" s="193" t="s">
        <v>321</v>
      </c>
      <c r="L92" s="194"/>
      <c r="M92" s="94" t="s">
        <v>19</v>
      </c>
      <c r="N92" s="95" t="s">
        <v>46</v>
      </c>
      <c r="O92" s="95" t="s">
        <v>322</v>
      </c>
      <c r="P92" s="95" t="s">
        <v>323</v>
      </c>
      <c r="Q92" s="95" t="s">
        <v>324</v>
      </c>
      <c r="R92" s="95" t="s">
        <v>325</v>
      </c>
      <c r="S92" s="95" t="s">
        <v>326</v>
      </c>
      <c r="T92" s="96" t="s">
        <v>327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0"/>
      <c r="B93" s="41"/>
      <c r="C93" s="101" t="s">
        <v>328</v>
      </c>
      <c r="D93" s="42"/>
      <c r="E93" s="42"/>
      <c r="F93" s="42"/>
      <c r="G93" s="42"/>
      <c r="H93" s="42"/>
      <c r="I93" s="42"/>
      <c r="J93" s="195">
        <f>BK93</f>
        <v>0</v>
      </c>
      <c r="K93" s="42"/>
      <c r="L93" s="46"/>
      <c r="M93" s="97"/>
      <c r="N93" s="196"/>
      <c r="O93" s="98"/>
      <c r="P93" s="197">
        <f>P94+P175</f>
        <v>0</v>
      </c>
      <c r="Q93" s="98"/>
      <c r="R93" s="197">
        <f>R94+R175</f>
        <v>1181.30838156652</v>
      </c>
      <c r="S93" s="98"/>
      <c r="T93" s="198">
        <f>T94+T175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75</v>
      </c>
      <c r="AU93" s="19" t="s">
        <v>312</v>
      </c>
      <c r="BK93" s="199">
        <f>BK94+BK175</f>
        <v>0</v>
      </c>
    </row>
    <row r="94" s="12" customFormat="1" ht="25.92" customHeight="1">
      <c r="A94" s="12"/>
      <c r="B94" s="200"/>
      <c r="C94" s="201"/>
      <c r="D94" s="202" t="s">
        <v>75</v>
      </c>
      <c r="E94" s="203" t="s">
        <v>329</v>
      </c>
      <c r="F94" s="203" t="s">
        <v>330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P95+P97+P126+P162+P172</f>
        <v>0</v>
      </c>
      <c r="Q94" s="208"/>
      <c r="R94" s="209">
        <f>R95+R97+R126+R162+R172</f>
        <v>1181.30838156652</v>
      </c>
      <c r="S94" s="208"/>
      <c r="T94" s="210">
        <f>T95+T97+T126+T162+T172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76</v>
      </c>
      <c r="AY94" s="211" t="s">
        <v>331</v>
      </c>
      <c r="BK94" s="213">
        <f>BK95+BK97+BK126+BK162+BK172</f>
        <v>0</v>
      </c>
    </row>
    <row r="95" s="12" customFormat="1" ht="22.8" customHeight="1">
      <c r="A95" s="12"/>
      <c r="B95" s="200"/>
      <c r="C95" s="201"/>
      <c r="D95" s="202" t="s">
        <v>75</v>
      </c>
      <c r="E95" s="214" t="s">
        <v>783</v>
      </c>
      <c r="F95" s="214" t="s">
        <v>784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P96</f>
        <v>0</v>
      </c>
      <c r="Q95" s="208"/>
      <c r="R95" s="209">
        <f>R96</f>
        <v>0</v>
      </c>
      <c r="S95" s="208"/>
      <c r="T95" s="210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83</v>
      </c>
      <c r="AY95" s="211" t="s">
        <v>331</v>
      </c>
      <c r="BK95" s="213">
        <f>BK96</f>
        <v>0</v>
      </c>
    </row>
    <row r="96" s="2" customFormat="1" ht="33" customHeight="1">
      <c r="A96" s="40"/>
      <c r="B96" s="41"/>
      <c r="C96" s="216" t="s">
        <v>83</v>
      </c>
      <c r="D96" s="216" t="s">
        <v>333</v>
      </c>
      <c r="E96" s="217" t="s">
        <v>785</v>
      </c>
      <c r="F96" s="218" t="s">
        <v>786</v>
      </c>
      <c r="G96" s="219" t="s">
        <v>19</v>
      </c>
      <c r="H96" s="220">
        <v>0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85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5265</v>
      </c>
    </row>
    <row r="97" s="12" customFormat="1" ht="22.8" customHeight="1">
      <c r="A97" s="12"/>
      <c r="B97" s="200"/>
      <c r="C97" s="201"/>
      <c r="D97" s="202" t="s">
        <v>75</v>
      </c>
      <c r="E97" s="214" t="s">
        <v>83</v>
      </c>
      <c r="F97" s="214" t="s">
        <v>332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SUM(P98:P125)</f>
        <v>0</v>
      </c>
      <c r="Q97" s="208"/>
      <c r="R97" s="209">
        <f>SUM(R98:R125)</f>
        <v>0</v>
      </c>
      <c r="S97" s="208"/>
      <c r="T97" s="210">
        <f>SUM(T98:T125)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SUM(BK98:BK125)</f>
        <v>0</v>
      </c>
    </row>
    <row r="98" s="2" customFormat="1" ht="21.75" customHeight="1">
      <c r="A98" s="40"/>
      <c r="B98" s="41"/>
      <c r="C98" s="216" t="s">
        <v>85</v>
      </c>
      <c r="D98" s="216" t="s">
        <v>333</v>
      </c>
      <c r="E98" s="217" t="s">
        <v>5266</v>
      </c>
      <c r="F98" s="218" t="s">
        <v>5267</v>
      </c>
      <c r="G98" s="219" t="s">
        <v>429</v>
      </c>
      <c r="H98" s="220">
        <v>196.58699999999999</v>
      </c>
      <c r="I98" s="221"/>
      <c r="J98" s="222">
        <f>ROUND(I98*H98,2)</f>
        <v>0</v>
      </c>
      <c r="K98" s="218" t="s">
        <v>337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5268</v>
      </c>
    </row>
    <row r="99" s="2" customFormat="1">
      <c r="A99" s="40"/>
      <c r="B99" s="41"/>
      <c r="C99" s="42"/>
      <c r="D99" s="229" t="s">
        <v>339</v>
      </c>
      <c r="E99" s="42"/>
      <c r="F99" s="230" t="s">
        <v>5269</v>
      </c>
      <c r="G99" s="42"/>
      <c r="H99" s="42"/>
      <c r="I99" s="231"/>
      <c r="J99" s="42"/>
      <c r="K99" s="42"/>
      <c r="L99" s="46"/>
      <c r="M99" s="232"/>
      <c r="N99" s="23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339</v>
      </c>
      <c r="AU99" s="19" t="s">
        <v>85</v>
      </c>
    </row>
    <row r="100" s="13" customFormat="1">
      <c r="A100" s="13"/>
      <c r="B100" s="234"/>
      <c r="C100" s="235"/>
      <c r="D100" s="236" t="s">
        <v>341</v>
      </c>
      <c r="E100" s="237" t="s">
        <v>19</v>
      </c>
      <c r="F100" s="238" t="s">
        <v>5270</v>
      </c>
      <c r="G100" s="235"/>
      <c r="H100" s="237" t="s">
        <v>19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341</v>
      </c>
      <c r="AU100" s="244" t="s">
        <v>85</v>
      </c>
      <c r="AV100" s="13" t="s">
        <v>83</v>
      </c>
      <c r="AW100" s="13" t="s">
        <v>35</v>
      </c>
      <c r="AX100" s="13" t="s">
        <v>76</v>
      </c>
      <c r="AY100" s="244" t="s">
        <v>331</v>
      </c>
    </row>
    <row r="101" s="13" customFormat="1">
      <c r="A101" s="13"/>
      <c r="B101" s="234"/>
      <c r="C101" s="235"/>
      <c r="D101" s="236" t="s">
        <v>341</v>
      </c>
      <c r="E101" s="237" t="s">
        <v>19</v>
      </c>
      <c r="F101" s="238" t="s">
        <v>5271</v>
      </c>
      <c r="G101" s="235"/>
      <c r="H101" s="237" t="s">
        <v>19</v>
      </c>
      <c r="I101" s="239"/>
      <c r="J101" s="235"/>
      <c r="K101" s="235"/>
      <c r="L101" s="240"/>
      <c r="M101" s="241"/>
      <c r="N101" s="242"/>
      <c r="O101" s="242"/>
      <c r="P101" s="242"/>
      <c r="Q101" s="242"/>
      <c r="R101" s="242"/>
      <c r="S101" s="242"/>
      <c r="T101" s="243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4" t="s">
        <v>341</v>
      </c>
      <c r="AU101" s="244" t="s">
        <v>85</v>
      </c>
      <c r="AV101" s="13" t="s">
        <v>83</v>
      </c>
      <c r="AW101" s="13" t="s">
        <v>35</v>
      </c>
      <c r="AX101" s="13" t="s">
        <v>76</v>
      </c>
      <c r="AY101" s="244" t="s">
        <v>331</v>
      </c>
    </row>
    <row r="102" s="14" customFormat="1">
      <c r="A102" s="14"/>
      <c r="B102" s="245"/>
      <c r="C102" s="246"/>
      <c r="D102" s="236" t="s">
        <v>341</v>
      </c>
      <c r="E102" s="247" t="s">
        <v>19</v>
      </c>
      <c r="F102" s="248" t="s">
        <v>5272</v>
      </c>
      <c r="G102" s="246"/>
      <c r="H102" s="249">
        <v>24.359999999999999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341</v>
      </c>
      <c r="AU102" s="255" t="s">
        <v>85</v>
      </c>
      <c r="AV102" s="14" t="s">
        <v>85</v>
      </c>
      <c r="AW102" s="14" t="s">
        <v>35</v>
      </c>
      <c r="AX102" s="14" t="s">
        <v>76</v>
      </c>
      <c r="AY102" s="255" t="s">
        <v>331</v>
      </c>
    </row>
    <row r="103" s="13" customFormat="1">
      <c r="A103" s="13"/>
      <c r="B103" s="234"/>
      <c r="C103" s="235"/>
      <c r="D103" s="236" t="s">
        <v>341</v>
      </c>
      <c r="E103" s="237" t="s">
        <v>19</v>
      </c>
      <c r="F103" s="238" t="s">
        <v>5273</v>
      </c>
      <c r="G103" s="235"/>
      <c r="H103" s="237" t="s">
        <v>19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341</v>
      </c>
      <c r="AU103" s="244" t="s">
        <v>85</v>
      </c>
      <c r="AV103" s="13" t="s">
        <v>83</v>
      </c>
      <c r="AW103" s="13" t="s">
        <v>35</v>
      </c>
      <c r="AX103" s="13" t="s">
        <v>76</v>
      </c>
      <c r="AY103" s="244" t="s">
        <v>331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5272</v>
      </c>
      <c r="G104" s="246"/>
      <c r="H104" s="249">
        <v>24.359999999999999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3" customFormat="1">
      <c r="A105" s="13"/>
      <c r="B105" s="234"/>
      <c r="C105" s="235"/>
      <c r="D105" s="236" t="s">
        <v>341</v>
      </c>
      <c r="E105" s="237" t="s">
        <v>19</v>
      </c>
      <c r="F105" s="238" t="s">
        <v>5274</v>
      </c>
      <c r="G105" s="235"/>
      <c r="H105" s="237" t="s">
        <v>19</v>
      </c>
      <c r="I105" s="239"/>
      <c r="J105" s="235"/>
      <c r="K105" s="235"/>
      <c r="L105" s="240"/>
      <c r="M105" s="241"/>
      <c r="N105" s="242"/>
      <c r="O105" s="242"/>
      <c r="P105" s="242"/>
      <c r="Q105" s="242"/>
      <c r="R105" s="242"/>
      <c r="S105" s="242"/>
      <c r="T105" s="243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4" t="s">
        <v>341</v>
      </c>
      <c r="AU105" s="244" t="s">
        <v>85</v>
      </c>
      <c r="AV105" s="13" t="s">
        <v>83</v>
      </c>
      <c r="AW105" s="13" t="s">
        <v>35</v>
      </c>
      <c r="AX105" s="13" t="s">
        <v>76</v>
      </c>
      <c r="AY105" s="244" t="s">
        <v>331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5275</v>
      </c>
      <c r="G106" s="246"/>
      <c r="H106" s="249">
        <v>147.86699999999999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5" customFormat="1">
      <c r="A107" s="15"/>
      <c r="B107" s="256"/>
      <c r="C107" s="257"/>
      <c r="D107" s="236" t="s">
        <v>341</v>
      </c>
      <c r="E107" s="258" t="s">
        <v>19</v>
      </c>
      <c r="F107" s="259" t="s">
        <v>353</v>
      </c>
      <c r="G107" s="257"/>
      <c r="H107" s="260">
        <v>196.58699999999999</v>
      </c>
      <c r="I107" s="261"/>
      <c r="J107" s="257"/>
      <c r="K107" s="257"/>
      <c r="L107" s="262"/>
      <c r="M107" s="263"/>
      <c r="N107" s="264"/>
      <c r="O107" s="264"/>
      <c r="P107" s="264"/>
      <c r="Q107" s="264"/>
      <c r="R107" s="264"/>
      <c r="S107" s="264"/>
      <c r="T107" s="26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6" t="s">
        <v>341</v>
      </c>
      <c r="AU107" s="266" t="s">
        <v>85</v>
      </c>
      <c r="AV107" s="15" t="s">
        <v>126</v>
      </c>
      <c r="AW107" s="15" t="s">
        <v>35</v>
      </c>
      <c r="AX107" s="15" t="s">
        <v>83</v>
      </c>
      <c r="AY107" s="266" t="s">
        <v>331</v>
      </c>
    </row>
    <row r="108" s="2" customFormat="1" ht="24.15" customHeight="1">
      <c r="A108" s="40"/>
      <c r="B108" s="41"/>
      <c r="C108" s="216" t="s">
        <v>92</v>
      </c>
      <c r="D108" s="216" t="s">
        <v>333</v>
      </c>
      <c r="E108" s="217" t="s">
        <v>5276</v>
      </c>
      <c r="F108" s="218" t="s">
        <v>5277</v>
      </c>
      <c r="G108" s="219" t="s">
        <v>429</v>
      </c>
      <c r="H108" s="220">
        <v>248.86000000000001</v>
      </c>
      <c r="I108" s="221"/>
      <c r="J108" s="222">
        <f>ROUND(I108*H108,2)</f>
        <v>0</v>
      </c>
      <c r="K108" s="218" t="s">
        <v>337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5278</v>
      </c>
    </row>
    <row r="109" s="2" customFormat="1">
      <c r="A109" s="40"/>
      <c r="B109" s="41"/>
      <c r="C109" s="42"/>
      <c r="D109" s="229" t="s">
        <v>339</v>
      </c>
      <c r="E109" s="42"/>
      <c r="F109" s="230" t="s">
        <v>5279</v>
      </c>
      <c r="G109" s="42"/>
      <c r="H109" s="42"/>
      <c r="I109" s="231"/>
      <c r="J109" s="42"/>
      <c r="K109" s="42"/>
      <c r="L109" s="46"/>
      <c r="M109" s="232"/>
      <c r="N109" s="23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339</v>
      </c>
      <c r="AU109" s="19" t="s">
        <v>85</v>
      </c>
    </row>
    <row r="110" s="13" customFormat="1">
      <c r="A110" s="13"/>
      <c r="B110" s="234"/>
      <c r="C110" s="235"/>
      <c r="D110" s="236" t="s">
        <v>341</v>
      </c>
      <c r="E110" s="237" t="s">
        <v>19</v>
      </c>
      <c r="F110" s="238" t="s">
        <v>5271</v>
      </c>
      <c r="G110" s="235"/>
      <c r="H110" s="237" t="s">
        <v>19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341</v>
      </c>
      <c r="AU110" s="244" t="s">
        <v>85</v>
      </c>
      <c r="AV110" s="13" t="s">
        <v>83</v>
      </c>
      <c r="AW110" s="13" t="s">
        <v>35</v>
      </c>
      <c r="AX110" s="13" t="s">
        <v>76</v>
      </c>
      <c r="AY110" s="244" t="s">
        <v>331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5280</v>
      </c>
      <c r="G111" s="246"/>
      <c r="H111" s="249">
        <v>48.509999999999998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3" customFormat="1">
      <c r="A112" s="13"/>
      <c r="B112" s="234"/>
      <c r="C112" s="235"/>
      <c r="D112" s="236" t="s">
        <v>341</v>
      </c>
      <c r="E112" s="237" t="s">
        <v>19</v>
      </c>
      <c r="F112" s="238" t="s">
        <v>5273</v>
      </c>
      <c r="G112" s="235"/>
      <c r="H112" s="237" t="s">
        <v>19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341</v>
      </c>
      <c r="AU112" s="244" t="s">
        <v>85</v>
      </c>
      <c r="AV112" s="13" t="s">
        <v>83</v>
      </c>
      <c r="AW112" s="13" t="s">
        <v>35</v>
      </c>
      <c r="AX112" s="13" t="s">
        <v>76</v>
      </c>
      <c r="AY112" s="244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5280</v>
      </c>
      <c r="G113" s="246"/>
      <c r="H113" s="249">
        <v>48.509999999999998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5274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5281</v>
      </c>
      <c r="G115" s="246"/>
      <c r="H115" s="249">
        <v>151.84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248.86000000000001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37.8" customHeight="1">
      <c r="A117" s="40"/>
      <c r="B117" s="41"/>
      <c r="C117" s="216" t="s">
        <v>126</v>
      </c>
      <c r="D117" s="216" t="s">
        <v>333</v>
      </c>
      <c r="E117" s="217" t="s">
        <v>720</v>
      </c>
      <c r="F117" s="218" t="s">
        <v>721</v>
      </c>
      <c r="G117" s="219" t="s">
        <v>429</v>
      </c>
      <c r="H117" s="220">
        <v>445.447</v>
      </c>
      <c r="I117" s="221"/>
      <c r="J117" s="222">
        <f>ROUND(I117*H117,2)</f>
        <v>0</v>
      </c>
      <c r="K117" s="218" t="s">
        <v>337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5282</v>
      </c>
    </row>
    <row r="118" s="2" customFormat="1">
      <c r="A118" s="40"/>
      <c r="B118" s="41"/>
      <c r="C118" s="42"/>
      <c r="D118" s="229" t="s">
        <v>339</v>
      </c>
      <c r="E118" s="42"/>
      <c r="F118" s="230" t="s">
        <v>723</v>
      </c>
      <c r="G118" s="42"/>
      <c r="H118" s="42"/>
      <c r="I118" s="231"/>
      <c r="J118" s="42"/>
      <c r="K118" s="42"/>
      <c r="L118" s="46"/>
      <c r="M118" s="232"/>
      <c r="N118" s="233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339</v>
      </c>
      <c r="AU118" s="19" t="s">
        <v>85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5283</v>
      </c>
      <c r="G119" s="246"/>
      <c r="H119" s="249">
        <v>445.447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83</v>
      </c>
      <c r="AY119" s="255" t="s">
        <v>331</v>
      </c>
    </row>
    <row r="120" s="2" customFormat="1" ht="37.8" customHeight="1">
      <c r="A120" s="40"/>
      <c r="B120" s="41"/>
      <c r="C120" s="216" t="s">
        <v>361</v>
      </c>
      <c r="D120" s="216" t="s">
        <v>333</v>
      </c>
      <c r="E120" s="217" t="s">
        <v>728</v>
      </c>
      <c r="F120" s="218" t="s">
        <v>729</v>
      </c>
      <c r="G120" s="219" t="s">
        <v>429</v>
      </c>
      <c r="H120" s="220">
        <v>2227.2350000000001</v>
      </c>
      <c r="I120" s="221"/>
      <c r="J120" s="222">
        <f>ROUND(I120*H120,2)</f>
        <v>0</v>
      </c>
      <c r="K120" s="218" t="s">
        <v>337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5284</v>
      </c>
    </row>
    <row r="121" s="2" customFormat="1">
      <c r="A121" s="40"/>
      <c r="B121" s="41"/>
      <c r="C121" s="42"/>
      <c r="D121" s="229" t="s">
        <v>339</v>
      </c>
      <c r="E121" s="42"/>
      <c r="F121" s="230" t="s">
        <v>731</v>
      </c>
      <c r="G121" s="42"/>
      <c r="H121" s="42"/>
      <c r="I121" s="231"/>
      <c r="J121" s="42"/>
      <c r="K121" s="42"/>
      <c r="L121" s="46"/>
      <c r="M121" s="232"/>
      <c r="N121" s="23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339</v>
      </c>
      <c r="AU121" s="19" t="s">
        <v>85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5285</v>
      </c>
      <c r="G122" s="246"/>
      <c r="H122" s="249">
        <v>2227.2350000000001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83</v>
      </c>
      <c r="AY122" s="255" t="s">
        <v>331</v>
      </c>
    </row>
    <row r="123" s="2" customFormat="1" ht="24.15" customHeight="1">
      <c r="A123" s="40"/>
      <c r="B123" s="41"/>
      <c r="C123" s="216" t="s">
        <v>366</v>
      </c>
      <c r="D123" s="216" t="s">
        <v>333</v>
      </c>
      <c r="E123" s="217" t="s">
        <v>743</v>
      </c>
      <c r="F123" s="218" t="s">
        <v>411</v>
      </c>
      <c r="G123" s="219" t="s">
        <v>384</v>
      </c>
      <c r="H123" s="220">
        <v>801.80499999999995</v>
      </c>
      <c r="I123" s="221"/>
      <c r="J123" s="222">
        <f>ROUND(I123*H123,2)</f>
        <v>0</v>
      </c>
      <c r="K123" s="218" t="s">
        <v>337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5286</v>
      </c>
    </row>
    <row r="124" s="2" customFormat="1">
      <c r="A124" s="40"/>
      <c r="B124" s="41"/>
      <c r="C124" s="42"/>
      <c r="D124" s="229" t="s">
        <v>339</v>
      </c>
      <c r="E124" s="42"/>
      <c r="F124" s="230" t="s">
        <v>745</v>
      </c>
      <c r="G124" s="42"/>
      <c r="H124" s="42"/>
      <c r="I124" s="231"/>
      <c r="J124" s="42"/>
      <c r="K124" s="42"/>
      <c r="L124" s="46"/>
      <c r="M124" s="232"/>
      <c r="N124" s="23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339</v>
      </c>
      <c r="AU124" s="19" t="s">
        <v>85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5287</v>
      </c>
      <c r="G125" s="246"/>
      <c r="H125" s="249">
        <v>801.80499999999995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83</v>
      </c>
      <c r="AY125" s="255" t="s">
        <v>331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85</v>
      </c>
      <c r="F126" s="214" t="s">
        <v>858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SUM(P127:P161)</f>
        <v>0</v>
      </c>
      <c r="Q126" s="208"/>
      <c r="R126" s="209">
        <f>SUM(R127:R161)</f>
        <v>759.22974156652003</v>
      </c>
      <c r="S126" s="208"/>
      <c r="T126" s="210">
        <f>SUM(T127:T161)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SUM(BK127:BK161)</f>
        <v>0</v>
      </c>
    </row>
    <row r="127" s="2" customFormat="1" ht="16.5" customHeight="1">
      <c r="A127" s="40"/>
      <c r="B127" s="41"/>
      <c r="C127" s="216" t="s">
        <v>373</v>
      </c>
      <c r="D127" s="216" t="s">
        <v>333</v>
      </c>
      <c r="E127" s="217" t="s">
        <v>859</v>
      </c>
      <c r="F127" s="218" t="s">
        <v>860</v>
      </c>
      <c r="G127" s="219" t="s">
        <v>429</v>
      </c>
      <c r="H127" s="220">
        <v>160.63900000000001</v>
      </c>
      <c r="I127" s="221"/>
      <c r="J127" s="222">
        <f>ROUND(I127*H127,2)</f>
        <v>0</v>
      </c>
      <c r="K127" s="218" t="s">
        <v>337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1.98</v>
      </c>
      <c r="R127" s="225">
        <f>Q127*H127</f>
        <v>318.06522000000001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5288</v>
      </c>
    </row>
    <row r="128" s="2" customFormat="1">
      <c r="A128" s="40"/>
      <c r="B128" s="41"/>
      <c r="C128" s="42"/>
      <c r="D128" s="229" t="s">
        <v>339</v>
      </c>
      <c r="E128" s="42"/>
      <c r="F128" s="230" t="s">
        <v>862</v>
      </c>
      <c r="G128" s="42"/>
      <c r="H128" s="42"/>
      <c r="I128" s="231"/>
      <c r="J128" s="42"/>
      <c r="K128" s="42"/>
      <c r="L128" s="46"/>
      <c r="M128" s="232"/>
      <c r="N128" s="23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339</v>
      </c>
      <c r="AU128" s="19" t="s">
        <v>85</v>
      </c>
    </row>
    <row r="129" s="13" customFormat="1">
      <c r="A129" s="13"/>
      <c r="B129" s="234"/>
      <c r="C129" s="235"/>
      <c r="D129" s="236" t="s">
        <v>341</v>
      </c>
      <c r="E129" s="237" t="s">
        <v>19</v>
      </c>
      <c r="F129" s="238" t="s">
        <v>5270</v>
      </c>
      <c r="G129" s="235"/>
      <c r="H129" s="237" t="s">
        <v>19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341</v>
      </c>
      <c r="AU129" s="244" t="s">
        <v>85</v>
      </c>
      <c r="AV129" s="13" t="s">
        <v>83</v>
      </c>
      <c r="AW129" s="13" t="s">
        <v>35</v>
      </c>
      <c r="AX129" s="13" t="s">
        <v>76</v>
      </c>
      <c r="AY129" s="244" t="s">
        <v>331</v>
      </c>
    </row>
    <row r="130" s="13" customFormat="1">
      <c r="A130" s="13"/>
      <c r="B130" s="234"/>
      <c r="C130" s="235"/>
      <c r="D130" s="236" t="s">
        <v>341</v>
      </c>
      <c r="E130" s="237" t="s">
        <v>19</v>
      </c>
      <c r="F130" s="238" t="s">
        <v>5271</v>
      </c>
      <c r="G130" s="235"/>
      <c r="H130" s="237" t="s">
        <v>19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341</v>
      </c>
      <c r="AU130" s="244" t="s">
        <v>85</v>
      </c>
      <c r="AV130" s="13" t="s">
        <v>83</v>
      </c>
      <c r="AW130" s="13" t="s">
        <v>35</v>
      </c>
      <c r="AX130" s="13" t="s">
        <v>76</v>
      </c>
      <c r="AY130" s="244" t="s">
        <v>331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5289</v>
      </c>
      <c r="G131" s="246"/>
      <c r="H131" s="249">
        <v>28.303999999999998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3" customFormat="1">
      <c r="A132" s="13"/>
      <c r="B132" s="234"/>
      <c r="C132" s="235"/>
      <c r="D132" s="236" t="s">
        <v>341</v>
      </c>
      <c r="E132" s="237" t="s">
        <v>19</v>
      </c>
      <c r="F132" s="238" t="s">
        <v>5273</v>
      </c>
      <c r="G132" s="235"/>
      <c r="H132" s="237" t="s">
        <v>19</v>
      </c>
      <c r="I132" s="239"/>
      <c r="J132" s="235"/>
      <c r="K132" s="235"/>
      <c r="L132" s="240"/>
      <c r="M132" s="241"/>
      <c r="N132" s="242"/>
      <c r="O132" s="242"/>
      <c r="P132" s="242"/>
      <c r="Q132" s="242"/>
      <c r="R132" s="242"/>
      <c r="S132" s="242"/>
      <c r="T132" s="243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4" t="s">
        <v>341</v>
      </c>
      <c r="AU132" s="244" t="s">
        <v>85</v>
      </c>
      <c r="AV132" s="13" t="s">
        <v>83</v>
      </c>
      <c r="AW132" s="13" t="s">
        <v>35</v>
      </c>
      <c r="AX132" s="13" t="s">
        <v>76</v>
      </c>
      <c r="AY132" s="244" t="s">
        <v>331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5289</v>
      </c>
      <c r="G133" s="246"/>
      <c r="H133" s="249">
        <v>28.303999999999998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3" customFormat="1">
      <c r="A134" s="13"/>
      <c r="B134" s="234"/>
      <c r="C134" s="235"/>
      <c r="D134" s="236" t="s">
        <v>341</v>
      </c>
      <c r="E134" s="237" t="s">
        <v>19</v>
      </c>
      <c r="F134" s="238" t="s">
        <v>5274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341</v>
      </c>
      <c r="AU134" s="244" t="s">
        <v>85</v>
      </c>
      <c r="AV134" s="13" t="s">
        <v>83</v>
      </c>
      <c r="AW134" s="13" t="s">
        <v>35</v>
      </c>
      <c r="AX134" s="13" t="s">
        <v>76</v>
      </c>
      <c r="AY134" s="244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5290</v>
      </c>
      <c r="G135" s="246"/>
      <c r="H135" s="249">
        <v>104.03100000000001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160.63900000000001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2" customFormat="1" ht="16.5" customHeight="1">
      <c r="A137" s="40"/>
      <c r="B137" s="41"/>
      <c r="C137" s="216" t="s">
        <v>381</v>
      </c>
      <c r="D137" s="216" t="s">
        <v>333</v>
      </c>
      <c r="E137" s="217" t="s">
        <v>5291</v>
      </c>
      <c r="F137" s="218" t="s">
        <v>5292</v>
      </c>
      <c r="G137" s="219" t="s">
        <v>429</v>
      </c>
      <c r="H137" s="220">
        <v>175.85499999999999</v>
      </c>
      <c r="I137" s="221"/>
      <c r="J137" s="222">
        <f>ROUND(I137*H137,2)</f>
        <v>0</v>
      </c>
      <c r="K137" s="218" t="s">
        <v>337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2.5018722040000001</v>
      </c>
      <c r="R137" s="225">
        <f>Q137*H137</f>
        <v>439.96673643442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5293</v>
      </c>
    </row>
    <row r="138" s="2" customFormat="1">
      <c r="A138" s="40"/>
      <c r="B138" s="41"/>
      <c r="C138" s="42"/>
      <c r="D138" s="229" t="s">
        <v>339</v>
      </c>
      <c r="E138" s="42"/>
      <c r="F138" s="230" t="s">
        <v>5294</v>
      </c>
      <c r="G138" s="42"/>
      <c r="H138" s="42"/>
      <c r="I138" s="231"/>
      <c r="J138" s="42"/>
      <c r="K138" s="42"/>
      <c r="L138" s="46"/>
      <c r="M138" s="232"/>
      <c r="N138" s="23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339</v>
      </c>
      <c r="AU138" s="19" t="s">
        <v>85</v>
      </c>
    </row>
    <row r="139" s="13" customFormat="1">
      <c r="A139" s="13"/>
      <c r="B139" s="234"/>
      <c r="C139" s="235"/>
      <c r="D139" s="236" t="s">
        <v>341</v>
      </c>
      <c r="E139" s="237" t="s">
        <v>19</v>
      </c>
      <c r="F139" s="238" t="s">
        <v>5295</v>
      </c>
      <c r="G139" s="235"/>
      <c r="H139" s="237" t="s">
        <v>19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341</v>
      </c>
      <c r="AU139" s="244" t="s">
        <v>85</v>
      </c>
      <c r="AV139" s="13" t="s">
        <v>83</v>
      </c>
      <c r="AW139" s="13" t="s">
        <v>35</v>
      </c>
      <c r="AX139" s="13" t="s">
        <v>76</v>
      </c>
      <c r="AY139" s="244" t="s">
        <v>331</v>
      </c>
    </row>
    <row r="140" s="13" customFormat="1">
      <c r="A140" s="13"/>
      <c r="B140" s="234"/>
      <c r="C140" s="235"/>
      <c r="D140" s="236" t="s">
        <v>341</v>
      </c>
      <c r="E140" s="237" t="s">
        <v>19</v>
      </c>
      <c r="F140" s="238" t="s">
        <v>5271</v>
      </c>
      <c r="G140" s="235"/>
      <c r="H140" s="237" t="s">
        <v>19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341</v>
      </c>
      <c r="AU140" s="244" t="s">
        <v>85</v>
      </c>
      <c r="AV140" s="13" t="s">
        <v>83</v>
      </c>
      <c r="AW140" s="13" t="s">
        <v>35</v>
      </c>
      <c r="AX140" s="13" t="s">
        <v>76</v>
      </c>
      <c r="AY140" s="244" t="s">
        <v>331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5296</v>
      </c>
      <c r="G141" s="246"/>
      <c r="H141" s="249">
        <v>28.288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3" customFormat="1">
      <c r="A142" s="13"/>
      <c r="B142" s="234"/>
      <c r="C142" s="235"/>
      <c r="D142" s="236" t="s">
        <v>341</v>
      </c>
      <c r="E142" s="237" t="s">
        <v>19</v>
      </c>
      <c r="F142" s="238" t="s">
        <v>5273</v>
      </c>
      <c r="G142" s="235"/>
      <c r="H142" s="237" t="s">
        <v>19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341</v>
      </c>
      <c r="AU142" s="244" t="s">
        <v>85</v>
      </c>
      <c r="AV142" s="13" t="s">
        <v>83</v>
      </c>
      <c r="AW142" s="13" t="s">
        <v>35</v>
      </c>
      <c r="AX142" s="13" t="s">
        <v>76</v>
      </c>
      <c r="AY142" s="244" t="s">
        <v>331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5296</v>
      </c>
      <c r="G143" s="246"/>
      <c r="H143" s="249">
        <v>28.288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3" customFormat="1">
      <c r="A144" s="13"/>
      <c r="B144" s="234"/>
      <c r="C144" s="235"/>
      <c r="D144" s="236" t="s">
        <v>341</v>
      </c>
      <c r="E144" s="237" t="s">
        <v>19</v>
      </c>
      <c r="F144" s="238" t="s">
        <v>5274</v>
      </c>
      <c r="G144" s="235"/>
      <c r="H144" s="237" t="s">
        <v>19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341</v>
      </c>
      <c r="AU144" s="244" t="s">
        <v>85</v>
      </c>
      <c r="AV144" s="13" t="s">
        <v>83</v>
      </c>
      <c r="AW144" s="13" t="s">
        <v>35</v>
      </c>
      <c r="AX144" s="13" t="s">
        <v>76</v>
      </c>
      <c r="AY144" s="244" t="s">
        <v>331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5297</v>
      </c>
      <c r="G145" s="246"/>
      <c r="H145" s="249">
        <v>42.567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5298</v>
      </c>
      <c r="G146" s="246"/>
      <c r="H146" s="249">
        <v>75.031999999999996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5299</v>
      </c>
      <c r="G147" s="246"/>
      <c r="H147" s="249">
        <v>1.6799999999999999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175.85500000000002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387</v>
      </c>
      <c r="D149" s="216" t="s">
        <v>333</v>
      </c>
      <c r="E149" s="217" t="s">
        <v>5300</v>
      </c>
      <c r="F149" s="218" t="s">
        <v>5301</v>
      </c>
      <c r="G149" s="219" t="s">
        <v>336</v>
      </c>
      <c r="H149" s="220">
        <v>444.959</v>
      </c>
      <c r="I149" s="221"/>
      <c r="J149" s="222">
        <f>ROUND(I149*H149,2)</f>
        <v>0</v>
      </c>
      <c r="K149" s="218" t="s">
        <v>337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0.0026919000000000001</v>
      </c>
      <c r="R149" s="225">
        <f>Q149*H149</f>
        <v>1.1977851321000002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5302</v>
      </c>
    </row>
    <row r="150" s="2" customFormat="1">
      <c r="A150" s="40"/>
      <c r="B150" s="41"/>
      <c r="C150" s="42"/>
      <c r="D150" s="229" t="s">
        <v>339</v>
      </c>
      <c r="E150" s="42"/>
      <c r="F150" s="230" t="s">
        <v>5303</v>
      </c>
      <c r="G150" s="42"/>
      <c r="H150" s="42"/>
      <c r="I150" s="231"/>
      <c r="J150" s="42"/>
      <c r="K150" s="42"/>
      <c r="L150" s="46"/>
      <c r="M150" s="232"/>
      <c r="N150" s="23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339</v>
      </c>
      <c r="AU150" s="19" t="s">
        <v>85</v>
      </c>
    </row>
    <row r="151" s="13" customFormat="1">
      <c r="A151" s="13"/>
      <c r="B151" s="234"/>
      <c r="C151" s="235"/>
      <c r="D151" s="236" t="s">
        <v>341</v>
      </c>
      <c r="E151" s="237" t="s">
        <v>19</v>
      </c>
      <c r="F151" s="238" t="s">
        <v>5271</v>
      </c>
      <c r="G151" s="235"/>
      <c r="H151" s="237" t="s">
        <v>19</v>
      </c>
      <c r="I151" s="239"/>
      <c r="J151" s="235"/>
      <c r="K151" s="235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341</v>
      </c>
      <c r="AU151" s="244" t="s">
        <v>85</v>
      </c>
      <c r="AV151" s="13" t="s">
        <v>83</v>
      </c>
      <c r="AW151" s="13" t="s">
        <v>35</v>
      </c>
      <c r="AX151" s="13" t="s">
        <v>76</v>
      </c>
      <c r="AY151" s="244" t="s">
        <v>331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5304</v>
      </c>
      <c r="G152" s="246"/>
      <c r="H152" s="249">
        <v>91.122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5273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5304</v>
      </c>
      <c r="G154" s="246"/>
      <c r="H154" s="249">
        <v>91.122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3" customFormat="1">
      <c r="A155" s="13"/>
      <c r="B155" s="234"/>
      <c r="C155" s="235"/>
      <c r="D155" s="236" t="s">
        <v>341</v>
      </c>
      <c r="E155" s="237" t="s">
        <v>19</v>
      </c>
      <c r="F155" s="238" t="s">
        <v>5274</v>
      </c>
      <c r="G155" s="235"/>
      <c r="H155" s="237" t="s">
        <v>19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341</v>
      </c>
      <c r="AU155" s="244" t="s">
        <v>85</v>
      </c>
      <c r="AV155" s="13" t="s">
        <v>83</v>
      </c>
      <c r="AW155" s="13" t="s">
        <v>35</v>
      </c>
      <c r="AX155" s="13" t="s">
        <v>76</v>
      </c>
      <c r="AY155" s="244" t="s">
        <v>331</v>
      </c>
    </row>
    <row r="156" s="14" customFormat="1">
      <c r="A156" s="14"/>
      <c r="B156" s="245"/>
      <c r="C156" s="246"/>
      <c r="D156" s="236" t="s">
        <v>341</v>
      </c>
      <c r="E156" s="247" t="s">
        <v>19</v>
      </c>
      <c r="F156" s="248" t="s">
        <v>5305</v>
      </c>
      <c r="G156" s="246"/>
      <c r="H156" s="249">
        <v>225.08699999999999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341</v>
      </c>
      <c r="AU156" s="255" t="s">
        <v>85</v>
      </c>
      <c r="AV156" s="14" t="s">
        <v>85</v>
      </c>
      <c r="AW156" s="14" t="s">
        <v>35</v>
      </c>
      <c r="AX156" s="14" t="s">
        <v>76</v>
      </c>
      <c r="AY156" s="255" t="s">
        <v>331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5306</v>
      </c>
      <c r="G157" s="246"/>
      <c r="H157" s="249">
        <v>29.628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5307</v>
      </c>
      <c r="G158" s="246"/>
      <c r="H158" s="249">
        <v>8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444.959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393</v>
      </c>
      <c r="D160" s="216" t="s">
        <v>333</v>
      </c>
      <c r="E160" s="217" t="s">
        <v>5308</v>
      </c>
      <c r="F160" s="218" t="s">
        <v>5309</v>
      </c>
      <c r="G160" s="219" t="s">
        <v>336</v>
      </c>
      <c r="H160" s="220">
        <v>444.959</v>
      </c>
      <c r="I160" s="221"/>
      <c r="J160" s="222">
        <f>ROUND(I160*H160,2)</f>
        <v>0</v>
      </c>
      <c r="K160" s="218" t="s">
        <v>337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5310</v>
      </c>
    </row>
    <row r="161" s="2" customFormat="1">
      <c r="A161" s="40"/>
      <c r="B161" s="41"/>
      <c r="C161" s="42"/>
      <c r="D161" s="229" t="s">
        <v>339</v>
      </c>
      <c r="E161" s="42"/>
      <c r="F161" s="230" t="s">
        <v>5311</v>
      </c>
      <c r="G161" s="42"/>
      <c r="H161" s="42"/>
      <c r="I161" s="231"/>
      <c r="J161" s="42"/>
      <c r="K161" s="42"/>
      <c r="L161" s="46"/>
      <c r="M161" s="232"/>
      <c r="N161" s="233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339</v>
      </c>
      <c r="AU161" s="19" t="s">
        <v>85</v>
      </c>
    </row>
    <row r="162" s="12" customFormat="1" ht="22.8" customHeight="1">
      <c r="A162" s="12"/>
      <c r="B162" s="200"/>
      <c r="C162" s="201"/>
      <c r="D162" s="202" t="s">
        <v>75</v>
      </c>
      <c r="E162" s="214" t="s">
        <v>126</v>
      </c>
      <c r="F162" s="214" t="s">
        <v>988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SUM(P163:P171)</f>
        <v>0</v>
      </c>
      <c r="Q162" s="208"/>
      <c r="R162" s="209">
        <f>SUM(R163:R171)</f>
        <v>422.07864000000001</v>
      </c>
      <c r="S162" s="208"/>
      <c r="T162" s="210">
        <f>SUM(T163:T171)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83</v>
      </c>
      <c r="AT162" s="212" t="s">
        <v>75</v>
      </c>
      <c r="AU162" s="212" t="s">
        <v>83</v>
      </c>
      <c r="AY162" s="211" t="s">
        <v>331</v>
      </c>
      <c r="BK162" s="213">
        <f>SUM(BK163:BK171)</f>
        <v>0</v>
      </c>
    </row>
    <row r="163" s="2" customFormat="1" ht="21.75" customHeight="1">
      <c r="A163" s="40"/>
      <c r="B163" s="41"/>
      <c r="C163" s="216" t="s">
        <v>182</v>
      </c>
      <c r="D163" s="216" t="s">
        <v>333</v>
      </c>
      <c r="E163" s="217" t="s">
        <v>5312</v>
      </c>
      <c r="F163" s="218" t="s">
        <v>5313</v>
      </c>
      <c r="G163" s="219" t="s">
        <v>376</v>
      </c>
      <c r="H163" s="220">
        <v>961.60000000000002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0.03465</v>
      </c>
      <c r="R163" s="225">
        <f>Q163*H163</f>
        <v>33.31944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5314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5315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5316</v>
      </c>
      <c r="G165" s="246"/>
      <c r="H165" s="249">
        <v>834.39999999999998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3" customFormat="1">
      <c r="A166" s="13"/>
      <c r="B166" s="234"/>
      <c r="C166" s="235"/>
      <c r="D166" s="236" t="s">
        <v>341</v>
      </c>
      <c r="E166" s="237" t="s">
        <v>19</v>
      </c>
      <c r="F166" s="238" t="s">
        <v>5317</v>
      </c>
      <c r="G166" s="235"/>
      <c r="H166" s="237" t="s">
        <v>19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341</v>
      </c>
      <c r="AU166" s="244" t="s">
        <v>85</v>
      </c>
      <c r="AV166" s="13" t="s">
        <v>83</v>
      </c>
      <c r="AW166" s="13" t="s">
        <v>35</v>
      </c>
      <c r="AX166" s="13" t="s">
        <v>76</v>
      </c>
      <c r="AY166" s="244" t="s">
        <v>331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5318</v>
      </c>
      <c r="G167" s="246"/>
      <c r="H167" s="249">
        <v>127.2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961.60000000000002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2" customFormat="1" ht="21.75" customHeight="1">
      <c r="A169" s="40"/>
      <c r="B169" s="41"/>
      <c r="C169" s="284" t="s">
        <v>185</v>
      </c>
      <c r="D169" s="284" t="s">
        <v>968</v>
      </c>
      <c r="E169" s="285" t="s">
        <v>5319</v>
      </c>
      <c r="F169" s="286" t="s">
        <v>5320</v>
      </c>
      <c r="G169" s="287" t="s">
        <v>429</v>
      </c>
      <c r="H169" s="288">
        <v>161.983</v>
      </c>
      <c r="I169" s="289"/>
      <c r="J169" s="290">
        <f>ROUND(I169*H169,2)</f>
        <v>0</v>
      </c>
      <c r="K169" s="286" t="s">
        <v>19</v>
      </c>
      <c r="L169" s="291"/>
      <c r="M169" s="292" t="s">
        <v>19</v>
      </c>
      <c r="N169" s="293" t="s">
        <v>47</v>
      </c>
      <c r="O169" s="86"/>
      <c r="P169" s="225">
        <f>O169*H169</f>
        <v>0</v>
      </c>
      <c r="Q169" s="225">
        <v>2.3999999999999999</v>
      </c>
      <c r="R169" s="225">
        <f>Q169*H169</f>
        <v>388.75920000000002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381</v>
      </c>
      <c r="AT169" s="227" t="s">
        <v>968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5321</v>
      </c>
    </row>
    <row r="170" s="13" customFormat="1">
      <c r="A170" s="13"/>
      <c r="B170" s="234"/>
      <c r="C170" s="235"/>
      <c r="D170" s="236" t="s">
        <v>341</v>
      </c>
      <c r="E170" s="237" t="s">
        <v>19</v>
      </c>
      <c r="F170" s="238" t="s">
        <v>5322</v>
      </c>
      <c r="G170" s="235"/>
      <c r="H170" s="237" t="s">
        <v>19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341</v>
      </c>
      <c r="AU170" s="244" t="s">
        <v>85</v>
      </c>
      <c r="AV170" s="13" t="s">
        <v>83</v>
      </c>
      <c r="AW170" s="13" t="s">
        <v>35</v>
      </c>
      <c r="AX170" s="13" t="s">
        <v>76</v>
      </c>
      <c r="AY170" s="244" t="s">
        <v>331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5323</v>
      </c>
      <c r="G171" s="246"/>
      <c r="H171" s="249">
        <v>161.983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83</v>
      </c>
      <c r="AY171" s="255" t="s">
        <v>331</v>
      </c>
    </row>
    <row r="172" s="12" customFormat="1" ht="22.8" customHeight="1">
      <c r="A172" s="12"/>
      <c r="B172" s="200"/>
      <c r="C172" s="201"/>
      <c r="D172" s="202" t="s">
        <v>75</v>
      </c>
      <c r="E172" s="214" t="s">
        <v>1841</v>
      </c>
      <c r="F172" s="214" t="s">
        <v>1842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SUM(P173:P174)</f>
        <v>0</v>
      </c>
      <c r="Q172" s="208"/>
      <c r="R172" s="209">
        <f>SUM(R173:R174)</f>
        <v>0</v>
      </c>
      <c r="S172" s="208"/>
      <c r="T172" s="210">
        <f>SUM(T173:T174)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1" t="s">
        <v>83</v>
      </c>
      <c r="AT172" s="212" t="s">
        <v>75</v>
      </c>
      <c r="AU172" s="212" t="s">
        <v>83</v>
      </c>
      <c r="AY172" s="211" t="s">
        <v>331</v>
      </c>
      <c r="BK172" s="213">
        <f>SUM(BK173:BK174)</f>
        <v>0</v>
      </c>
    </row>
    <row r="173" s="2" customFormat="1" ht="16.5" customHeight="1">
      <c r="A173" s="40"/>
      <c r="B173" s="41"/>
      <c r="C173" s="216" t="s">
        <v>524</v>
      </c>
      <c r="D173" s="216" t="s">
        <v>333</v>
      </c>
      <c r="E173" s="217" t="s">
        <v>5324</v>
      </c>
      <c r="F173" s="218" t="s">
        <v>5325</v>
      </c>
      <c r="G173" s="219" t="s">
        <v>384</v>
      </c>
      <c r="H173" s="220">
        <v>1181.308</v>
      </c>
      <c r="I173" s="221"/>
      <c r="J173" s="222">
        <f>ROUND(I173*H173,2)</f>
        <v>0</v>
      </c>
      <c r="K173" s="218" t="s">
        <v>337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5326</v>
      </c>
    </row>
    <row r="174" s="2" customFormat="1">
      <c r="A174" s="40"/>
      <c r="B174" s="41"/>
      <c r="C174" s="42"/>
      <c r="D174" s="229" t="s">
        <v>339</v>
      </c>
      <c r="E174" s="42"/>
      <c r="F174" s="230" t="s">
        <v>5327</v>
      </c>
      <c r="G174" s="42"/>
      <c r="H174" s="42"/>
      <c r="I174" s="231"/>
      <c r="J174" s="42"/>
      <c r="K174" s="42"/>
      <c r="L174" s="46"/>
      <c r="M174" s="232"/>
      <c r="N174" s="23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339</v>
      </c>
      <c r="AU174" s="19" t="s">
        <v>85</v>
      </c>
    </row>
    <row r="175" s="12" customFormat="1" ht="25.92" customHeight="1">
      <c r="A175" s="12"/>
      <c r="B175" s="200"/>
      <c r="C175" s="201"/>
      <c r="D175" s="202" t="s">
        <v>75</v>
      </c>
      <c r="E175" s="203" t="s">
        <v>662</v>
      </c>
      <c r="F175" s="203" t="s">
        <v>663</v>
      </c>
      <c r="G175" s="201"/>
      <c r="H175" s="201"/>
      <c r="I175" s="204"/>
      <c r="J175" s="205">
        <f>BK175</f>
        <v>0</v>
      </c>
      <c r="K175" s="201"/>
      <c r="L175" s="206"/>
      <c r="M175" s="207"/>
      <c r="N175" s="208"/>
      <c r="O175" s="208"/>
      <c r="P175" s="209">
        <f>P176</f>
        <v>0</v>
      </c>
      <c r="Q175" s="208"/>
      <c r="R175" s="209">
        <f>R176</f>
        <v>0</v>
      </c>
      <c r="S175" s="208"/>
      <c r="T175" s="210">
        <f>T176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85</v>
      </c>
      <c r="AT175" s="212" t="s">
        <v>75</v>
      </c>
      <c r="AU175" s="212" t="s">
        <v>76</v>
      </c>
      <c r="AY175" s="211" t="s">
        <v>331</v>
      </c>
      <c r="BK175" s="213">
        <f>BK176</f>
        <v>0</v>
      </c>
    </row>
    <row r="176" s="12" customFormat="1" ht="22.8" customHeight="1">
      <c r="A176" s="12"/>
      <c r="B176" s="200"/>
      <c r="C176" s="201"/>
      <c r="D176" s="202" t="s">
        <v>75</v>
      </c>
      <c r="E176" s="214" t="s">
        <v>673</v>
      </c>
      <c r="F176" s="214" t="s">
        <v>674</v>
      </c>
      <c r="G176" s="201"/>
      <c r="H176" s="201"/>
      <c r="I176" s="204"/>
      <c r="J176" s="215">
        <f>BK176</f>
        <v>0</v>
      </c>
      <c r="K176" s="201"/>
      <c r="L176" s="206"/>
      <c r="M176" s="207"/>
      <c r="N176" s="208"/>
      <c r="O176" s="208"/>
      <c r="P176" s="209">
        <f>SUM(P177:P179)</f>
        <v>0</v>
      </c>
      <c r="Q176" s="208"/>
      <c r="R176" s="209">
        <f>SUM(R177:R179)</f>
        <v>0</v>
      </c>
      <c r="S176" s="208"/>
      <c r="T176" s="210">
        <f>SUM(T177:T179)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1" t="s">
        <v>85</v>
      </c>
      <c r="AT176" s="212" t="s">
        <v>75</v>
      </c>
      <c r="AU176" s="212" t="s">
        <v>83</v>
      </c>
      <c r="AY176" s="211" t="s">
        <v>331</v>
      </c>
      <c r="BK176" s="213">
        <f>SUM(BK177:BK179)</f>
        <v>0</v>
      </c>
    </row>
    <row r="177" s="2" customFormat="1" ht="24.15" customHeight="1">
      <c r="A177" s="40"/>
      <c r="B177" s="41"/>
      <c r="C177" s="216" t="s">
        <v>529</v>
      </c>
      <c r="D177" s="216" t="s">
        <v>333</v>
      </c>
      <c r="E177" s="217" t="s">
        <v>5328</v>
      </c>
      <c r="F177" s="218" t="s">
        <v>5329</v>
      </c>
      <c r="G177" s="219" t="s">
        <v>376</v>
      </c>
      <c r="H177" s="220">
        <v>29.800000000000001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541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541</v>
      </c>
      <c r="BM177" s="227" t="s">
        <v>5330</v>
      </c>
    </row>
    <row r="178" s="2" customFormat="1" ht="24.15" customHeight="1">
      <c r="A178" s="40"/>
      <c r="B178" s="41"/>
      <c r="C178" s="216" t="s">
        <v>8</v>
      </c>
      <c r="D178" s="216" t="s">
        <v>333</v>
      </c>
      <c r="E178" s="217" t="s">
        <v>5331</v>
      </c>
      <c r="F178" s="218" t="s">
        <v>5332</v>
      </c>
      <c r="G178" s="219" t="s">
        <v>376</v>
      </c>
      <c r="H178" s="220">
        <v>29.800000000000001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541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541</v>
      </c>
      <c r="BM178" s="227" t="s">
        <v>5333</v>
      </c>
    </row>
    <row r="179" s="2" customFormat="1" ht="24.15" customHeight="1">
      <c r="A179" s="40"/>
      <c r="B179" s="41"/>
      <c r="C179" s="216" t="s">
        <v>541</v>
      </c>
      <c r="D179" s="216" t="s">
        <v>333</v>
      </c>
      <c r="E179" s="217" t="s">
        <v>5334</v>
      </c>
      <c r="F179" s="218" t="s">
        <v>5335</v>
      </c>
      <c r="G179" s="219" t="s">
        <v>376</v>
      </c>
      <c r="H179" s="220">
        <v>52.240000000000002</v>
      </c>
      <c r="I179" s="221"/>
      <c r="J179" s="222">
        <f>ROUND(I179*H179,2)</f>
        <v>0</v>
      </c>
      <c r="K179" s="218" t="s">
        <v>19</v>
      </c>
      <c r="L179" s="46"/>
      <c r="M179" s="296" t="s">
        <v>19</v>
      </c>
      <c r="N179" s="297" t="s">
        <v>47</v>
      </c>
      <c r="O179" s="298"/>
      <c r="P179" s="299">
        <f>O179*H179</f>
        <v>0</v>
      </c>
      <c r="Q179" s="299">
        <v>0</v>
      </c>
      <c r="R179" s="299">
        <f>Q179*H179</f>
        <v>0</v>
      </c>
      <c r="S179" s="299">
        <v>0</v>
      </c>
      <c r="T179" s="300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541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541</v>
      </c>
      <c r="BM179" s="227" t="s">
        <v>5336</v>
      </c>
    </row>
    <row r="180" s="2" customFormat="1" ht="6.96" customHeight="1">
      <c r="A180" s="40"/>
      <c r="B180" s="61"/>
      <c r="C180" s="62"/>
      <c r="D180" s="62"/>
      <c r="E180" s="62"/>
      <c r="F180" s="62"/>
      <c r="G180" s="62"/>
      <c r="H180" s="62"/>
      <c r="I180" s="62"/>
      <c r="J180" s="62"/>
      <c r="K180" s="62"/>
      <c r="L180" s="46"/>
      <c r="M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</row>
  </sheetData>
  <sheetProtection sheet="1" autoFilter="0" formatColumns="0" formatRows="0" objects="1" scenarios="1" spinCount="100000" saltValue="PysFDx5/d3sqT/AV0O5EEmEkSSZfdz8xWaQYGVIpIlpstJzbySsniJ7oft07Wt2vDTwdGHksvuxiPj2SuHHdIg==" hashValue="16pM6SIU8NY9DgMnXEhahb3ri9ASrVr05UK69Iw78Kwuoo92FcsXQfhnDq3P8WCf1/XYvQ56BcqEsVwNty1Ncw==" algorithmName="SHA-512" password="CC35"/>
  <autoFilter ref="C92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9" r:id="rId1" display="https://podminky.urs.cz/item/CS_URS_2022_02/122251104"/>
    <hyperlink ref="F109" r:id="rId2" display="https://podminky.urs.cz/item/CS_URS_2022_02/132251104"/>
    <hyperlink ref="F118" r:id="rId3" display="https://podminky.urs.cz/item/CS_URS_2022_02/162751117"/>
    <hyperlink ref="F121" r:id="rId4" display="https://podminky.urs.cz/item/CS_URS_2022_02/162751119"/>
    <hyperlink ref="F124" r:id="rId5" display="https://podminky.urs.cz/item/CS_URS_2022_02/171201231"/>
    <hyperlink ref="F128" r:id="rId6" display="https://podminky.urs.cz/item/CS_URS_2022_02/271572211"/>
    <hyperlink ref="F138" r:id="rId7" display="https://podminky.urs.cz/item/CS_URS_2022_02/274313811"/>
    <hyperlink ref="F150" r:id="rId8" display="https://podminky.urs.cz/item/CS_URS_2022_02/274351121"/>
    <hyperlink ref="F161" r:id="rId9" display="https://podminky.urs.cz/item/CS_URS_2022_02/274351122"/>
    <hyperlink ref="F174" r:id="rId10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5337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ROUND(J95,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ROUND((SUM(BE95:BE255)),  2)</f>
        <v>0</v>
      </c>
      <c r="G35" s="40"/>
      <c r="H35" s="40"/>
      <c r="I35" s="160">
        <v>0.20999999999999999</v>
      </c>
      <c r="J35" s="159">
        <f>ROUND(((SUM(BE95:BE255))*I35),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ROUND((SUM(BF95:BF255)),  2)</f>
        <v>0</v>
      </c>
      <c r="G36" s="40"/>
      <c r="H36" s="40"/>
      <c r="I36" s="160">
        <v>0.14999999999999999</v>
      </c>
      <c r="J36" s="159">
        <f>ROUND(((SUM(BF95:BF255))*I36),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ROUND((SUM(BG95:BG255)),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ROUND((SUM(BH95:BH255)),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ROUND((SUM(BI95:BI255)),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08.2 - SO08.2 - Opěrné stěny (opěrná stěna č.1 )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J97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J99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J139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755</v>
      </c>
      <c r="E68" s="186"/>
      <c r="F68" s="186"/>
      <c r="G68" s="186"/>
      <c r="H68" s="186"/>
      <c r="I68" s="186"/>
      <c r="J68" s="187">
        <f>J160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761</v>
      </c>
      <c r="E69" s="186"/>
      <c r="F69" s="186"/>
      <c r="G69" s="186"/>
      <c r="H69" s="186"/>
      <c r="I69" s="186"/>
      <c r="J69" s="187">
        <f>J204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763</v>
      </c>
      <c r="E70" s="186"/>
      <c r="F70" s="186"/>
      <c r="G70" s="186"/>
      <c r="H70" s="186"/>
      <c r="I70" s="186"/>
      <c r="J70" s="187">
        <f>J213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78"/>
      <c r="C71" s="179"/>
      <c r="D71" s="180" t="s">
        <v>419</v>
      </c>
      <c r="E71" s="181"/>
      <c r="F71" s="181"/>
      <c r="G71" s="181"/>
      <c r="H71" s="181"/>
      <c r="I71" s="181"/>
      <c r="J71" s="182">
        <f>J216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4"/>
      <c r="C72" s="126"/>
      <c r="D72" s="185" t="s">
        <v>764</v>
      </c>
      <c r="E72" s="186"/>
      <c r="F72" s="186"/>
      <c r="G72" s="186"/>
      <c r="H72" s="186"/>
      <c r="I72" s="186"/>
      <c r="J72" s="187">
        <f>J217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421</v>
      </c>
      <c r="E73" s="186"/>
      <c r="F73" s="186"/>
      <c r="G73" s="186"/>
      <c r="H73" s="186"/>
      <c r="I73" s="186"/>
      <c r="J73" s="187">
        <f>J254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303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304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08.2 - SO08.2 - Opěrné stěny (opěrná stěna č.1 )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Statutární město Brno</v>
      </c>
      <c r="G91" s="42"/>
      <c r="H91" s="42"/>
      <c r="I91" s="34" t="s">
        <v>31</v>
      </c>
      <c r="J91" s="38" t="str">
        <f>E23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P96+P216</f>
        <v>0</v>
      </c>
      <c r="Q95" s="98"/>
      <c r="R95" s="197">
        <f>R96+R216</f>
        <v>330.79309568748403</v>
      </c>
      <c r="S95" s="98"/>
      <c r="T95" s="198">
        <f>T96+T216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BK96+BK216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329</v>
      </c>
      <c r="F96" s="203" t="s">
        <v>330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P97+P99+P139+P160+P204+P213</f>
        <v>0</v>
      </c>
      <c r="Q96" s="208"/>
      <c r="R96" s="209">
        <f>R97+R99+R139+R160+R204+R213</f>
        <v>329.87503689998402</v>
      </c>
      <c r="S96" s="208"/>
      <c r="T96" s="210">
        <f>T97+T99+T139+T160+T204+T213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BK97+BK99+BK139+BK160+BK204+BK213</f>
        <v>0</v>
      </c>
    </row>
    <row r="97" s="12" customFormat="1" ht="22.8" customHeight="1">
      <c r="A97" s="12"/>
      <c r="B97" s="200"/>
      <c r="C97" s="201"/>
      <c r="D97" s="202" t="s">
        <v>75</v>
      </c>
      <c r="E97" s="214" t="s">
        <v>783</v>
      </c>
      <c r="F97" s="214" t="s">
        <v>784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P98</f>
        <v>0</v>
      </c>
      <c r="Q97" s="208"/>
      <c r="R97" s="209">
        <f>R98</f>
        <v>0</v>
      </c>
      <c r="S97" s="208"/>
      <c r="T97" s="210">
        <f>T98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BK98</f>
        <v>0</v>
      </c>
    </row>
    <row r="98" s="2" customFormat="1" ht="33" customHeight="1">
      <c r="A98" s="40"/>
      <c r="B98" s="41"/>
      <c r="C98" s="216" t="s">
        <v>83</v>
      </c>
      <c r="D98" s="216" t="s">
        <v>333</v>
      </c>
      <c r="E98" s="217" t="s">
        <v>785</v>
      </c>
      <c r="F98" s="218" t="s">
        <v>786</v>
      </c>
      <c r="G98" s="219" t="s">
        <v>19</v>
      </c>
      <c r="H98" s="220">
        <v>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5338</v>
      </c>
    </row>
    <row r="99" s="12" customFormat="1" ht="22.8" customHeight="1">
      <c r="A99" s="12"/>
      <c r="B99" s="200"/>
      <c r="C99" s="201"/>
      <c r="D99" s="202" t="s">
        <v>75</v>
      </c>
      <c r="E99" s="214" t="s">
        <v>83</v>
      </c>
      <c r="F99" s="214" t="s">
        <v>332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SUM(P100:P138)</f>
        <v>0</v>
      </c>
      <c r="Q99" s="208"/>
      <c r="R99" s="209">
        <f>SUM(R100:R138)</f>
        <v>0</v>
      </c>
      <c r="S99" s="208"/>
      <c r="T99" s="210">
        <f>SUM(T100:T138)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SUM(BK100:BK138)</f>
        <v>0</v>
      </c>
    </row>
    <row r="100" s="2" customFormat="1" ht="24.15" customHeight="1">
      <c r="A100" s="40"/>
      <c r="B100" s="41"/>
      <c r="C100" s="216" t="s">
        <v>85</v>
      </c>
      <c r="D100" s="216" t="s">
        <v>333</v>
      </c>
      <c r="E100" s="217" t="s">
        <v>5339</v>
      </c>
      <c r="F100" s="218" t="s">
        <v>5340</v>
      </c>
      <c r="G100" s="219" t="s">
        <v>429</v>
      </c>
      <c r="H100" s="220">
        <v>643.54899999999998</v>
      </c>
      <c r="I100" s="221"/>
      <c r="J100" s="222">
        <f>ROUND(I100*H100,2)</f>
        <v>0</v>
      </c>
      <c r="K100" s="218" t="s">
        <v>337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5341</v>
      </c>
    </row>
    <row r="101" s="2" customFormat="1">
      <c r="A101" s="40"/>
      <c r="B101" s="41"/>
      <c r="C101" s="42"/>
      <c r="D101" s="229" t="s">
        <v>339</v>
      </c>
      <c r="E101" s="42"/>
      <c r="F101" s="230" t="s">
        <v>5342</v>
      </c>
      <c r="G101" s="42"/>
      <c r="H101" s="42"/>
      <c r="I101" s="231"/>
      <c r="J101" s="42"/>
      <c r="K101" s="42"/>
      <c r="L101" s="46"/>
      <c r="M101" s="232"/>
      <c r="N101" s="23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339</v>
      </c>
      <c r="AU101" s="19" t="s">
        <v>85</v>
      </c>
    </row>
    <row r="102" s="13" customFormat="1">
      <c r="A102" s="13"/>
      <c r="B102" s="234"/>
      <c r="C102" s="235"/>
      <c r="D102" s="236" t="s">
        <v>341</v>
      </c>
      <c r="E102" s="237" t="s">
        <v>19</v>
      </c>
      <c r="F102" s="238" t="s">
        <v>5343</v>
      </c>
      <c r="G102" s="235"/>
      <c r="H102" s="237" t="s">
        <v>19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341</v>
      </c>
      <c r="AU102" s="244" t="s">
        <v>85</v>
      </c>
      <c r="AV102" s="13" t="s">
        <v>83</v>
      </c>
      <c r="AW102" s="13" t="s">
        <v>35</v>
      </c>
      <c r="AX102" s="13" t="s">
        <v>76</v>
      </c>
      <c r="AY102" s="244" t="s">
        <v>331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5344</v>
      </c>
      <c r="G103" s="246"/>
      <c r="H103" s="249">
        <v>396.67099999999999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76</v>
      </c>
      <c r="AY103" s="255" t="s">
        <v>331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5345</v>
      </c>
      <c r="G104" s="246"/>
      <c r="H104" s="249">
        <v>177.79300000000001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5346</v>
      </c>
      <c r="G105" s="246"/>
      <c r="H105" s="249">
        <v>33.417000000000002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5347</v>
      </c>
      <c r="G106" s="246"/>
      <c r="H106" s="249">
        <v>35.667999999999999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5" customFormat="1">
      <c r="A107" s="15"/>
      <c r="B107" s="256"/>
      <c r="C107" s="257"/>
      <c r="D107" s="236" t="s">
        <v>341</v>
      </c>
      <c r="E107" s="258" t="s">
        <v>19</v>
      </c>
      <c r="F107" s="259" t="s">
        <v>353</v>
      </c>
      <c r="G107" s="257"/>
      <c r="H107" s="260">
        <v>643.54899999999998</v>
      </c>
      <c r="I107" s="261"/>
      <c r="J107" s="257"/>
      <c r="K107" s="257"/>
      <c r="L107" s="262"/>
      <c r="M107" s="263"/>
      <c r="N107" s="264"/>
      <c r="O107" s="264"/>
      <c r="P107" s="264"/>
      <c r="Q107" s="264"/>
      <c r="R107" s="264"/>
      <c r="S107" s="264"/>
      <c r="T107" s="26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6" t="s">
        <v>341</v>
      </c>
      <c r="AU107" s="266" t="s">
        <v>85</v>
      </c>
      <c r="AV107" s="15" t="s">
        <v>126</v>
      </c>
      <c r="AW107" s="15" t="s">
        <v>35</v>
      </c>
      <c r="AX107" s="15" t="s">
        <v>83</v>
      </c>
      <c r="AY107" s="266" t="s">
        <v>331</v>
      </c>
    </row>
    <row r="108" s="2" customFormat="1" ht="24.15" customHeight="1">
      <c r="A108" s="40"/>
      <c r="B108" s="41"/>
      <c r="C108" s="216" t="s">
        <v>92</v>
      </c>
      <c r="D108" s="216" t="s">
        <v>333</v>
      </c>
      <c r="E108" s="217" t="s">
        <v>5348</v>
      </c>
      <c r="F108" s="218" t="s">
        <v>5349</v>
      </c>
      <c r="G108" s="219" t="s">
        <v>429</v>
      </c>
      <c r="H108" s="220">
        <v>6.1580000000000004</v>
      </c>
      <c r="I108" s="221"/>
      <c r="J108" s="222">
        <f>ROUND(I108*H108,2)</f>
        <v>0</v>
      </c>
      <c r="K108" s="218" t="s">
        <v>337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5350</v>
      </c>
    </row>
    <row r="109" s="2" customFormat="1">
      <c r="A109" s="40"/>
      <c r="B109" s="41"/>
      <c r="C109" s="42"/>
      <c r="D109" s="229" t="s">
        <v>339</v>
      </c>
      <c r="E109" s="42"/>
      <c r="F109" s="230" t="s">
        <v>5351</v>
      </c>
      <c r="G109" s="42"/>
      <c r="H109" s="42"/>
      <c r="I109" s="231"/>
      <c r="J109" s="42"/>
      <c r="K109" s="42"/>
      <c r="L109" s="46"/>
      <c r="M109" s="232"/>
      <c r="N109" s="233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339</v>
      </c>
      <c r="AU109" s="19" t="s">
        <v>85</v>
      </c>
    </row>
    <row r="110" s="13" customFormat="1">
      <c r="A110" s="13"/>
      <c r="B110" s="234"/>
      <c r="C110" s="235"/>
      <c r="D110" s="236" t="s">
        <v>341</v>
      </c>
      <c r="E110" s="237" t="s">
        <v>19</v>
      </c>
      <c r="F110" s="238" t="s">
        <v>5343</v>
      </c>
      <c r="G110" s="235"/>
      <c r="H110" s="237" t="s">
        <v>19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341</v>
      </c>
      <c r="AU110" s="244" t="s">
        <v>85</v>
      </c>
      <c r="AV110" s="13" t="s">
        <v>83</v>
      </c>
      <c r="AW110" s="13" t="s">
        <v>35</v>
      </c>
      <c r="AX110" s="13" t="s">
        <v>76</v>
      </c>
      <c r="AY110" s="244" t="s">
        <v>331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5352</v>
      </c>
      <c r="G111" s="246"/>
      <c r="H111" s="249">
        <v>6.1580000000000004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83</v>
      </c>
      <c r="AY111" s="255" t="s">
        <v>331</v>
      </c>
    </row>
    <row r="112" s="2" customFormat="1" ht="37.8" customHeight="1">
      <c r="A112" s="40"/>
      <c r="B112" s="41"/>
      <c r="C112" s="216" t="s">
        <v>126</v>
      </c>
      <c r="D112" s="216" t="s">
        <v>333</v>
      </c>
      <c r="E112" s="217" t="s">
        <v>720</v>
      </c>
      <c r="F112" s="218" t="s">
        <v>721</v>
      </c>
      <c r="G112" s="219" t="s">
        <v>429</v>
      </c>
      <c r="H112" s="220">
        <v>281.12700000000001</v>
      </c>
      <c r="I112" s="221"/>
      <c r="J112" s="222">
        <f>ROUND(I112*H112,2)</f>
        <v>0</v>
      </c>
      <c r="K112" s="218" t="s">
        <v>337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5353</v>
      </c>
    </row>
    <row r="113" s="2" customFormat="1">
      <c r="A113" s="40"/>
      <c r="B113" s="41"/>
      <c r="C113" s="42"/>
      <c r="D113" s="229" t="s">
        <v>339</v>
      </c>
      <c r="E113" s="42"/>
      <c r="F113" s="230" t="s">
        <v>723</v>
      </c>
      <c r="G113" s="42"/>
      <c r="H113" s="42"/>
      <c r="I113" s="231"/>
      <c r="J113" s="42"/>
      <c r="K113" s="42"/>
      <c r="L113" s="46"/>
      <c r="M113" s="232"/>
      <c r="N113" s="23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339</v>
      </c>
      <c r="AU113" s="19" t="s">
        <v>85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724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5354</v>
      </c>
      <c r="G115" s="246"/>
      <c r="H115" s="249">
        <v>649.70699999999999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3" customFormat="1">
      <c r="A116" s="13"/>
      <c r="B116" s="234"/>
      <c r="C116" s="235"/>
      <c r="D116" s="236" t="s">
        <v>341</v>
      </c>
      <c r="E116" s="237" t="s">
        <v>19</v>
      </c>
      <c r="F116" s="238" t="s">
        <v>726</v>
      </c>
      <c r="G116" s="235"/>
      <c r="H116" s="237" t="s">
        <v>19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341</v>
      </c>
      <c r="AU116" s="244" t="s">
        <v>85</v>
      </c>
      <c r="AV116" s="13" t="s">
        <v>83</v>
      </c>
      <c r="AW116" s="13" t="s">
        <v>35</v>
      </c>
      <c r="AX116" s="13" t="s">
        <v>76</v>
      </c>
      <c r="AY116" s="244" t="s">
        <v>331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5355</v>
      </c>
      <c r="G117" s="246"/>
      <c r="H117" s="249">
        <v>-368.57999999999998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281.12700000000001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37.8" customHeight="1">
      <c r="A119" s="40"/>
      <c r="B119" s="41"/>
      <c r="C119" s="216" t="s">
        <v>361</v>
      </c>
      <c r="D119" s="216" t="s">
        <v>333</v>
      </c>
      <c r="E119" s="217" t="s">
        <v>728</v>
      </c>
      <c r="F119" s="218" t="s">
        <v>729</v>
      </c>
      <c r="G119" s="219" t="s">
        <v>429</v>
      </c>
      <c r="H119" s="220">
        <v>1405.635</v>
      </c>
      <c r="I119" s="221"/>
      <c r="J119" s="222">
        <f>ROUND(I119*H119,2)</f>
        <v>0</v>
      </c>
      <c r="K119" s="218" t="s">
        <v>337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5356</v>
      </c>
    </row>
    <row r="120" s="2" customFormat="1">
      <c r="A120" s="40"/>
      <c r="B120" s="41"/>
      <c r="C120" s="42"/>
      <c r="D120" s="229" t="s">
        <v>339</v>
      </c>
      <c r="E120" s="42"/>
      <c r="F120" s="230" t="s">
        <v>731</v>
      </c>
      <c r="G120" s="42"/>
      <c r="H120" s="42"/>
      <c r="I120" s="231"/>
      <c r="J120" s="42"/>
      <c r="K120" s="42"/>
      <c r="L120" s="46"/>
      <c r="M120" s="232"/>
      <c r="N120" s="23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339</v>
      </c>
      <c r="AU120" s="19" t="s">
        <v>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5357</v>
      </c>
      <c r="G121" s="246"/>
      <c r="H121" s="249">
        <v>1405.635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83</v>
      </c>
      <c r="AY121" s="255" t="s">
        <v>331</v>
      </c>
    </row>
    <row r="122" s="2" customFormat="1" ht="24.15" customHeight="1">
      <c r="A122" s="40"/>
      <c r="B122" s="41"/>
      <c r="C122" s="216" t="s">
        <v>366</v>
      </c>
      <c r="D122" s="216" t="s">
        <v>333</v>
      </c>
      <c r="E122" s="217" t="s">
        <v>743</v>
      </c>
      <c r="F122" s="218" t="s">
        <v>411</v>
      </c>
      <c r="G122" s="219" t="s">
        <v>384</v>
      </c>
      <c r="H122" s="220">
        <v>506.029</v>
      </c>
      <c r="I122" s="221"/>
      <c r="J122" s="222">
        <f>ROUND(I122*H122,2)</f>
        <v>0</v>
      </c>
      <c r="K122" s="218" t="s">
        <v>337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5358</v>
      </c>
    </row>
    <row r="123" s="2" customFormat="1">
      <c r="A123" s="40"/>
      <c r="B123" s="41"/>
      <c r="C123" s="42"/>
      <c r="D123" s="229" t="s">
        <v>339</v>
      </c>
      <c r="E123" s="42"/>
      <c r="F123" s="230" t="s">
        <v>745</v>
      </c>
      <c r="G123" s="42"/>
      <c r="H123" s="42"/>
      <c r="I123" s="231"/>
      <c r="J123" s="42"/>
      <c r="K123" s="42"/>
      <c r="L123" s="46"/>
      <c r="M123" s="232"/>
      <c r="N123" s="23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339</v>
      </c>
      <c r="AU123" s="19" t="s">
        <v>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5359</v>
      </c>
      <c r="G124" s="246"/>
      <c r="H124" s="249">
        <v>506.029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83</v>
      </c>
      <c r="AY124" s="255" t="s">
        <v>331</v>
      </c>
    </row>
    <row r="125" s="2" customFormat="1" ht="24.15" customHeight="1">
      <c r="A125" s="40"/>
      <c r="B125" s="41"/>
      <c r="C125" s="216" t="s">
        <v>373</v>
      </c>
      <c r="D125" s="216" t="s">
        <v>333</v>
      </c>
      <c r="E125" s="217" t="s">
        <v>436</v>
      </c>
      <c r="F125" s="218" t="s">
        <v>437</v>
      </c>
      <c r="G125" s="219" t="s">
        <v>429</v>
      </c>
      <c r="H125" s="220">
        <v>368.57999999999998</v>
      </c>
      <c r="I125" s="221"/>
      <c r="J125" s="222">
        <f>ROUND(I125*H125,2)</f>
        <v>0</v>
      </c>
      <c r="K125" s="218" t="s">
        <v>337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5360</v>
      </c>
    </row>
    <row r="126" s="2" customFormat="1">
      <c r="A126" s="40"/>
      <c r="B126" s="41"/>
      <c r="C126" s="42"/>
      <c r="D126" s="229" t="s">
        <v>339</v>
      </c>
      <c r="E126" s="42"/>
      <c r="F126" s="230" t="s">
        <v>439</v>
      </c>
      <c r="G126" s="42"/>
      <c r="H126" s="42"/>
      <c r="I126" s="231"/>
      <c r="J126" s="42"/>
      <c r="K126" s="42"/>
      <c r="L126" s="46"/>
      <c r="M126" s="232"/>
      <c r="N126" s="23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339</v>
      </c>
      <c r="AU126" s="19" t="s">
        <v>85</v>
      </c>
    </row>
    <row r="127" s="13" customFormat="1">
      <c r="A127" s="13"/>
      <c r="B127" s="234"/>
      <c r="C127" s="235"/>
      <c r="D127" s="236" t="s">
        <v>341</v>
      </c>
      <c r="E127" s="237" t="s">
        <v>19</v>
      </c>
      <c r="F127" s="238" t="s">
        <v>5343</v>
      </c>
      <c r="G127" s="235"/>
      <c r="H127" s="237" t="s">
        <v>19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341</v>
      </c>
      <c r="AU127" s="244" t="s">
        <v>85</v>
      </c>
      <c r="AV127" s="13" t="s">
        <v>83</v>
      </c>
      <c r="AW127" s="13" t="s">
        <v>35</v>
      </c>
      <c r="AX127" s="13" t="s">
        <v>76</v>
      </c>
      <c r="AY127" s="244" t="s">
        <v>331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5361</v>
      </c>
      <c r="G128" s="246"/>
      <c r="H128" s="249">
        <v>201.989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5362</v>
      </c>
      <c r="G129" s="246"/>
      <c r="H129" s="249">
        <v>28.125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5363</v>
      </c>
      <c r="G130" s="246"/>
      <c r="H130" s="249">
        <v>92.272999999999996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5364</v>
      </c>
      <c r="G131" s="246"/>
      <c r="H131" s="249">
        <v>34.686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5365</v>
      </c>
      <c r="G132" s="246"/>
      <c r="H132" s="249">
        <v>11.507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5" customFormat="1">
      <c r="A133" s="15"/>
      <c r="B133" s="256"/>
      <c r="C133" s="257"/>
      <c r="D133" s="236" t="s">
        <v>341</v>
      </c>
      <c r="E133" s="258" t="s">
        <v>19</v>
      </c>
      <c r="F133" s="259" t="s">
        <v>353</v>
      </c>
      <c r="G133" s="257"/>
      <c r="H133" s="260">
        <v>368.57999999999998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341</v>
      </c>
      <c r="AU133" s="266" t="s">
        <v>85</v>
      </c>
      <c r="AV133" s="15" t="s">
        <v>126</v>
      </c>
      <c r="AW133" s="15" t="s">
        <v>35</v>
      </c>
      <c r="AX133" s="15" t="s">
        <v>83</v>
      </c>
      <c r="AY133" s="266" t="s">
        <v>331</v>
      </c>
    </row>
    <row r="134" s="2" customFormat="1" ht="21.75" customHeight="1">
      <c r="A134" s="40"/>
      <c r="B134" s="41"/>
      <c r="C134" s="216" t="s">
        <v>381</v>
      </c>
      <c r="D134" s="216" t="s">
        <v>333</v>
      </c>
      <c r="E134" s="217" t="s">
        <v>5366</v>
      </c>
      <c r="F134" s="218" t="s">
        <v>5367</v>
      </c>
      <c r="G134" s="219" t="s">
        <v>336</v>
      </c>
      <c r="H134" s="220">
        <v>128.93199999999999</v>
      </c>
      <c r="I134" s="221"/>
      <c r="J134" s="222">
        <f>ROUND(I134*H134,2)</f>
        <v>0</v>
      </c>
      <c r="K134" s="218" t="s">
        <v>337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5368</v>
      </c>
    </row>
    <row r="135" s="2" customFormat="1">
      <c r="A135" s="40"/>
      <c r="B135" s="41"/>
      <c r="C135" s="42"/>
      <c r="D135" s="229" t="s">
        <v>339</v>
      </c>
      <c r="E135" s="42"/>
      <c r="F135" s="230" t="s">
        <v>5369</v>
      </c>
      <c r="G135" s="42"/>
      <c r="H135" s="42"/>
      <c r="I135" s="231"/>
      <c r="J135" s="42"/>
      <c r="K135" s="42"/>
      <c r="L135" s="46"/>
      <c r="M135" s="232"/>
      <c r="N135" s="23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339</v>
      </c>
      <c r="AU135" s="19" t="s">
        <v>85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5370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3" customFormat="1">
      <c r="A137" s="13"/>
      <c r="B137" s="234"/>
      <c r="C137" s="235"/>
      <c r="D137" s="236" t="s">
        <v>341</v>
      </c>
      <c r="E137" s="237" t="s">
        <v>19</v>
      </c>
      <c r="F137" s="238" t="s">
        <v>5343</v>
      </c>
      <c r="G137" s="235"/>
      <c r="H137" s="237" t="s">
        <v>19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341</v>
      </c>
      <c r="AU137" s="244" t="s">
        <v>85</v>
      </c>
      <c r="AV137" s="13" t="s">
        <v>83</v>
      </c>
      <c r="AW137" s="13" t="s">
        <v>35</v>
      </c>
      <c r="AX137" s="13" t="s">
        <v>76</v>
      </c>
      <c r="AY137" s="244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5371</v>
      </c>
      <c r="G138" s="246"/>
      <c r="H138" s="249">
        <v>128.93199999999999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83</v>
      </c>
      <c r="AY138" s="255" t="s">
        <v>331</v>
      </c>
    </row>
    <row r="139" s="12" customFormat="1" ht="22.8" customHeight="1">
      <c r="A139" s="12"/>
      <c r="B139" s="200"/>
      <c r="C139" s="201"/>
      <c r="D139" s="202" t="s">
        <v>75</v>
      </c>
      <c r="E139" s="214" t="s">
        <v>85</v>
      </c>
      <c r="F139" s="214" t="s">
        <v>858</v>
      </c>
      <c r="G139" s="201"/>
      <c r="H139" s="201"/>
      <c r="I139" s="204"/>
      <c r="J139" s="215">
        <f>BK139</f>
        <v>0</v>
      </c>
      <c r="K139" s="201"/>
      <c r="L139" s="206"/>
      <c r="M139" s="207"/>
      <c r="N139" s="208"/>
      <c r="O139" s="208"/>
      <c r="P139" s="209">
        <f>SUM(P140:P159)</f>
        <v>0</v>
      </c>
      <c r="Q139" s="208"/>
      <c r="R139" s="209">
        <f>SUM(R140:R159)</f>
        <v>58.695144185752</v>
      </c>
      <c r="S139" s="208"/>
      <c r="T139" s="210">
        <f>SUM(T140:T159)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1" t="s">
        <v>83</v>
      </c>
      <c r="AT139" s="212" t="s">
        <v>75</v>
      </c>
      <c r="AU139" s="212" t="s">
        <v>83</v>
      </c>
      <c r="AY139" s="211" t="s">
        <v>331</v>
      </c>
      <c r="BK139" s="213">
        <f>SUM(BK140:BK159)</f>
        <v>0</v>
      </c>
    </row>
    <row r="140" s="2" customFormat="1" ht="24.15" customHeight="1">
      <c r="A140" s="40"/>
      <c r="B140" s="41"/>
      <c r="C140" s="216" t="s">
        <v>387</v>
      </c>
      <c r="D140" s="216" t="s">
        <v>333</v>
      </c>
      <c r="E140" s="217" t="s">
        <v>5372</v>
      </c>
      <c r="F140" s="218" t="s">
        <v>5373</v>
      </c>
      <c r="G140" s="219" t="s">
        <v>429</v>
      </c>
      <c r="H140" s="220">
        <v>10.975</v>
      </c>
      <c r="I140" s="221"/>
      <c r="J140" s="222">
        <f>ROUND(I140*H140,2)</f>
        <v>0</v>
      </c>
      <c r="K140" s="218" t="s">
        <v>337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1.665</v>
      </c>
      <c r="R140" s="225">
        <f>Q140*H140</f>
        <v>18.273375000000001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5374</v>
      </c>
    </row>
    <row r="141" s="2" customFormat="1">
      <c r="A141" s="40"/>
      <c r="B141" s="41"/>
      <c r="C141" s="42"/>
      <c r="D141" s="229" t="s">
        <v>339</v>
      </c>
      <c r="E141" s="42"/>
      <c r="F141" s="230" t="s">
        <v>5375</v>
      </c>
      <c r="G141" s="42"/>
      <c r="H141" s="42"/>
      <c r="I141" s="231"/>
      <c r="J141" s="42"/>
      <c r="K141" s="42"/>
      <c r="L141" s="46"/>
      <c r="M141" s="232"/>
      <c r="N141" s="233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339</v>
      </c>
      <c r="AU141" s="19" t="s">
        <v>85</v>
      </c>
    </row>
    <row r="142" s="13" customFormat="1">
      <c r="A142" s="13"/>
      <c r="B142" s="234"/>
      <c r="C142" s="235"/>
      <c r="D142" s="236" t="s">
        <v>341</v>
      </c>
      <c r="E142" s="237" t="s">
        <v>19</v>
      </c>
      <c r="F142" s="238" t="s">
        <v>5376</v>
      </c>
      <c r="G142" s="235"/>
      <c r="H142" s="237" t="s">
        <v>19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341</v>
      </c>
      <c r="AU142" s="244" t="s">
        <v>85</v>
      </c>
      <c r="AV142" s="13" t="s">
        <v>83</v>
      </c>
      <c r="AW142" s="13" t="s">
        <v>35</v>
      </c>
      <c r="AX142" s="13" t="s">
        <v>76</v>
      </c>
      <c r="AY142" s="244" t="s">
        <v>331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5343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5377</v>
      </c>
      <c r="G144" s="246"/>
      <c r="H144" s="249">
        <v>10.975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83</v>
      </c>
      <c r="AY144" s="255" t="s">
        <v>331</v>
      </c>
    </row>
    <row r="145" s="2" customFormat="1" ht="24.15" customHeight="1">
      <c r="A145" s="40"/>
      <c r="B145" s="41"/>
      <c r="C145" s="216" t="s">
        <v>393</v>
      </c>
      <c r="D145" s="216" t="s">
        <v>333</v>
      </c>
      <c r="E145" s="217" t="s">
        <v>5378</v>
      </c>
      <c r="F145" s="218" t="s">
        <v>5379</v>
      </c>
      <c r="G145" s="219" t="s">
        <v>336</v>
      </c>
      <c r="H145" s="220">
        <v>87.799999999999997</v>
      </c>
      <c r="I145" s="221"/>
      <c r="J145" s="222">
        <f>ROUND(I145*H145,2)</f>
        <v>0</v>
      </c>
      <c r="K145" s="218" t="s">
        <v>337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0.00016694</v>
      </c>
      <c r="R145" s="225">
        <f>Q145*H145</f>
        <v>0.014657331999999999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5380</v>
      </c>
    </row>
    <row r="146" s="2" customFormat="1">
      <c r="A146" s="40"/>
      <c r="B146" s="41"/>
      <c r="C146" s="42"/>
      <c r="D146" s="229" t="s">
        <v>339</v>
      </c>
      <c r="E146" s="42"/>
      <c r="F146" s="230" t="s">
        <v>5381</v>
      </c>
      <c r="G146" s="42"/>
      <c r="H146" s="42"/>
      <c r="I146" s="231"/>
      <c r="J146" s="42"/>
      <c r="K146" s="42"/>
      <c r="L146" s="46"/>
      <c r="M146" s="232"/>
      <c r="N146" s="23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339</v>
      </c>
      <c r="AU146" s="19" t="s">
        <v>85</v>
      </c>
    </row>
    <row r="147" s="13" customFormat="1">
      <c r="A147" s="13"/>
      <c r="B147" s="234"/>
      <c r="C147" s="235"/>
      <c r="D147" s="236" t="s">
        <v>341</v>
      </c>
      <c r="E147" s="237" t="s">
        <v>19</v>
      </c>
      <c r="F147" s="238" t="s">
        <v>5343</v>
      </c>
      <c r="G147" s="235"/>
      <c r="H147" s="237" t="s">
        <v>19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341</v>
      </c>
      <c r="AU147" s="244" t="s">
        <v>85</v>
      </c>
      <c r="AV147" s="13" t="s">
        <v>83</v>
      </c>
      <c r="AW147" s="13" t="s">
        <v>35</v>
      </c>
      <c r="AX147" s="13" t="s">
        <v>76</v>
      </c>
      <c r="AY147" s="244" t="s">
        <v>331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5382</v>
      </c>
      <c r="G148" s="246"/>
      <c r="H148" s="249">
        <v>87.799999999999997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83</v>
      </c>
      <c r="AY148" s="255" t="s">
        <v>331</v>
      </c>
    </row>
    <row r="149" s="2" customFormat="1" ht="16.5" customHeight="1">
      <c r="A149" s="40"/>
      <c r="B149" s="41"/>
      <c r="C149" s="284" t="s">
        <v>182</v>
      </c>
      <c r="D149" s="284" t="s">
        <v>968</v>
      </c>
      <c r="E149" s="285" t="s">
        <v>5383</v>
      </c>
      <c r="F149" s="286" t="s">
        <v>5384</v>
      </c>
      <c r="G149" s="287" t="s">
        <v>336</v>
      </c>
      <c r="H149" s="288">
        <v>100.97</v>
      </c>
      <c r="I149" s="289"/>
      <c r="J149" s="290">
        <f>ROUND(I149*H149,2)</f>
        <v>0</v>
      </c>
      <c r="K149" s="286" t="s">
        <v>337</v>
      </c>
      <c r="L149" s="291"/>
      <c r="M149" s="292" t="s">
        <v>19</v>
      </c>
      <c r="N149" s="293" t="s">
        <v>47</v>
      </c>
      <c r="O149" s="86"/>
      <c r="P149" s="225">
        <f>O149*H149</f>
        <v>0</v>
      </c>
      <c r="Q149" s="225">
        <v>0.00029999999999999997</v>
      </c>
      <c r="R149" s="225">
        <f>Q149*H149</f>
        <v>0.030290999999999998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381</v>
      </c>
      <c r="AT149" s="227" t="s">
        <v>968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5385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5386</v>
      </c>
      <c r="G150" s="246"/>
      <c r="H150" s="249">
        <v>100.97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83</v>
      </c>
      <c r="AY150" s="255" t="s">
        <v>331</v>
      </c>
    </row>
    <row r="151" s="2" customFormat="1" ht="16.5" customHeight="1">
      <c r="A151" s="40"/>
      <c r="B151" s="41"/>
      <c r="C151" s="216" t="s">
        <v>185</v>
      </c>
      <c r="D151" s="216" t="s">
        <v>333</v>
      </c>
      <c r="E151" s="217" t="s">
        <v>5387</v>
      </c>
      <c r="F151" s="218" t="s">
        <v>5388</v>
      </c>
      <c r="G151" s="219" t="s">
        <v>376</v>
      </c>
      <c r="H151" s="220">
        <v>43.899999999999999</v>
      </c>
      <c r="I151" s="221"/>
      <c r="J151" s="222">
        <f>ROUND(I151*H151,2)</f>
        <v>0</v>
      </c>
      <c r="K151" s="218" t="s">
        <v>337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0.00048959999999999997</v>
      </c>
      <c r="R151" s="225">
        <f>Q151*H151</f>
        <v>0.021493439999999999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5389</v>
      </c>
    </row>
    <row r="152" s="2" customFormat="1">
      <c r="A152" s="40"/>
      <c r="B152" s="41"/>
      <c r="C152" s="42"/>
      <c r="D152" s="229" t="s">
        <v>339</v>
      </c>
      <c r="E152" s="42"/>
      <c r="F152" s="230" t="s">
        <v>5390</v>
      </c>
      <c r="G152" s="42"/>
      <c r="H152" s="42"/>
      <c r="I152" s="231"/>
      <c r="J152" s="42"/>
      <c r="K152" s="42"/>
      <c r="L152" s="46"/>
      <c r="M152" s="232"/>
      <c r="N152" s="23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339</v>
      </c>
      <c r="AU152" s="19" t="s">
        <v>85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5343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5391</v>
      </c>
      <c r="G154" s="246"/>
      <c r="H154" s="249">
        <v>43.899999999999999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83</v>
      </c>
      <c r="AY154" s="255" t="s">
        <v>331</v>
      </c>
    </row>
    <row r="155" s="2" customFormat="1" ht="16.5" customHeight="1">
      <c r="A155" s="40"/>
      <c r="B155" s="41"/>
      <c r="C155" s="216" t="s">
        <v>524</v>
      </c>
      <c r="D155" s="216" t="s">
        <v>333</v>
      </c>
      <c r="E155" s="217" t="s">
        <v>5392</v>
      </c>
      <c r="F155" s="218" t="s">
        <v>5393</v>
      </c>
      <c r="G155" s="219" t="s">
        <v>429</v>
      </c>
      <c r="H155" s="220">
        <v>17.538</v>
      </c>
      <c r="I155" s="221"/>
      <c r="J155" s="222">
        <f>ROUND(I155*H155,2)</f>
        <v>0</v>
      </c>
      <c r="K155" s="218" t="s">
        <v>337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2.3010222040000001</v>
      </c>
      <c r="R155" s="225">
        <f>Q155*H155</f>
        <v>40.355327413752001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5394</v>
      </c>
    </row>
    <row r="156" s="2" customFormat="1">
      <c r="A156" s="40"/>
      <c r="B156" s="41"/>
      <c r="C156" s="42"/>
      <c r="D156" s="229" t="s">
        <v>339</v>
      </c>
      <c r="E156" s="42"/>
      <c r="F156" s="230" t="s">
        <v>5395</v>
      </c>
      <c r="G156" s="42"/>
      <c r="H156" s="42"/>
      <c r="I156" s="231"/>
      <c r="J156" s="42"/>
      <c r="K156" s="42"/>
      <c r="L156" s="46"/>
      <c r="M156" s="232"/>
      <c r="N156" s="23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339</v>
      </c>
      <c r="AU156" s="19" t="s">
        <v>85</v>
      </c>
    </row>
    <row r="157" s="13" customFormat="1">
      <c r="A157" s="13"/>
      <c r="B157" s="234"/>
      <c r="C157" s="235"/>
      <c r="D157" s="236" t="s">
        <v>341</v>
      </c>
      <c r="E157" s="237" t="s">
        <v>19</v>
      </c>
      <c r="F157" s="238" t="s">
        <v>870</v>
      </c>
      <c r="G157" s="235"/>
      <c r="H157" s="237" t="s">
        <v>19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341</v>
      </c>
      <c r="AU157" s="244" t="s">
        <v>85</v>
      </c>
      <c r="AV157" s="13" t="s">
        <v>83</v>
      </c>
      <c r="AW157" s="13" t="s">
        <v>35</v>
      </c>
      <c r="AX157" s="13" t="s">
        <v>76</v>
      </c>
      <c r="AY157" s="244" t="s">
        <v>331</v>
      </c>
    </row>
    <row r="158" s="13" customFormat="1">
      <c r="A158" s="13"/>
      <c r="B158" s="234"/>
      <c r="C158" s="235"/>
      <c r="D158" s="236" t="s">
        <v>341</v>
      </c>
      <c r="E158" s="237" t="s">
        <v>19</v>
      </c>
      <c r="F158" s="238" t="s">
        <v>5343</v>
      </c>
      <c r="G158" s="235"/>
      <c r="H158" s="237" t="s">
        <v>19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341</v>
      </c>
      <c r="AU158" s="244" t="s">
        <v>85</v>
      </c>
      <c r="AV158" s="13" t="s">
        <v>83</v>
      </c>
      <c r="AW158" s="13" t="s">
        <v>35</v>
      </c>
      <c r="AX158" s="13" t="s">
        <v>76</v>
      </c>
      <c r="AY158" s="244" t="s">
        <v>331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5396</v>
      </c>
      <c r="G159" s="246"/>
      <c r="H159" s="249">
        <v>17.538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83</v>
      </c>
      <c r="AY159" s="255" t="s">
        <v>331</v>
      </c>
    </row>
    <row r="160" s="12" customFormat="1" ht="22.8" customHeight="1">
      <c r="A160" s="12"/>
      <c r="B160" s="200"/>
      <c r="C160" s="201"/>
      <c r="D160" s="202" t="s">
        <v>75</v>
      </c>
      <c r="E160" s="214" t="s">
        <v>92</v>
      </c>
      <c r="F160" s="214" t="s">
        <v>894</v>
      </c>
      <c r="G160" s="201"/>
      <c r="H160" s="201"/>
      <c r="I160" s="204"/>
      <c r="J160" s="215">
        <f>BK160</f>
        <v>0</v>
      </c>
      <c r="K160" s="201"/>
      <c r="L160" s="206"/>
      <c r="M160" s="207"/>
      <c r="N160" s="208"/>
      <c r="O160" s="208"/>
      <c r="P160" s="209">
        <f>SUM(P161:P203)</f>
        <v>0</v>
      </c>
      <c r="Q160" s="208"/>
      <c r="R160" s="209">
        <f>SUM(R161:R203)</f>
        <v>271.13541161423205</v>
      </c>
      <c r="S160" s="208"/>
      <c r="T160" s="210">
        <f>SUM(T161:T203)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1" t="s">
        <v>83</v>
      </c>
      <c r="AT160" s="212" t="s">
        <v>75</v>
      </c>
      <c r="AU160" s="212" t="s">
        <v>83</v>
      </c>
      <c r="AY160" s="211" t="s">
        <v>331</v>
      </c>
      <c r="BK160" s="213">
        <f>SUM(BK161:BK203)</f>
        <v>0</v>
      </c>
    </row>
    <row r="161" s="2" customFormat="1" ht="21.75" customHeight="1">
      <c r="A161" s="40"/>
      <c r="B161" s="41"/>
      <c r="C161" s="216" t="s">
        <v>529</v>
      </c>
      <c r="D161" s="216" t="s">
        <v>333</v>
      </c>
      <c r="E161" s="217" t="s">
        <v>5397</v>
      </c>
      <c r="F161" s="218" t="s">
        <v>5398</v>
      </c>
      <c r="G161" s="219" t="s">
        <v>429</v>
      </c>
      <c r="H161" s="220">
        <v>42.042000000000002</v>
      </c>
      <c r="I161" s="221"/>
      <c r="J161" s="222">
        <f>ROUND(I161*H161,2)</f>
        <v>0</v>
      </c>
      <c r="K161" s="218" t="s">
        <v>337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2.5018722040000001</v>
      </c>
      <c r="R161" s="225">
        <f>Q161*H161</f>
        <v>105.18371120056801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5399</v>
      </c>
    </row>
    <row r="162" s="2" customFormat="1">
      <c r="A162" s="40"/>
      <c r="B162" s="41"/>
      <c r="C162" s="42"/>
      <c r="D162" s="229" t="s">
        <v>339</v>
      </c>
      <c r="E162" s="42"/>
      <c r="F162" s="230" t="s">
        <v>5400</v>
      </c>
      <c r="G162" s="42"/>
      <c r="H162" s="42"/>
      <c r="I162" s="231"/>
      <c r="J162" s="42"/>
      <c r="K162" s="42"/>
      <c r="L162" s="46"/>
      <c r="M162" s="232"/>
      <c r="N162" s="23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339</v>
      </c>
      <c r="AU162" s="19" t="s">
        <v>85</v>
      </c>
    </row>
    <row r="163" s="13" customFormat="1">
      <c r="A163" s="13"/>
      <c r="B163" s="234"/>
      <c r="C163" s="235"/>
      <c r="D163" s="236" t="s">
        <v>341</v>
      </c>
      <c r="E163" s="237" t="s">
        <v>19</v>
      </c>
      <c r="F163" s="238" t="s">
        <v>5401</v>
      </c>
      <c r="G163" s="235"/>
      <c r="H163" s="237" t="s">
        <v>19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341</v>
      </c>
      <c r="AU163" s="244" t="s">
        <v>85</v>
      </c>
      <c r="AV163" s="13" t="s">
        <v>83</v>
      </c>
      <c r="AW163" s="13" t="s">
        <v>35</v>
      </c>
      <c r="AX163" s="13" t="s">
        <v>76</v>
      </c>
      <c r="AY163" s="244" t="s">
        <v>331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5343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3" customFormat="1">
      <c r="A165" s="13"/>
      <c r="B165" s="234"/>
      <c r="C165" s="235"/>
      <c r="D165" s="236" t="s">
        <v>341</v>
      </c>
      <c r="E165" s="237" t="s">
        <v>19</v>
      </c>
      <c r="F165" s="238" t="s">
        <v>5402</v>
      </c>
      <c r="G165" s="235"/>
      <c r="H165" s="237" t="s">
        <v>19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341</v>
      </c>
      <c r="AU165" s="244" t="s">
        <v>85</v>
      </c>
      <c r="AV165" s="13" t="s">
        <v>83</v>
      </c>
      <c r="AW165" s="13" t="s">
        <v>35</v>
      </c>
      <c r="AX165" s="13" t="s">
        <v>76</v>
      </c>
      <c r="AY165" s="244" t="s">
        <v>331</v>
      </c>
    </row>
    <row r="166" s="14" customFormat="1">
      <c r="A166" s="14"/>
      <c r="B166" s="245"/>
      <c r="C166" s="246"/>
      <c r="D166" s="236" t="s">
        <v>341</v>
      </c>
      <c r="E166" s="247" t="s">
        <v>19</v>
      </c>
      <c r="F166" s="248" t="s">
        <v>5403</v>
      </c>
      <c r="G166" s="246"/>
      <c r="H166" s="249">
        <v>42.042000000000002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341</v>
      </c>
      <c r="AU166" s="255" t="s">
        <v>85</v>
      </c>
      <c r="AV166" s="14" t="s">
        <v>85</v>
      </c>
      <c r="AW166" s="14" t="s">
        <v>35</v>
      </c>
      <c r="AX166" s="14" t="s">
        <v>83</v>
      </c>
      <c r="AY166" s="255" t="s">
        <v>331</v>
      </c>
    </row>
    <row r="167" s="2" customFormat="1" ht="24.15" customHeight="1">
      <c r="A167" s="40"/>
      <c r="B167" s="41"/>
      <c r="C167" s="216" t="s">
        <v>8</v>
      </c>
      <c r="D167" s="216" t="s">
        <v>333</v>
      </c>
      <c r="E167" s="217" t="s">
        <v>5404</v>
      </c>
      <c r="F167" s="218" t="s">
        <v>5405</v>
      </c>
      <c r="G167" s="219" t="s">
        <v>429</v>
      </c>
      <c r="H167" s="220">
        <v>57.591000000000001</v>
      </c>
      <c r="I167" s="221"/>
      <c r="J167" s="222">
        <f>ROUND(I167*H167,2)</f>
        <v>0</v>
      </c>
      <c r="K167" s="218" t="s">
        <v>337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2.5018722040000001</v>
      </c>
      <c r="R167" s="225">
        <f>Q167*H167</f>
        <v>144.08532210056401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5406</v>
      </c>
    </row>
    <row r="168" s="2" customFormat="1">
      <c r="A168" s="40"/>
      <c r="B168" s="41"/>
      <c r="C168" s="42"/>
      <c r="D168" s="229" t="s">
        <v>339</v>
      </c>
      <c r="E168" s="42"/>
      <c r="F168" s="230" t="s">
        <v>5407</v>
      </c>
      <c r="G168" s="42"/>
      <c r="H168" s="42"/>
      <c r="I168" s="231"/>
      <c r="J168" s="42"/>
      <c r="K168" s="42"/>
      <c r="L168" s="46"/>
      <c r="M168" s="232"/>
      <c r="N168" s="23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339</v>
      </c>
      <c r="AU168" s="19" t="s">
        <v>85</v>
      </c>
    </row>
    <row r="169" s="13" customFormat="1">
      <c r="A169" s="13"/>
      <c r="B169" s="234"/>
      <c r="C169" s="235"/>
      <c r="D169" s="236" t="s">
        <v>341</v>
      </c>
      <c r="E169" s="237" t="s">
        <v>19</v>
      </c>
      <c r="F169" s="238" t="s">
        <v>5408</v>
      </c>
      <c r="G169" s="235"/>
      <c r="H169" s="237" t="s">
        <v>19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341</v>
      </c>
      <c r="AU169" s="244" t="s">
        <v>85</v>
      </c>
      <c r="AV169" s="13" t="s">
        <v>83</v>
      </c>
      <c r="AW169" s="13" t="s">
        <v>35</v>
      </c>
      <c r="AX169" s="13" t="s">
        <v>76</v>
      </c>
      <c r="AY169" s="244" t="s">
        <v>331</v>
      </c>
    </row>
    <row r="170" s="13" customFormat="1">
      <c r="A170" s="13"/>
      <c r="B170" s="234"/>
      <c r="C170" s="235"/>
      <c r="D170" s="236" t="s">
        <v>341</v>
      </c>
      <c r="E170" s="237" t="s">
        <v>19</v>
      </c>
      <c r="F170" s="238" t="s">
        <v>5409</v>
      </c>
      <c r="G170" s="235"/>
      <c r="H170" s="237" t="s">
        <v>19</v>
      </c>
      <c r="I170" s="239"/>
      <c r="J170" s="235"/>
      <c r="K170" s="235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341</v>
      </c>
      <c r="AU170" s="244" t="s">
        <v>85</v>
      </c>
      <c r="AV170" s="13" t="s">
        <v>83</v>
      </c>
      <c r="AW170" s="13" t="s">
        <v>35</v>
      </c>
      <c r="AX170" s="13" t="s">
        <v>76</v>
      </c>
      <c r="AY170" s="244" t="s">
        <v>331</v>
      </c>
    </row>
    <row r="171" s="13" customFormat="1">
      <c r="A171" s="13"/>
      <c r="B171" s="234"/>
      <c r="C171" s="235"/>
      <c r="D171" s="236" t="s">
        <v>341</v>
      </c>
      <c r="E171" s="237" t="s">
        <v>19</v>
      </c>
      <c r="F171" s="238" t="s">
        <v>5343</v>
      </c>
      <c r="G171" s="235"/>
      <c r="H171" s="237" t="s">
        <v>19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341</v>
      </c>
      <c r="AU171" s="244" t="s">
        <v>85</v>
      </c>
      <c r="AV171" s="13" t="s">
        <v>83</v>
      </c>
      <c r="AW171" s="13" t="s">
        <v>35</v>
      </c>
      <c r="AX171" s="13" t="s">
        <v>76</v>
      </c>
      <c r="AY171" s="244" t="s">
        <v>331</v>
      </c>
    </row>
    <row r="172" s="13" customFormat="1">
      <c r="A172" s="13"/>
      <c r="B172" s="234"/>
      <c r="C172" s="235"/>
      <c r="D172" s="236" t="s">
        <v>341</v>
      </c>
      <c r="E172" s="237" t="s">
        <v>19</v>
      </c>
      <c r="F172" s="238" t="s">
        <v>5410</v>
      </c>
      <c r="G172" s="235"/>
      <c r="H172" s="237" t="s">
        <v>19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341</v>
      </c>
      <c r="AU172" s="244" t="s">
        <v>85</v>
      </c>
      <c r="AV172" s="13" t="s">
        <v>83</v>
      </c>
      <c r="AW172" s="13" t="s">
        <v>35</v>
      </c>
      <c r="AX172" s="13" t="s">
        <v>76</v>
      </c>
      <c r="AY172" s="244" t="s">
        <v>331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5411</v>
      </c>
      <c r="G173" s="246"/>
      <c r="H173" s="249">
        <v>18.876000000000001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5412</v>
      </c>
      <c r="G174" s="246"/>
      <c r="H174" s="249">
        <v>18.661999999999999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85</v>
      </c>
      <c r="AV174" s="14" t="s">
        <v>85</v>
      </c>
      <c r="AW174" s="14" t="s">
        <v>35</v>
      </c>
      <c r="AX174" s="14" t="s">
        <v>76</v>
      </c>
      <c r="AY174" s="255" t="s">
        <v>331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5413</v>
      </c>
      <c r="G175" s="246"/>
      <c r="H175" s="249">
        <v>15.925000000000001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5414</v>
      </c>
      <c r="G176" s="246"/>
      <c r="H176" s="249">
        <v>4.1280000000000001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57.591000000000001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541</v>
      </c>
      <c r="D178" s="216" t="s">
        <v>333</v>
      </c>
      <c r="E178" s="217" t="s">
        <v>5415</v>
      </c>
      <c r="F178" s="218" t="s">
        <v>5416</v>
      </c>
      <c r="G178" s="219" t="s">
        <v>336</v>
      </c>
      <c r="H178" s="220">
        <v>423.79899999999998</v>
      </c>
      <c r="I178" s="221"/>
      <c r="J178" s="222">
        <f>ROUND(I178*H178,2)</f>
        <v>0</v>
      </c>
      <c r="K178" s="218" t="s">
        <v>337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0.0027469</v>
      </c>
      <c r="R178" s="225">
        <f>Q178*H178</f>
        <v>1.1641334730999999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5417</v>
      </c>
    </row>
    <row r="179" s="2" customFormat="1">
      <c r="A179" s="40"/>
      <c r="B179" s="41"/>
      <c r="C179" s="42"/>
      <c r="D179" s="229" t="s">
        <v>339</v>
      </c>
      <c r="E179" s="42"/>
      <c r="F179" s="230" t="s">
        <v>5418</v>
      </c>
      <c r="G179" s="42"/>
      <c r="H179" s="42"/>
      <c r="I179" s="231"/>
      <c r="J179" s="42"/>
      <c r="K179" s="42"/>
      <c r="L179" s="46"/>
      <c r="M179" s="232"/>
      <c r="N179" s="23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339</v>
      </c>
      <c r="AU179" s="19" t="s">
        <v>85</v>
      </c>
    </row>
    <row r="180" s="13" customFormat="1">
      <c r="A180" s="13"/>
      <c r="B180" s="234"/>
      <c r="C180" s="235"/>
      <c r="D180" s="236" t="s">
        <v>341</v>
      </c>
      <c r="E180" s="237" t="s">
        <v>19</v>
      </c>
      <c r="F180" s="238" t="s">
        <v>5343</v>
      </c>
      <c r="G180" s="235"/>
      <c r="H180" s="237" t="s">
        <v>19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341</v>
      </c>
      <c r="AU180" s="244" t="s">
        <v>85</v>
      </c>
      <c r="AV180" s="13" t="s">
        <v>83</v>
      </c>
      <c r="AW180" s="13" t="s">
        <v>35</v>
      </c>
      <c r="AX180" s="13" t="s">
        <v>76</v>
      </c>
      <c r="AY180" s="244" t="s">
        <v>331</v>
      </c>
    </row>
    <row r="181" s="13" customFormat="1">
      <c r="A181" s="13"/>
      <c r="B181" s="234"/>
      <c r="C181" s="235"/>
      <c r="D181" s="236" t="s">
        <v>341</v>
      </c>
      <c r="E181" s="237" t="s">
        <v>19</v>
      </c>
      <c r="F181" s="238" t="s">
        <v>5402</v>
      </c>
      <c r="G181" s="235"/>
      <c r="H181" s="237" t="s">
        <v>19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341</v>
      </c>
      <c r="AU181" s="244" t="s">
        <v>85</v>
      </c>
      <c r="AV181" s="13" t="s">
        <v>83</v>
      </c>
      <c r="AW181" s="13" t="s">
        <v>35</v>
      </c>
      <c r="AX181" s="13" t="s">
        <v>76</v>
      </c>
      <c r="AY181" s="244" t="s">
        <v>331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5419</v>
      </c>
      <c r="G182" s="246"/>
      <c r="H182" s="249">
        <v>33.048999999999999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3" customFormat="1">
      <c r="A183" s="13"/>
      <c r="B183" s="234"/>
      <c r="C183" s="235"/>
      <c r="D183" s="236" t="s">
        <v>341</v>
      </c>
      <c r="E183" s="237" t="s">
        <v>19</v>
      </c>
      <c r="F183" s="238" t="s">
        <v>5410</v>
      </c>
      <c r="G183" s="235"/>
      <c r="H183" s="237" t="s">
        <v>19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341</v>
      </c>
      <c r="AU183" s="244" t="s">
        <v>85</v>
      </c>
      <c r="AV183" s="13" t="s">
        <v>83</v>
      </c>
      <c r="AW183" s="13" t="s">
        <v>35</v>
      </c>
      <c r="AX183" s="13" t="s">
        <v>76</v>
      </c>
      <c r="AY183" s="244" t="s">
        <v>331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5420</v>
      </c>
      <c r="G184" s="246"/>
      <c r="H184" s="249">
        <v>127.88500000000001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5421</v>
      </c>
      <c r="G185" s="246"/>
      <c r="H185" s="249">
        <v>126.09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5422</v>
      </c>
      <c r="G186" s="246"/>
      <c r="H186" s="249">
        <v>107.96599999999999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5423</v>
      </c>
      <c r="G187" s="246"/>
      <c r="H187" s="249">
        <v>28.809000000000001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423.79899999999998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2" customFormat="1" ht="16.5" customHeight="1">
      <c r="A189" s="40"/>
      <c r="B189" s="41"/>
      <c r="C189" s="216" t="s">
        <v>469</v>
      </c>
      <c r="D189" s="216" t="s">
        <v>333</v>
      </c>
      <c r="E189" s="217" t="s">
        <v>5424</v>
      </c>
      <c r="F189" s="218" t="s">
        <v>5425</v>
      </c>
      <c r="G189" s="219" t="s">
        <v>336</v>
      </c>
      <c r="H189" s="220">
        <v>423.79899999999998</v>
      </c>
      <c r="I189" s="221"/>
      <c r="J189" s="222">
        <f>ROUND(I189*H189,2)</f>
        <v>0</v>
      </c>
      <c r="K189" s="218" t="s">
        <v>337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5426</v>
      </c>
    </row>
    <row r="190" s="2" customFormat="1">
      <c r="A190" s="40"/>
      <c r="B190" s="41"/>
      <c r="C190" s="42"/>
      <c r="D190" s="229" t="s">
        <v>339</v>
      </c>
      <c r="E190" s="42"/>
      <c r="F190" s="230" t="s">
        <v>5427</v>
      </c>
      <c r="G190" s="42"/>
      <c r="H190" s="42"/>
      <c r="I190" s="231"/>
      <c r="J190" s="42"/>
      <c r="K190" s="42"/>
      <c r="L190" s="46"/>
      <c r="M190" s="232"/>
      <c r="N190" s="23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339</v>
      </c>
      <c r="AU190" s="19" t="s">
        <v>85</v>
      </c>
    </row>
    <row r="191" s="2" customFormat="1" ht="16.5" customHeight="1">
      <c r="A191" s="40"/>
      <c r="B191" s="41"/>
      <c r="C191" s="216" t="s">
        <v>475</v>
      </c>
      <c r="D191" s="216" t="s">
        <v>333</v>
      </c>
      <c r="E191" s="217" t="s">
        <v>5428</v>
      </c>
      <c r="F191" s="218" t="s">
        <v>5429</v>
      </c>
      <c r="G191" s="219" t="s">
        <v>336</v>
      </c>
      <c r="H191" s="220">
        <v>390.75</v>
      </c>
      <c r="I191" s="221"/>
      <c r="J191" s="222">
        <f>ROUND(I191*H191,2)</f>
        <v>0</v>
      </c>
      <c r="K191" s="218" t="s">
        <v>337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0.0025000000000000001</v>
      </c>
      <c r="R191" s="225">
        <f>Q191*H191</f>
        <v>0.97687500000000005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5430</v>
      </c>
    </row>
    <row r="192" s="2" customFormat="1">
      <c r="A192" s="40"/>
      <c r="B192" s="41"/>
      <c r="C192" s="42"/>
      <c r="D192" s="229" t="s">
        <v>339</v>
      </c>
      <c r="E192" s="42"/>
      <c r="F192" s="230" t="s">
        <v>5431</v>
      </c>
      <c r="G192" s="42"/>
      <c r="H192" s="42"/>
      <c r="I192" s="231"/>
      <c r="J192" s="42"/>
      <c r="K192" s="42"/>
      <c r="L192" s="46"/>
      <c r="M192" s="232"/>
      <c r="N192" s="233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339</v>
      </c>
      <c r="AU192" s="19" t="s">
        <v>85</v>
      </c>
    </row>
    <row r="193" s="13" customFormat="1">
      <c r="A193" s="13"/>
      <c r="B193" s="234"/>
      <c r="C193" s="235"/>
      <c r="D193" s="236" t="s">
        <v>341</v>
      </c>
      <c r="E193" s="237" t="s">
        <v>19</v>
      </c>
      <c r="F193" s="238" t="s">
        <v>5343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341</v>
      </c>
      <c r="AU193" s="244" t="s">
        <v>85</v>
      </c>
      <c r="AV193" s="13" t="s">
        <v>83</v>
      </c>
      <c r="AW193" s="13" t="s">
        <v>35</v>
      </c>
      <c r="AX193" s="13" t="s">
        <v>76</v>
      </c>
      <c r="AY193" s="244" t="s">
        <v>331</v>
      </c>
    </row>
    <row r="194" s="13" customFormat="1">
      <c r="A194" s="13"/>
      <c r="B194" s="234"/>
      <c r="C194" s="235"/>
      <c r="D194" s="236" t="s">
        <v>341</v>
      </c>
      <c r="E194" s="237" t="s">
        <v>19</v>
      </c>
      <c r="F194" s="238" t="s">
        <v>5410</v>
      </c>
      <c r="G194" s="235"/>
      <c r="H194" s="237" t="s">
        <v>19</v>
      </c>
      <c r="I194" s="239"/>
      <c r="J194" s="235"/>
      <c r="K194" s="235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341</v>
      </c>
      <c r="AU194" s="244" t="s">
        <v>85</v>
      </c>
      <c r="AV194" s="13" t="s">
        <v>83</v>
      </c>
      <c r="AW194" s="13" t="s">
        <v>35</v>
      </c>
      <c r="AX194" s="13" t="s">
        <v>76</v>
      </c>
      <c r="AY194" s="244" t="s">
        <v>331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5420</v>
      </c>
      <c r="G195" s="246"/>
      <c r="H195" s="249">
        <v>127.88500000000001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5421</v>
      </c>
      <c r="G196" s="246"/>
      <c r="H196" s="249">
        <v>126.09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5422</v>
      </c>
      <c r="G197" s="246"/>
      <c r="H197" s="249">
        <v>107.96599999999999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5423</v>
      </c>
      <c r="G198" s="246"/>
      <c r="H198" s="249">
        <v>28.809000000000001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390.75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24.15" customHeight="1">
      <c r="A200" s="40"/>
      <c r="B200" s="41"/>
      <c r="C200" s="216" t="s">
        <v>549</v>
      </c>
      <c r="D200" s="216" t="s">
        <v>333</v>
      </c>
      <c r="E200" s="217" t="s">
        <v>5432</v>
      </c>
      <c r="F200" s="218" t="s">
        <v>5433</v>
      </c>
      <c r="G200" s="219" t="s">
        <v>384</v>
      </c>
      <c r="H200" s="220">
        <v>18.800000000000001</v>
      </c>
      <c r="I200" s="221"/>
      <c r="J200" s="222">
        <f>ROUND(I200*H200,2)</f>
        <v>0</v>
      </c>
      <c r="K200" s="218" t="s">
        <v>337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1.0492218</v>
      </c>
      <c r="R200" s="225">
        <f>Q200*H200</f>
        <v>19.725369839999999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5434</v>
      </c>
    </row>
    <row r="201" s="2" customFormat="1">
      <c r="A201" s="40"/>
      <c r="B201" s="41"/>
      <c r="C201" s="42"/>
      <c r="D201" s="229" t="s">
        <v>339</v>
      </c>
      <c r="E201" s="42"/>
      <c r="F201" s="230" t="s">
        <v>5435</v>
      </c>
      <c r="G201" s="42"/>
      <c r="H201" s="42"/>
      <c r="I201" s="231"/>
      <c r="J201" s="42"/>
      <c r="K201" s="42"/>
      <c r="L201" s="46"/>
      <c r="M201" s="232"/>
      <c r="N201" s="23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339</v>
      </c>
      <c r="AU201" s="19" t="s">
        <v>85</v>
      </c>
    </row>
    <row r="202" s="13" customFormat="1">
      <c r="A202" s="13"/>
      <c r="B202" s="234"/>
      <c r="C202" s="235"/>
      <c r="D202" s="236" t="s">
        <v>341</v>
      </c>
      <c r="E202" s="237" t="s">
        <v>19</v>
      </c>
      <c r="F202" s="238" t="s">
        <v>5436</v>
      </c>
      <c r="G202" s="235"/>
      <c r="H202" s="237" t="s">
        <v>19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341</v>
      </c>
      <c r="AU202" s="244" t="s">
        <v>85</v>
      </c>
      <c r="AV202" s="13" t="s">
        <v>83</v>
      </c>
      <c r="AW202" s="13" t="s">
        <v>35</v>
      </c>
      <c r="AX202" s="13" t="s">
        <v>76</v>
      </c>
      <c r="AY202" s="244" t="s">
        <v>331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5437</v>
      </c>
      <c r="G203" s="246"/>
      <c r="H203" s="249">
        <v>18.800000000000001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83</v>
      </c>
      <c r="AY203" s="255" t="s">
        <v>331</v>
      </c>
    </row>
    <row r="204" s="12" customFormat="1" ht="22.8" customHeight="1">
      <c r="A204" s="12"/>
      <c r="B204" s="200"/>
      <c r="C204" s="201"/>
      <c r="D204" s="202" t="s">
        <v>75</v>
      </c>
      <c r="E204" s="214" t="s">
        <v>387</v>
      </c>
      <c r="F204" s="214" t="s">
        <v>1372</v>
      </c>
      <c r="G204" s="201"/>
      <c r="H204" s="201"/>
      <c r="I204" s="204"/>
      <c r="J204" s="215">
        <f>BK204</f>
        <v>0</v>
      </c>
      <c r="K204" s="201"/>
      <c r="L204" s="206"/>
      <c r="M204" s="207"/>
      <c r="N204" s="208"/>
      <c r="O204" s="208"/>
      <c r="P204" s="209">
        <f>SUM(P205:P212)</f>
        <v>0</v>
      </c>
      <c r="Q204" s="208"/>
      <c r="R204" s="209">
        <f>SUM(R205:R212)</f>
        <v>0.044481100000000003</v>
      </c>
      <c r="S204" s="208"/>
      <c r="T204" s="210">
        <f>SUM(T205:T212)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1" t="s">
        <v>83</v>
      </c>
      <c r="AT204" s="212" t="s">
        <v>75</v>
      </c>
      <c r="AU204" s="212" t="s">
        <v>83</v>
      </c>
      <c r="AY204" s="211" t="s">
        <v>331</v>
      </c>
      <c r="BK204" s="213">
        <f>SUM(BK205:BK212)</f>
        <v>0</v>
      </c>
    </row>
    <row r="205" s="2" customFormat="1" ht="24.15" customHeight="1">
      <c r="A205" s="40"/>
      <c r="B205" s="41"/>
      <c r="C205" s="216" t="s">
        <v>558</v>
      </c>
      <c r="D205" s="216" t="s">
        <v>333</v>
      </c>
      <c r="E205" s="217" t="s">
        <v>5438</v>
      </c>
      <c r="F205" s="218" t="s">
        <v>5439</v>
      </c>
      <c r="G205" s="219" t="s">
        <v>425</v>
      </c>
      <c r="H205" s="220">
        <v>4</v>
      </c>
      <c r="I205" s="221"/>
      <c r="J205" s="222">
        <f>ROUND(I205*H205,2)</f>
        <v>0</v>
      </c>
      <c r="K205" s="218" t="s">
        <v>337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5440</v>
      </c>
    </row>
    <row r="206" s="2" customFormat="1">
      <c r="A206" s="40"/>
      <c r="B206" s="41"/>
      <c r="C206" s="42"/>
      <c r="D206" s="229" t="s">
        <v>339</v>
      </c>
      <c r="E206" s="42"/>
      <c r="F206" s="230" t="s">
        <v>5441</v>
      </c>
      <c r="G206" s="42"/>
      <c r="H206" s="42"/>
      <c r="I206" s="231"/>
      <c r="J206" s="42"/>
      <c r="K206" s="42"/>
      <c r="L206" s="46"/>
      <c r="M206" s="232"/>
      <c r="N206" s="233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339</v>
      </c>
      <c r="AU206" s="19" t="s">
        <v>85</v>
      </c>
    </row>
    <row r="207" s="2" customFormat="1" ht="16.5" customHeight="1">
      <c r="A207" s="40"/>
      <c r="B207" s="41"/>
      <c r="C207" s="284" t="s">
        <v>7</v>
      </c>
      <c r="D207" s="284" t="s">
        <v>968</v>
      </c>
      <c r="E207" s="285" t="s">
        <v>5442</v>
      </c>
      <c r="F207" s="286" t="s">
        <v>5443</v>
      </c>
      <c r="G207" s="287" t="s">
        <v>425</v>
      </c>
      <c r="H207" s="288">
        <v>4</v>
      </c>
      <c r="I207" s="289"/>
      <c r="J207" s="290">
        <f>ROUND(I207*H207,2)</f>
        <v>0</v>
      </c>
      <c r="K207" s="286" t="s">
        <v>19</v>
      </c>
      <c r="L207" s="291"/>
      <c r="M207" s="292" t="s">
        <v>19</v>
      </c>
      <c r="N207" s="293" t="s">
        <v>47</v>
      </c>
      <c r="O207" s="86"/>
      <c r="P207" s="225">
        <f>O207*H207</f>
        <v>0</v>
      </c>
      <c r="Q207" s="225">
        <v>0.00021000000000000001</v>
      </c>
      <c r="R207" s="225">
        <f>Q207*H207</f>
        <v>0.00084000000000000003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381</v>
      </c>
      <c r="AT207" s="227" t="s">
        <v>968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5444</v>
      </c>
    </row>
    <row r="208" s="2" customFormat="1" ht="16.5" customHeight="1">
      <c r="A208" s="40"/>
      <c r="B208" s="41"/>
      <c r="C208" s="216" t="s">
        <v>190</v>
      </c>
      <c r="D208" s="216" t="s">
        <v>333</v>
      </c>
      <c r="E208" s="217" t="s">
        <v>5445</v>
      </c>
      <c r="F208" s="218" t="s">
        <v>5446</v>
      </c>
      <c r="G208" s="219" t="s">
        <v>336</v>
      </c>
      <c r="H208" s="220">
        <v>20.600000000000001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0.00063000000000000003</v>
      </c>
      <c r="R208" s="225">
        <f>Q208*H208</f>
        <v>0.012978000000000002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5447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5448</v>
      </c>
      <c r="G209" s="246"/>
      <c r="H209" s="249">
        <v>20.600000000000001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83</v>
      </c>
      <c r="AY209" s="255" t="s">
        <v>331</v>
      </c>
    </row>
    <row r="210" s="2" customFormat="1" ht="24.15" customHeight="1">
      <c r="A210" s="40"/>
      <c r="B210" s="41"/>
      <c r="C210" s="216" t="s">
        <v>193</v>
      </c>
      <c r="D210" s="216" t="s">
        <v>333</v>
      </c>
      <c r="E210" s="217" t="s">
        <v>5449</v>
      </c>
      <c r="F210" s="218" t="s">
        <v>5450</v>
      </c>
      <c r="G210" s="219" t="s">
        <v>376</v>
      </c>
      <c r="H210" s="220">
        <v>20.600000000000001</v>
      </c>
      <c r="I210" s="221"/>
      <c r="J210" s="222">
        <f>ROUND(I210*H210,2)</f>
        <v>0</v>
      </c>
      <c r="K210" s="218" t="s">
        <v>337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0.0014885</v>
      </c>
      <c r="R210" s="225">
        <f>Q210*H210</f>
        <v>0.030663100000000002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5451</v>
      </c>
    </row>
    <row r="211" s="2" customFormat="1">
      <c r="A211" s="40"/>
      <c r="B211" s="41"/>
      <c r="C211" s="42"/>
      <c r="D211" s="229" t="s">
        <v>339</v>
      </c>
      <c r="E211" s="42"/>
      <c r="F211" s="230" t="s">
        <v>5452</v>
      </c>
      <c r="G211" s="42"/>
      <c r="H211" s="42"/>
      <c r="I211" s="231"/>
      <c r="J211" s="42"/>
      <c r="K211" s="42"/>
      <c r="L211" s="46"/>
      <c r="M211" s="232"/>
      <c r="N211" s="233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339</v>
      </c>
      <c r="AU211" s="19" t="s">
        <v>85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5448</v>
      </c>
      <c r="G212" s="246"/>
      <c r="H212" s="249">
        <v>20.600000000000001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83</v>
      </c>
      <c r="AY212" s="255" t="s">
        <v>331</v>
      </c>
    </row>
    <row r="213" s="12" customFormat="1" ht="22.8" customHeight="1">
      <c r="A213" s="12"/>
      <c r="B213" s="200"/>
      <c r="C213" s="201"/>
      <c r="D213" s="202" t="s">
        <v>75</v>
      </c>
      <c r="E213" s="214" t="s">
        <v>1841</v>
      </c>
      <c r="F213" s="214" t="s">
        <v>1842</v>
      </c>
      <c r="G213" s="201"/>
      <c r="H213" s="201"/>
      <c r="I213" s="204"/>
      <c r="J213" s="215">
        <f>BK213</f>
        <v>0</v>
      </c>
      <c r="K213" s="201"/>
      <c r="L213" s="206"/>
      <c r="M213" s="207"/>
      <c r="N213" s="208"/>
      <c r="O213" s="208"/>
      <c r="P213" s="209">
        <f>SUM(P214:P215)</f>
        <v>0</v>
      </c>
      <c r="Q213" s="208"/>
      <c r="R213" s="209">
        <f>SUM(R214:R215)</f>
        <v>0</v>
      </c>
      <c r="S213" s="208"/>
      <c r="T213" s="210">
        <f>SUM(T214:T215)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1" t="s">
        <v>83</v>
      </c>
      <c r="AT213" s="212" t="s">
        <v>75</v>
      </c>
      <c r="AU213" s="212" t="s">
        <v>83</v>
      </c>
      <c r="AY213" s="211" t="s">
        <v>331</v>
      </c>
      <c r="BK213" s="213">
        <f>SUM(BK214:BK215)</f>
        <v>0</v>
      </c>
    </row>
    <row r="214" s="2" customFormat="1" ht="33" customHeight="1">
      <c r="A214" s="40"/>
      <c r="B214" s="41"/>
      <c r="C214" s="216" t="s">
        <v>199</v>
      </c>
      <c r="D214" s="216" t="s">
        <v>333</v>
      </c>
      <c r="E214" s="217" t="s">
        <v>5453</v>
      </c>
      <c r="F214" s="218" t="s">
        <v>5454</v>
      </c>
      <c r="G214" s="219" t="s">
        <v>384</v>
      </c>
      <c r="H214" s="220">
        <v>329.875</v>
      </c>
      <c r="I214" s="221"/>
      <c r="J214" s="222">
        <f>ROUND(I214*H214,2)</f>
        <v>0</v>
      </c>
      <c r="K214" s="218" t="s">
        <v>337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5455</v>
      </c>
    </row>
    <row r="215" s="2" customFormat="1">
      <c r="A215" s="40"/>
      <c r="B215" s="41"/>
      <c r="C215" s="42"/>
      <c r="D215" s="229" t="s">
        <v>339</v>
      </c>
      <c r="E215" s="42"/>
      <c r="F215" s="230" t="s">
        <v>5456</v>
      </c>
      <c r="G215" s="42"/>
      <c r="H215" s="42"/>
      <c r="I215" s="231"/>
      <c r="J215" s="42"/>
      <c r="K215" s="42"/>
      <c r="L215" s="46"/>
      <c r="M215" s="232"/>
      <c r="N215" s="23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339</v>
      </c>
      <c r="AU215" s="19" t="s">
        <v>85</v>
      </c>
    </row>
    <row r="216" s="12" customFormat="1" ht="25.92" customHeight="1">
      <c r="A216" s="12"/>
      <c r="B216" s="200"/>
      <c r="C216" s="201"/>
      <c r="D216" s="202" t="s">
        <v>75</v>
      </c>
      <c r="E216" s="203" t="s">
        <v>662</v>
      </c>
      <c r="F216" s="203" t="s">
        <v>663</v>
      </c>
      <c r="G216" s="201"/>
      <c r="H216" s="201"/>
      <c r="I216" s="204"/>
      <c r="J216" s="205">
        <f>BK216</f>
        <v>0</v>
      </c>
      <c r="K216" s="201"/>
      <c r="L216" s="206"/>
      <c r="M216" s="207"/>
      <c r="N216" s="208"/>
      <c r="O216" s="208"/>
      <c r="P216" s="209">
        <f>P217+P254</f>
        <v>0</v>
      </c>
      <c r="Q216" s="208"/>
      <c r="R216" s="209">
        <f>R217+R254</f>
        <v>0.91805878750000014</v>
      </c>
      <c r="S216" s="208"/>
      <c r="T216" s="210">
        <f>T217+T254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1" t="s">
        <v>85</v>
      </c>
      <c r="AT216" s="212" t="s">
        <v>75</v>
      </c>
      <c r="AU216" s="212" t="s">
        <v>76</v>
      </c>
      <c r="AY216" s="211" t="s">
        <v>331</v>
      </c>
      <c r="BK216" s="213">
        <f>BK217+BK254</f>
        <v>0</v>
      </c>
    </row>
    <row r="217" s="12" customFormat="1" ht="22.8" customHeight="1">
      <c r="A217" s="12"/>
      <c r="B217" s="200"/>
      <c r="C217" s="201"/>
      <c r="D217" s="202" t="s">
        <v>75</v>
      </c>
      <c r="E217" s="214" t="s">
        <v>1848</v>
      </c>
      <c r="F217" s="214" t="s">
        <v>1849</v>
      </c>
      <c r="G217" s="201"/>
      <c r="H217" s="201"/>
      <c r="I217" s="204"/>
      <c r="J217" s="215">
        <f>BK217</f>
        <v>0</v>
      </c>
      <c r="K217" s="201"/>
      <c r="L217" s="206"/>
      <c r="M217" s="207"/>
      <c r="N217" s="208"/>
      <c r="O217" s="208"/>
      <c r="P217" s="209">
        <f>SUM(P218:P253)</f>
        <v>0</v>
      </c>
      <c r="Q217" s="208"/>
      <c r="R217" s="209">
        <f>SUM(R218:R253)</f>
        <v>0.91805878750000014</v>
      </c>
      <c r="S217" s="208"/>
      <c r="T217" s="210">
        <f>SUM(T218:T253)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1" t="s">
        <v>85</v>
      </c>
      <c r="AT217" s="212" t="s">
        <v>75</v>
      </c>
      <c r="AU217" s="212" t="s">
        <v>83</v>
      </c>
      <c r="AY217" s="211" t="s">
        <v>331</v>
      </c>
      <c r="BK217" s="213">
        <f>SUM(BK218:BK253)</f>
        <v>0</v>
      </c>
    </row>
    <row r="218" s="2" customFormat="1" ht="21.75" customHeight="1">
      <c r="A218" s="40"/>
      <c r="B218" s="41"/>
      <c r="C218" s="216" t="s">
        <v>599</v>
      </c>
      <c r="D218" s="216" t="s">
        <v>333</v>
      </c>
      <c r="E218" s="217" t="s">
        <v>5457</v>
      </c>
      <c r="F218" s="218" t="s">
        <v>5458</v>
      </c>
      <c r="G218" s="219" t="s">
        <v>336</v>
      </c>
      <c r="H218" s="220">
        <v>124.95</v>
      </c>
      <c r="I218" s="221"/>
      <c r="J218" s="222">
        <f>ROUND(I218*H218,2)</f>
        <v>0</v>
      </c>
      <c r="K218" s="218" t="s">
        <v>337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541</v>
      </c>
      <c r="AT218" s="227" t="s">
        <v>333</v>
      </c>
      <c r="AU218" s="227" t="s">
        <v>85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541</v>
      </c>
      <c r="BM218" s="227" t="s">
        <v>5459</v>
      </c>
    </row>
    <row r="219" s="2" customFormat="1">
      <c r="A219" s="40"/>
      <c r="B219" s="41"/>
      <c r="C219" s="42"/>
      <c r="D219" s="229" t="s">
        <v>339</v>
      </c>
      <c r="E219" s="42"/>
      <c r="F219" s="230" t="s">
        <v>5460</v>
      </c>
      <c r="G219" s="42"/>
      <c r="H219" s="42"/>
      <c r="I219" s="231"/>
      <c r="J219" s="42"/>
      <c r="K219" s="42"/>
      <c r="L219" s="46"/>
      <c r="M219" s="232"/>
      <c r="N219" s="233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339</v>
      </c>
      <c r="AU219" s="19" t="s">
        <v>85</v>
      </c>
    </row>
    <row r="220" s="13" customFormat="1">
      <c r="A220" s="13"/>
      <c r="B220" s="234"/>
      <c r="C220" s="235"/>
      <c r="D220" s="236" t="s">
        <v>341</v>
      </c>
      <c r="E220" s="237" t="s">
        <v>19</v>
      </c>
      <c r="F220" s="238" t="s">
        <v>5461</v>
      </c>
      <c r="G220" s="235"/>
      <c r="H220" s="237" t="s">
        <v>19</v>
      </c>
      <c r="I220" s="239"/>
      <c r="J220" s="235"/>
      <c r="K220" s="235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341</v>
      </c>
      <c r="AU220" s="244" t="s">
        <v>85</v>
      </c>
      <c r="AV220" s="13" t="s">
        <v>83</v>
      </c>
      <c r="AW220" s="13" t="s">
        <v>35</v>
      </c>
      <c r="AX220" s="13" t="s">
        <v>76</v>
      </c>
      <c r="AY220" s="244" t="s">
        <v>331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5462</v>
      </c>
      <c r="G221" s="246"/>
      <c r="H221" s="249">
        <v>9.9499999999999993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3" customFormat="1">
      <c r="A222" s="13"/>
      <c r="B222" s="234"/>
      <c r="C222" s="235"/>
      <c r="D222" s="236" t="s">
        <v>341</v>
      </c>
      <c r="E222" s="237" t="s">
        <v>19</v>
      </c>
      <c r="F222" s="238" t="s">
        <v>5463</v>
      </c>
      <c r="G222" s="235"/>
      <c r="H222" s="237" t="s">
        <v>19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341</v>
      </c>
      <c r="AU222" s="244" t="s">
        <v>85</v>
      </c>
      <c r="AV222" s="13" t="s">
        <v>83</v>
      </c>
      <c r="AW222" s="13" t="s">
        <v>35</v>
      </c>
      <c r="AX222" s="13" t="s">
        <v>76</v>
      </c>
      <c r="AY222" s="244" t="s">
        <v>331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1613</v>
      </c>
      <c r="G223" s="246"/>
      <c r="H223" s="249">
        <v>115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124.95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85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16.5" customHeight="1">
      <c r="A225" s="40"/>
      <c r="B225" s="41"/>
      <c r="C225" s="284" t="s">
        <v>587</v>
      </c>
      <c r="D225" s="284" t="s">
        <v>968</v>
      </c>
      <c r="E225" s="285" t="s">
        <v>1861</v>
      </c>
      <c r="F225" s="286" t="s">
        <v>1862</v>
      </c>
      <c r="G225" s="287" t="s">
        <v>384</v>
      </c>
      <c r="H225" s="288">
        <v>0.042999999999999997</v>
      </c>
      <c r="I225" s="289"/>
      <c r="J225" s="290">
        <f>ROUND(I225*H225,2)</f>
        <v>0</v>
      </c>
      <c r="K225" s="286" t="s">
        <v>337</v>
      </c>
      <c r="L225" s="291"/>
      <c r="M225" s="292" t="s">
        <v>19</v>
      </c>
      <c r="N225" s="293" t="s">
        <v>47</v>
      </c>
      <c r="O225" s="86"/>
      <c r="P225" s="225">
        <f>O225*H225</f>
        <v>0</v>
      </c>
      <c r="Q225" s="225">
        <v>1</v>
      </c>
      <c r="R225" s="225">
        <f>Q225*H225</f>
        <v>0.042999999999999997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624</v>
      </c>
      <c r="AT225" s="227" t="s">
        <v>968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541</v>
      </c>
      <c r="BM225" s="227" t="s">
        <v>5464</v>
      </c>
    </row>
    <row r="226" s="2" customFormat="1">
      <c r="A226" s="40"/>
      <c r="B226" s="41"/>
      <c r="C226" s="42"/>
      <c r="D226" s="236" t="s">
        <v>972</v>
      </c>
      <c r="E226" s="42"/>
      <c r="F226" s="294" t="s">
        <v>1864</v>
      </c>
      <c r="G226" s="42"/>
      <c r="H226" s="42"/>
      <c r="I226" s="231"/>
      <c r="J226" s="42"/>
      <c r="K226" s="42"/>
      <c r="L226" s="46"/>
      <c r="M226" s="232"/>
      <c r="N226" s="233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972</v>
      </c>
      <c r="AU226" s="19" t="s">
        <v>85</v>
      </c>
    </row>
    <row r="227" s="13" customFormat="1">
      <c r="A227" s="13"/>
      <c r="B227" s="234"/>
      <c r="C227" s="235"/>
      <c r="D227" s="236" t="s">
        <v>341</v>
      </c>
      <c r="E227" s="237" t="s">
        <v>19</v>
      </c>
      <c r="F227" s="238" t="s">
        <v>5461</v>
      </c>
      <c r="G227" s="235"/>
      <c r="H227" s="237" t="s">
        <v>19</v>
      </c>
      <c r="I227" s="239"/>
      <c r="J227" s="235"/>
      <c r="K227" s="235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341</v>
      </c>
      <c r="AU227" s="244" t="s">
        <v>85</v>
      </c>
      <c r="AV227" s="13" t="s">
        <v>83</v>
      </c>
      <c r="AW227" s="13" t="s">
        <v>35</v>
      </c>
      <c r="AX227" s="13" t="s">
        <v>76</v>
      </c>
      <c r="AY227" s="244" t="s">
        <v>331</v>
      </c>
    </row>
    <row r="228" s="14" customFormat="1">
      <c r="A228" s="14"/>
      <c r="B228" s="245"/>
      <c r="C228" s="246"/>
      <c r="D228" s="236" t="s">
        <v>341</v>
      </c>
      <c r="E228" s="247" t="s">
        <v>19</v>
      </c>
      <c r="F228" s="248" t="s">
        <v>5465</v>
      </c>
      <c r="G228" s="246"/>
      <c r="H228" s="249">
        <v>0.0030000000000000001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341</v>
      </c>
      <c r="AU228" s="255" t="s">
        <v>85</v>
      </c>
      <c r="AV228" s="14" t="s">
        <v>85</v>
      </c>
      <c r="AW228" s="14" t="s">
        <v>35</v>
      </c>
      <c r="AX228" s="14" t="s">
        <v>76</v>
      </c>
      <c r="AY228" s="255" t="s">
        <v>331</v>
      </c>
    </row>
    <row r="229" s="13" customFormat="1">
      <c r="A229" s="13"/>
      <c r="B229" s="234"/>
      <c r="C229" s="235"/>
      <c r="D229" s="236" t="s">
        <v>341</v>
      </c>
      <c r="E229" s="237" t="s">
        <v>19</v>
      </c>
      <c r="F229" s="238" t="s">
        <v>5463</v>
      </c>
      <c r="G229" s="235"/>
      <c r="H229" s="237" t="s">
        <v>19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341</v>
      </c>
      <c r="AU229" s="244" t="s">
        <v>85</v>
      </c>
      <c r="AV229" s="13" t="s">
        <v>83</v>
      </c>
      <c r="AW229" s="13" t="s">
        <v>35</v>
      </c>
      <c r="AX229" s="13" t="s">
        <v>76</v>
      </c>
      <c r="AY229" s="244" t="s">
        <v>331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5466</v>
      </c>
      <c r="G230" s="246"/>
      <c r="H230" s="249">
        <v>0.040000000000000001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5" customFormat="1">
      <c r="A231" s="15"/>
      <c r="B231" s="256"/>
      <c r="C231" s="257"/>
      <c r="D231" s="236" t="s">
        <v>341</v>
      </c>
      <c r="E231" s="258" t="s">
        <v>19</v>
      </c>
      <c r="F231" s="259" t="s">
        <v>353</v>
      </c>
      <c r="G231" s="257"/>
      <c r="H231" s="260">
        <v>0.042999999999999997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6" t="s">
        <v>341</v>
      </c>
      <c r="AU231" s="266" t="s">
        <v>85</v>
      </c>
      <c r="AV231" s="15" t="s">
        <v>126</v>
      </c>
      <c r="AW231" s="15" t="s">
        <v>35</v>
      </c>
      <c r="AX231" s="15" t="s">
        <v>83</v>
      </c>
      <c r="AY231" s="266" t="s">
        <v>331</v>
      </c>
    </row>
    <row r="232" s="2" customFormat="1" ht="16.5" customHeight="1">
      <c r="A232" s="40"/>
      <c r="B232" s="41"/>
      <c r="C232" s="216" t="s">
        <v>644</v>
      </c>
      <c r="D232" s="216" t="s">
        <v>333</v>
      </c>
      <c r="E232" s="217" t="s">
        <v>5467</v>
      </c>
      <c r="F232" s="218" t="s">
        <v>5468</v>
      </c>
      <c r="G232" s="219" t="s">
        <v>336</v>
      </c>
      <c r="H232" s="220">
        <v>124.95</v>
      </c>
      <c r="I232" s="221"/>
      <c r="J232" s="222">
        <f>ROUND(I232*H232,2)</f>
        <v>0</v>
      </c>
      <c r="K232" s="218" t="s">
        <v>337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0.00039825</v>
      </c>
      <c r="R232" s="225">
        <f>Q232*H232</f>
        <v>0.049761337500000002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541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541</v>
      </c>
      <c r="BM232" s="227" t="s">
        <v>5469</v>
      </c>
    </row>
    <row r="233" s="2" customFormat="1">
      <c r="A233" s="40"/>
      <c r="B233" s="41"/>
      <c r="C233" s="42"/>
      <c r="D233" s="229" t="s">
        <v>339</v>
      </c>
      <c r="E233" s="42"/>
      <c r="F233" s="230" t="s">
        <v>5470</v>
      </c>
      <c r="G233" s="42"/>
      <c r="H233" s="42"/>
      <c r="I233" s="231"/>
      <c r="J233" s="42"/>
      <c r="K233" s="42"/>
      <c r="L233" s="46"/>
      <c r="M233" s="232"/>
      <c r="N233" s="233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339</v>
      </c>
      <c r="AU233" s="19" t="s">
        <v>85</v>
      </c>
    </row>
    <row r="234" s="13" customFormat="1">
      <c r="A234" s="13"/>
      <c r="B234" s="234"/>
      <c r="C234" s="235"/>
      <c r="D234" s="236" t="s">
        <v>341</v>
      </c>
      <c r="E234" s="237" t="s">
        <v>19</v>
      </c>
      <c r="F234" s="238" t="s">
        <v>5461</v>
      </c>
      <c r="G234" s="235"/>
      <c r="H234" s="237" t="s">
        <v>19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341</v>
      </c>
      <c r="AU234" s="244" t="s">
        <v>85</v>
      </c>
      <c r="AV234" s="13" t="s">
        <v>83</v>
      </c>
      <c r="AW234" s="13" t="s">
        <v>35</v>
      </c>
      <c r="AX234" s="13" t="s">
        <v>76</v>
      </c>
      <c r="AY234" s="244" t="s">
        <v>331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5462</v>
      </c>
      <c r="G235" s="246"/>
      <c r="H235" s="249">
        <v>9.9499999999999993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3" customFormat="1">
      <c r="A236" s="13"/>
      <c r="B236" s="234"/>
      <c r="C236" s="235"/>
      <c r="D236" s="236" t="s">
        <v>341</v>
      </c>
      <c r="E236" s="237" t="s">
        <v>19</v>
      </c>
      <c r="F236" s="238" t="s">
        <v>5463</v>
      </c>
      <c r="G236" s="235"/>
      <c r="H236" s="237" t="s">
        <v>19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341</v>
      </c>
      <c r="AU236" s="244" t="s">
        <v>85</v>
      </c>
      <c r="AV236" s="13" t="s">
        <v>83</v>
      </c>
      <c r="AW236" s="13" t="s">
        <v>35</v>
      </c>
      <c r="AX236" s="13" t="s">
        <v>76</v>
      </c>
      <c r="AY236" s="244" t="s">
        <v>331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1613</v>
      </c>
      <c r="G237" s="246"/>
      <c r="H237" s="249">
        <v>115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124.95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2" customFormat="1" ht="24.15" customHeight="1">
      <c r="A239" s="40"/>
      <c r="B239" s="41"/>
      <c r="C239" s="284" t="s">
        <v>650</v>
      </c>
      <c r="D239" s="284" t="s">
        <v>968</v>
      </c>
      <c r="E239" s="285" t="s">
        <v>5471</v>
      </c>
      <c r="F239" s="286" t="s">
        <v>5472</v>
      </c>
      <c r="G239" s="287" t="s">
        <v>336</v>
      </c>
      <c r="H239" s="288">
        <v>143.69300000000001</v>
      </c>
      <c r="I239" s="289"/>
      <c r="J239" s="290">
        <f>ROUND(I239*H239,2)</f>
        <v>0</v>
      </c>
      <c r="K239" s="286" t="s">
        <v>337</v>
      </c>
      <c r="L239" s="291"/>
      <c r="M239" s="292" t="s">
        <v>19</v>
      </c>
      <c r="N239" s="293" t="s">
        <v>47</v>
      </c>
      <c r="O239" s="86"/>
      <c r="P239" s="225">
        <f>O239*H239</f>
        <v>0</v>
      </c>
      <c r="Q239" s="225">
        <v>0.0054000000000000003</v>
      </c>
      <c r="R239" s="225">
        <f>Q239*H239</f>
        <v>0.77594220000000014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624</v>
      </c>
      <c r="AT239" s="227" t="s">
        <v>968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541</v>
      </c>
      <c r="BM239" s="227" t="s">
        <v>5473</v>
      </c>
    </row>
    <row r="240" s="13" customFormat="1">
      <c r="A240" s="13"/>
      <c r="B240" s="234"/>
      <c r="C240" s="235"/>
      <c r="D240" s="236" t="s">
        <v>341</v>
      </c>
      <c r="E240" s="237" t="s">
        <v>19</v>
      </c>
      <c r="F240" s="238" t="s">
        <v>5461</v>
      </c>
      <c r="G240" s="235"/>
      <c r="H240" s="237" t="s">
        <v>19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341</v>
      </c>
      <c r="AU240" s="244" t="s">
        <v>85</v>
      </c>
      <c r="AV240" s="13" t="s">
        <v>83</v>
      </c>
      <c r="AW240" s="13" t="s">
        <v>35</v>
      </c>
      <c r="AX240" s="13" t="s">
        <v>76</v>
      </c>
      <c r="AY240" s="244" t="s">
        <v>331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5474</v>
      </c>
      <c r="G241" s="246"/>
      <c r="H241" s="249">
        <v>11.443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85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3" customFormat="1">
      <c r="A242" s="13"/>
      <c r="B242" s="234"/>
      <c r="C242" s="235"/>
      <c r="D242" s="236" t="s">
        <v>341</v>
      </c>
      <c r="E242" s="237" t="s">
        <v>19</v>
      </c>
      <c r="F242" s="238" t="s">
        <v>5463</v>
      </c>
      <c r="G242" s="235"/>
      <c r="H242" s="237" t="s">
        <v>19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341</v>
      </c>
      <c r="AU242" s="244" t="s">
        <v>85</v>
      </c>
      <c r="AV242" s="13" t="s">
        <v>83</v>
      </c>
      <c r="AW242" s="13" t="s">
        <v>35</v>
      </c>
      <c r="AX242" s="13" t="s">
        <v>76</v>
      </c>
      <c r="AY242" s="244" t="s">
        <v>331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5475</v>
      </c>
      <c r="G243" s="246"/>
      <c r="H243" s="249">
        <v>132.25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143.69300000000001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24.15" customHeight="1">
      <c r="A245" s="40"/>
      <c r="B245" s="41"/>
      <c r="C245" s="216" t="s">
        <v>618</v>
      </c>
      <c r="D245" s="216" t="s">
        <v>333</v>
      </c>
      <c r="E245" s="217" t="s">
        <v>5476</v>
      </c>
      <c r="F245" s="218" t="s">
        <v>5477</v>
      </c>
      <c r="G245" s="219" t="s">
        <v>336</v>
      </c>
      <c r="H245" s="220">
        <v>124.95</v>
      </c>
      <c r="I245" s="221"/>
      <c r="J245" s="222">
        <f>ROUND(I245*H245,2)</f>
        <v>0</v>
      </c>
      <c r="K245" s="218" t="s">
        <v>337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0.00039500000000000001</v>
      </c>
      <c r="R245" s="225">
        <f>Q245*H245</f>
        <v>0.049355250000000003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541</v>
      </c>
      <c r="AT245" s="227" t="s">
        <v>333</v>
      </c>
      <c r="AU245" s="227" t="s">
        <v>85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541</v>
      </c>
      <c r="BM245" s="227" t="s">
        <v>5478</v>
      </c>
    </row>
    <row r="246" s="2" customFormat="1">
      <c r="A246" s="40"/>
      <c r="B246" s="41"/>
      <c r="C246" s="42"/>
      <c r="D246" s="229" t="s">
        <v>339</v>
      </c>
      <c r="E246" s="42"/>
      <c r="F246" s="230" t="s">
        <v>5479</v>
      </c>
      <c r="G246" s="42"/>
      <c r="H246" s="42"/>
      <c r="I246" s="231"/>
      <c r="J246" s="42"/>
      <c r="K246" s="42"/>
      <c r="L246" s="46"/>
      <c r="M246" s="232"/>
      <c r="N246" s="233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339</v>
      </c>
      <c r="AU246" s="19" t="s">
        <v>85</v>
      </c>
    </row>
    <row r="247" s="13" customFormat="1">
      <c r="A247" s="13"/>
      <c r="B247" s="234"/>
      <c r="C247" s="235"/>
      <c r="D247" s="236" t="s">
        <v>341</v>
      </c>
      <c r="E247" s="237" t="s">
        <v>19</v>
      </c>
      <c r="F247" s="238" t="s">
        <v>5461</v>
      </c>
      <c r="G247" s="235"/>
      <c r="H247" s="237" t="s">
        <v>19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341</v>
      </c>
      <c r="AU247" s="244" t="s">
        <v>85</v>
      </c>
      <c r="AV247" s="13" t="s">
        <v>83</v>
      </c>
      <c r="AW247" s="13" t="s">
        <v>35</v>
      </c>
      <c r="AX247" s="13" t="s">
        <v>76</v>
      </c>
      <c r="AY247" s="244" t="s">
        <v>331</v>
      </c>
    </row>
    <row r="248" s="14" customFormat="1">
      <c r="A248" s="14"/>
      <c r="B248" s="245"/>
      <c r="C248" s="246"/>
      <c r="D248" s="236" t="s">
        <v>341</v>
      </c>
      <c r="E248" s="247" t="s">
        <v>19</v>
      </c>
      <c r="F248" s="248" t="s">
        <v>5462</v>
      </c>
      <c r="G248" s="246"/>
      <c r="H248" s="249">
        <v>9.9499999999999993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341</v>
      </c>
      <c r="AU248" s="255" t="s">
        <v>85</v>
      </c>
      <c r="AV248" s="14" t="s">
        <v>85</v>
      </c>
      <c r="AW248" s="14" t="s">
        <v>35</v>
      </c>
      <c r="AX248" s="14" t="s">
        <v>76</v>
      </c>
      <c r="AY248" s="255" t="s">
        <v>331</v>
      </c>
    </row>
    <row r="249" s="13" customFormat="1">
      <c r="A249" s="13"/>
      <c r="B249" s="234"/>
      <c r="C249" s="235"/>
      <c r="D249" s="236" t="s">
        <v>341</v>
      </c>
      <c r="E249" s="237" t="s">
        <v>19</v>
      </c>
      <c r="F249" s="238" t="s">
        <v>5463</v>
      </c>
      <c r="G249" s="235"/>
      <c r="H249" s="237" t="s">
        <v>19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341</v>
      </c>
      <c r="AU249" s="244" t="s">
        <v>85</v>
      </c>
      <c r="AV249" s="13" t="s">
        <v>83</v>
      </c>
      <c r="AW249" s="13" t="s">
        <v>35</v>
      </c>
      <c r="AX249" s="13" t="s">
        <v>76</v>
      </c>
      <c r="AY249" s="244" t="s">
        <v>331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1613</v>
      </c>
      <c r="G250" s="246"/>
      <c r="H250" s="249">
        <v>115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124.95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24.15" customHeight="1">
      <c r="A252" s="40"/>
      <c r="B252" s="41"/>
      <c r="C252" s="216" t="s">
        <v>656</v>
      </c>
      <c r="D252" s="216" t="s">
        <v>333</v>
      </c>
      <c r="E252" s="217" t="s">
        <v>5480</v>
      </c>
      <c r="F252" s="218" t="s">
        <v>5481</v>
      </c>
      <c r="G252" s="219" t="s">
        <v>384</v>
      </c>
      <c r="H252" s="220">
        <v>0.91800000000000004</v>
      </c>
      <c r="I252" s="221"/>
      <c r="J252" s="222">
        <f>ROUND(I252*H252,2)</f>
        <v>0</v>
      </c>
      <c r="K252" s="218" t="s">
        <v>337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541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541</v>
      </c>
      <c r="BM252" s="227" t="s">
        <v>5482</v>
      </c>
    </row>
    <row r="253" s="2" customFormat="1">
      <c r="A253" s="40"/>
      <c r="B253" s="41"/>
      <c r="C253" s="42"/>
      <c r="D253" s="229" t="s">
        <v>339</v>
      </c>
      <c r="E253" s="42"/>
      <c r="F253" s="230" t="s">
        <v>5483</v>
      </c>
      <c r="G253" s="42"/>
      <c r="H253" s="42"/>
      <c r="I253" s="231"/>
      <c r="J253" s="42"/>
      <c r="K253" s="42"/>
      <c r="L253" s="46"/>
      <c r="M253" s="232"/>
      <c r="N253" s="233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339</v>
      </c>
      <c r="AU253" s="19" t="s">
        <v>85</v>
      </c>
    </row>
    <row r="254" s="12" customFormat="1" ht="22.8" customHeight="1">
      <c r="A254" s="12"/>
      <c r="B254" s="200"/>
      <c r="C254" s="201"/>
      <c r="D254" s="202" t="s">
        <v>75</v>
      </c>
      <c r="E254" s="214" t="s">
        <v>673</v>
      </c>
      <c r="F254" s="214" t="s">
        <v>674</v>
      </c>
      <c r="G254" s="201"/>
      <c r="H254" s="201"/>
      <c r="I254" s="204"/>
      <c r="J254" s="215">
        <f>BK254</f>
        <v>0</v>
      </c>
      <c r="K254" s="201"/>
      <c r="L254" s="206"/>
      <c r="M254" s="207"/>
      <c r="N254" s="208"/>
      <c r="O254" s="208"/>
      <c r="P254" s="209">
        <f>P255</f>
        <v>0</v>
      </c>
      <c r="Q254" s="208"/>
      <c r="R254" s="209">
        <f>R255</f>
        <v>0</v>
      </c>
      <c r="S254" s="208"/>
      <c r="T254" s="210">
        <f>T255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11" t="s">
        <v>85</v>
      </c>
      <c r="AT254" s="212" t="s">
        <v>75</v>
      </c>
      <c r="AU254" s="212" t="s">
        <v>83</v>
      </c>
      <c r="AY254" s="211" t="s">
        <v>331</v>
      </c>
      <c r="BK254" s="213">
        <f>BK255</f>
        <v>0</v>
      </c>
    </row>
    <row r="255" s="2" customFormat="1" ht="21.75" customHeight="1">
      <c r="A255" s="40"/>
      <c r="B255" s="41"/>
      <c r="C255" s="216" t="s">
        <v>631</v>
      </c>
      <c r="D255" s="216" t="s">
        <v>333</v>
      </c>
      <c r="E255" s="217" t="s">
        <v>5484</v>
      </c>
      <c r="F255" s="218" t="s">
        <v>5485</v>
      </c>
      <c r="G255" s="219" t="s">
        <v>376</v>
      </c>
      <c r="H255" s="220">
        <v>44.32</v>
      </c>
      <c r="I255" s="221"/>
      <c r="J255" s="222">
        <f>ROUND(I255*H255,2)</f>
        <v>0</v>
      </c>
      <c r="K255" s="218" t="s">
        <v>19</v>
      </c>
      <c r="L255" s="46"/>
      <c r="M255" s="296" t="s">
        <v>19</v>
      </c>
      <c r="N255" s="297" t="s">
        <v>47</v>
      </c>
      <c r="O255" s="298"/>
      <c r="P255" s="299">
        <f>O255*H255</f>
        <v>0</v>
      </c>
      <c r="Q255" s="299">
        <v>0</v>
      </c>
      <c r="R255" s="299">
        <f>Q255*H255</f>
        <v>0</v>
      </c>
      <c r="S255" s="299">
        <v>0</v>
      </c>
      <c r="T255" s="300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541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541</v>
      </c>
      <c r="BM255" s="227" t="s">
        <v>5486</v>
      </c>
    </row>
    <row r="256" s="2" customFormat="1" ht="6.96" customHeight="1">
      <c r="A256" s="40"/>
      <c r="B256" s="61"/>
      <c r="C256" s="62"/>
      <c r="D256" s="62"/>
      <c r="E256" s="62"/>
      <c r="F256" s="62"/>
      <c r="G256" s="62"/>
      <c r="H256" s="62"/>
      <c r="I256" s="62"/>
      <c r="J256" s="62"/>
      <c r="K256" s="62"/>
      <c r="L256" s="46"/>
      <c r="M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</row>
  </sheetData>
  <sheetProtection sheet="1" autoFilter="0" formatColumns="0" formatRows="0" objects="1" scenarios="1" spinCount="100000" saltValue="lYHDX3GPaUzAELbgyLodgoJvW1UfZP6wl34/EGjrXsauneZxxDqVLfdJnf07CaCP5BvWz7jk3fWaa/ideAwFIQ==" hashValue="G2/HUcoulvPhncei0C90iJK/sTsxrvC31NzH78HUBTEJlwqk5qEjvwWkveDPB9KmmoNtL3Lw1qsESPhTrbXM2A==" algorithmName="SHA-512" password="CC35"/>
  <autoFilter ref="C94:K25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1" r:id="rId1" display="https://podminky.urs.cz/item/CS_URS_2022_02/131251105"/>
    <hyperlink ref="F109" r:id="rId2" display="https://podminky.urs.cz/item/CS_URS_2022_02/132251103"/>
    <hyperlink ref="F113" r:id="rId3" display="https://podminky.urs.cz/item/CS_URS_2022_02/162751117"/>
    <hyperlink ref="F120" r:id="rId4" display="https://podminky.urs.cz/item/CS_URS_2022_02/162751119"/>
    <hyperlink ref="F123" r:id="rId5" display="https://podminky.urs.cz/item/CS_URS_2022_02/171201231"/>
    <hyperlink ref="F126" r:id="rId6" display="https://podminky.urs.cz/item/CS_URS_2022_02/174151101"/>
    <hyperlink ref="F135" r:id="rId7" display="https://podminky.urs.cz/item/CS_URS_2022_02/181951112"/>
    <hyperlink ref="F141" r:id="rId8" display="https://podminky.urs.cz/item/CS_URS_2022_02/211561111"/>
    <hyperlink ref="F146" r:id="rId9" display="https://podminky.urs.cz/item/CS_URS_2022_02/211971110"/>
    <hyperlink ref="F152" r:id="rId10" display="https://podminky.urs.cz/item/CS_URS_2022_02/212755214"/>
    <hyperlink ref="F156" r:id="rId11" display="https://podminky.urs.cz/item/CS_URS_2022_02/273313511"/>
    <hyperlink ref="F162" r:id="rId12" display="https://podminky.urs.cz/item/CS_URS_2022_02/311321411"/>
    <hyperlink ref="F168" r:id="rId13" display="https://podminky.urs.cz/item/CS_URS_2022_02/311321815"/>
    <hyperlink ref="F179" r:id="rId14" display="https://podminky.urs.cz/item/CS_URS_2022_02/311351121"/>
    <hyperlink ref="F190" r:id="rId15" display="https://podminky.urs.cz/item/CS_URS_2022_02/311351122"/>
    <hyperlink ref="F192" r:id="rId16" display="https://podminky.urs.cz/item/CS_URS_2022_02/311351911"/>
    <hyperlink ref="F201" r:id="rId17" display="https://podminky.urs.cz/item/CS_URS_2022_02/311361821"/>
    <hyperlink ref="F206" r:id="rId18" display="https://podminky.urs.cz/item/CS_URS_2022_02/953241211"/>
    <hyperlink ref="F211" r:id="rId19" display="https://podminky.urs.cz/item/CS_URS_2022_02/953333318"/>
    <hyperlink ref="F215" r:id="rId20" display="https://podminky.urs.cz/item/CS_URS_2022_02/998153131"/>
    <hyperlink ref="F219" r:id="rId21" display="https://podminky.urs.cz/item/CS_URS_2022_02/711112001"/>
    <hyperlink ref="F233" r:id="rId22" display="https://podminky.urs.cz/item/CS_URS_2022_02/711142559"/>
    <hyperlink ref="F246" r:id="rId23" display="https://podminky.urs.cz/item/CS_URS_2022_02/711161212"/>
    <hyperlink ref="F253" r:id="rId24" display="https://podminky.urs.cz/item/CS_URS_2022_02/99871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5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5487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ROUND((SUM(BE93:BE159)),  2)</f>
        <v>0</v>
      </c>
      <c r="G35" s="40"/>
      <c r="H35" s="40"/>
      <c r="I35" s="160">
        <v>0.20999999999999999</v>
      </c>
      <c r="J35" s="159">
        <f>ROUND(((SUM(BE93:BE159))*I35),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ROUND((SUM(BF93:BF159)),  2)</f>
        <v>0</v>
      </c>
      <c r="G36" s="40"/>
      <c r="H36" s="40"/>
      <c r="I36" s="160">
        <v>0.14999999999999999</v>
      </c>
      <c r="J36" s="159">
        <f>ROUND(((SUM(BF93:BF159))*I36),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ROUND((SUM(BG93:BG159)),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ROUND((SUM(BH93:BH159)),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ROUND((SUM(BI93:BI159)),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08.3 - SO08.3 - Venkovní schodiště (schodiště 1-3)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J97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J126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756</v>
      </c>
      <c r="E68" s="186"/>
      <c r="F68" s="186"/>
      <c r="G68" s="186"/>
      <c r="H68" s="186"/>
      <c r="I68" s="186"/>
      <c r="J68" s="187">
        <f>J136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763</v>
      </c>
      <c r="E69" s="186"/>
      <c r="F69" s="186"/>
      <c r="G69" s="186"/>
      <c r="H69" s="186"/>
      <c r="I69" s="186"/>
      <c r="J69" s="187">
        <f>J149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8"/>
      <c r="C70" s="179"/>
      <c r="D70" s="180" t="s">
        <v>419</v>
      </c>
      <c r="E70" s="181"/>
      <c r="F70" s="181"/>
      <c r="G70" s="181"/>
      <c r="H70" s="181"/>
      <c r="I70" s="181"/>
      <c r="J70" s="182">
        <f>J152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4"/>
      <c r="C71" s="126"/>
      <c r="D71" s="185" t="s">
        <v>421</v>
      </c>
      <c r="E71" s="186"/>
      <c r="F71" s="186"/>
      <c r="G71" s="186"/>
      <c r="H71" s="186"/>
      <c r="I71" s="186"/>
      <c r="J71" s="187">
        <f>J153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303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304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08.3 - SO08.3 - Venkovní schodiště (schodiště 1-3)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14. 6. 2022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Statutární město Brno</v>
      </c>
      <c r="G89" s="42"/>
      <c r="H89" s="42"/>
      <c r="I89" s="34" t="s">
        <v>31</v>
      </c>
      <c r="J89" s="38" t="str">
        <f>E23</f>
        <v>Arch.Design, s.r.o.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CKN Invest, spol. s 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9"/>
      <c r="B92" s="190"/>
      <c r="C92" s="191" t="s">
        <v>317</v>
      </c>
      <c r="D92" s="192" t="s">
        <v>61</v>
      </c>
      <c r="E92" s="192" t="s">
        <v>57</v>
      </c>
      <c r="F92" s="192" t="s">
        <v>58</v>
      </c>
      <c r="G92" s="192" t="s">
        <v>318</v>
      </c>
      <c r="H92" s="192" t="s">
        <v>319</v>
      </c>
      <c r="I92" s="192" t="s">
        <v>320</v>
      </c>
      <c r="J92" s="192" t="s">
        <v>311</v>
      </c>
      <c r="K92" s="193" t="s">
        <v>321</v>
      </c>
      <c r="L92" s="194"/>
      <c r="M92" s="94" t="s">
        <v>19</v>
      </c>
      <c r="N92" s="95" t="s">
        <v>46</v>
      </c>
      <c r="O92" s="95" t="s">
        <v>322</v>
      </c>
      <c r="P92" s="95" t="s">
        <v>323</v>
      </c>
      <c r="Q92" s="95" t="s">
        <v>324</v>
      </c>
      <c r="R92" s="95" t="s">
        <v>325</v>
      </c>
      <c r="S92" s="95" t="s">
        <v>326</v>
      </c>
      <c r="T92" s="96" t="s">
        <v>327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0"/>
      <c r="B93" s="41"/>
      <c r="C93" s="101" t="s">
        <v>328</v>
      </c>
      <c r="D93" s="42"/>
      <c r="E93" s="42"/>
      <c r="F93" s="42"/>
      <c r="G93" s="42"/>
      <c r="H93" s="42"/>
      <c r="I93" s="42"/>
      <c r="J93" s="195">
        <f>BK93</f>
        <v>0</v>
      </c>
      <c r="K93" s="42"/>
      <c r="L93" s="46"/>
      <c r="M93" s="97"/>
      <c r="N93" s="196"/>
      <c r="O93" s="98"/>
      <c r="P93" s="197">
        <f>P94+P152</f>
        <v>0</v>
      </c>
      <c r="Q93" s="98"/>
      <c r="R93" s="197">
        <f>R94+R152</f>
        <v>36.309195991892004</v>
      </c>
      <c r="S93" s="98"/>
      <c r="T93" s="198">
        <f>T94+T152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75</v>
      </c>
      <c r="AU93" s="19" t="s">
        <v>312</v>
      </c>
      <c r="BK93" s="199">
        <f>BK94+BK152</f>
        <v>0</v>
      </c>
    </row>
    <row r="94" s="12" customFormat="1" ht="25.92" customHeight="1">
      <c r="A94" s="12"/>
      <c r="B94" s="200"/>
      <c r="C94" s="201"/>
      <c r="D94" s="202" t="s">
        <v>75</v>
      </c>
      <c r="E94" s="203" t="s">
        <v>329</v>
      </c>
      <c r="F94" s="203" t="s">
        <v>330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P95+P97+P126+P136+P149</f>
        <v>0</v>
      </c>
      <c r="Q94" s="208"/>
      <c r="R94" s="209">
        <f>R95+R97+R126+R136+R149</f>
        <v>36.309195991892004</v>
      </c>
      <c r="S94" s="208"/>
      <c r="T94" s="210">
        <f>T95+T97+T126+T136+T149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76</v>
      </c>
      <c r="AY94" s="211" t="s">
        <v>331</v>
      </c>
      <c r="BK94" s="213">
        <f>BK95+BK97+BK126+BK136+BK149</f>
        <v>0</v>
      </c>
    </row>
    <row r="95" s="12" customFormat="1" ht="22.8" customHeight="1">
      <c r="A95" s="12"/>
      <c r="B95" s="200"/>
      <c r="C95" s="201"/>
      <c r="D95" s="202" t="s">
        <v>75</v>
      </c>
      <c r="E95" s="214" t="s">
        <v>783</v>
      </c>
      <c r="F95" s="214" t="s">
        <v>784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P96</f>
        <v>0</v>
      </c>
      <c r="Q95" s="208"/>
      <c r="R95" s="209">
        <f>R96</f>
        <v>0</v>
      </c>
      <c r="S95" s="208"/>
      <c r="T95" s="210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83</v>
      </c>
      <c r="AY95" s="211" t="s">
        <v>331</v>
      </c>
      <c r="BK95" s="213">
        <f>BK96</f>
        <v>0</v>
      </c>
    </row>
    <row r="96" s="2" customFormat="1" ht="33" customHeight="1">
      <c r="A96" s="40"/>
      <c r="B96" s="41"/>
      <c r="C96" s="216" t="s">
        <v>83</v>
      </c>
      <c r="D96" s="216" t="s">
        <v>333</v>
      </c>
      <c r="E96" s="217" t="s">
        <v>785</v>
      </c>
      <c r="F96" s="218" t="s">
        <v>786</v>
      </c>
      <c r="G96" s="219" t="s">
        <v>19</v>
      </c>
      <c r="H96" s="220">
        <v>0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85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5488</v>
      </c>
    </row>
    <row r="97" s="12" customFormat="1" ht="22.8" customHeight="1">
      <c r="A97" s="12"/>
      <c r="B97" s="200"/>
      <c r="C97" s="201"/>
      <c r="D97" s="202" t="s">
        <v>75</v>
      </c>
      <c r="E97" s="214" t="s">
        <v>83</v>
      </c>
      <c r="F97" s="214" t="s">
        <v>332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SUM(P98:P125)</f>
        <v>0</v>
      </c>
      <c r="Q97" s="208"/>
      <c r="R97" s="209">
        <f>SUM(R98:R125)</f>
        <v>0</v>
      </c>
      <c r="S97" s="208"/>
      <c r="T97" s="210">
        <f>SUM(T98:T125)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SUM(BK98:BK125)</f>
        <v>0</v>
      </c>
    </row>
    <row r="98" s="2" customFormat="1" ht="16.5" customHeight="1">
      <c r="A98" s="40"/>
      <c r="B98" s="41"/>
      <c r="C98" s="216" t="s">
        <v>85</v>
      </c>
      <c r="D98" s="216" t="s">
        <v>333</v>
      </c>
      <c r="E98" s="217" t="s">
        <v>5489</v>
      </c>
      <c r="F98" s="218" t="s">
        <v>5490</v>
      </c>
      <c r="G98" s="219" t="s">
        <v>429</v>
      </c>
      <c r="H98" s="220">
        <v>7.306</v>
      </c>
      <c r="I98" s="221"/>
      <c r="J98" s="222">
        <f>ROUND(I98*H98,2)</f>
        <v>0</v>
      </c>
      <c r="K98" s="218" t="s">
        <v>337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5491</v>
      </c>
    </row>
    <row r="99" s="2" customFormat="1">
      <c r="A99" s="40"/>
      <c r="B99" s="41"/>
      <c r="C99" s="42"/>
      <c r="D99" s="229" t="s">
        <v>339</v>
      </c>
      <c r="E99" s="42"/>
      <c r="F99" s="230" t="s">
        <v>5492</v>
      </c>
      <c r="G99" s="42"/>
      <c r="H99" s="42"/>
      <c r="I99" s="231"/>
      <c r="J99" s="42"/>
      <c r="K99" s="42"/>
      <c r="L99" s="46"/>
      <c r="M99" s="232"/>
      <c r="N99" s="23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339</v>
      </c>
      <c r="AU99" s="19" t="s">
        <v>85</v>
      </c>
    </row>
    <row r="100" s="13" customFormat="1">
      <c r="A100" s="13"/>
      <c r="B100" s="234"/>
      <c r="C100" s="235"/>
      <c r="D100" s="236" t="s">
        <v>341</v>
      </c>
      <c r="E100" s="237" t="s">
        <v>19</v>
      </c>
      <c r="F100" s="238" t="s">
        <v>5493</v>
      </c>
      <c r="G100" s="235"/>
      <c r="H100" s="237" t="s">
        <v>19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341</v>
      </c>
      <c r="AU100" s="244" t="s">
        <v>85</v>
      </c>
      <c r="AV100" s="13" t="s">
        <v>83</v>
      </c>
      <c r="AW100" s="13" t="s">
        <v>35</v>
      </c>
      <c r="AX100" s="13" t="s">
        <v>76</v>
      </c>
      <c r="AY100" s="244" t="s">
        <v>331</v>
      </c>
    </row>
    <row r="101" s="14" customFormat="1">
      <c r="A101" s="14"/>
      <c r="B101" s="245"/>
      <c r="C101" s="246"/>
      <c r="D101" s="236" t="s">
        <v>341</v>
      </c>
      <c r="E101" s="247" t="s">
        <v>19</v>
      </c>
      <c r="F101" s="248" t="s">
        <v>5494</v>
      </c>
      <c r="G101" s="246"/>
      <c r="H101" s="249">
        <v>4.71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341</v>
      </c>
      <c r="AU101" s="255" t="s">
        <v>85</v>
      </c>
      <c r="AV101" s="14" t="s">
        <v>85</v>
      </c>
      <c r="AW101" s="14" t="s">
        <v>35</v>
      </c>
      <c r="AX101" s="14" t="s">
        <v>76</v>
      </c>
      <c r="AY101" s="255" t="s">
        <v>331</v>
      </c>
    </row>
    <row r="102" s="13" customFormat="1">
      <c r="A102" s="13"/>
      <c r="B102" s="234"/>
      <c r="C102" s="235"/>
      <c r="D102" s="236" t="s">
        <v>341</v>
      </c>
      <c r="E102" s="237" t="s">
        <v>19</v>
      </c>
      <c r="F102" s="238" t="s">
        <v>5495</v>
      </c>
      <c r="G102" s="235"/>
      <c r="H102" s="237" t="s">
        <v>19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341</v>
      </c>
      <c r="AU102" s="244" t="s">
        <v>85</v>
      </c>
      <c r="AV102" s="13" t="s">
        <v>83</v>
      </c>
      <c r="AW102" s="13" t="s">
        <v>35</v>
      </c>
      <c r="AX102" s="13" t="s">
        <v>76</v>
      </c>
      <c r="AY102" s="244" t="s">
        <v>331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5496</v>
      </c>
      <c r="G103" s="246"/>
      <c r="H103" s="249">
        <v>1.298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76</v>
      </c>
      <c r="AY103" s="255" t="s">
        <v>331</v>
      </c>
    </row>
    <row r="104" s="13" customFormat="1">
      <c r="A104" s="13"/>
      <c r="B104" s="234"/>
      <c r="C104" s="235"/>
      <c r="D104" s="236" t="s">
        <v>341</v>
      </c>
      <c r="E104" s="237" t="s">
        <v>19</v>
      </c>
      <c r="F104" s="238" t="s">
        <v>5497</v>
      </c>
      <c r="G104" s="235"/>
      <c r="H104" s="237" t="s">
        <v>19</v>
      </c>
      <c r="I104" s="239"/>
      <c r="J104" s="235"/>
      <c r="K104" s="235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341</v>
      </c>
      <c r="AU104" s="244" t="s">
        <v>85</v>
      </c>
      <c r="AV104" s="13" t="s">
        <v>83</v>
      </c>
      <c r="AW104" s="13" t="s">
        <v>35</v>
      </c>
      <c r="AX104" s="13" t="s">
        <v>76</v>
      </c>
      <c r="AY104" s="244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5496</v>
      </c>
      <c r="G105" s="246"/>
      <c r="H105" s="249">
        <v>1.298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5" customFormat="1">
      <c r="A106" s="15"/>
      <c r="B106" s="256"/>
      <c r="C106" s="257"/>
      <c r="D106" s="236" t="s">
        <v>341</v>
      </c>
      <c r="E106" s="258" t="s">
        <v>19</v>
      </c>
      <c r="F106" s="259" t="s">
        <v>353</v>
      </c>
      <c r="G106" s="257"/>
      <c r="H106" s="260">
        <v>7.306</v>
      </c>
      <c r="I106" s="261"/>
      <c r="J106" s="257"/>
      <c r="K106" s="257"/>
      <c r="L106" s="262"/>
      <c r="M106" s="263"/>
      <c r="N106" s="264"/>
      <c r="O106" s="264"/>
      <c r="P106" s="264"/>
      <c r="Q106" s="264"/>
      <c r="R106" s="264"/>
      <c r="S106" s="264"/>
      <c r="T106" s="26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6" t="s">
        <v>341</v>
      </c>
      <c r="AU106" s="266" t="s">
        <v>85</v>
      </c>
      <c r="AV106" s="15" t="s">
        <v>126</v>
      </c>
      <c r="AW106" s="15" t="s">
        <v>35</v>
      </c>
      <c r="AX106" s="15" t="s">
        <v>83</v>
      </c>
      <c r="AY106" s="266" t="s">
        <v>331</v>
      </c>
    </row>
    <row r="107" s="2" customFormat="1" ht="24.15" customHeight="1">
      <c r="A107" s="40"/>
      <c r="B107" s="41"/>
      <c r="C107" s="216" t="s">
        <v>92</v>
      </c>
      <c r="D107" s="216" t="s">
        <v>333</v>
      </c>
      <c r="E107" s="217" t="s">
        <v>826</v>
      </c>
      <c r="F107" s="218" t="s">
        <v>827</v>
      </c>
      <c r="G107" s="219" t="s">
        <v>429</v>
      </c>
      <c r="H107" s="220">
        <v>5.3230000000000004</v>
      </c>
      <c r="I107" s="221"/>
      <c r="J107" s="222">
        <f>ROUND(I107*H107,2)</f>
        <v>0</v>
      </c>
      <c r="K107" s="218" t="s">
        <v>337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5498</v>
      </c>
    </row>
    <row r="108" s="2" customFormat="1">
      <c r="A108" s="40"/>
      <c r="B108" s="41"/>
      <c r="C108" s="42"/>
      <c r="D108" s="229" t="s">
        <v>339</v>
      </c>
      <c r="E108" s="42"/>
      <c r="F108" s="230" t="s">
        <v>829</v>
      </c>
      <c r="G108" s="42"/>
      <c r="H108" s="42"/>
      <c r="I108" s="231"/>
      <c r="J108" s="42"/>
      <c r="K108" s="42"/>
      <c r="L108" s="46"/>
      <c r="M108" s="232"/>
      <c r="N108" s="233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339</v>
      </c>
      <c r="AU108" s="19" t="s">
        <v>85</v>
      </c>
    </row>
    <row r="109" s="13" customFormat="1">
      <c r="A109" s="13"/>
      <c r="B109" s="234"/>
      <c r="C109" s="235"/>
      <c r="D109" s="236" t="s">
        <v>341</v>
      </c>
      <c r="E109" s="237" t="s">
        <v>19</v>
      </c>
      <c r="F109" s="238" t="s">
        <v>5493</v>
      </c>
      <c r="G109" s="235"/>
      <c r="H109" s="237" t="s">
        <v>19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341</v>
      </c>
      <c r="AU109" s="244" t="s">
        <v>85</v>
      </c>
      <c r="AV109" s="13" t="s">
        <v>83</v>
      </c>
      <c r="AW109" s="13" t="s">
        <v>35</v>
      </c>
      <c r="AX109" s="13" t="s">
        <v>76</v>
      </c>
      <c r="AY109" s="244" t="s">
        <v>331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5499</v>
      </c>
      <c r="G110" s="246"/>
      <c r="H110" s="249">
        <v>2.843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5495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5500</v>
      </c>
      <c r="G112" s="246"/>
      <c r="H112" s="249">
        <v>1.3600000000000001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3" customFormat="1">
      <c r="A113" s="13"/>
      <c r="B113" s="234"/>
      <c r="C113" s="235"/>
      <c r="D113" s="236" t="s">
        <v>341</v>
      </c>
      <c r="E113" s="237" t="s">
        <v>19</v>
      </c>
      <c r="F113" s="238" t="s">
        <v>5497</v>
      </c>
      <c r="G113" s="235"/>
      <c r="H113" s="237" t="s">
        <v>19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341</v>
      </c>
      <c r="AU113" s="244" t="s">
        <v>85</v>
      </c>
      <c r="AV113" s="13" t="s">
        <v>83</v>
      </c>
      <c r="AW113" s="13" t="s">
        <v>35</v>
      </c>
      <c r="AX113" s="13" t="s">
        <v>76</v>
      </c>
      <c r="AY113" s="244" t="s">
        <v>331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5501</v>
      </c>
      <c r="G114" s="246"/>
      <c r="H114" s="249">
        <v>1.1200000000000001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5.3230000000000004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37.8" customHeight="1">
      <c r="A116" s="40"/>
      <c r="B116" s="41"/>
      <c r="C116" s="216" t="s">
        <v>126</v>
      </c>
      <c r="D116" s="216" t="s">
        <v>333</v>
      </c>
      <c r="E116" s="217" t="s">
        <v>720</v>
      </c>
      <c r="F116" s="218" t="s">
        <v>721</v>
      </c>
      <c r="G116" s="219" t="s">
        <v>429</v>
      </c>
      <c r="H116" s="220">
        <v>12.629</v>
      </c>
      <c r="I116" s="221"/>
      <c r="J116" s="222">
        <f>ROUND(I116*H116,2)</f>
        <v>0</v>
      </c>
      <c r="K116" s="218" t="s">
        <v>337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5502</v>
      </c>
    </row>
    <row r="117" s="2" customFormat="1">
      <c r="A117" s="40"/>
      <c r="B117" s="41"/>
      <c r="C117" s="42"/>
      <c r="D117" s="229" t="s">
        <v>339</v>
      </c>
      <c r="E117" s="42"/>
      <c r="F117" s="230" t="s">
        <v>723</v>
      </c>
      <c r="G117" s="42"/>
      <c r="H117" s="42"/>
      <c r="I117" s="231"/>
      <c r="J117" s="42"/>
      <c r="K117" s="42"/>
      <c r="L117" s="46"/>
      <c r="M117" s="232"/>
      <c r="N117" s="23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339</v>
      </c>
      <c r="AU117" s="19" t="s">
        <v>85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5503</v>
      </c>
      <c r="G118" s="246"/>
      <c r="H118" s="249">
        <v>12.629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12.629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37.8" customHeight="1">
      <c r="A120" s="40"/>
      <c r="B120" s="41"/>
      <c r="C120" s="216" t="s">
        <v>361</v>
      </c>
      <c r="D120" s="216" t="s">
        <v>333</v>
      </c>
      <c r="E120" s="217" t="s">
        <v>728</v>
      </c>
      <c r="F120" s="218" t="s">
        <v>729</v>
      </c>
      <c r="G120" s="219" t="s">
        <v>429</v>
      </c>
      <c r="H120" s="220">
        <v>63.145000000000003</v>
      </c>
      <c r="I120" s="221"/>
      <c r="J120" s="222">
        <f>ROUND(I120*H120,2)</f>
        <v>0</v>
      </c>
      <c r="K120" s="218" t="s">
        <v>337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5504</v>
      </c>
    </row>
    <row r="121" s="2" customFormat="1">
      <c r="A121" s="40"/>
      <c r="B121" s="41"/>
      <c r="C121" s="42"/>
      <c r="D121" s="229" t="s">
        <v>339</v>
      </c>
      <c r="E121" s="42"/>
      <c r="F121" s="230" t="s">
        <v>731</v>
      </c>
      <c r="G121" s="42"/>
      <c r="H121" s="42"/>
      <c r="I121" s="231"/>
      <c r="J121" s="42"/>
      <c r="K121" s="42"/>
      <c r="L121" s="46"/>
      <c r="M121" s="232"/>
      <c r="N121" s="233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339</v>
      </c>
      <c r="AU121" s="19" t="s">
        <v>85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5505</v>
      </c>
      <c r="G122" s="246"/>
      <c r="H122" s="249">
        <v>63.145000000000003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83</v>
      </c>
      <c r="AY122" s="255" t="s">
        <v>331</v>
      </c>
    </row>
    <row r="123" s="2" customFormat="1" ht="24.15" customHeight="1">
      <c r="A123" s="40"/>
      <c r="B123" s="41"/>
      <c r="C123" s="216" t="s">
        <v>366</v>
      </c>
      <c r="D123" s="216" t="s">
        <v>333</v>
      </c>
      <c r="E123" s="217" t="s">
        <v>743</v>
      </c>
      <c r="F123" s="218" t="s">
        <v>411</v>
      </c>
      <c r="G123" s="219" t="s">
        <v>384</v>
      </c>
      <c r="H123" s="220">
        <v>22.731999999999999</v>
      </c>
      <c r="I123" s="221"/>
      <c r="J123" s="222">
        <f>ROUND(I123*H123,2)</f>
        <v>0</v>
      </c>
      <c r="K123" s="218" t="s">
        <v>337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5506</v>
      </c>
    </row>
    <row r="124" s="2" customFormat="1">
      <c r="A124" s="40"/>
      <c r="B124" s="41"/>
      <c r="C124" s="42"/>
      <c r="D124" s="229" t="s">
        <v>339</v>
      </c>
      <c r="E124" s="42"/>
      <c r="F124" s="230" t="s">
        <v>745</v>
      </c>
      <c r="G124" s="42"/>
      <c r="H124" s="42"/>
      <c r="I124" s="231"/>
      <c r="J124" s="42"/>
      <c r="K124" s="42"/>
      <c r="L124" s="46"/>
      <c r="M124" s="232"/>
      <c r="N124" s="233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339</v>
      </c>
      <c r="AU124" s="19" t="s">
        <v>85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5507</v>
      </c>
      <c r="G125" s="246"/>
      <c r="H125" s="249">
        <v>22.731999999999999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83</v>
      </c>
      <c r="AY125" s="255" t="s">
        <v>331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85</v>
      </c>
      <c r="F126" s="214" t="s">
        <v>858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SUM(P127:P135)</f>
        <v>0</v>
      </c>
      <c r="Q126" s="208"/>
      <c r="R126" s="209">
        <f>SUM(R127:R135)</f>
        <v>12.248341191892001</v>
      </c>
      <c r="S126" s="208"/>
      <c r="T126" s="210">
        <f>SUM(T127:T135)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SUM(BK127:BK135)</f>
        <v>0</v>
      </c>
    </row>
    <row r="127" s="2" customFormat="1" ht="16.5" customHeight="1">
      <c r="A127" s="40"/>
      <c r="B127" s="41"/>
      <c r="C127" s="216" t="s">
        <v>373</v>
      </c>
      <c r="D127" s="216" t="s">
        <v>333</v>
      </c>
      <c r="E127" s="217" t="s">
        <v>5508</v>
      </c>
      <c r="F127" s="218" t="s">
        <v>5509</v>
      </c>
      <c r="G127" s="219" t="s">
        <v>429</v>
      </c>
      <c r="H127" s="220">
        <v>5.3230000000000004</v>
      </c>
      <c r="I127" s="221"/>
      <c r="J127" s="222">
        <f>ROUND(I127*H127,2)</f>
        <v>0</v>
      </c>
      <c r="K127" s="218" t="s">
        <v>337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2.3010222040000001</v>
      </c>
      <c r="R127" s="225">
        <f>Q127*H127</f>
        <v>12.248341191892001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5510</v>
      </c>
    </row>
    <row r="128" s="2" customFormat="1">
      <c r="A128" s="40"/>
      <c r="B128" s="41"/>
      <c r="C128" s="42"/>
      <c r="D128" s="229" t="s">
        <v>339</v>
      </c>
      <c r="E128" s="42"/>
      <c r="F128" s="230" t="s">
        <v>5511</v>
      </c>
      <c r="G128" s="42"/>
      <c r="H128" s="42"/>
      <c r="I128" s="231"/>
      <c r="J128" s="42"/>
      <c r="K128" s="42"/>
      <c r="L128" s="46"/>
      <c r="M128" s="232"/>
      <c r="N128" s="233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339</v>
      </c>
      <c r="AU128" s="19" t="s">
        <v>85</v>
      </c>
    </row>
    <row r="129" s="13" customFormat="1">
      <c r="A129" s="13"/>
      <c r="B129" s="234"/>
      <c r="C129" s="235"/>
      <c r="D129" s="236" t="s">
        <v>341</v>
      </c>
      <c r="E129" s="237" t="s">
        <v>19</v>
      </c>
      <c r="F129" s="238" t="s">
        <v>5493</v>
      </c>
      <c r="G129" s="235"/>
      <c r="H129" s="237" t="s">
        <v>19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341</v>
      </c>
      <c r="AU129" s="244" t="s">
        <v>85</v>
      </c>
      <c r="AV129" s="13" t="s">
        <v>83</v>
      </c>
      <c r="AW129" s="13" t="s">
        <v>35</v>
      </c>
      <c r="AX129" s="13" t="s">
        <v>76</v>
      </c>
      <c r="AY129" s="244" t="s">
        <v>331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5499</v>
      </c>
      <c r="G130" s="246"/>
      <c r="H130" s="249">
        <v>2.843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3" customFormat="1">
      <c r="A131" s="13"/>
      <c r="B131" s="234"/>
      <c r="C131" s="235"/>
      <c r="D131" s="236" t="s">
        <v>341</v>
      </c>
      <c r="E131" s="237" t="s">
        <v>19</v>
      </c>
      <c r="F131" s="238" t="s">
        <v>5495</v>
      </c>
      <c r="G131" s="235"/>
      <c r="H131" s="237" t="s">
        <v>19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341</v>
      </c>
      <c r="AU131" s="244" t="s">
        <v>85</v>
      </c>
      <c r="AV131" s="13" t="s">
        <v>83</v>
      </c>
      <c r="AW131" s="13" t="s">
        <v>35</v>
      </c>
      <c r="AX131" s="13" t="s">
        <v>76</v>
      </c>
      <c r="AY131" s="244" t="s">
        <v>331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5500</v>
      </c>
      <c r="G132" s="246"/>
      <c r="H132" s="249">
        <v>1.3600000000000001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3" customFormat="1">
      <c r="A133" s="13"/>
      <c r="B133" s="234"/>
      <c r="C133" s="235"/>
      <c r="D133" s="236" t="s">
        <v>341</v>
      </c>
      <c r="E133" s="237" t="s">
        <v>19</v>
      </c>
      <c r="F133" s="238" t="s">
        <v>5497</v>
      </c>
      <c r="G133" s="235"/>
      <c r="H133" s="237" t="s">
        <v>19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341</v>
      </c>
      <c r="AU133" s="244" t="s">
        <v>85</v>
      </c>
      <c r="AV133" s="13" t="s">
        <v>83</v>
      </c>
      <c r="AW133" s="13" t="s">
        <v>35</v>
      </c>
      <c r="AX133" s="13" t="s">
        <v>76</v>
      </c>
      <c r="AY133" s="244" t="s">
        <v>331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5501</v>
      </c>
      <c r="G134" s="246"/>
      <c r="H134" s="249">
        <v>1.1200000000000001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5" customFormat="1">
      <c r="A135" s="15"/>
      <c r="B135" s="256"/>
      <c r="C135" s="257"/>
      <c r="D135" s="236" t="s">
        <v>341</v>
      </c>
      <c r="E135" s="258" t="s">
        <v>19</v>
      </c>
      <c r="F135" s="259" t="s">
        <v>353</v>
      </c>
      <c r="G135" s="257"/>
      <c r="H135" s="260">
        <v>5.3230000000000004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341</v>
      </c>
      <c r="AU135" s="266" t="s">
        <v>85</v>
      </c>
      <c r="AV135" s="15" t="s">
        <v>126</v>
      </c>
      <c r="AW135" s="15" t="s">
        <v>35</v>
      </c>
      <c r="AX135" s="15" t="s">
        <v>83</v>
      </c>
      <c r="AY135" s="266" t="s">
        <v>331</v>
      </c>
    </row>
    <row r="136" s="12" customFormat="1" ht="22.8" customHeight="1">
      <c r="A136" s="12"/>
      <c r="B136" s="200"/>
      <c r="C136" s="201"/>
      <c r="D136" s="202" t="s">
        <v>75</v>
      </c>
      <c r="E136" s="214" t="s">
        <v>126</v>
      </c>
      <c r="F136" s="214" t="s">
        <v>988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SUM(P137:P148)</f>
        <v>0</v>
      </c>
      <c r="Q136" s="208"/>
      <c r="R136" s="209">
        <f>SUM(R137:R148)</f>
        <v>24.060854800000001</v>
      </c>
      <c r="S136" s="208"/>
      <c r="T136" s="210">
        <f>SUM(T137:T148)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83</v>
      </c>
      <c r="AT136" s="212" t="s">
        <v>75</v>
      </c>
      <c r="AU136" s="212" t="s">
        <v>83</v>
      </c>
      <c r="AY136" s="211" t="s">
        <v>331</v>
      </c>
      <c r="BK136" s="213">
        <f>SUM(BK137:BK148)</f>
        <v>0</v>
      </c>
    </row>
    <row r="137" s="2" customFormat="1" ht="21.75" customHeight="1">
      <c r="A137" s="40"/>
      <c r="B137" s="41"/>
      <c r="C137" s="216" t="s">
        <v>381</v>
      </c>
      <c r="D137" s="216" t="s">
        <v>333</v>
      </c>
      <c r="E137" s="217" t="s">
        <v>5512</v>
      </c>
      <c r="F137" s="218" t="s">
        <v>5513</v>
      </c>
      <c r="G137" s="219" t="s">
        <v>425</v>
      </c>
      <c r="H137" s="220">
        <v>4</v>
      </c>
      <c r="I137" s="221"/>
      <c r="J137" s="222">
        <f>ROUND(I137*H137,2)</f>
        <v>0</v>
      </c>
      <c r="K137" s="218" t="s">
        <v>337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0.082713700000000001</v>
      </c>
      <c r="R137" s="225">
        <f>Q137*H137</f>
        <v>0.3308548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5514</v>
      </c>
    </row>
    <row r="138" s="2" customFormat="1">
      <c r="A138" s="40"/>
      <c r="B138" s="41"/>
      <c r="C138" s="42"/>
      <c r="D138" s="229" t="s">
        <v>339</v>
      </c>
      <c r="E138" s="42"/>
      <c r="F138" s="230" t="s">
        <v>5515</v>
      </c>
      <c r="G138" s="42"/>
      <c r="H138" s="42"/>
      <c r="I138" s="231"/>
      <c r="J138" s="42"/>
      <c r="K138" s="42"/>
      <c r="L138" s="46"/>
      <c r="M138" s="232"/>
      <c r="N138" s="233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339</v>
      </c>
      <c r="AU138" s="19" t="s">
        <v>85</v>
      </c>
    </row>
    <row r="139" s="13" customFormat="1">
      <c r="A139" s="13"/>
      <c r="B139" s="234"/>
      <c r="C139" s="235"/>
      <c r="D139" s="236" t="s">
        <v>341</v>
      </c>
      <c r="E139" s="237" t="s">
        <v>19</v>
      </c>
      <c r="F139" s="238" t="s">
        <v>5516</v>
      </c>
      <c r="G139" s="235"/>
      <c r="H139" s="237" t="s">
        <v>19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341</v>
      </c>
      <c r="AU139" s="244" t="s">
        <v>85</v>
      </c>
      <c r="AV139" s="13" t="s">
        <v>83</v>
      </c>
      <c r="AW139" s="13" t="s">
        <v>35</v>
      </c>
      <c r="AX139" s="13" t="s">
        <v>76</v>
      </c>
      <c r="AY139" s="244" t="s">
        <v>331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83</v>
      </c>
      <c r="G140" s="246"/>
      <c r="H140" s="249">
        <v>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3" customFormat="1">
      <c r="A141" s="13"/>
      <c r="B141" s="234"/>
      <c r="C141" s="235"/>
      <c r="D141" s="236" t="s">
        <v>341</v>
      </c>
      <c r="E141" s="237" t="s">
        <v>19</v>
      </c>
      <c r="F141" s="238" t="s">
        <v>5517</v>
      </c>
      <c r="G141" s="235"/>
      <c r="H141" s="237" t="s">
        <v>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341</v>
      </c>
      <c r="AU141" s="244" t="s">
        <v>85</v>
      </c>
      <c r="AV141" s="13" t="s">
        <v>83</v>
      </c>
      <c r="AW141" s="13" t="s">
        <v>35</v>
      </c>
      <c r="AX141" s="13" t="s">
        <v>76</v>
      </c>
      <c r="AY141" s="244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83</v>
      </c>
      <c r="G142" s="246"/>
      <c r="H142" s="249">
        <v>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5518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85</v>
      </c>
      <c r="G144" s="246"/>
      <c r="H144" s="249">
        <v>2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5" customFormat="1">
      <c r="A145" s="15"/>
      <c r="B145" s="256"/>
      <c r="C145" s="257"/>
      <c r="D145" s="236" t="s">
        <v>341</v>
      </c>
      <c r="E145" s="258" t="s">
        <v>19</v>
      </c>
      <c r="F145" s="259" t="s">
        <v>353</v>
      </c>
      <c r="G145" s="257"/>
      <c r="H145" s="260">
        <v>4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341</v>
      </c>
      <c r="AU145" s="266" t="s">
        <v>85</v>
      </c>
      <c r="AV145" s="15" t="s">
        <v>126</v>
      </c>
      <c r="AW145" s="15" t="s">
        <v>35</v>
      </c>
      <c r="AX145" s="15" t="s">
        <v>83</v>
      </c>
      <c r="AY145" s="266" t="s">
        <v>331</v>
      </c>
    </row>
    <row r="146" s="2" customFormat="1" ht="24.15" customHeight="1">
      <c r="A146" s="40"/>
      <c r="B146" s="41"/>
      <c r="C146" s="284" t="s">
        <v>387</v>
      </c>
      <c r="D146" s="284" t="s">
        <v>968</v>
      </c>
      <c r="E146" s="285" t="s">
        <v>5519</v>
      </c>
      <c r="F146" s="286" t="s">
        <v>5520</v>
      </c>
      <c r="G146" s="287" t="s">
        <v>425</v>
      </c>
      <c r="H146" s="288">
        <v>1</v>
      </c>
      <c r="I146" s="289"/>
      <c r="J146" s="290">
        <f>ROUND(I146*H146,2)</f>
        <v>0</v>
      </c>
      <c r="K146" s="286" t="s">
        <v>19</v>
      </c>
      <c r="L146" s="291"/>
      <c r="M146" s="292" t="s">
        <v>19</v>
      </c>
      <c r="N146" s="293" t="s">
        <v>47</v>
      </c>
      <c r="O146" s="86"/>
      <c r="P146" s="225">
        <f>O146*H146</f>
        <v>0</v>
      </c>
      <c r="Q146" s="225">
        <v>8.2460000000000004</v>
      </c>
      <c r="R146" s="225">
        <f>Q146*H146</f>
        <v>8.2460000000000004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381</v>
      </c>
      <c r="AT146" s="227" t="s">
        <v>968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5521</v>
      </c>
    </row>
    <row r="147" s="2" customFormat="1" ht="24.15" customHeight="1">
      <c r="A147" s="40"/>
      <c r="B147" s="41"/>
      <c r="C147" s="284" t="s">
        <v>393</v>
      </c>
      <c r="D147" s="284" t="s">
        <v>968</v>
      </c>
      <c r="E147" s="285" t="s">
        <v>5522</v>
      </c>
      <c r="F147" s="286" t="s">
        <v>5523</v>
      </c>
      <c r="G147" s="287" t="s">
        <v>425</v>
      </c>
      <c r="H147" s="288">
        <v>1</v>
      </c>
      <c r="I147" s="289"/>
      <c r="J147" s="290">
        <f>ROUND(I147*H147,2)</f>
        <v>0</v>
      </c>
      <c r="K147" s="286" t="s">
        <v>19</v>
      </c>
      <c r="L147" s="291"/>
      <c r="M147" s="292" t="s">
        <v>19</v>
      </c>
      <c r="N147" s="293" t="s">
        <v>47</v>
      </c>
      <c r="O147" s="86"/>
      <c r="P147" s="225">
        <f>O147*H147</f>
        <v>0</v>
      </c>
      <c r="Q147" s="225">
        <v>6.758</v>
      </c>
      <c r="R147" s="225">
        <f>Q147*H147</f>
        <v>6.758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381</v>
      </c>
      <c r="AT147" s="227" t="s">
        <v>968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5524</v>
      </c>
    </row>
    <row r="148" s="2" customFormat="1" ht="24.15" customHeight="1">
      <c r="A148" s="40"/>
      <c r="B148" s="41"/>
      <c r="C148" s="284" t="s">
        <v>182</v>
      </c>
      <c r="D148" s="284" t="s">
        <v>968</v>
      </c>
      <c r="E148" s="285" t="s">
        <v>5525</v>
      </c>
      <c r="F148" s="286" t="s">
        <v>5526</v>
      </c>
      <c r="G148" s="287" t="s">
        <v>425</v>
      </c>
      <c r="H148" s="288">
        <v>2</v>
      </c>
      <c r="I148" s="289"/>
      <c r="J148" s="290">
        <f>ROUND(I148*H148,2)</f>
        <v>0</v>
      </c>
      <c r="K148" s="286" t="s">
        <v>19</v>
      </c>
      <c r="L148" s="291"/>
      <c r="M148" s="292" t="s">
        <v>19</v>
      </c>
      <c r="N148" s="293" t="s">
        <v>47</v>
      </c>
      <c r="O148" s="86"/>
      <c r="P148" s="225">
        <f>O148*H148</f>
        <v>0</v>
      </c>
      <c r="Q148" s="225">
        <v>4.3630000000000004</v>
      </c>
      <c r="R148" s="225">
        <f>Q148*H148</f>
        <v>8.7260000000000009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381</v>
      </c>
      <c r="AT148" s="227" t="s">
        <v>968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5527</v>
      </c>
    </row>
    <row r="149" s="12" customFormat="1" ht="22.8" customHeight="1">
      <c r="A149" s="12"/>
      <c r="B149" s="200"/>
      <c r="C149" s="201"/>
      <c r="D149" s="202" t="s">
        <v>75</v>
      </c>
      <c r="E149" s="214" t="s">
        <v>1841</v>
      </c>
      <c r="F149" s="214" t="s">
        <v>1842</v>
      </c>
      <c r="G149" s="201"/>
      <c r="H149" s="201"/>
      <c r="I149" s="204"/>
      <c r="J149" s="215">
        <f>BK149</f>
        <v>0</v>
      </c>
      <c r="K149" s="201"/>
      <c r="L149" s="206"/>
      <c r="M149" s="207"/>
      <c r="N149" s="208"/>
      <c r="O149" s="208"/>
      <c r="P149" s="209">
        <f>SUM(P150:P151)</f>
        <v>0</v>
      </c>
      <c r="Q149" s="208"/>
      <c r="R149" s="209">
        <f>SUM(R150:R151)</f>
        <v>0</v>
      </c>
      <c r="S149" s="208"/>
      <c r="T149" s="210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1" t="s">
        <v>83</v>
      </c>
      <c r="AT149" s="212" t="s">
        <v>75</v>
      </c>
      <c r="AU149" s="212" t="s">
        <v>83</v>
      </c>
      <c r="AY149" s="211" t="s">
        <v>331</v>
      </c>
      <c r="BK149" s="213">
        <f>SUM(BK150:BK151)</f>
        <v>0</v>
      </c>
    </row>
    <row r="150" s="2" customFormat="1" ht="44.25" customHeight="1">
      <c r="A150" s="40"/>
      <c r="B150" s="41"/>
      <c r="C150" s="216" t="s">
        <v>185</v>
      </c>
      <c r="D150" s="216" t="s">
        <v>333</v>
      </c>
      <c r="E150" s="217" t="s">
        <v>5528</v>
      </c>
      <c r="F150" s="218" t="s">
        <v>5529</v>
      </c>
      <c r="G150" s="219" t="s">
        <v>384</v>
      </c>
      <c r="H150" s="220">
        <v>36.308999999999998</v>
      </c>
      <c r="I150" s="221"/>
      <c r="J150" s="222">
        <f>ROUND(I150*H150,2)</f>
        <v>0</v>
      </c>
      <c r="K150" s="218" t="s">
        <v>337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5530</v>
      </c>
    </row>
    <row r="151" s="2" customFormat="1">
      <c r="A151" s="40"/>
      <c r="B151" s="41"/>
      <c r="C151" s="42"/>
      <c r="D151" s="229" t="s">
        <v>339</v>
      </c>
      <c r="E151" s="42"/>
      <c r="F151" s="230" t="s">
        <v>5531</v>
      </c>
      <c r="G151" s="42"/>
      <c r="H151" s="42"/>
      <c r="I151" s="231"/>
      <c r="J151" s="42"/>
      <c r="K151" s="42"/>
      <c r="L151" s="46"/>
      <c r="M151" s="232"/>
      <c r="N151" s="23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339</v>
      </c>
      <c r="AU151" s="19" t="s">
        <v>85</v>
      </c>
    </row>
    <row r="152" s="12" customFormat="1" ht="25.92" customHeight="1">
      <c r="A152" s="12"/>
      <c r="B152" s="200"/>
      <c r="C152" s="201"/>
      <c r="D152" s="202" t="s">
        <v>75</v>
      </c>
      <c r="E152" s="203" t="s">
        <v>662</v>
      </c>
      <c r="F152" s="203" t="s">
        <v>663</v>
      </c>
      <c r="G152" s="201"/>
      <c r="H152" s="201"/>
      <c r="I152" s="204"/>
      <c r="J152" s="205">
        <f>BK152</f>
        <v>0</v>
      </c>
      <c r="K152" s="201"/>
      <c r="L152" s="206"/>
      <c r="M152" s="207"/>
      <c r="N152" s="208"/>
      <c r="O152" s="208"/>
      <c r="P152" s="209">
        <f>P153</f>
        <v>0</v>
      </c>
      <c r="Q152" s="208"/>
      <c r="R152" s="209">
        <f>R153</f>
        <v>0</v>
      </c>
      <c r="S152" s="208"/>
      <c r="T152" s="210">
        <f>T153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85</v>
      </c>
      <c r="AT152" s="212" t="s">
        <v>75</v>
      </c>
      <c r="AU152" s="212" t="s">
        <v>76</v>
      </c>
      <c r="AY152" s="211" t="s">
        <v>331</v>
      </c>
      <c r="BK152" s="213">
        <f>BK153</f>
        <v>0</v>
      </c>
    </row>
    <row r="153" s="12" customFormat="1" ht="22.8" customHeight="1">
      <c r="A153" s="12"/>
      <c r="B153" s="200"/>
      <c r="C153" s="201"/>
      <c r="D153" s="202" t="s">
        <v>75</v>
      </c>
      <c r="E153" s="214" t="s">
        <v>673</v>
      </c>
      <c r="F153" s="214" t="s">
        <v>674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SUM(P154:P159)</f>
        <v>0</v>
      </c>
      <c r="Q153" s="208"/>
      <c r="R153" s="209">
        <f>SUM(R154:R159)</f>
        <v>0</v>
      </c>
      <c r="S153" s="208"/>
      <c r="T153" s="210">
        <f>SUM(T154:T159)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85</v>
      </c>
      <c r="AT153" s="212" t="s">
        <v>75</v>
      </c>
      <c r="AU153" s="212" t="s">
        <v>83</v>
      </c>
      <c r="AY153" s="211" t="s">
        <v>331</v>
      </c>
      <c r="BK153" s="213">
        <f>SUM(BK154:BK159)</f>
        <v>0</v>
      </c>
    </row>
    <row r="154" s="2" customFormat="1" ht="24.15" customHeight="1">
      <c r="A154" s="40"/>
      <c r="B154" s="41"/>
      <c r="C154" s="216" t="s">
        <v>524</v>
      </c>
      <c r="D154" s="216" t="s">
        <v>333</v>
      </c>
      <c r="E154" s="217" t="s">
        <v>5532</v>
      </c>
      <c r="F154" s="218" t="s">
        <v>5533</v>
      </c>
      <c r="G154" s="219" t="s">
        <v>376</v>
      </c>
      <c r="H154" s="220">
        <v>10.449999999999999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541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541</v>
      </c>
      <c r="BM154" s="227" t="s">
        <v>5534</v>
      </c>
    </row>
    <row r="155" s="2" customFormat="1" ht="24.15" customHeight="1">
      <c r="A155" s="40"/>
      <c r="B155" s="41"/>
      <c r="C155" s="216" t="s">
        <v>529</v>
      </c>
      <c r="D155" s="216" t="s">
        <v>333</v>
      </c>
      <c r="E155" s="217" t="s">
        <v>5535</v>
      </c>
      <c r="F155" s="218" t="s">
        <v>5536</v>
      </c>
      <c r="G155" s="219" t="s">
        <v>376</v>
      </c>
      <c r="H155" s="220">
        <v>10.449999999999999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541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541</v>
      </c>
      <c r="BM155" s="227" t="s">
        <v>5537</v>
      </c>
    </row>
    <row r="156" s="2" customFormat="1" ht="24.15" customHeight="1">
      <c r="A156" s="40"/>
      <c r="B156" s="41"/>
      <c r="C156" s="216" t="s">
        <v>8</v>
      </c>
      <c r="D156" s="216" t="s">
        <v>333</v>
      </c>
      <c r="E156" s="217" t="s">
        <v>5538</v>
      </c>
      <c r="F156" s="218" t="s">
        <v>5539</v>
      </c>
      <c r="G156" s="219" t="s">
        <v>376</v>
      </c>
      <c r="H156" s="220">
        <v>7.3200000000000003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541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541</v>
      </c>
      <c r="BM156" s="227" t="s">
        <v>5540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5541</v>
      </c>
      <c r="G157" s="246"/>
      <c r="H157" s="249">
        <v>7.3200000000000003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83</v>
      </c>
      <c r="AY157" s="255" t="s">
        <v>331</v>
      </c>
    </row>
    <row r="158" s="2" customFormat="1" ht="24.15" customHeight="1">
      <c r="A158" s="40"/>
      <c r="B158" s="41"/>
      <c r="C158" s="216" t="s">
        <v>541</v>
      </c>
      <c r="D158" s="216" t="s">
        <v>333</v>
      </c>
      <c r="E158" s="217" t="s">
        <v>5542</v>
      </c>
      <c r="F158" s="218" t="s">
        <v>5543</v>
      </c>
      <c r="G158" s="219" t="s">
        <v>376</v>
      </c>
      <c r="H158" s="220">
        <v>7.3200000000000003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541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541</v>
      </c>
      <c r="BM158" s="227" t="s">
        <v>5544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5541</v>
      </c>
      <c r="G159" s="246"/>
      <c r="H159" s="249">
        <v>7.3200000000000003</v>
      </c>
      <c r="I159" s="250"/>
      <c r="J159" s="246"/>
      <c r="K159" s="246"/>
      <c r="L159" s="251"/>
      <c r="M159" s="267"/>
      <c r="N159" s="268"/>
      <c r="O159" s="268"/>
      <c r="P159" s="268"/>
      <c r="Q159" s="268"/>
      <c r="R159" s="268"/>
      <c r="S159" s="268"/>
      <c r="T159" s="269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83</v>
      </c>
      <c r="AY159" s="255" t="s">
        <v>331</v>
      </c>
    </row>
    <row r="160" s="2" customFormat="1" ht="6.96" customHeight="1">
      <c r="A160" s="40"/>
      <c r="B160" s="61"/>
      <c r="C160" s="62"/>
      <c r="D160" s="62"/>
      <c r="E160" s="62"/>
      <c r="F160" s="62"/>
      <c r="G160" s="62"/>
      <c r="H160" s="62"/>
      <c r="I160" s="62"/>
      <c r="J160" s="62"/>
      <c r="K160" s="62"/>
      <c r="L160" s="46"/>
      <c r="M160" s="40"/>
      <c r="O160" s="40"/>
      <c r="P160" s="40"/>
      <c r="Q160" s="40"/>
      <c r="R160" s="40"/>
      <c r="S160" s="40"/>
      <c r="T160" s="40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</row>
  </sheetData>
  <sheetProtection sheet="1" autoFilter="0" formatColumns="0" formatRows="0" objects="1" scenarios="1" spinCount="100000" saltValue="hHQPhXaVCkdwhCbpzJVm48KvXTAElKAh603lTLvxAzC7nH2Sc3BviWysW72PZnhbRQQ8aE7bxMIEAQ/tX8s6RQ==" hashValue="UtPT9Hd+HB0o++/rG2+XLuDid8eCtzQXZap6QMN8VVOKXiwNgeLYOeoitT6RS4TArX676WX2WVa9ko9wZzzrHg==" algorithmName="SHA-512" password="CC35"/>
  <autoFilter ref="C92:K15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99" r:id="rId1" display="https://podminky.urs.cz/item/CS_URS_2022_02/122251101"/>
    <hyperlink ref="F108" r:id="rId2" display="https://podminky.urs.cz/item/CS_URS_2022_02/132251101"/>
    <hyperlink ref="F117" r:id="rId3" display="https://podminky.urs.cz/item/CS_URS_2022_02/162751117"/>
    <hyperlink ref="F121" r:id="rId4" display="https://podminky.urs.cz/item/CS_URS_2022_02/162751119"/>
    <hyperlink ref="F124" r:id="rId5" display="https://podminky.urs.cz/item/CS_URS_2022_02/171201231"/>
    <hyperlink ref="F128" r:id="rId6" display="https://podminky.urs.cz/item/CS_URS_2022_02/274313611"/>
    <hyperlink ref="F138" r:id="rId7" display="https://podminky.urs.cz/item/CS_URS_2022_02/435123902"/>
    <hyperlink ref="F151" r:id="rId8" display="https://podminky.urs.cz/item/CS_URS_2022_02/998014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5545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ROUND(J91,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ROUND((SUM(BE91:BE152)),  2)</f>
        <v>0</v>
      </c>
      <c r="G35" s="40"/>
      <c r="H35" s="40"/>
      <c r="I35" s="160">
        <v>0.20999999999999999</v>
      </c>
      <c r="J35" s="159">
        <f>ROUND(((SUM(BE91:BE152))*I35),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ROUND((SUM(BF91:BF152)),  2)</f>
        <v>0</v>
      </c>
      <c r="G36" s="40"/>
      <c r="H36" s="40"/>
      <c r="I36" s="160">
        <v>0.14999999999999999</v>
      </c>
      <c r="J36" s="159">
        <f>ROUND(((SUM(BF91:BF152))*I36),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ROUND((SUM(BG91:BG152)),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ROUND((SUM(BH91:BH152)),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ROUND((SUM(BI91:BI152)),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09 - SO09 - Drobný mobiliář a architektura - (část)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5546</v>
      </c>
      <c r="E64" s="181"/>
      <c r="F64" s="181"/>
      <c r="G64" s="181"/>
      <c r="H64" s="181"/>
      <c r="I64" s="181"/>
      <c r="J64" s="182">
        <f>J92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J93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J95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5547</v>
      </c>
      <c r="E68" s="186"/>
      <c r="F68" s="186"/>
      <c r="G68" s="186"/>
      <c r="H68" s="186"/>
      <c r="I68" s="186"/>
      <c r="J68" s="187">
        <f>J142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763</v>
      </c>
      <c r="E69" s="186"/>
      <c r="F69" s="186"/>
      <c r="G69" s="186"/>
      <c r="H69" s="186"/>
      <c r="I69" s="186"/>
      <c r="J69" s="187">
        <f>J150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316</v>
      </c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Anthropos Sportovní a rekreační areál (I.etapa)-revize 1</v>
      </c>
      <c r="F79" s="34"/>
      <c r="G79" s="34"/>
      <c r="H79" s="34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302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303</v>
      </c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304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09 - SO09 - Drobný mobiliář a architektura - (část)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14. 6. 2022</v>
      </c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>Statutární město Brno</v>
      </c>
      <c r="G87" s="42"/>
      <c r="H87" s="42"/>
      <c r="I87" s="34" t="s">
        <v>31</v>
      </c>
      <c r="J87" s="38" t="str">
        <f>E23</f>
        <v>Arch.Design, s.r.o.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5.6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>CKN Invest, spol. s r.o.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9"/>
      <c r="B90" s="190"/>
      <c r="C90" s="191" t="s">
        <v>317</v>
      </c>
      <c r="D90" s="192" t="s">
        <v>61</v>
      </c>
      <c r="E90" s="192" t="s">
        <v>57</v>
      </c>
      <c r="F90" s="192" t="s">
        <v>58</v>
      </c>
      <c r="G90" s="192" t="s">
        <v>318</v>
      </c>
      <c r="H90" s="192" t="s">
        <v>319</v>
      </c>
      <c r="I90" s="192" t="s">
        <v>320</v>
      </c>
      <c r="J90" s="192" t="s">
        <v>311</v>
      </c>
      <c r="K90" s="193" t="s">
        <v>321</v>
      </c>
      <c r="L90" s="194"/>
      <c r="M90" s="94" t="s">
        <v>19</v>
      </c>
      <c r="N90" s="95" t="s">
        <v>46</v>
      </c>
      <c r="O90" s="95" t="s">
        <v>322</v>
      </c>
      <c r="P90" s="95" t="s">
        <v>323</v>
      </c>
      <c r="Q90" s="95" t="s">
        <v>324</v>
      </c>
      <c r="R90" s="95" t="s">
        <v>325</v>
      </c>
      <c r="S90" s="95" t="s">
        <v>326</v>
      </c>
      <c r="T90" s="96" t="s">
        <v>327</v>
      </c>
      <c r="U90" s="189"/>
      <c r="V90" s="189"/>
      <c r="W90" s="189"/>
      <c r="X90" s="189"/>
      <c r="Y90" s="189"/>
      <c r="Z90" s="189"/>
      <c r="AA90" s="189"/>
      <c r="AB90" s="189"/>
      <c r="AC90" s="189"/>
      <c r="AD90" s="189"/>
      <c r="AE90" s="189"/>
    </row>
    <row r="91" s="2" customFormat="1" ht="22.8" customHeight="1">
      <c r="A91" s="40"/>
      <c r="B91" s="41"/>
      <c r="C91" s="101" t="s">
        <v>328</v>
      </c>
      <c r="D91" s="42"/>
      <c r="E91" s="42"/>
      <c r="F91" s="42"/>
      <c r="G91" s="42"/>
      <c r="H91" s="42"/>
      <c r="I91" s="42"/>
      <c r="J91" s="195">
        <f>BK91</f>
        <v>0</v>
      </c>
      <c r="K91" s="42"/>
      <c r="L91" s="46"/>
      <c r="M91" s="97"/>
      <c r="N91" s="196"/>
      <c r="O91" s="98"/>
      <c r="P91" s="197">
        <f>P92</f>
        <v>0</v>
      </c>
      <c r="Q91" s="98"/>
      <c r="R91" s="197">
        <f>R92</f>
        <v>9.5771667969119996</v>
      </c>
      <c r="S91" s="98"/>
      <c r="T91" s="198">
        <f>T92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75</v>
      </c>
      <c r="AU91" s="19" t="s">
        <v>312</v>
      </c>
      <c r="BK91" s="199">
        <f>BK92</f>
        <v>0</v>
      </c>
    </row>
    <row r="92" s="12" customFormat="1" ht="25.92" customHeight="1">
      <c r="A92" s="12"/>
      <c r="B92" s="200"/>
      <c r="C92" s="201"/>
      <c r="D92" s="202" t="s">
        <v>75</v>
      </c>
      <c r="E92" s="203" t="s">
        <v>329</v>
      </c>
      <c r="F92" s="203" t="s">
        <v>329</v>
      </c>
      <c r="G92" s="201"/>
      <c r="H92" s="201"/>
      <c r="I92" s="204"/>
      <c r="J92" s="205">
        <f>BK92</f>
        <v>0</v>
      </c>
      <c r="K92" s="201"/>
      <c r="L92" s="206"/>
      <c r="M92" s="207"/>
      <c r="N92" s="208"/>
      <c r="O92" s="208"/>
      <c r="P92" s="209">
        <f>P93+P95+P124+P142+P150</f>
        <v>0</v>
      </c>
      <c r="Q92" s="208"/>
      <c r="R92" s="209">
        <f>R93+R95+R124+R142+R150</f>
        <v>9.5771667969119996</v>
      </c>
      <c r="S92" s="208"/>
      <c r="T92" s="210">
        <f>T93+T95+T124+T142+T150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1" t="s">
        <v>83</v>
      </c>
      <c r="AT92" s="212" t="s">
        <v>75</v>
      </c>
      <c r="AU92" s="212" t="s">
        <v>76</v>
      </c>
      <c r="AY92" s="211" t="s">
        <v>331</v>
      </c>
      <c r="BK92" s="213">
        <f>BK93+BK95+BK124+BK142+BK150</f>
        <v>0</v>
      </c>
    </row>
    <row r="93" s="12" customFormat="1" ht="22.8" customHeight="1">
      <c r="A93" s="12"/>
      <c r="B93" s="200"/>
      <c r="C93" s="201"/>
      <c r="D93" s="202" t="s">
        <v>75</v>
      </c>
      <c r="E93" s="214" t="s">
        <v>783</v>
      </c>
      <c r="F93" s="214" t="s">
        <v>784</v>
      </c>
      <c r="G93" s="201"/>
      <c r="H93" s="201"/>
      <c r="I93" s="204"/>
      <c r="J93" s="215">
        <f>BK93</f>
        <v>0</v>
      </c>
      <c r="K93" s="201"/>
      <c r="L93" s="206"/>
      <c r="M93" s="207"/>
      <c r="N93" s="208"/>
      <c r="O93" s="208"/>
      <c r="P93" s="209">
        <f>P94</f>
        <v>0</v>
      </c>
      <c r="Q93" s="208"/>
      <c r="R93" s="209">
        <f>R94</f>
        <v>0</v>
      </c>
      <c r="S93" s="208"/>
      <c r="T93" s="210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1" t="s">
        <v>83</v>
      </c>
      <c r="AT93" s="212" t="s">
        <v>75</v>
      </c>
      <c r="AU93" s="212" t="s">
        <v>83</v>
      </c>
      <c r="AY93" s="211" t="s">
        <v>331</v>
      </c>
      <c r="BK93" s="213">
        <f>BK94</f>
        <v>0</v>
      </c>
    </row>
    <row r="94" s="2" customFormat="1" ht="33" customHeight="1">
      <c r="A94" s="40"/>
      <c r="B94" s="41"/>
      <c r="C94" s="216" t="s">
        <v>83</v>
      </c>
      <c r="D94" s="216" t="s">
        <v>333</v>
      </c>
      <c r="E94" s="217" t="s">
        <v>785</v>
      </c>
      <c r="F94" s="218" t="s">
        <v>786</v>
      </c>
      <c r="G94" s="219" t="s">
        <v>19</v>
      </c>
      <c r="H94" s="220">
        <v>0</v>
      </c>
      <c r="I94" s="221"/>
      <c r="J94" s="222">
        <f>ROUND(I94*H94,2)</f>
        <v>0</v>
      </c>
      <c r="K94" s="218" t="s">
        <v>19</v>
      </c>
      <c r="L94" s="46"/>
      <c r="M94" s="223" t="s">
        <v>19</v>
      </c>
      <c r="N94" s="224" t="s">
        <v>47</v>
      </c>
      <c r="O94" s="86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7" t="s">
        <v>126</v>
      </c>
      <c r="AT94" s="227" t="s">
        <v>333</v>
      </c>
      <c r="AU94" s="227" t="s">
        <v>85</v>
      </c>
      <c r="AY94" s="19" t="s">
        <v>331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19" t="s">
        <v>83</v>
      </c>
      <c r="BK94" s="228">
        <f>ROUND(I94*H94,2)</f>
        <v>0</v>
      </c>
      <c r="BL94" s="19" t="s">
        <v>126</v>
      </c>
      <c r="BM94" s="227" t="s">
        <v>5548</v>
      </c>
    </row>
    <row r="95" s="12" customFormat="1" ht="22.8" customHeight="1">
      <c r="A95" s="12"/>
      <c r="B95" s="200"/>
      <c r="C95" s="201"/>
      <c r="D95" s="202" t="s">
        <v>75</v>
      </c>
      <c r="E95" s="214" t="s">
        <v>83</v>
      </c>
      <c r="F95" s="214" t="s">
        <v>332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SUM(P96:P123)</f>
        <v>0</v>
      </c>
      <c r="Q95" s="208"/>
      <c r="R95" s="209">
        <f>SUM(R96:R123)</f>
        <v>0</v>
      </c>
      <c r="S95" s="208"/>
      <c r="T95" s="210">
        <f>SUM(T96:T123)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83</v>
      </c>
      <c r="AY95" s="211" t="s">
        <v>331</v>
      </c>
      <c r="BK95" s="213">
        <f>SUM(BK96:BK123)</f>
        <v>0</v>
      </c>
    </row>
    <row r="96" s="2" customFormat="1" ht="24.15" customHeight="1">
      <c r="A96" s="40"/>
      <c r="B96" s="41"/>
      <c r="C96" s="216" t="s">
        <v>85</v>
      </c>
      <c r="D96" s="216" t="s">
        <v>333</v>
      </c>
      <c r="E96" s="217" t="s">
        <v>826</v>
      </c>
      <c r="F96" s="218" t="s">
        <v>827</v>
      </c>
      <c r="G96" s="219" t="s">
        <v>429</v>
      </c>
      <c r="H96" s="220">
        <v>3.8279999999999998</v>
      </c>
      <c r="I96" s="221"/>
      <c r="J96" s="222">
        <f>ROUND(I96*H96,2)</f>
        <v>0</v>
      </c>
      <c r="K96" s="218" t="s">
        <v>337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85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5549</v>
      </c>
    </row>
    <row r="97" s="2" customFormat="1">
      <c r="A97" s="40"/>
      <c r="B97" s="41"/>
      <c r="C97" s="42"/>
      <c r="D97" s="229" t="s">
        <v>339</v>
      </c>
      <c r="E97" s="42"/>
      <c r="F97" s="230" t="s">
        <v>829</v>
      </c>
      <c r="G97" s="42"/>
      <c r="H97" s="42"/>
      <c r="I97" s="231"/>
      <c r="J97" s="42"/>
      <c r="K97" s="42"/>
      <c r="L97" s="46"/>
      <c r="M97" s="232"/>
      <c r="N97" s="233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339</v>
      </c>
      <c r="AU97" s="19" t="s">
        <v>85</v>
      </c>
    </row>
    <row r="98" s="13" customFormat="1">
      <c r="A98" s="13"/>
      <c r="B98" s="234"/>
      <c r="C98" s="235"/>
      <c r="D98" s="236" t="s">
        <v>341</v>
      </c>
      <c r="E98" s="237" t="s">
        <v>19</v>
      </c>
      <c r="F98" s="238" t="s">
        <v>5550</v>
      </c>
      <c r="G98" s="235"/>
      <c r="H98" s="237" t="s">
        <v>19</v>
      </c>
      <c r="I98" s="239"/>
      <c r="J98" s="235"/>
      <c r="K98" s="235"/>
      <c r="L98" s="240"/>
      <c r="M98" s="241"/>
      <c r="N98" s="242"/>
      <c r="O98" s="242"/>
      <c r="P98" s="242"/>
      <c r="Q98" s="242"/>
      <c r="R98" s="242"/>
      <c r="S98" s="242"/>
      <c r="T98" s="243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4" t="s">
        <v>341</v>
      </c>
      <c r="AU98" s="244" t="s">
        <v>85</v>
      </c>
      <c r="AV98" s="13" t="s">
        <v>83</v>
      </c>
      <c r="AW98" s="13" t="s">
        <v>35</v>
      </c>
      <c r="AX98" s="13" t="s">
        <v>76</v>
      </c>
      <c r="AY98" s="244" t="s">
        <v>331</v>
      </c>
    </row>
    <row r="99" s="14" customFormat="1">
      <c r="A99" s="14"/>
      <c r="B99" s="245"/>
      <c r="C99" s="246"/>
      <c r="D99" s="236" t="s">
        <v>341</v>
      </c>
      <c r="E99" s="247" t="s">
        <v>19</v>
      </c>
      <c r="F99" s="248" t="s">
        <v>5551</v>
      </c>
      <c r="G99" s="246"/>
      <c r="H99" s="249">
        <v>0.71299999999999997</v>
      </c>
      <c r="I99" s="250"/>
      <c r="J99" s="246"/>
      <c r="K99" s="246"/>
      <c r="L99" s="251"/>
      <c r="M99" s="252"/>
      <c r="N99" s="253"/>
      <c r="O99" s="253"/>
      <c r="P99" s="253"/>
      <c r="Q99" s="253"/>
      <c r="R99" s="253"/>
      <c r="S99" s="253"/>
      <c r="T99" s="25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5" t="s">
        <v>341</v>
      </c>
      <c r="AU99" s="255" t="s">
        <v>85</v>
      </c>
      <c r="AV99" s="14" t="s">
        <v>85</v>
      </c>
      <c r="AW99" s="14" t="s">
        <v>35</v>
      </c>
      <c r="AX99" s="14" t="s">
        <v>76</v>
      </c>
      <c r="AY99" s="255" t="s">
        <v>331</v>
      </c>
    </row>
    <row r="100" s="13" customFormat="1">
      <c r="A100" s="13"/>
      <c r="B100" s="234"/>
      <c r="C100" s="235"/>
      <c r="D100" s="236" t="s">
        <v>341</v>
      </c>
      <c r="E100" s="237" t="s">
        <v>19</v>
      </c>
      <c r="F100" s="238" t="s">
        <v>5552</v>
      </c>
      <c r="G100" s="235"/>
      <c r="H100" s="237" t="s">
        <v>19</v>
      </c>
      <c r="I100" s="239"/>
      <c r="J100" s="235"/>
      <c r="K100" s="235"/>
      <c r="L100" s="240"/>
      <c r="M100" s="241"/>
      <c r="N100" s="242"/>
      <c r="O100" s="242"/>
      <c r="P100" s="242"/>
      <c r="Q100" s="242"/>
      <c r="R100" s="242"/>
      <c r="S100" s="242"/>
      <c r="T100" s="243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4" t="s">
        <v>341</v>
      </c>
      <c r="AU100" s="244" t="s">
        <v>85</v>
      </c>
      <c r="AV100" s="13" t="s">
        <v>83</v>
      </c>
      <c r="AW100" s="13" t="s">
        <v>35</v>
      </c>
      <c r="AX100" s="13" t="s">
        <v>76</v>
      </c>
      <c r="AY100" s="244" t="s">
        <v>331</v>
      </c>
    </row>
    <row r="101" s="14" customFormat="1">
      <c r="A101" s="14"/>
      <c r="B101" s="245"/>
      <c r="C101" s="246"/>
      <c r="D101" s="236" t="s">
        <v>341</v>
      </c>
      <c r="E101" s="247" t="s">
        <v>19</v>
      </c>
      <c r="F101" s="248" t="s">
        <v>5553</v>
      </c>
      <c r="G101" s="246"/>
      <c r="H101" s="249">
        <v>0.499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341</v>
      </c>
      <c r="AU101" s="255" t="s">
        <v>85</v>
      </c>
      <c r="AV101" s="14" t="s">
        <v>85</v>
      </c>
      <c r="AW101" s="14" t="s">
        <v>35</v>
      </c>
      <c r="AX101" s="14" t="s">
        <v>76</v>
      </c>
      <c r="AY101" s="255" t="s">
        <v>331</v>
      </c>
    </row>
    <row r="102" s="13" customFormat="1">
      <c r="A102" s="13"/>
      <c r="B102" s="234"/>
      <c r="C102" s="235"/>
      <c r="D102" s="236" t="s">
        <v>341</v>
      </c>
      <c r="E102" s="237" t="s">
        <v>19</v>
      </c>
      <c r="F102" s="238" t="s">
        <v>5554</v>
      </c>
      <c r="G102" s="235"/>
      <c r="H102" s="237" t="s">
        <v>19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341</v>
      </c>
      <c r="AU102" s="244" t="s">
        <v>85</v>
      </c>
      <c r="AV102" s="13" t="s">
        <v>83</v>
      </c>
      <c r="AW102" s="13" t="s">
        <v>35</v>
      </c>
      <c r="AX102" s="13" t="s">
        <v>76</v>
      </c>
      <c r="AY102" s="244" t="s">
        <v>331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5555</v>
      </c>
      <c r="G103" s="246"/>
      <c r="H103" s="249">
        <v>0.14299999999999999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76</v>
      </c>
      <c r="AY103" s="255" t="s">
        <v>331</v>
      </c>
    </row>
    <row r="104" s="13" customFormat="1">
      <c r="A104" s="13"/>
      <c r="B104" s="234"/>
      <c r="C104" s="235"/>
      <c r="D104" s="236" t="s">
        <v>341</v>
      </c>
      <c r="E104" s="237" t="s">
        <v>19</v>
      </c>
      <c r="F104" s="238" t="s">
        <v>5556</v>
      </c>
      <c r="G104" s="235"/>
      <c r="H104" s="237" t="s">
        <v>19</v>
      </c>
      <c r="I104" s="239"/>
      <c r="J104" s="235"/>
      <c r="K104" s="235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341</v>
      </c>
      <c r="AU104" s="244" t="s">
        <v>85</v>
      </c>
      <c r="AV104" s="13" t="s">
        <v>83</v>
      </c>
      <c r="AW104" s="13" t="s">
        <v>35</v>
      </c>
      <c r="AX104" s="13" t="s">
        <v>76</v>
      </c>
      <c r="AY104" s="244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5557</v>
      </c>
      <c r="G105" s="246"/>
      <c r="H105" s="249">
        <v>0.40999999999999998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3" customFormat="1">
      <c r="A106" s="13"/>
      <c r="B106" s="234"/>
      <c r="C106" s="235"/>
      <c r="D106" s="236" t="s">
        <v>341</v>
      </c>
      <c r="E106" s="237" t="s">
        <v>19</v>
      </c>
      <c r="F106" s="238" t="s">
        <v>5558</v>
      </c>
      <c r="G106" s="235"/>
      <c r="H106" s="237" t="s">
        <v>19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341</v>
      </c>
      <c r="AU106" s="244" t="s">
        <v>85</v>
      </c>
      <c r="AV106" s="13" t="s">
        <v>83</v>
      </c>
      <c r="AW106" s="13" t="s">
        <v>35</v>
      </c>
      <c r="AX106" s="13" t="s">
        <v>76</v>
      </c>
      <c r="AY106" s="244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5559</v>
      </c>
      <c r="G107" s="246"/>
      <c r="H107" s="249">
        <v>1.3500000000000001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3" customFormat="1">
      <c r="A108" s="13"/>
      <c r="B108" s="234"/>
      <c r="C108" s="235"/>
      <c r="D108" s="236" t="s">
        <v>341</v>
      </c>
      <c r="E108" s="237" t="s">
        <v>19</v>
      </c>
      <c r="F108" s="238" t="s">
        <v>5560</v>
      </c>
      <c r="G108" s="235"/>
      <c r="H108" s="237" t="s">
        <v>19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341</v>
      </c>
      <c r="AU108" s="244" t="s">
        <v>85</v>
      </c>
      <c r="AV108" s="13" t="s">
        <v>83</v>
      </c>
      <c r="AW108" s="13" t="s">
        <v>35</v>
      </c>
      <c r="AX108" s="13" t="s">
        <v>76</v>
      </c>
      <c r="AY108" s="244" t="s">
        <v>331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5561</v>
      </c>
      <c r="G109" s="246"/>
      <c r="H109" s="249">
        <v>0.45000000000000001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3" customFormat="1">
      <c r="A110" s="13"/>
      <c r="B110" s="234"/>
      <c r="C110" s="235"/>
      <c r="D110" s="236" t="s">
        <v>341</v>
      </c>
      <c r="E110" s="237" t="s">
        <v>19</v>
      </c>
      <c r="F110" s="238" t="s">
        <v>5562</v>
      </c>
      <c r="G110" s="235"/>
      <c r="H110" s="237" t="s">
        <v>19</v>
      </c>
      <c r="I110" s="239"/>
      <c r="J110" s="235"/>
      <c r="K110" s="235"/>
      <c r="L110" s="240"/>
      <c r="M110" s="241"/>
      <c r="N110" s="242"/>
      <c r="O110" s="242"/>
      <c r="P110" s="242"/>
      <c r="Q110" s="242"/>
      <c r="R110" s="242"/>
      <c r="S110" s="242"/>
      <c r="T110" s="243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4" t="s">
        <v>341</v>
      </c>
      <c r="AU110" s="244" t="s">
        <v>85</v>
      </c>
      <c r="AV110" s="13" t="s">
        <v>83</v>
      </c>
      <c r="AW110" s="13" t="s">
        <v>35</v>
      </c>
      <c r="AX110" s="13" t="s">
        <v>76</v>
      </c>
      <c r="AY110" s="244" t="s">
        <v>331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5563</v>
      </c>
      <c r="G111" s="246"/>
      <c r="H111" s="249">
        <v>0.26300000000000001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3.8279999999999998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37.8" customHeight="1">
      <c r="A113" s="40"/>
      <c r="B113" s="41"/>
      <c r="C113" s="216" t="s">
        <v>92</v>
      </c>
      <c r="D113" s="216" t="s">
        <v>333</v>
      </c>
      <c r="E113" s="217" t="s">
        <v>720</v>
      </c>
      <c r="F113" s="218" t="s">
        <v>721</v>
      </c>
      <c r="G113" s="219" t="s">
        <v>429</v>
      </c>
      <c r="H113" s="220">
        <v>3.8279999999999998</v>
      </c>
      <c r="I113" s="221"/>
      <c r="J113" s="222">
        <f>ROUND(I113*H113,2)</f>
        <v>0</v>
      </c>
      <c r="K113" s="218" t="s">
        <v>337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5564</v>
      </c>
    </row>
    <row r="114" s="2" customFormat="1">
      <c r="A114" s="40"/>
      <c r="B114" s="41"/>
      <c r="C114" s="42"/>
      <c r="D114" s="229" t="s">
        <v>339</v>
      </c>
      <c r="E114" s="42"/>
      <c r="F114" s="230" t="s">
        <v>723</v>
      </c>
      <c r="G114" s="42"/>
      <c r="H114" s="42"/>
      <c r="I114" s="231"/>
      <c r="J114" s="42"/>
      <c r="K114" s="42"/>
      <c r="L114" s="46"/>
      <c r="M114" s="232"/>
      <c r="N114" s="23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339</v>
      </c>
      <c r="AU114" s="19" t="s">
        <v>85</v>
      </c>
    </row>
    <row r="115" s="13" customFormat="1">
      <c r="A115" s="13"/>
      <c r="B115" s="234"/>
      <c r="C115" s="235"/>
      <c r="D115" s="236" t="s">
        <v>341</v>
      </c>
      <c r="E115" s="237" t="s">
        <v>19</v>
      </c>
      <c r="F115" s="238" t="s">
        <v>724</v>
      </c>
      <c r="G115" s="235"/>
      <c r="H115" s="237" t="s">
        <v>19</v>
      </c>
      <c r="I115" s="239"/>
      <c r="J115" s="235"/>
      <c r="K115" s="235"/>
      <c r="L115" s="240"/>
      <c r="M115" s="241"/>
      <c r="N115" s="242"/>
      <c r="O115" s="242"/>
      <c r="P115" s="242"/>
      <c r="Q115" s="242"/>
      <c r="R115" s="242"/>
      <c r="S115" s="242"/>
      <c r="T115" s="243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4" t="s">
        <v>341</v>
      </c>
      <c r="AU115" s="244" t="s">
        <v>85</v>
      </c>
      <c r="AV115" s="13" t="s">
        <v>83</v>
      </c>
      <c r="AW115" s="13" t="s">
        <v>35</v>
      </c>
      <c r="AX115" s="13" t="s">
        <v>76</v>
      </c>
      <c r="AY115" s="244" t="s">
        <v>331</v>
      </c>
    </row>
    <row r="116" s="14" customFormat="1">
      <c r="A116" s="14"/>
      <c r="B116" s="245"/>
      <c r="C116" s="246"/>
      <c r="D116" s="236" t="s">
        <v>341</v>
      </c>
      <c r="E116" s="247" t="s">
        <v>19</v>
      </c>
      <c r="F116" s="248" t="s">
        <v>5565</v>
      </c>
      <c r="G116" s="246"/>
      <c r="H116" s="249">
        <v>3.8279999999999998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341</v>
      </c>
      <c r="AU116" s="255" t="s">
        <v>85</v>
      </c>
      <c r="AV116" s="14" t="s">
        <v>85</v>
      </c>
      <c r="AW116" s="14" t="s">
        <v>35</v>
      </c>
      <c r="AX116" s="14" t="s">
        <v>76</v>
      </c>
      <c r="AY116" s="255" t="s">
        <v>331</v>
      </c>
    </row>
    <row r="117" s="15" customFormat="1">
      <c r="A117" s="15"/>
      <c r="B117" s="256"/>
      <c r="C117" s="257"/>
      <c r="D117" s="236" t="s">
        <v>341</v>
      </c>
      <c r="E117" s="258" t="s">
        <v>19</v>
      </c>
      <c r="F117" s="259" t="s">
        <v>353</v>
      </c>
      <c r="G117" s="257"/>
      <c r="H117" s="260">
        <v>3.8279999999999998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341</v>
      </c>
      <c r="AU117" s="266" t="s">
        <v>85</v>
      </c>
      <c r="AV117" s="15" t="s">
        <v>126</v>
      </c>
      <c r="AW117" s="15" t="s">
        <v>35</v>
      </c>
      <c r="AX117" s="15" t="s">
        <v>83</v>
      </c>
      <c r="AY117" s="266" t="s">
        <v>331</v>
      </c>
    </row>
    <row r="118" s="2" customFormat="1" ht="37.8" customHeight="1">
      <c r="A118" s="40"/>
      <c r="B118" s="41"/>
      <c r="C118" s="216" t="s">
        <v>126</v>
      </c>
      <c r="D118" s="216" t="s">
        <v>333</v>
      </c>
      <c r="E118" s="217" t="s">
        <v>728</v>
      </c>
      <c r="F118" s="218" t="s">
        <v>729</v>
      </c>
      <c r="G118" s="219" t="s">
        <v>429</v>
      </c>
      <c r="H118" s="220">
        <v>19.140000000000001</v>
      </c>
      <c r="I118" s="221"/>
      <c r="J118" s="222">
        <f>ROUND(I118*H118,2)</f>
        <v>0</v>
      </c>
      <c r="K118" s="218" t="s">
        <v>337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5566</v>
      </c>
    </row>
    <row r="119" s="2" customFormat="1">
      <c r="A119" s="40"/>
      <c r="B119" s="41"/>
      <c r="C119" s="42"/>
      <c r="D119" s="229" t="s">
        <v>339</v>
      </c>
      <c r="E119" s="42"/>
      <c r="F119" s="230" t="s">
        <v>731</v>
      </c>
      <c r="G119" s="42"/>
      <c r="H119" s="42"/>
      <c r="I119" s="231"/>
      <c r="J119" s="42"/>
      <c r="K119" s="42"/>
      <c r="L119" s="46"/>
      <c r="M119" s="232"/>
      <c r="N119" s="23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339</v>
      </c>
      <c r="AU119" s="19" t="s">
        <v>85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5567</v>
      </c>
      <c r="G120" s="246"/>
      <c r="H120" s="249">
        <v>19.140000000000001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83</v>
      </c>
      <c r="AY120" s="255" t="s">
        <v>331</v>
      </c>
    </row>
    <row r="121" s="2" customFormat="1" ht="24.15" customHeight="1">
      <c r="A121" s="40"/>
      <c r="B121" s="41"/>
      <c r="C121" s="216" t="s">
        <v>361</v>
      </c>
      <c r="D121" s="216" t="s">
        <v>333</v>
      </c>
      <c r="E121" s="217" t="s">
        <v>743</v>
      </c>
      <c r="F121" s="218" t="s">
        <v>411</v>
      </c>
      <c r="G121" s="219" t="s">
        <v>384</v>
      </c>
      <c r="H121" s="220">
        <v>6.8899999999999997</v>
      </c>
      <c r="I121" s="221"/>
      <c r="J121" s="222">
        <f>ROUND(I121*H121,2)</f>
        <v>0</v>
      </c>
      <c r="K121" s="218" t="s">
        <v>337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5568</v>
      </c>
    </row>
    <row r="122" s="2" customFormat="1">
      <c r="A122" s="40"/>
      <c r="B122" s="41"/>
      <c r="C122" s="42"/>
      <c r="D122" s="229" t="s">
        <v>339</v>
      </c>
      <c r="E122" s="42"/>
      <c r="F122" s="230" t="s">
        <v>745</v>
      </c>
      <c r="G122" s="42"/>
      <c r="H122" s="42"/>
      <c r="I122" s="231"/>
      <c r="J122" s="42"/>
      <c r="K122" s="42"/>
      <c r="L122" s="46"/>
      <c r="M122" s="232"/>
      <c r="N122" s="23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339</v>
      </c>
      <c r="AU122" s="19" t="s">
        <v>85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5569</v>
      </c>
      <c r="G123" s="246"/>
      <c r="H123" s="249">
        <v>6.8899999999999997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83</v>
      </c>
      <c r="AY123" s="255" t="s">
        <v>331</v>
      </c>
    </row>
    <row r="124" s="12" customFormat="1" ht="22.8" customHeight="1">
      <c r="A124" s="12"/>
      <c r="B124" s="200"/>
      <c r="C124" s="201"/>
      <c r="D124" s="202" t="s">
        <v>75</v>
      </c>
      <c r="E124" s="214" t="s">
        <v>85</v>
      </c>
      <c r="F124" s="214" t="s">
        <v>858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SUM(P125:P141)</f>
        <v>0</v>
      </c>
      <c r="Q124" s="208"/>
      <c r="R124" s="209">
        <f>SUM(R125:R141)</f>
        <v>9.5771667969119996</v>
      </c>
      <c r="S124" s="208"/>
      <c r="T124" s="210">
        <f>SUM(T125:T141)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83</v>
      </c>
      <c r="AT124" s="212" t="s">
        <v>75</v>
      </c>
      <c r="AU124" s="212" t="s">
        <v>83</v>
      </c>
      <c r="AY124" s="211" t="s">
        <v>331</v>
      </c>
      <c r="BK124" s="213">
        <f>SUM(BK125:BK141)</f>
        <v>0</v>
      </c>
    </row>
    <row r="125" s="2" customFormat="1" ht="16.5" customHeight="1">
      <c r="A125" s="40"/>
      <c r="B125" s="41"/>
      <c r="C125" s="216" t="s">
        <v>366</v>
      </c>
      <c r="D125" s="216" t="s">
        <v>333</v>
      </c>
      <c r="E125" s="217" t="s">
        <v>5291</v>
      </c>
      <c r="F125" s="218" t="s">
        <v>5292</v>
      </c>
      <c r="G125" s="219" t="s">
        <v>429</v>
      </c>
      <c r="H125" s="220">
        <v>3.8279999999999998</v>
      </c>
      <c r="I125" s="221"/>
      <c r="J125" s="222">
        <f>ROUND(I125*H125,2)</f>
        <v>0</v>
      </c>
      <c r="K125" s="218" t="s">
        <v>337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2.5018722040000001</v>
      </c>
      <c r="R125" s="225">
        <f>Q125*H125</f>
        <v>9.5771667969119996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5570</v>
      </c>
    </row>
    <row r="126" s="2" customFormat="1">
      <c r="A126" s="40"/>
      <c r="B126" s="41"/>
      <c r="C126" s="42"/>
      <c r="D126" s="229" t="s">
        <v>339</v>
      </c>
      <c r="E126" s="42"/>
      <c r="F126" s="230" t="s">
        <v>5294</v>
      </c>
      <c r="G126" s="42"/>
      <c r="H126" s="42"/>
      <c r="I126" s="231"/>
      <c r="J126" s="42"/>
      <c r="K126" s="42"/>
      <c r="L126" s="46"/>
      <c r="M126" s="232"/>
      <c r="N126" s="23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339</v>
      </c>
      <c r="AU126" s="19" t="s">
        <v>85</v>
      </c>
    </row>
    <row r="127" s="13" customFormat="1">
      <c r="A127" s="13"/>
      <c r="B127" s="234"/>
      <c r="C127" s="235"/>
      <c r="D127" s="236" t="s">
        <v>341</v>
      </c>
      <c r="E127" s="237" t="s">
        <v>19</v>
      </c>
      <c r="F127" s="238" t="s">
        <v>5550</v>
      </c>
      <c r="G127" s="235"/>
      <c r="H127" s="237" t="s">
        <v>19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341</v>
      </c>
      <c r="AU127" s="244" t="s">
        <v>85</v>
      </c>
      <c r="AV127" s="13" t="s">
        <v>83</v>
      </c>
      <c r="AW127" s="13" t="s">
        <v>35</v>
      </c>
      <c r="AX127" s="13" t="s">
        <v>76</v>
      </c>
      <c r="AY127" s="244" t="s">
        <v>331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5551</v>
      </c>
      <c r="G128" s="246"/>
      <c r="H128" s="249">
        <v>0.71299999999999997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3" customFormat="1">
      <c r="A129" s="13"/>
      <c r="B129" s="234"/>
      <c r="C129" s="235"/>
      <c r="D129" s="236" t="s">
        <v>341</v>
      </c>
      <c r="E129" s="237" t="s">
        <v>19</v>
      </c>
      <c r="F129" s="238" t="s">
        <v>5552</v>
      </c>
      <c r="G129" s="235"/>
      <c r="H129" s="237" t="s">
        <v>19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341</v>
      </c>
      <c r="AU129" s="244" t="s">
        <v>85</v>
      </c>
      <c r="AV129" s="13" t="s">
        <v>83</v>
      </c>
      <c r="AW129" s="13" t="s">
        <v>35</v>
      </c>
      <c r="AX129" s="13" t="s">
        <v>76</v>
      </c>
      <c r="AY129" s="244" t="s">
        <v>331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5553</v>
      </c>
      <c r="G130" s="246"/>
      <c r="H130" s="249">
        <v>0.499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3" customFormat="1">
      <c r="A131" s="13"/>
      <c r="B131" s="234"/>
      <c r="C131" s="235"/>
      <c r="D131" s="236" t="s">
        <v>341</v>
      </c>
      <c r="E131" s="237" t="s">
        <v>19</v>
      </c>
      <c r="F131" s="238" t="s">
        <v>5554</v>
      </c>
      <c r="G131" s="235"/>
      <c r="H131" s="237" t="s">
        <v>19</v>
      </c>
      <c r="I131" s="239"/>
      <c r="J131" s="235"/>
      <c r="K131" s="235"/>
      <c r="L131" s="240"/>
      <c r="M131" s="241"/>
      <c r="N131" s="242"/>
      <c r="O131" s="242"/>
      <c r="P131" s="242"/>
      <c r="Q131" s="242"/>
      <c r="R131" s="242"/>
      <c r="S131" s="242"/>
      <c r="T131" s="243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4" t="s">
        <v>341</v>
      </c>
      <c r="AU131" s="244" t="s">
        <v>85</v>
      </c>
      <c r="AV131" s="13" t="s">
        <v>83</v>
      </c>
      <c r="AW131" s="13" t="s">
        <v>35</v>
      </c>
      <c r="AX131" s="13" t="s">
        <v>76</v>
      </c>
      <c r="AY131" s="244" t="s">
        <v>331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5555</v>
      </c>
      <c r="G132" s="246"/>
      <c r="H132" s="249">
        <v>0.14299999999999999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3" customFormat="1">
      <c r="A133" s="13"/>
      <c r="B133" s="234"/>
      <c r="C133" s="235"/>
      <c r="D133" s="236" t="s">
        <v>341</v>
      </c>
      <c r="E133" s="237" t="s">
        <v>19</v>
      </c>
      <c r="F133" s="238" t="s">
        <v>5556</v>
      </c>
      <c r="G133" s="235"/>
      <c r="H133" s="237" t="s">
        <v>19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341</v>
      </c>
      <c r="AU133" s="244" t="s">
        <v>85</v>
      </c>
      <c r="AV133" s="13" t="s">
        <v>83</v>
      </c>
      <c r="AW133" s="13" t="s">
        <v>35</v>
      </c>
      <c r="AX133" s="13" t="s">
        <v>76</v>
      </c>
      <c r="AY133" s="244" t="s">
        <v>331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5557</v>
      </c>
      <c r="G134" s="246"/>
      <c r="H134" s="249">
        <v>0.40999999999999998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3" customFormat="1">
      <c r="A135" s="13"/>
      <c r="B135" s="234"/>
      <c r="C135" s="235"/>
      <c r="D135" s="236" t="s">
        <v>341</v>
      </c>
      <c r="E135" s="237" t="s">
        <v>19</v>
      </c>
      <c r="F135" s="238" t="s">
        <v>5558</v>
      </c>
      <c r="G135" s="235"/>
      <c r="H135" s="237" t="s">
        <v>19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341</v>
      </c>
      <c r="AU135" s="244" t="s">
        <v>85</v>
      </c>
      <c r="AV135" s="13" t="s">
        <v>83</v>
      </c>
      <c r="AW135" s="13" t="s">
        <v>35</v>
      </c>
      <c r="AX135" s="13" t="s">
        <v>76</v>
      </c>
      <c r="AY135" s="244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5559</v>
      </c>
      <c r="G136" s="246"/>
      <c r="H136" s="249">
        <v>1.3500000000000001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3" customFormat="1">
      <c r="A137" s="13"/>
      <c r="B137" s="234"/>
      <c r="C137" s="235"/>
      <c r="D137" s="236" t="s">
        <v>341</v>
      </c>
      <c r="E137" s="237" t="s">
        <v>19</v>
      </c>
      <c r="F137" s="238" t="s">
        <v>5560</v>
      </c>
      <c r="G137" s="235"/>
      <c r="H137" s="237" t="s">
        <v>19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341</v>
      </c>
      <c r="AU137" s="244" t="s">
        <v>85</v>
      </c>
      <c r="AV137" s="13" t="s">
        <v>83</v>
      </c>
      <c r="AW137" s="13" t="s">
        <v>35</v>
      </c>
      <c r="AX137" s="13" t="s">
        <v>76</v>
      </c>
      <c r="AY137" s="244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5561</v>
      </c>
      <c r="G138" s="246"/>
      <c r="H138" s="249">
        <v>0.45000000000000001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3" customFormat="1">
      <c r="A139" s="13"/>
      <c r="B139" s="234"/>
      <c r="C139" s="235"/>
      <c r="D139" s="236" t="s">
        <v>341</v>
      </c>
      <c r="E139" s="237" t="s">
        <v>19</v>
      </c>
      <c r="F139" s="238" t="s">
        <v>5562</v>
      </c>
      <c r="G139" s="235"/>
      <c r="H139" s="237" t="s">
        <v>19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341</v>
      </c>
      <c r="AU139" s="244" t="s">
        <v>85</v>
      </c>
      <c r="AV139" s="13" t="s">
        <v>83</v>
      </c>
      <c r="AW139" s="13" t="s">
        <v>35</v>
      </c>
      <c r="AX139" s="13" t="s">
        <v>76</v>
      </c>
      <c r="AY139" s="244" t="s">
        <v>331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5563</v>
      </c>
      <c r="G140" s="246"/>
      <c r="H140" s="249">
        <v>0.26300000000000001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3.8279999999999998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12" customFormat="1" ht="22.8" customHeight="1">
      <c r="A142" s="12"/>
      <c r="B142" s="200"/>
      <c r="C142" s="201"/>
      <c r="D142" s="202" t="s">
        <v>75</v>
      </c>
      <c r="E142" s="214" t="s">
        <v>5571</v>
      </c>
      <c r="F142" s="214" t="s">
        <v>5572</v>
      </c>
      <c r="G142" s="201"/>
      <c r="H142" s="201"/>
      <c r="I142" s="204"/>
      <c r="J142" s="215">
        <f>BK142</f>
        <v>0</v>
      </c>
      <c r="K142" s="201"/>
      <c r="L142" s="206"/>
      <c r="M142" s="207"/>
      <c r="N142" s="208"/>
      <c r="O142" s="208"/>
      <c r="P142" s="209">
        <f>SUM(P143:P149)</f>
        <v>0</v>
      </c>
      <c r="Q142" s="208"/>
      <c r="R142" s="209">
        <f>SUM(R143:R149)</f>
        <v>0</v>
      </c>
      <c r="S142" s="208"/>
      <c r="T142" s="210">
        <f>SUM(T143:T149)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1" t="s">
        <v>83</v>
      </c>
      <c r="AT142" s="212" t="s">
        <v>75</v>
      </c>
      <c r="AU142" s="212" t="s">
        <v>83</v>
      </c>
      <c r="AY142" s="211" t="s">
        <v>331</v>
      </c>
      <c r="BK142" s="213">
        <f>SUM(BK143:BK149)</f>
        <v>0</v>
      </c>
    </row>
    <row r="143" s="2" customFormat="1" ht="24.15" customHeight="1">
      <c r="A143" s="40"/>
      <c r="B143" s="41"/>
      <c r="C143" s="216" t="s">
        <v>373</v>
      </c>
      <c r="D143" s="216" t="s">
        <v>333</v>
      </c>
      <c r="E143" s="217" t="s">
        <v>5573</v>
      </c>
      <c r="F143" s="218" t="s">
        <v>5574</v>
      </c>
      <c r="G143" s="219" t="s">
        <v>425</v>
      </c>
      <c r="H143" s="220">
        <v>10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5575</v>
      </c>
    </row>
    <row r="144" s="2" customFormat="1" ht="24.15" customHeight="1">
      <c r="A144" s="40"/>
      <c r="B144" s="41"/>
      <c r="C144" s="216" t="s">
        <v>381</v>
      </c>
      <c r="D144" s="216" t="s">
        <v>333</v>
      </c>
      <c r="E144" s="217" t="s">
        <v>5576</v>
      </c>
      <c r="F144" s="218" t="s">
        <v>5577</v>
      </c>
      <c r="G144" s="219" t="s">
        <v>425</v>
      </c>
      <c r="H144" s="220">
        <v>7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5578</v>
      </c>
    </row>
    <row r="145" s="2" customFormat="1" ht="24.15" customHeight="1">
      <c r="A145" s="40"/>
      <c r="B145" s="41"/>
      <c r="C145" s="216" t="s">
        <v>387</v>
      </c>
      <c r="D145" s="216" t="s">
        <v>333</v>
      </c>
      <c r="E145" s="217" t="s">
        <v>5579</v>
      </c>
      <c r="F145" s="218" t="s">
        <v>5580</v>
      </c>
      <c r="G145" s="219" t="s">
        <v>425</v>
      </c>
      <c r="H145" s="220">
        <v>2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5581</v>
      </c>
    </row>
    <row r="146" s="2" customFormat="1" ht="24.15" customHeight="1">
      <c r="A146" s="40"/>
      <c r="B146" s="41"/>
      <c r="C146" s="216" t="s">
        <v>393</v>
      </c>
      <c r="D146" s="216" t="s">
        <v>333</v>
      </c>
      <c r="E146" s="217" t="s">
        <v>5582</v>
      </c>
      <c r="F146" s="218" t="s">
        <v>5583</v>
      </c>
      <c r="G146" s="219" t="s">
        <v>425</v>
      </c>
      <c r="H146" s="220">
        <v>13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5584</v>
      </c>
    </row>
    <row r="147" s="2" customFormat="1" ht="24.15" customHeight="1">
      <c r="A147" s="40"/>
      <c r="B147" s="41"/>
      <c r="C147" s="216" t="s">
        <v>182</v>
      </c>
      <c r="D147" s="216" t="s">
        <v>333</v>
      </c>
      <c r="E147" s="217" t="s">
        <v>5585</v>
      </c>
      <c r="F147" s="218" t="s">
        <v>5586</v>
      </c>
      <c r="G147" s="219" t="s">
        <v>425</v>
      </c>
      <c r="H147" s="220">
        <v>9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5587</v>
      </c>
    </row>
    <row r="148" s="2" customFormat="1" ht="24.15" customHeight="1">
      <c r="A148" s="40"/>
      <c r="B148" s="41"/>
      <c r="C148" s="216" t="s">
        <v>185</v>
      </c>
      <c r="D148" s="216" t="s">
        <v>333</v>
      </c>
      <c r="E148" s="217" t="s">
        <v>5588</v>
      </c>
      <c r="F148" s="218" t="s">
        <v>5589</v>
      </c>
      <c r="G148" s="219" t="s">
        <v>425</v>
      </c>
      <c r="H148" s="220">
        <v>3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5590</v>
      </c>
    </row>
    <row r="149" s="2" customFormat="1" ht="24.15" customHeight="1">
      <c r="A149" s="40"/>
      <c r="B149" s="41"/>
      <c r="C149" s="216" t="s">
        <v>524</v>
      </c>
      <c r="D149" s="216" t="s">
        <v>333</v>
      </c>
      <c r="E149" s="217" t="s">
        <v>5591</v>
      </c>
      <c r="F149" s="218" t="s">
        <v>5592</v>
      </c>
      <c r="G149" s="219" t="s">
        <v>425</v>
      </c>
      <c r="H149" s="220">
        <v>7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5593</v>
      </c>
    </row>
    <row r="150" s="12" customFormat="1" ht="22.8" customHeight="1">
      <c r="A150" s="12"/>
      <c r="B150" s="200"/>
      <c r="C150" s="201"/>
      <c r="D150" s="202" t="s">
        <v>75</v>
      </c>
      <c r="E150" s="214" t="s">
        <v>1841</v>
      </c>
      <c r="F150" s="214" t="s">
        <v>1842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SUM(P151:P152)</f>
        <v>0</v>
      </c>
      <c r="Q150" s="208"/>
      <c r="R150" s="209">
        <f>SUM(R151:R152)</f>
        <v>0</v>
      </c>
      <c r="S150" s="208"/>
      <c r="T150" s="210">
        <f>SUM(T151:T152)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83</v>
      </c>
      <c r="AY150" s="211" t="s">
        <v>331</v>
      </c>
      <c r="BK150" s="213">
        <f>SUM(BK151:BK152)</f>
        <v>0</v>
      </c>
    </row>
    <row r="151" s="2" customFormat="1" ht="37.8" customHeight="1">
      <c r="A151" s="40"/>
      <c r="B151" s="41"/>
      <c r="C151" s="216" t="s">
        <v>529</v>
      </c>
      <c r="D151" s="216" t="s">
        <v>333</v>
      </c>
      <c r="E151" s="217" t="s">
        <v>5594</v>
      </c>
      <c r="F151" s="218" t="s">
        <v>5595</v>
      </c>
      <c r="G151" s="219" t="s">
        <v>384</v>
      </c>
      <c r="H151" s="220">
        <v>9.577</v>
      </c>
      <c r="I151" s="221"/>
      <c r="J151" s="222">
        <f>ROUND(I151*H151,2)</f>
        <v>0</v>
      </c>
      <c r="K151" s="218" t="s">
        <v>337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5596</v>
      </c>
    </row>
    <row r="152" s="2" customFormat="1">
      <c r="A152" s="40"/>
      <c r="B152" s="41"/>
      <c r="C152" s="42"/>
      <c r="D152" s="229" t="s">
        <v>339</v>
      </c>
      <c r="E152" s="42"/>
      <c r="F152" s="230" t="s">
        <v>5597</v>
      </c>
      <c r="G152" s="42"/>
      <c r="H152" s="42"/>
      <c r="I152" s="231"/>
      <c r="J152" s="42"/>
      <c r="K152" s="42"/>
      <c r="L152" s="46"/>
      <c r="M152" s="301"/>
      <c r="N152" s="302"/>
      <c r="O152" s="298"/>
      <c r="P152" s="298"/>
      <c r="Q152" s="298"/>
      <c r="R152" s="298"/>
      <c r="S152" s="298"/>
      <c r="T152" s="303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339</v>
      </c>
      <c r="AU152" s="19" t="s">
        <v>85</v>
      </c>
    </row>
    <row r="153" s="2" customFormat="1" ht="6.96" customHeight="1">
      <c r="A153" s="40"/>
      <c r="B153" s="61"/>
      <c r="C153" s="62"/>
      <c r="D153" s="62"/>
      <c r="E153" s="62"/>
      <c r="F153" s="62"/>
      <c r="G153" s="62"/>
      <c r="H153" s="62"/>
      <c r="I153" s="62"/>
      <c r="J153" s="62"/>
      <c r="K153" s="62"/>
      <c r="L153" s="46"/>
      <c r="M153" s="40"/>
      <c r="O153" s="40"/>
      <c r="P153" s="40"/>
      <c r="Q153" s="40"/>
      <c r="R153" s="40"/>
      <c r="S153" s="40"/>
      <c r="T153" s="40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</row>
  </sheetData>
  <sheetProtection sheet="1" autoFilter="0" formatColumns="0" formatRows="0" objects="1" scenarios="1" spinCount="100000" saltValue="TnaeyC8rypBDkAnPxBR5V3FkOQMT7+LSnVb8SJzXRH7aQVJnVnSYvYBGViDeDedVacPuOC/0avQYQICASi/ceQ==" hashValue="+9fLo5ZZzULXYBBrMm8rZeT4PwoBQj2ckgzwOJX1duVrO4erw2WYczjeYXhfjVDuic3R6l8CKNn6iWZCbRH5ww==" algorithmName="SHA-512" password="CC35"/>
  <autoFilter ref="C90:K15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2_02/132251101"/>
    <hyperlink ref="F114" r:id="rId2" display="https://podminky.urs.cz/item/CS_URS_2022_02/162751117"/>
    <hyperlink ref="F119" r:id="rId3" display="https://podminky.urs.cz/item/CS_URS_2022_02/162751119"/>
    <hyperlink ref="F122" r:id="rId4" display="https://podminky.urs.cz/item/CS_URS_2022_02/171201231"/>
    <hyperlink ref="F126" r:id="rId5" display="https://podminky.urs.cz/item/CS_URS_2022_02/274313811"/>
    <hyperlink ref="F152" r:id="rId6" display="https://podminky.urs.cz/item/CS_URS_2022_02/99801202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5598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5599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ROUND(J102,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ROUND((SUM(BE102:BE146)),  2)</f>
        <v>0</v>
      </c>
      <c r="G37" s="40"/>
      <c r="H37" s="40"/>
      <c r="I37" s="160">
        <v>0.20999999999999999</v>
      </c>
      <c r="J37" s="159">
        <f>ROUND(((SUM(BE102:BE146))*I37),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ROUND((SUM(BF102:BF146)),  2)</f>
        <v>0</v>
      </c>
      <c r="G38" s="40"/>
      <c r="H38" s="40"/>
      <c r="I38" s="160">
        <v>0.14999999999999999</v>
      </c>
      <c r="J38" s="159">
        <f>ROUND(((SUM(BF102:BF146))*I38),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ROUND((SUM(BG102:BG146)),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ROUND((SUM(BH102:BH146)),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ROUND((SUM(BI102:BI146)),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5598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10.1.0 - SO.10.1.0 - Komunikace a zpevněné plochy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J102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J103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5226</v>
      </c>
      <c r="E69" s="186"/>
      <c r="F69" s="186"/>
      <c r="G69" s="186"/>
      <c r="H69" s="186"/>
      <c r="I69" s="186"/>
      <c r="J69" s="187">
        <f>J104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5227</v>
      </c>
      <c r="E70" s="186"/>
      <c r="F70" s="186"/>
      <c r="G70" s="186"/>
      <c r="H70" s="186"/>
      <c r="I70" s="186"/>
      <c r="J70" s="187">
        <f>J108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5600</v>
      </c>
      <c r="E71" s="186"/>
      <c r="F71" s="186"/>
      <c r="G71" s="186"/>
      <c r="H71" s="186"/>
      <c r="I71" s="186"/>
      <c r="J71" s="187">
        <f>J110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5228</v>
      </c>
      <c r="E72" s="186"/>
      <c r="F72" s="186"/>
      <c r="G72" s="186"/>
      <c r="H72" s="186"/>
      <c r="I72" s="186"/>
      <c r="J72" s="187">
        <f>J112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5229</v>
      </c>
      <c r="E73" s="186"/>
      <c r="F73" s="186"/>
      <c r="G73" s="186"/>
      <c r="H73" s="186"/>
      <c r="I73" s="186"/>
      <c r="J73" s="187">
        <f>J114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5601</v>
      </c>
      <c r="E74" s="186"/>
      <c r="F74" s="186"/>
      <c r="G74" s="186"/>
      <c r="H74" s="186"/>
      <c r="I74" s="186"/>
      <c r="J74" s="187">
        <f>J116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5230</v>
      </c>
      <c r="E75" s="186"/>
      <c r="F75" s="186"/>
      <c r="G75" s="186"/>
      <c r="H75" s="186"/>
      <c r="I75" s="186"/>
      <c r="J75" s="187">
        <f>J119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5231</v>
      </c>
      <c r="E76" s="186"/>
      <c r="F76" s="186"/>
      <c r="G76" s="186"/>
      <c r="H76" s="186"/>
      <c r="I76" s="186"/>
      <c r="J76" s="187">
        <f>J123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5232</v>
      </c>
      <c r="E77" s="186"/>
      <c r="F77" s="186"/>
      <c r="G77" s="186"/>
      <c r="H77" s="186"/>
      <c r="I77" s="186"/>
      <c r="J77" s="187">
        <f>J133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5602</v>
      </c>
      <c r="E78" s="186"/>
      <c r="F78" s="186"/>
      <c r="G78" s="186"/>
      <c r="H78" s="186"/>
      <c r="I78" s="186"/>
      <c r="J78" s="187">
        <f>J145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1" customFormat="1" ht="16.5" customHeight="1">
      <c r="B90" s="23"/>
      <c r="C90" s="24"/>
      <c r="D90" s="24"/>
      <c r="E90" s="172" t="s">
        <v>303</v>
      </c>
      <c r="F90" s="24"/>
      <c r="G90" s="24"/>
      <c r="H90" s="24"/>
      <c r="I90" s="24"/>
      <c r="J90" s="24"/>
      <c r="K90" s="24"/>
      <c r="L90" s="22"/>
    </row>
    <row r="91" s="1" customFormat="1" ht="12" customHeight="1">
      <c r="B91" s="23"/>
      <c r="C91" s="34" t="s">
        <v>304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3" t="s">
        <v>5598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306</v>
      </c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E13</f>
        <v>10.1.0 - SO.10.1.0 - Komunikace a zpevněné plochy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F16</f>
        <v xml:space="preserve"> </v>
      </c>
      <c r="G96" s="42"/>
      <c r="H96" s="42"/>
      <c r="I96" s="34" t="s">
        <v>23</v>
      </c>
      <c r="J96" s="74" t="str">
        <f>IF(J16="","",J16)</f>
        <v>14. 6. 2022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E19</f>
        <v>Statutární město Brno</v>
      </c>
      <c r="G98" s="42"/>
      <c r="H98" s="42"/>
      <c r="I98" s="34" t="s">
        <v>31</v>
      </c>
      <c r="J98" s="38" t="str">
        <f>E25</f>
        <v>Arch.Design, s.r.o.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25.65" customHeight="1">
      <c r="A99" s="40"/>
      <c r="B99" s="41"/>
      <c r="C99" s="34" t="s">
        <v>29</v>
      </c>
      <c r="D99" s="42"/>
      <c r="E99" s="42"/>
      <c r="F99" s="29" t="str">
        <f>IF(E22="","",E22)</f>
        <v>Vyplň údaj</v>
      </c>
      <c r="G99" s="42"/>
      <c r="H99" s="42"/>
      <c r="I99" s="34" t="s">
        <v>36</v>
      </c>
      <c r="J99" s="38" t="str">
        <f>E28</f>
        <v>CKN Invest, spol. s 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9"/>
      <c r="B101" s="190"/>
      <c r="C101" s="191" t="s">
        <v>317</v>
      </c>
      <c r="D101" s="192" t="s">
        <v>61</v>
      </c>
      <c r="E101" s="192" t="s">
        <v>57</v>
      </c>
      <c r="F101" s="192" t="s">
        <v>58</v>
      </c>
      <c r="G101" s="192" t="s">
        <v>318</v>
      </c>
      <c r="H101" s="192" t="s">
        <v>319</v>
      </c>
      <c r="I101" s="192" t="s">
        <v>320</v>
      </c>
      <c r="J101" s="192" t="s">
        <v>311</v>
      </c>
      <c r="K101" s="193" t="s">
        <v>321</v>
      </c>
      <c r="L101" s="194"/>
      <c r="M101" s="94" t="s">
        <v>19</v>
      </c>
      <c r="N101" s="95" t="s">
        <v>46</v>
      </c>
      <c r="O101" s="95" t="s">
        <v>322</v>
      </c>
      <c r="P101" s="95" t="s">
        <v>323</v>
      </c>
      <c r="Q101" s="95" t="s">
        <v>324</v>
      </c>
      <c r="R101" s="95" t="s">
        <v>325</v>
      </c>
      <c r="S101" s="95" t="s">
        <v>326</v>
      </c>
      <c r="T101" s="96" t="s">
        <v>327</v>
      </c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</row>
    <row r="102" s="2" customFormat="1" ht="22.8" customHeight="1">
      <c r="A102" s="40"/>
      <c r="B102" s="41"/>
      <c r="C102" s="101" t="s">
        <v>328</v>
      </c>
      <c r="D102" s="42"/>
      <c r="E102" s="42"/>
      <c r="F102" s="42"/>
      <c r="G102" s="42"/>
      <c r="H102" s="42"/>
      <c r="I102" s="42"/>
      <c r="J102" s="195">
        <f>BK102</f>
        <v>0</v>
      </c>
      <c r="K102" s="42"/>
      <c r="L102" s="46"/>
      <c r="M102" s="97"/>
      <c r="N102" s="196"/>
      <c r="O102" s="98"/>
      <c r="P102" s="197">
        <f>P103</f>
        <v>0</v>
      </c>
      <c r="Q102" s="98"/>
      <c r="R102" s="197">
        <f>R103</f>
        <v>0</v>
      </c>
      <c r="S102" s="98"/>
      <c r="T102" s="198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75</v>
      </c>
      <c r="AU102" s="19" t="s">
        <v>312</v>
      </c>
      <c r="BK102" s="199">
        <f>BK103</f>
        <v>0</v>
      </c>
    </row>
    <row r="103" s="12" customFormat="1" ht="25.92" customHeight="1">
      <c r="A103" s="12"/>
      <c r="B103" s="200"/>
      <c r="C103" s="201"/>
      <c r="D103" s="202" t="s">
        <v>75</v>
      </c>
      <c r="E103" s="203" t="s">
        <v>329</v>
      </c>
      <c r="F103" s="203" t="s">
        <v>330</v>
      </c>
      <c r="G103" s="201"/>
      <c r="H103" s="201"/>
      <c r="I103" s="204"/>
      <c r="J103" s="205">
        <f>BK103</f>
        <v>0</v>
      </c>
      <c r="K103" s="201"/>
      <c r="L103" s="206"/>
      <c r="M103" s="207"/>
      <c r="N103" s="208"/>
      <c r="O103" s="208"/>
      <c r="P103" s="209">
        <f>P104+P108+P110+P112+P114+P116+P119+P123+P133+P145</f>
        <v>0</v>
      </c>
      <c r="Q103" s="208"/>
      <c r="R103" s="209">
        <f>R104+R108+R110+R112+R114+R116+R119+R123+R133+R145</f>
        <v>0</v>
      </c>
      <c r="S103" s="208"/>
      <c r="T103" s="210">
        <f>T104+T108+T110+T112+T114+T116+T119+T123+T133+T145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76</v>
      </c>
      <c r="AY103" s="211" t="s">
        <v>331</v>
      </c>
      <c r="BK103" s="213">
        <f>BK104+BK108+BK110+BK112+BK114+BK116+BK119+BK123+BK133+BK145</f>
        <v>0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185</v>
      </c>
      <c r="F104" s="214" t="s">
        <v>5233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SUM(P105:P107)</f>
        <v>0</v>
      </c>
      <c r="Q104" s="208"/>
      <c r="R104" s="209">
        <f>SUM(R105:R107)</f>
        <v>0</v>
      </c>
      <c r="S104" s="208"/>
      <c r="T104" s="210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SUM(BK105:BK107)</f>
        <v>0</v>
      </c>
    </row>
    <row r="105" s="2" customFormat="1" ht="16.5" customHeight="1">
      <c r="A105" s="40"/>
      <c r="B105" s="41"/>
      <c r="C105" s="216" t="s">
        <v>83</v>
      </c>
      <c r="D105" s="216" t="s">
        <v>333</v>
      </c>
      <c r="E105" s="217" t="s">
        <v>5234</v>
      </c>
      <c r="F105" s="218" t="s">
        <v>5235</v>
      </c>
      <c r="G105" s="219" t="s">
        <v>429</v>
      </c>
      <c r="H105" s="220">
        <v>1160.8900000000001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85</v>
      </c>
    </row>
    <row r="106" s="2" customFormat="1" ht="16.5" customHeight="1">
      <c r="A106" s="40"/>
      <c r="B106" s="41"/>
      <c r="C106" s="216" t="s">
        <v>85</v>
      </c>
      <c r="D106" s="216" t="s">
        <v>333</v>
      </c>
      <c r="E106" s="217" t="s">
        <v>5603</v>
      </c>
      <c r="F106" s="218" t="s">
        <v>5604</v>
      </c>
      <c r="G106" s="219" t="s">
        <v>429</v>
      </c>
      <c r="H106" s="220">
        <v>1034.3299999999999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126</v>
      </c>
    </row>
    <row r="107" s="2" customFormat="1" ht="16.5" customHeight="1">
      <c r="A107" s="40"/>
      <c r="B107" s="41"/>
      <c r="C107" s="284" t="s">
        <v>92</v>
      </c>
      <c r="D107" s="284" t="s">
        <v>968</v>
      </c>
      <c r="E107" s="285" t="s">
        <v>5605</v>
      </c>
      <c r="F107" s="286" t="s">
        <v>5606</v>
      </c>
      <c r="G107" s="287" t="s">
        <v>429</v>
      </c>
      <c r="H107" s="288">
        <v>1034.3299999999999</v>
      </c>
      <c r="I107" s="289"/>
      <c r="J107" s="290">
        <f>ROUND(I107*H107,2)</f>
        <v>0</v>
      </c>
      <c r="K107" s="286" t="s">
        <v>19</v>
      </c>
      <c r="L107" s="291"/>
      <c r="M107" s="292" t="s">
        <v>19</v>
      </c>
      <c r="N107" s="293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381</v>
      </c>
      <c r="AT107" s="227" t="s">
        <v>968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5607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541</v>
      </c>
      <c r="F108" s="214" t="s">
        <v>3552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126</v>
      </c>
      <c r="D109" s="216" t="s">
        <v>333</v>
      </c>
      <c r="E109" s="217" t="s">
        <v>3559</v>
      </c>
      <c r="F109" s="218" t="s">
        <v>5236</v>
      </c>
      <c r="G109" s="219" t="s">
        <v>429</v>
      </c>
      <c r="H109" s="220">
        <v>2018.23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381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469</v>
      </c>
      <c r="F110" s="214" t="s">
        <v>3565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P111</f>
        <v>0</v>
      </c>
      <c r="Q110" s="208"/>
      <c r="R110" s="209">
        <f>R111</f>
        <v>0</v>
      </c>
      <c r="S110" s="208"/>
      <c r="T110" s="210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BK111</f>
        <v>0</v>
      </c>
    </row>
    <row r="111" s="2" customFormat="1" ht="16.5" customHeight="1">
      <c r="A111" s="40"/>
      <c r="B111" s="41"/>
      <c r="C111" s="216" t="s">
        <v>361</v>
      </c>
      <c r="D111" s="216" t="s">
        <v>333</v>
      </c>
      <c r="E111" s="217" t="s">
        <v>5608</v>
      </c>
      <c r="F111" s="218" t="s">
        <v>5609</v>
      </c>
      <c r="G111" s="219" t="s">
        <v>429</v>
      </c>
      <c r="H111" s="220">
        <v>1034.3299999999999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393</v>
      </c>
    </row>
    <row r="112" s="12" customFormat="1" ht="22.8" customHeight="1">
      <c r="A112" s="12"/>
      <c r="B112" s="200"/>
      <c r="C112" s="201"/>
      <c r="D112" s="202" t="s">
        <v>75</v>
      </c>
      <c r="E112" s="214" t="s">
        <v>475</v>
      </c>
      <c r="F112" s="214" t="s">
        <v>5237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P113</f>
        <v>0</v>
      </c>
      <c r="Q112" s="208"/>
      <c r="R112" s="209">
        <f>R113</f>
        <v>0</v>
      </c>
      <c r="S112" s="208"/>
      <c r="T112" s="210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83</v>
      </c>
      <c r="AT112" s="212" t="s">
        <v>75</v>
      </c>
      <c r="AU112" s="212" t="s">
        <v>83</v>
      </c>
      <c r="AY112" s="211" t="s">
        <v>331</v>
      </c>
      <c r="BK112" s="213">
        <f>BK113</f>
        <v>0</v>
      </c>
    </row>
    <row r="113" s="2" customFormat="1" ht="16.5" customHeight="1">
      <c r="A113" s="40"/>
      <c r="B113" s="41"/>
      <c r="C113" s="216" t="s">
        <v>366</v>
      </c>
      <c r="D113" s="216" t="s">
        <v>333</v>
      </c>
      <c r="E113" s="217" t="s">
        <v>5238</v>
      </c>
      <c r="F113" s="218" t="s">
        <v>5239</v>
      </c>
      <c r="G113" s="219" t="s">
        <v>336</v>
      </c>
      <c r="H113" s="220">
        <v>3610.0500000000002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185</v>
      </c>
    </row>
    <row r="114" s="12" customFormat="1" ht="22.8" customHeight="1">
      <c r="A114" s="12"/>
      <c r="B114" s="200"/>
      <c r="C114" s="201"/>
      <c r="D114" s="202" t="s">
        <v>75</v>
      </c>
      <c r="E114" s="214" t="s">
        <v>549</v>
      </c>
      <c r="F114" s="214" t="s">
        <v>3572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P115</f>
        <v>0</v>
      </c>
      <c r="Q114" s="208"/>
      <c r="R114" s="209">
        <f>R115</f>
        <v>0</v>
      </c>
      <c r="S114" s="208"/>
      <c r="T114" s="210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83</v>
      </c>
      <c r="AT114" s="212" t="s">
        <v>75</v>
      </c>
      <c r="AU114" s="212" t="s">
        <v>83</v>
      </c>
      <c r="AY114" s="211" t="s">
        <v>331</v>
      </c>
      <c r="BK114" s="213">
        <f>BK115</f>
        <v>0</v>
      </c>
    </row>
    <row r="115" s="2" customFormat="1" ht="16.5" customHeight="1">
      <c r="A115" s="40"/>
      <c r="B115" s="41"/>
      <c r="C115" s="216" t="s">
        <v>373</v>
      </c>
      <c r="D115" s="216" t="s">
        <v>333</v>
      </c>
      <c r="E115" s="217" t="s">
        <v>3573</v>
      </c>
      <c r="F115" s="218" t="s">
        <v>5240</v>
      </c>
      <c r="G115" s="219" t="s">
        <v>429</v>
      </c>
      <c r="H115" s="220">
        <v>1130.4200000000001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529</v>
      </c>
    </row>
    <row r="116" s="12" customFormat="1" ht="22.8" customHeight="1">
      <c r="A116" s="12"/>
      <c r="B116" s="200"/>
      <c r="C116" s="201"/>
      <c r="D116" s="202" t="s">
        <v>75</v>
      </c>
      <c r="E116" s="214" t="s">
        <v>650</v>
      </c>
      <c r="F116" s="214" t="s">
        <v>5610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SUM(P117:P118)</f>
        <v>0</v>
      </c>
      <c r="Q116" s="208"/>
      <c r="R116" s="209">
        <f>SUM(R117:R118)</f>
        <v>0</v>
      </c>
      <c r="S116" s="208"/>
      <c r="T116" s="210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83</v>
      </c>
      <c r="AY116" s="211" t="s">
        <v>331</v>
      </c>
      <c r="BK116" s="213">
        <f>SUM(BK117:BK118)</f>
        <v>0</v>
      </c>
    </row>
    <row r="117" s="2" customFormat="1" ht="16.5" customHeight="1">
      <c r="A117" s="40"/>
      <c r="B117" s="41"/>
      <c r="C117" s="216" t="s">
        <v>381</v>
      </c>
      <c r="D117" s="216" t="s">
        <v>333</v>
      </c>
      <c r="E117" s="217" t="s">
        <v>5611</v>
      </c>
      <c r="F117" s="218" t="s">
        <v>5612</v>
      </c>
      <c r="G117" s="219" t="s">
        <v>336</v>
      </c>
      <c r="H117" s="220">
        <v>2068.6500000000001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541</v>
      </c>
    </row>
    <row r="118" s="2" customFormat="1" ht="16.5" customHeight="1">
      <c r="A118" s="40"/>
      <c r="B118" s="41"/>
      <c r="C118" s="284" t="s">
        <v>387</v>
      </c>
      <c r="D118" s="284" t="s">
        <v>968</v>
      </c>
      <c r="E118" s="285" t="s">
        <v>5613</v>
      </c>
      <c r="F118" s="286" t="s">
        <v>5614</v>
      </c>
      <c r="G118" s="287" t="s">
        <v>336</v>
      </c>
      <c r="H118" s="288">
        <v>2068.6500000000001</v>
      </c>
      <c r="I118" s="289"/>
      <c r="J118" s="290">
        <f>ROUND(I118*H118,2)</f>
        <v>0</v>
      </c>
      <c r="K118" s="286" t="s">
        <v>19</v>
      </c>
      <c r="L118" s="291"/>
      <c r="M118" s="292" t="s">
        <v>19</v>
      </c>
      <c r="N118" s="293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381</v>
      </c>
      <c r="AT118" s="227" t="s">
        <v>968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5615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1189</v>
      </c>
      <c r="F119" s="214" t="s">
        <v>5241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SUM(P120:P122)</f>
        <v>0</v>
      </c>
      <c r="Q119" s="208"/>
      <c r="R119" s="209">
        <f>SUM(R120:R122)</f>
        <v>0</v>
      </c>
      <c r="S119" s="208"/>
      <c r="T119" s="210">
        <f>SUM(T120:T122)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83</v>
      </c>
      <c r="AY119" s="211" t="s">
        <v>331</v>
      </c>
      <c r="BK119" s="213">
        <f>SUM(BK120:BK122)</f>
        <v>0</v>
      </c>
    </row>
    <row r="120" s="2" customFormat="1" ht="16.5" customHeight="1">
      <c r="A120" s="40"/>
      <c r="B120" s="41"/>
      <c r="C120" s="216" t="s">
        <v>393</v>
      </c>
      <c r="D120" s="216" t="s">
        <v>333</v>
      </c>
      <c r="E120" s="217" t="s">
        <v>5242</v>
      </c>
      <c r="F120" s="218" t="s">
        <v>5243</v>
      </c>
      <c r="G120" s="219" t="s">
        <v>336</v>
      </c>
      <c r="H120" s="220">
        <v>3610.0500000000002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558</v>
      </c>
    </row>
    <row r="121" s="2" customFormat="1" ht="16.5" customHeight="1">
      <c r="A121" s="40"/>
      <c r="B121" s="41"/>
      <c r="C121" s="216" t="s">
        <v>182</v>
      </c>
      <c r="D121" s="216" t="s">
        <v>333</v>
      </c>
      <c r="E121" s="217" t="s">
        <v>5246</v>
      </c>
      <c r="F121" s="218" t="s">
        <v>5616</v>
      </c>
      <c r="G121" s="219" t="s">
        <v>336</v>
      </c>
      <c r="H121" s="220">
        <v>169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190</v>
      </c>
    </row>
    <row r="122" s="2" customFormat="1" ht="16.5" customHeight="1">
      <c r="A122" s="40"/>
      <c r="B122" s="41"/>
      <c r="C122" s="216" t="s">
        <v>185</v>
      </c>
      <c r="D122" s="216" t="s">
        <v>333</v>
      </c>
      <c r="E122" s="217" t="s">
        <v>5617</v>
      </c>
      <c r="F122" s="218" t="s">
        <v>5618</v>
      </c>
      <c r="G122" s="219" t="s">
        <v>336</v>
      </c>
      <c r="H122" s="220">
        <v>1799.1500000000001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199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1207</v>
      </c>
      <c r="F123" s="214" t="s">
        <v>5248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SUM(P124:P132)</f>
        <v>0</v>
      </c>
      <c r="Q123" s="208"/>
      <c r="R123" s="209">
        <f>SUM(R124:R132)</f>
        <v>0</v>
      </c>
      <c r="S123" s="208"/>
      <c r="T123" s="210">
        <f>SUM(T124:T132)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SUM(BK124:BK132)</f>
        <v>0</v>
      </c>
    </row>
    <row r="124" s="2" customFormat="1" ht="16.5" customHeight="1">
      <c r="A124" s="40"/>
      <c r="B124" s="41"/>
      <c r="C124" s="216" t="s">
        <v>524</v>
      </c>
      <c r="D124" s="216" t="s">
        <v>333</v>
      </c>
      <c r="E124" s="217" t="s">
        <v>5249</v>
      </c>
      <c r="F124" s="218" t="s">
        <v>5250</v>
      </c>
      <c r="G124" s="219" t="s">
        <v>336</v>
      </c>
      <c r="H124" s="220">
        <v>1372.4000000000001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587</v>
      </c>
    </row>
    <row r="125" s="2" customFormat="1" ht="16.5" customHeight="1">
      <c r="A125" s="40"/>
      <c r="B125" s="41"/>
      <c r="C125" s="284" t="s">
        <v>529</v>
      </c>
      <c r="D125" s="284" t="s">
        <v>968</v>
      </c>
      <c r="E125" s="285" t="s">
        <v>5619</v>
      </c>
      <c r="F125" s="286" t="s">
        <v>5620</v>
      </c>
      <c r="G125" s="287" t="s">
        <v>336</v>
      </c>
      <c r="H125" s="288">
        <v>1799.1500000000001</v>
      </c>
      <c r="I125" s="289"/>
      <c r="J125" s="290">
        <f>ROUND(I125*H125,2)</f>
        <v>0</v>
      </c>
      <c r="K125" s="286" t="s">
        <v>19</v>
      </c>
      <c r="L125" s="291"/>
      <c r="M125" s="292" t="s">
        <v>19</v>
      </c>
      <c r="N125" s="293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381</v>
      </c>
      <c r="AT125" s="227" t="s">
        <v>968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5621</v>
      </c>
    </row>
    <row r="126" s="2" customFormat="1" ht="16.5" customHeight="1">
      <c r="A126" s="40"/>
      <c r="B126" s="41"/>
      <c r="C126" s="216" t="s">
        <v>8</v>
      </c>
      <c r="D126" s="216" t="s">
        <v>333</v>
      </c>
      <c r="E126" s="217" t="s">
        <v>5622</v>
      </c>
      <c r="F126" s="218" t="s">
        <v>5623</v>
      </c>
      <c r="G126" s="219" t="s">
        <v>336</v>
      </c>
      <c r="H126" s="220">
        <v>1799.1500000000001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631</v>
      </c>
    </row>
    <row r="127" s="2" customFormat="1" ht="16.5" customHeight="1">
      <c r="A127" s="40"/>
      <c r="B127" s="41"/>
      <c r="C127" s="284" t="s">
        <v>541</v>
      </c>
      <c r="D127" s="284" t="s">
        <v>968</v>
      </c>
      <c r="E127" s="285" t="s">
        <v>5624</v>
      </c>
      <c r="F127" s="286" t="s">
        <v>5625</v>
      </c>
      <c r="G127" s="287" t="s">
        <v>336</v>
      </c>
      <c r="H127" s="288">
        <v>1794.6500000000001</v>
      </c>
      <c r="I127" s="289"/>
      <c r="J127" s="290">
        <f>ROUND(I127*H127,2)</f>
        <v>0</v>
      </c>
      <c r="K127" s="286" t="s">
        <v>19</v>
      </c>
      <c r="L127" s="291"/>
      <c r="M127" s="292" t="s">
        <v>19</v>
      </c>
      <c r="N127" s="293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381</v>
      </c>
      <c r="AT127" s="227" t="s">
        <v>968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5626</v>
      </c>
    </row>
    <row r="128" s="2" customFormat="1" ht="16.5" customHeight="1">
      <c r="A128" s="40"/>
      <c r="B128" s="41"/>
      <c r="C128" s="284" t="s">
        <v>469</v>
      </c>
      <c r="D128" s="284" t="s">
        <v>968</v>
      </c>
      <c r="E128" s="285" t="s">
        <v>5627</v>
      </c>
      <c r="F128" s="286" t="s">
        <v>5628</v>
      </c>
      <c r="G128" s="287" t="s">
        <v>336</v>
      </c>
      <c r="H128" s="288">
        <v>4.5</v>
      </c>
      <c r="I128" s="289"/>
      <c r="J128" s="290">
        <f>ROUND(I128*H128,2)</f>
        <v>0</v>
      </c>
      <c r="K128" s="286" t="s">
        <v>19</v>
      </c>
      <c r="L128" s="291"/>
      <c r="M128" s="292" t="s">
        <v>19</v>
      </c>
      <c r="N128" s="293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381</v>
      </c>
      <c r="AT128" s="227" t="s">
        <v>968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5629</v>
      </c>
    </row>
    <row r="129" s="2" customFormat="1" ht="21.75" customHeight="1">
      <c r="A129" s="40"/>
      <c r="B129" s="41"/>
      <c r="C129" s="216" t="s">
        <v>475</v>
      </c>
      <c r="D129" s="216" t="s">
        <v>333</v>
      </c>
      <c r="E129" s="217" t="s">
        <v>5630</v>
      </c>
      <c r="F129" s="218" t="s">
        <v>5631</v>
      </c>
      <c r="G129" s="219" t="s">
        <v>376</v>
      </c>
      <c r="H129" s="220">
        <v>90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666</v>
      </c>
    </row>
    <row r="130" s="2" customFormat="1" ht="16.5" customHeight="1">
      <c r="A130" s="40"/>
      <c r="B130" s="41"/>
      <c r="C130" s="284" t="s">
        <v>549</v>
      </c>
      <c r="D130" s="284" t="s">
        <v>968</v>
      </c>
      <c r="E130" s="285" t="s">
        <v>5632</v>
      </c>
      <c r="F130" s="286" t="s">
        <v>5633</v>
      </c>
      <c r="G130" s="287" t="s">
        <v>425</v>
      </c>
      <c r="H130" s="288">
        <v>90</v>
      </c>
      <c r="I130" s="289"/>
      <c r="J130" s="290">
        <f>ROUND(I130*H130,2)</f>
        <v>0</v>
      </c>
      <c r="K130" s="286" t="s">
        <v>19</v>
      </c>
      <c r="L130" s="291"/>
      <c r="M130" s="292" t="s">
        <v>19</v>
      </c>
      <c r="N130" s="293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381</v>
      </c>
      <c r="AT130" s="227" t="s">
        <v>968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5634</v>
      </c>
    </row>
    <row r="131" s="2" customFormat="1" ht="16.5" customHeight="1">
      <c r="A131" s="40"/>
      <c r="B131" s="41"/>
      <c r="C131" s="216" t="s">
        <v>558</v>
      </c>
      <c r="D131" s="216" t="s">
        <v>333</v>
      </c>
      <c r="E131" s="217" t="s">
        <v>5635</v>
      </c>
      <c r="F131" s="218" t="s">
        <v>5636</v>
      </c>
      <c r="G131" s="219" t="s">
        <v>336</v>
      </c>
      <c r="H131" s="220">
        <v>7.4000000000000004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1048</v>
      </c>
    </row>
    <row r="132" s="2" customFormat="1" ht="16.5" customHeight="1">
      <c r="A132" s="40"/>
      <c r="B132" s="41"/>
      <c r="C132" s="284" t="s">
        <v>7</v>
      </c>
      <c r="D132" s="284" t="s">
        <v>968</v>
      </c>
      <c r="E132" s="285" t="s">
        <v>5637</v>
      </c>
      <c r="F132" s="286" t="s">
        <v>5638</v>
      </c>
      <c r="G132" s="287" t="s">
        <v>336</v>
      </c>
      <c r="H132" s="288">
        <v>7.4000000000000004</v>
      </c>
      <c r="I132" s="289"/>
      <c r="J132" s="290">
        <f>ROUND(I132*H132,2)</f>
        <v>0</v>
      </c>
      <c r="K132" s="286" t="s">
        <v>19</v>
      </c>
      <c r="L132" s="291"/>
      <c r="M132" s="292" t="s">
        <v>19</v>
      </c>
      <c r="N132" s="293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381</v>
      </c>
      <c r="AT132" s="227" t="s">
        <v>968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5639</v>
      </c>
    </row>
    <row r="133" s="12" customFormat="1" ht="22.8" customHeight="1">
      <c r="A133" s="12"/>
      <c r="B133" s="200"/>
      <c r="C133" s="201"/>
      <c r="D133" s="202" t="s">
        <v>75</v>
      </c>
      <c r="E133" s="214" t="s">
        <v>1460</v>
      </c>
      <c r="F133" s="214" t="s">
        <v>5253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SUM(P134:P144)</f>
        <v>0</v>
      </c>
      <c r="Q133" s="208"/>
      <c r="R133" s="209">
        <f>SUM(R134:R144)</f>
        <v>0</v>
      </c>
      <c r="S133" s="208"/>
      <c r="T133" s="210">
        <f>SUM(T134:T144)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83</v>
      </c>
      <c r="AT133" s="212" t="s">
        <v>75</v>
      </c>
      <c r="AU133" s="212" t="s">
        <v>83</v>
      </c>
      <c r="AY133" s="211" t="s">
        <v>331</v>
      </c>
      <c r="BK133" s="213">
        <f>SUM(BK134:BK144)</f>
        <v>0</v>
      </c>
    </row>
    <row r="134" s="2" customFormat="1" ht="16.5" customHeight="1">
      <c r="A134" s="40"/>
      <c r="B134" s="41"/>
      <c r="C134" s="216" t="s">
        <v>190</v>
      </c>
      <c r="D134" s="216" t="s">
        <v>333</v>
      </c>
      <c r="E134" s="217" t="s">
        <v>5254</v>
      </c>
      <c r="F134" s="218" t="s">
        <v>5255</v>
      </c>
      <c r="G134" s="219" t="s">
        <v>376</v>
      </c>
      <c r="H134" s="220">
        <v>1577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1070</v>
      </c>
    </row>
    <row r="135" s="2" customFormat="1" ht="16.5" customHeight="1">
      <c r="A135" s="40"/>
      <c r="B135" s="41"/>
      <c r="C135" s="284" t="s">
        <v>193</v>
      </c>
      <c r="D135" s="284" t="s">
        <v>968</v>
      </c>
      <c r="E135" s="285" t="s">
        <v>5256</v>
      </c>
      <c r="F135" s="286" t="s">
        <v>5257</v>
      </c>
      <c r="G135" s="287" t="s">
        <v>425</v>
      </c>
      <c r="H135" s="288">
        <v>1038</v>
      </c>
      <c r="I135" s="289"/>
      <c r="J135" s="290">
        <f>ROUND(I135*H135,2)</f>
        <v>0</v>
      </c>
      <c r="K135" s="286" t="s">
        <v>19</v>
      </c>
      <c r="L135" s="291"/>
      <c r="M135" s="292" t="s">
        <v>19</v>
      </c>
      <c r="N135" s="293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381</v>
      </c>
      <c r="AT135" s="227" t="s">
        <v>968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5640</v>
      </c>
    </row>
    <row r="136" s="2" customFormat="1" ht="16.5" customHeight="1">
      <c r="A136" s="40"/>
      <c r="B136" s="41"/>
      <c r="C136" s="284" t="s">
        <v>199</v>
      </c>
      <c r="D136" s="284" t="s">
        <v>968</v>
      </c>
      <c r="E136" s="285" t="s">
        <v>5641</v>
      </c>
      <c r="F136" s="286" t="s">
        <v>5642</v>
      </c>
      <c r="G136" s="287" t="s">
        <v>425</v>
      </c>
      <c r="H136" s="288">
        <v>539</v>
      </c>
      <c r="I136" s="289"/>
      <c r="J136" s="290">
        <f>ROUND(I136*H136,2)</f>
        <v>0</v>
      </c>
      <c r="K136" s="286" t="s">
        <v>19</v>
      </c>
      <c r="L136" s="291"/>
      <c r="M136" s="292" t="s">
        <v>19</v>
      </c>
      <c r="N136" s="293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381</v>
      </c>
      <c r="AT136" s="227" t="s">
        <v>968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5643</v>
      </c>
    </row>
    <row r="137" s="2" customFormat="1" ht="16.5" customHeight="1">
      <c r="A137" s="40"/>
      <c r="B137" s="41"/>
      <c r="C137" s="216" t="s">
        <v>599</v>
      </c>
      <c r="D137" s="216" t="s">
        <v>333</v>
      </c>
      <c r="E137" s="217" t="s">
        <v>5644</v>
      </c>
      <c r="F137" s="218" t="s">
        <v>5645</v>
      </c>
      <c r="G137" s="219" t="s">
        <v>425</v>
      </c>
      <c r="H137" s="220">
        <v>1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495</v>
      </c>
    </row>
    <row r="138" s="2" customFormat="1" ht="16.5" customHeight="1">
      <c r="A138" s="40"/>
      <c r="B138" s="41"/>
      <c r="C138" s="284" t="s">
        <v>587</v>
      </c>
      <c r="D138" s="284" t="s">
        <v>968</v>
      </c>
      <c r="E138" s="285" t="s">
        <v>5646</v>
      </c>
      <c r="F138" s="286" t="s">
        <v>5647</v>
      </c>
      <c r="G138" s="287" t="s">
        <v>425</v>
      </c>
      <c r="H138" s="288">
        <v>1</v>
      </c>
      <c r="I138" s="289"/>
      <c r="J138" s="290">
        <f>ROUND(I138*H138,2)</f>
        <v>0</v>
      </c>
      <c r="K138" s="286" t="s">
        <v>19</v>
      </c>
      <c r="L138" s="291"/>
      <c r="M138" s="292" t="s">
        <v>19</v>
      </c>
      <c r="N138" s="293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381</v>
      </c>
      <c r="AT138" s="227" t="s">
        <v>968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5648</v>
      </c>
    </row>
    <row r="139" s="2" customFormat="1" ht="16.5" customHeight="1">
      <c r="A139" s="40"/>
      <c r="B139" s="41"/>
      <c r="C139" s="284" t="s">
        <v>644</v>
      </c>
      <c r="D139" s="284" t="s">
        <v>968</v>
      </c>
      <c r="E139" s="285" t="s">
        <v>5649</v>
      </c>
      <c r="F139" s="286" t="s">
        <v>5650</v>
      </c>
      <c r="G139" s="287" t="s">
        <v>425</v>
      </c>
      <c r="H139" s="288">
        <v>1</v>
      </c>
      <c r="I139" s="289"/>
      <c r="J139" s="290">
        <f>ROUND(I139*H139,2)</f>
        <v>0</v>
      </c>
      <c r="K139" s="286" t="s">
        <v>19</v>
      </c>
      <c r="L139" s="291"/>
      <c r="M139" s="292" t="s">
        <v>19</v>
      </c>
      <c r="N139" s="293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381</v>
      </c>
      <c r="AT139" s="227" t="s">
        <v>968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5651</v>
      </c>
    </row>
    <row r="140" s="2" customFormat="1" ht="16.5" customHeight="1">
      <c r="A140" s="40"/>
      <c r="B140" s="41"/>
      <c r="C140" s="216" t="s">
        <v>650</v>
      </c>
      <c r="D140" s="216" t="s">
        <v>333</v>
      </c>
      <c r="E140" s="217" t="s">
        <v>5652</v>
      </c>
      <c r="F140" s="218" t="s">
        <v>5653</v>
      </c>
      <c r="G140" s="219" t="s">
        <v>425</v>
      </c>
      <c r="H140" s="220">
        <v>2</v>
      </c>
      <c r="I140" s="221"/>
      <c r="J140" s="222">
        <f>ROUND(I140*H140,2)</f>
        <v>0</v>
      </c>
      <c r="K140" s="218" t="s">
        <v>3520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1189</v>
      </c>
    </row>
    <row r="141" s="2" customFormat="1" ht="16.5" customHeight="1">
      <c r="A141" s="40"/>
      <c r="B141" s="41"/>
      <c r="C141" s="284" t="s">
        <v>656</v>
      </c>
      <c r="D141" s="284" t="s">
        <v>968</v>
      </c>
      <c r="E141" s="285" t="s">
        <v>5654</v>
      </c>
      <c r="F141" s="286" t="s">
        <v>5655</v>
      </c>
      <c r="G141" s="287" t="s">
        <v>425</v>
      </c>
      <c r="H141" s="288">
        <v>1</v>
      </c>
      <c r="I141" s="289"/>
      <c r="J141" s="290">
        <f>ROUND(I141*H141,2)</f>
        <v>0</v>
      </c>
      <c r="K141" s="286" t="s">
        <v>19</v>
      </c>
      <c r="L141" s="291"/>
      <c r="M141" s="292" t="s">
        <v>19</v>
      </c>
      <c r="N141" s="293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381</v>
      </c>
      <c r="AT141" s="227" t="s">
        <v>968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5656</v>
      </c>
    </row>
    <row r="142" s="2" customFormat="1" ht="16.5" customHeight="1">
      <c r="A142" s="40"/>
      <c r="B142" s="41"/>
      <c r="C142" s="284" t="s">
        <v>631</v>
      </c>
      <c r="D142" s="284" t="s">
        <v>968</v>
      </c>
      <c r="E142" s="285" t="s">
        <v>5657</v>
      </c>
      <c r="F142" s="286" t="s">
        <v>5658</v>
      </c>
      <c r="G142" s="287" t="s">
        <v>425</v>
      </c>
      <c r="H142" s="288">
        <v>1</v>
      </c>
      <c r="I142" s="289"/>
      <c r="J142" s="290">
        <f>ROUND(I142*H142,2)</f>
        <v>0</v>
      </c>
      <c r="K142" s="286" t="s">
        <v>19</v>
      </c>
      <c r="L142" s="291"/>
      <c r="M142" s="292" t="s">
        <v>19</v>
      </c>
      <c r="N142" s="293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381</v>
      </c>
      <c r="AT142" s="227" t="s">
        <v>968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5659</v>
      </c>
    </row>
    <row r="143" s="2" customFormat="1" ht="16.5" customHeight="1">
      <c r="A143" s="40"/>
      <c r="B143" s="41"/>
      <c r="C143" s="216" t="s">
        <v>618</v>
      </c>
      <c r="D143" s="216" t="s">
        <v>333</v>
      </c>
      <c r="E143" s="217" t="s">
        <v>5258</v>
      </c>
      <c r="F143" s="218" t="s">
        <v>5660</v>
      </c>
      <c r="G143" s="219" t="s">
        <v>429</v>
      </c>
      <c r="H143" s="220">
        <v>23.66</v>
      </c>
      <c r="I143" s="221"/>
      <c r="J143" s="222">
        <f>ROUND(I143*H143,2)</f>
        <v>0</v>
      </c>
      <c r="K143" s="218" t="s">
        <v>3520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1243</v>
      </c>
    </row>
    <row r="144" s="2" customFormat="1" ht="21.75" customHeight="1">
      <c r="A144" s="40"/>
      <c r="B144" s="41"/>
      <c r="C144" s="216" t="s">
        <v>624</v>
      </c>
      <c r="D144" s="216" t="s">
        <v>333</v>
      </c>
      <c r="E144" s="217" t="s">
        <v>5260</v>
      </c>
      <c r="F144" s="218" t="s">
        <v>5261</v>
      </c>
      <c r="G144" s="219" t="s">
        <v>376</v>
      </c>
      <c r="H144" s="220">
        <v>10.800000000000001</v>
      </c>
      <c r="I144" s="221"/>
      <c r="J144" s="222">
        <f>ROUND(I144*H144,2)</f>
        <v>0</v>
      </c>
      <c r="K144" s="218" t="s">
        <v>3520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1253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3883</v>
      </c>
      <c r="F145" s="214" t="s">
        <v>3884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P146</f>
        <v>0</v>
      </c>
      <c r="Q145" s="208"/>
      <c r="R145" s="209">
        <f>R146</f>
        <v>0</v>
      </c>
      <c r="S145" s="208"/>
      <c r="T145" s="210">
        <f>T146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BK146</f>
        <v>0</v>
      </c>
    </row>
    <row r="146" s="2" customFormat="1" ht="16.5" customHeight="1">
      <c r="A146" s="40"/>
      <c r="B146" s="41"/>
      <c r="C146" s="216" t="s">
        <v>612</v>
      </c>
      <c r="D146" s="216" t="s">
        <v>333</v>
      </c>
      <c r="E146" s="217" t="s">
        <v>5661</v>
      </c>
      <c r="F146" s="218" t="s">
        <v>5662</v>
      </c>
      <c r="G146" s="219" t="s">
        <v>425</v>
      </c>
      <c r="H146" s="220">
        <v>2</v>
      </c>
      <c r="I146" s="221"/>
      <c r="J146" s="222">
        <f>ROUND(I146*H146,2)</f>
        <v>0</v>
      </c>
      <c r="K146" s="218" t="s">
        <v>19</v>
      </c>
      <c r="L146" s="46"/>
      <c r="M146" s="296" t="s">
        <v>19</v>
      </c>
      <c r="N146" s="297" t="s">
        <v>47</v>
      </c>
      <c r="O146" s="298"/>
      <c r="P146" s="299">
        <f>O146*H146</f>
        <v>0</v>
      </c>
      <c r="Q146" s="299">
        <v>0</v>
      </c>
      <c r="R146" s="299">
        <f>Q146*H146</f>
        <v>0</v>
      </c>
      <c r="S146" s="299">
        <v>0</v>
      </c>
      <c r="T146" s="300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1266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ZVODwEsqg8JCje7Pwl8KfcfNJ4qejYA7/PnNvTldLUcD6gyB5o+onFbuJVc7KEFiEbtVzSiNXD29bOzIpPeMgg==" hashValue="+LILrHL8H4v+NE6IPT4AZiKZKqVho6U7bCLOqRd8asonjEO87X+79kVndckY+PWKxoZqJBd5QmYA+qjuErHeKQ==" algorithmName="SHA-512" password="CC35"/>
  <autoFilter ref="C101:K14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5598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5663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ROUND(J102,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ROUND((SUM(BE102:BE133)),  2)</f>
        <v>0</v>
      </c>
      <c r="G37" s="40"/>
      <c r="H37" s="40"/>
      <c r="I37" s="160">
        <v>0.20999999999999999</v>
      </c>
      <c r="J37" s="159">
        <f>ROUND(((SUM(BE102:BE133))*I37),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ROUND((SUM(BF102:BF133)),  2)</f>
        <v>0</v>
      </c>
      <c r="G38" s="40"/>
      <c r="H38" s="40"/>
      <c r="I38" s="160">
        <v>0.14999999999999999</v>
      </c>
      <c r="J38" s="159">
        <f>ROUND(((SUM(BF102:BF133))*I38),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ROUND((SUM(BG102:BG133)),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ROUND((SUM(BH102:BH133)),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ROUND((SUM(BI102:BI133)),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5598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10.1.1 - SO 10.1.1 - Komunikace uprostřed in-line 200m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J102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J103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5226</v>
      </c>
      <c r="E69" s="186"/>
      <c r="F69" s="186"/>
      <c r="G69" s="186"/>
      <c r="H69" s="186"/>
      <c r="I69" s="186"/>
      <c r="J69" s="187">
        <f>J104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5227</v>
      </c>
      <c r="E70" s="186"/>
      <c r="F70" s="186"/>
      <c r="G70" s="186"/>
      <c r="H70" s="186"/>
      <c r="I70" s="186"/>
      <c r="J70" s="187">
        <f>J108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5600</v>
      </c>
      <c r="E71" s="186"/>
      <c r="F71" s="186"/>
      <c r="G71" s="186"/>
      <c r="H71" s="186"/>
      <c r="I71" s="186"/>
      <c r="J71" s="187">
        <f>J110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5228</v>
      </c>
      <c r="E72" s="186"/>
      <c r="F72" s="186"/>
      <c r="G72" s="186"/>
      <c r="H72" s="186"/>
      <c r="I72" s="186"/>
      <c r="J72" s="187">
        <f>J112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5229</v>
      </c>
      <c r="E73" s="186"/>
      <c r="F73" s="186"/>
      <c r="G73" s="186"/>
      <c r="H73" s="186"/>
      <c r="I73" s="186"/>
      <c r="J73" s="187">
        <f>J114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5601</v>
      </c>
      <c r="E74" s="186"/>
      <c r="F74" s="186"/>
      <c r="G74" s="186"/>
      <c r="H74" s="186"/>
      <c r="I74" s="186"/>
      <c r="J74" s="187">
        <f>J116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5230</v>
      </c>
      <c r="E75" s="186"/>
      <c r="F75" s="186"/>
      <c r="G75" s="186"/>
      <c r="H75" s="186"/>
      <c r="I75" s="186"/>
      <c r="J75" s="187">
        <f>J119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5664</v>
      </c>
      <c r="E76" s="186"/>
      <c r="F76" s="186"/>
      <c r="G76" s="186"/>
      <c r="H76" s="186"/>
      <c r="I76" s="186"/>
      <c r="J76" s="187">
        <f>J123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5231</v>
      </c>
      <c r="E77" s="186"/>
      <c r="F77" s="186"/>
      <c r="G77" s="186"/>
      <c r="H77" s="186"/>
      <c r="I77" s="186"/>
      <c r="J77" s="187">
        <f>J126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5232</v>
      </c>
      <c r="E78" s="186"/>
      <c r="F78" s="186"/>
      <c r="G78" s="186"/>
      <c r="H78" s="186"/>
      <c r="I78" s="186"/>
      <c r="J78" s="187">
        <f>J129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1" customFormat="1" ht="16.5" customHeight="1">
      <c r="B90" s="23"/>
      <c r="C90" s="24"/>
      <c r="D90" s="24"/>
      <c r="E90" s="172" t="s">
        <v>303</v>
      </c>
      <c r="F90" s="24"/>
      <c r="G90" s="24"/>
      <c r="H90" s="24"/>
      <c r="I90" s="24"/>
      <c r="J90" s="24"/>
      <c r="K90" s="24"/>
      <c r="L90" s="22"/>
    </row>
    <row r="91" s="1" customFormat="1" ht="12" customHeight="1">
      <c r="B91" s="23"/>
      <c r="C91" s="34" t="s">
        <v>304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3" t="s">
        <v>5598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306</v>
      </c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E13</f>
        <v>10.1.1 - SO 10.1.1 - Komunikace uprostřed in-line 200m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F16</f>
        <v xml:space="preserve"> </v>
      </c>
      <c r="G96" s="42"/>
      <c r="H96" s="42"/>
      <c r="I96" s="34" t="s">
        <v>23</v>
      </c>
      <c r="J96" s="74" t="str">
        <f>IF(J16="","",J16)</f>
        <v>14. 6. 2022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E19</f>
        <v>Statutární město Brno</v>
      </c>
      <c r="G98" s="42"/>
      <c r="H98" s="42"/>
      <c r="I98" s="34" t="s">
        <v>31</v>
      </c>
      <c r="J98" s="38" t="str">
        <f>E25</f>
        <v>Arch.Design, s.r.o.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25.65" customHeight="1">
      <c r="A99" s="40"/>
      <c r="B99" s="41"/>
      <c r="C99" s="34" t="s">
        <v>29</v>
      </c>
      <c r="D99" s="42"/>
      <c r="E99" s="42"/>
      <c r="F99" s="29" t="str">
        <f>IF(E22="","",E22)</f>
        <v>Vyplň údaj</v>
      </c>
      <c r="G99" s="42"/>
      <c r="H99" s="42"/>
      <c r="I99" s="34" t="s">
        <v>36</v>
      </c>
      <c r="J99" s="38" t="str">
        <f>E28</f>
        <v>CKN Invest, spol. s 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9"/>
      <c r="B101" s="190"/>
      <c r="C101" s="191" t="s">
        <v>317</v>
      </c>
      <c r="D101" s="192" t="s">
        <v>61</v>
      </c>
      <c r="E101" s="192" t="s">
        <v>57</v>
      </c>
      <c r="F101" s="192" t="s">
        <v>58</v>
      </c>
      <c r="G101" s="192" t="s">
        <v>318</v>
      </c>
      <c r="H101" s="192" t="s">
        <v>319</v>
      </c>
      <c r="I101" s="192" t="s">
        <v>320</v>
      </c>
      <c r="J101" s="192" t="s">
        <v>311</v>
      </c>
      <c r="K101" s="193" t="s">
        <v>321</v>
      </c>
      <c r="L101" s="194"/>
      <c r="M101" s="94" t="s">
        <v>19</v>
      </c>
      <c r="N101" s="95" t="s">
        <v>46</v>
      </c>
      <c r="O101" s="95" t="s">
        <v>322</v>
      </c>
      <c r="P101" s="95" t="s">
        <v>323</v>
      </c>
      <c r="Q101" s="95" t="s">
        <v>324</v>
      </c>
      <c r="R101" s="95" t="s">
        <v>325</v>
      </c>
      <c r="S101" s="95" t="s">
        <v>326</v>
      </c>
      <c r="T101" s="96" t="s">
        <v>327</v>
      </c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</row>
    <row r="102" s="2" customFormat="1" ht="22.8" customHeight="1">
      <c r="A102" s="40"/>
      <c r="B102" s="41"/>
      <c r="C102" s="101" t="s">
        <v>328</v>
      </c>
      <c r="D102" s="42"/>
      <c r="E102" s="42"/>
      <c r="F102" s="42"/>
      <c r="G102" s="42"/>
      <c r="H102" s="42"/>
      <c r="I102" s="42"/>
      <c r="J102" s="195">
        <f>BK102</f>
        <v>0</v>
      </c>
      <c r="K102" s="42"/>
      <c r="L102" s="46"/>
      <c r="M102" s="97"/>
      <c r="N102" s="196"/>
      <c r="O102" s="98"/>
      <c r="P102" s="197">
        <f>P103</f>
        <v>0</v>
      </c>
      <c r="Q102" s="98"/>
      <c r="R102" s="197">
        <f>R103</f>
        <v>0</v>
      </c>
      <c r="S102" s="98"/>
      <c r="T102" s="198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75</v>
      </c>
      <c r="AU102" s="19" t="s">
        <v>312</v>
      </c>
      <c r="BK102" s="199">
        <f>BK103</f>
        <v>0</v>
      </c>
    </row>
    <row r="103" s="12" customFormat="1" ht="25.92" customHeight="1">
      <c r="A103" s="12"/>
      <c r="B103" s="200"/>
      <c r="C103" s="201"/>
      <c r="D103" s="202" t="s">
        <v>75</v>
      </c>
      <c r="E103" s="203" t="s">
        <v>329</v>
      </c>
      <c r="F103" s="203" t="s">
        <v>330</v>
      </c>
      <c r="G103" s="201"/>
      <c r="H103" s="201"/>
      <c r="I103" s="204"/>
      <c r="J103" s="205">
        <f>BK103</f>
        <v>0</v>
      </c>
      <c r="K103" s="201"/>
      <c r="L103" s="206"/>
      <c r="M103" s="207"/>
      <c r="N103" s="208"/>
      <c r="O103" s="208"/>
      <c r="P103" s="209">
        <f>P104+P108+P110+P112+P114+P116+P119+P123+P126+P129</f>
        <v>0</v>
      </c>
      <c r="Q103" s="208"/>
      <c r="R103" s="209">
        <f>R104+R108+R110+R112+R114+R116+R119+R123+R126+R129</f>
        <v>0</v>
      </c>
      <c r="S103" s="208"/>
      <c r="T103" s="210">
        <f>T104+T108+T110+T112+T114+T116+T119+T123+T126+T129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76</v>
      </c>
      <c r="AY103" s="211" t="s">
        <v>331</v>
      </c>
      <c r="BK103" s="213">
        <f>BK104+BK108+BK110+BK112+BK114+BK116+BK119+BK123+BK126+BK129</f>
        <v>0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185</v>
      </c>
      <c r="F104" s="214" t="s">
        <v>5233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SUM(P105:P107)</f>
        <v>0</v>
      </c>
      <c r="Q104" s="208"/>
      <c r="R104" s="209">
        <f>SUM(R105:R107)</f>
        <v>0</v>
      </c>
      <c r="S104" s="208"/>
      <c r="T104" s="210">
        <f>SUM(T105:T107)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SUM(BK105:BK107)</f>
        <v>0</v>
      </c>
    </row>
    <row r="105" s="2" customFormat="1" ht="16.5" customHeight="1">
      <c r="A105" s="40"/>
      <c r="B105" s="41"/>
      <c r="C105" s="216" t="s">
        <v>83</v>
      </c>
      <c r="D105" s="216" t="s">
        <v>333</v>
      </c>
      <c r="E105" s="217" t="s">
        <v>5234</v>
      </c>
      <c r="F105" s="218" t="s">
        <v>5235</v>
      </c>
      <c r="G105" s="219" t="s">
        <v>429</v>
      </c>
      <c r="H105" s="220">
        <v>1335.1500000000001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85</v>
      </c>
    </row>
    <row r="106" s="2" customFormat="1" ht="16.5" customHeight="1">
      <c r="A106" s="40"/>
      <c r="B106" s="41"/>
      <c r="C106" s="216" t="s">
        <v>85</v>
      </c>
      <c r="D106" s="216" t="s">
        <v>333</v>
      </c>
      <c r="E106" s="217" t="s">
        <v>5665</v>
      </c>
      <c r="F106" s="218" t="s">
        <v>5666</v>
      </c>
      <c r="G106" s="219" t="s">
        <v>429</v>
      </c>
      <c r="H106" s="220">
        <v>752.95000000000005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126</v>
      </c>
    </row>
    <row r="107" s="2" customFormat="1" ht="16.5" customHeight="1">
      <c r="A107" s="40"/>
      <c r="B107" s="41"/>
      <c r="C107" s="284" t="s">
        <v>92</v>
      </c>
      <c r="D107" s="284" t="s">
        <v>968</v>
      </c>
      <c r="E107" s="285" t="s">
        <v>5605</v>
      </c>
      <c r="F107" s="286" t="s">
        <v>5606</v>
      </c>
      <c r="G107" s="287" t="s">
        <v>429</v>
      </c>
      <c r="H107" s="288">
        <v>752.95000000000005</v>
      </c>
      <c r="I107" s="289"/>
      <c r="J107" s="290">
        <f>ROUND(I107*H107,2)</f>
        <v>0</v>
      </c>
      <c r="K107" s="286" t="s">
        <v>19</v>
      </c>
      <c r="L107" s="291"/>
      <c r="M107" s="292" t="s">
        <v>19</v>
      </c>
      <c r="N107" s="293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381</v>
      </c>
      <c r="AT107" s="227" t="s">
        <v>968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366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541</v>
      </c>
      <c r="F108" s="214" t="s">
        <v>3552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126</v>
      </c>
      <c r="D109" s="216" t="s">
        <v>333</v>
      </c>
      <c r="E109" s="217" t="s">
        <v>3559</v>
      </c>
      <c r="F109" s="218" t="s">
        <v>5236</v>
      </c>
      <c r="G109" s="219" t="s">
        <v>429</v>
      </c>
      <c r="H109" s="220">
        <v>2088.0999999999999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381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469</v>
      </c>
      <c r="F110" s="214" t="s">
        <v>3565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P111</f>
        <v>0</v>
      </c>
      <c r="Q110" s="208"/>
      <c r="R110" s="209">
        <f>R111</f>
        <v>0</v>
      </c>
      <c r="S110" s="208"/>
      <c r="T110" s="210">
        <f>T111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BK111</f>
        <v>0</v>
      </c>
    </row>
    <row r="111" s="2" customFormat="1" ht="16.5" customHeight="1">
      <c r="A111" s="40"/>
      <c r="B111" s="41"/>
      <c r="C111" s="216" t="s">
        <v>361</v>
      </c>
      <c r="D111" s="216" t="s">
        <v>333</v>
      </c>
      <c r="E111" s="217" t="s">
        <v>5608</v>
      </c>
      <c r="F111" s="218" t="s">
        <v>5609</v>
      </c>
      <c r="G111" s="219" t="s">
        <v>429</v>
      </c>
      <c r="H111" s="220">
        <v>752.95000000000005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393</v>
      </c>
    </row>
    <row r="112" s="12" customFormat="1" ht="22.8" customHeight="1">
      <c r="A112" s="12"/>
      <c r="B112" s="200"/>
      <c r="C112" s="201"/>
      <c r="D112" s="202" t="s">
        <v>75</v>
      </c>
      <c r="E112" s="214" t="s">
        <v>475</v>
      </c>
      <c r="F112" s="214" t="s">
        <v>5237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P113</f>
        <v>0</v>
      </c>
      <c r="Q112" s="208"/>
      <c r="R112" s="209">
        <f>R113</f>
        <v>0</v>
      </c>
      <c r="S112" s="208"/>
      <c r="T112" s="210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83</v>
      </c>
      <c r="AT112" s="212" t="s">
        <v>75</v>
      </c>
      <c r="AU112" s="212" t="s">
        <v>83</v>
      </c>
      <c r="AY112" s="211" t="s">
        <v>331</v>
      </c>
      <c r="BK112" s="213">
        <f>BK113</f>
        <v>0</v>
      </c>
    </row>
    <row r="113" s="2" customFormat="1" ht="16.5" customHeight="1">
      <c r="A113" s="40"/>
      <c r="B113" s="41"/>
      <c r="C113" s="216" t="s">
        <v>366</v>
      </c>
      <c r="D113" s="216" t="s">
        <v>333</v>
      </c>
      <c r="E113" s="217" t="s">
        <v>5238</v>
      </c>
      <c r="F113" s="218" t="s">
        <v>5239</v>
      </c>
      <c r="G113" s="219" t="s">
        <v>336</v>
      </c>
      <c r="H113" s="220">
        <v>1505.9000000000001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185</v>
      </c>
    </row>
    <row r="114" s="12" customFormat="1" ht="22.8" customHeight="1">
      <c r="A114" s="12"/>
      <c r="B114" s="200"/>
      <c r="C114" s="201"/>
      <c r="D114" s="202" t="s">
        <v>75</v>
      </c>
      <c r="E114" s="214" t="s">
        <v>549</v>
      </c>
      <c r="F114" s="214" t="s">
        <v>3572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P115</f>
        <v>0</v>
      </c>
      <c r="Q114" s="208"/>
      <c r="R114" s="209">
        <f>R115</f>
        <v>0</v>
      </c>
      <c r="S114" s="208"/>
      <c r="T114" s="210">
        <f>T115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83</v>
      </c>
      <c r="AT114" s="212" t="s">
        <v>75</v>
      </c>
      <c r="AU114" s="212" t="s">
        <v>83</v>
      </c>
      <c r="AY114" s="211" t="s">
        <v>331</v>
      </c>
      <c r="BK114" s="213">
        <f>BK115</f>
        <v>0</v>
      </c>
    </row>
    <row r="115" s="2" customFormat="1" ht="16.5" customHeight="1">
      <c r="A115" s="40"/>
      <c r="B115" s="41"/>
      <c r="C115" s="216" t="s">
        <v>373</v>
      </c>
      <c r="D115" s="216" t="s">
        <v>333</v>
      </c>
      <c r="E115" s="217" t="s">
        <v>3573</v>
      </c>
      <c r="F115" s="218" t="s">
        <v>5240</v>
      </c>
      <c r="G115" s="219" t="s">
        <v>429</v>
      </c>
      <c r="H115" s="220">
        <v>1335.1500000000001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529</v>
      </c>
    </row>
    <row r="116" s="12" customFormat="1" ht="22.8" customHeight="1">
      <c r="A116" s="12"/>
      <c r="B116" s="200"/>
      <c r="C116" s="201"/>
      <c r="D116" s="202" t="s">
        <v>75</v>
      </c>
      <c r="E116" s="214" t="s">
        <v>650</v>
      </c>
      <c r="F116" s="214" t="s">
        <v>5610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SUM(P117:P118)</f>
        <v>0</v>
      </c>
      <c r="Q116" s="208"/>
      <c r="R116" s="209">
        <f>SUM(R117:R118)</f>
        <v>0</v>
      </c>
      <c r="S116" s="208"/>
      <c r="T116" s="210">
        <f>SUM(T117:T118)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83</v>
      </c>
      <c r="AY116" s="211" t="s">
        <v>331</v>
      </c>
      <c r="BK116" s="213">
        <f>SUM(BK117:BK118)</f>
        <v>0</v>
      </c>
    </row>
    <row r="117" s="2" customFormat="1" ht="16.5" customHeight="1">
      <c r="A117" s="40"/>
      <c r="B117" s="41"/>
      <c r="C117" s="216" t="s">
        <v>381</v>
      </c>
      <c r="D117" s="216" t="s">
        <v>333</v>
      </c>
      <c r="E117" s="217" t="s">
        <v>5611</v>
      </c>
      <c r="F117" s="218" t="s">
        <v>5612</v>
      </c>
      <c r="G117" s="219" t="s">
        <v>336</v>
      </c>
      <c r="H117" s="220">
        <v>1505.9000000000001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541</v>
      </c>
    </row>
    <row r="118" s="2" customFormat="1" ht="16.5" customHeight="1">
      <c r="A118" s="40"/>
      <c r="B118" s="41"/>
      <c r="C118" s="284" t="s">
        <v>387</v>
      </c>
      <c r="D118" s="284" t="s">
        <v>968</v>
      </c>
      <c r="E118" s="285" t="s">
        <v>5613</v>
      </c>
      <c r="F118" s="286" t="s">
        <v>5614</v>
      </c>
      <c r="G118" s="287" t="s">
        <v>336</v>
      </c>
      <c r="H118" s="288">
        <v>1505.9200000000001</v>
      </c>
      <c r="I118" s="289"/>
      <c r="J118" s="290">
        <f>ROUND(I118*H118,2)</f>
        <v>0</v>
      </c>
      <c r="K118" s="286" t="s">
        <v>3520</v>
      </c>
      <c r="L118" s="291"/>
      <c r="M118" s="292" t="s">
        <v>19</v>
      </c>
      <c r="N118" s="293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381</v>
      </c>
      <c r="AT118" s="227" t="s">
        <v>968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475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1189</v>
      </c>
      <c r="F119" s="214" t="s">
        <v>5241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SUM(P120:P122)</f>
        <v>0</v>
      </c>
      <c r="Q119" s="208"/>
      <c r="R119" s="209">
        <f>SUM(R120:R122)</f>
        <v>0</v>
      </c>
      <c r="S119" s="208"/>
      <c r="T119" s="210">
        <f>SUM(T120:T122)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83</v>
      </c>
      <c r="AY119" s="211" t="s">
        <v>331</v>
      </c>
      <c r="BK119" s="213">
        <f>SUM(BK120:BK122)</f>
        <v>0</v>
      </c>
    </row>
    <row r="120" s="2" customFormat="1" ht="16.5" customHeight="1">
      <c r="A120" s="40"/>
      <c r="B120" s="41"/>
      <c r="C120" s="216" t="s">
        <v>393</v>
      </c>
      <c r="D120" s="216" t="s">
        <v>333</v>
      </c>
      <c r="E120" s="217" t="s">
        <v>5244</v>
      </c>
      <c r="F120" s="218" t="s">
        <v>5245</v>
      </c>
      <c r="G120" s="219" t="s">
        <v>336</v>
      </c>
      <c r="H120" s="220">
        <v>1505.9000000000001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558</v>
      </c>
    </row>
    <row r="121" s="2" customFormat="1" ht="16.5" customHeight="1">
      <c r="A121" s="40"/>
      <c r="B121" s="41"/>
      <c r="C121" s="216" t="s">
        <v>182</v>
      </c>
      <c r="D121" s="216" t="s">
        <v>333</v>
      </c>
      <c r="E121" s="217" t="s">
        <v>5667</v>
      </c>
      <c r="F121" s="218" t="s">
        <v>5668</v>
      </c>
      <c r="G121" s="219" t="s">
        <v>336</v>
      </c>
      <c r="H121" s="220">
        <v>1455.5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190</v>
      </c>
    </row>
    <row r="122" s="2" customFormat="1" ht="16.5" customHeight="1">
      <c r="A122" s="40"/>
      <c r="B122" s="41"/>
      <c r="C122" s="216" t="s">
        <v>185</v>
      </c>
      <c r="D122" s="216" t="s">
        <v>333</v>
      </c>
      <c r="E122" s="217" t="s">
        <v>5669</v>
      </c>
      <c r="F122" s="218" t="s">
        <v>5670</v>
      </c>
      <c r="G122" s="219" t="s">
        <v>336</v>
      </c>
      <c r="H122" s="220">
        <v>1455.5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199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1196</v>
      </c>
      <c r="F123" s="214" t="s">
        <v>5671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SUM(P124:P125)</f>
        <v>0</v>
      </c>
      <c r="Q123" s="208"/>
      <c r="R123" s="209">
        <f>SUM(R124:R125)</f>
        <v>0</v>
      </c>
      <c r="S123" s="208"/>
      <c r="T123" s="210">
        <f>SUM(T124:T125)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SUM(BK124:BK125)</f>
        <v>0</v>
      </c>
    </row>
    <row r="124" s="2" customFormat="1" ht="16.5" customHeight="1">
      <c r="A124" s="40"/>
      <c r="B124" s="41"/>
      <c r="C124" s="216" t="s">
        <v>524</v>
      </c>
      <c r="D124" s="216" t="s">
        <v>333</v>
      </c>
      <c r="E124" s="217" t="s">
        <v>5672</v>
      </c>
      <c r="F124" s="218" t="s">
        <v>5673</v>
      </c>
      <c r="G124" s="219" t="s">
        <v>336</v>
      </c>
      <c r="H124" s="220">
        <v>1455.5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587</v>
      </c>
    </row>
    <row r="125" s="2" customFormat="1" ht="16.5" customHeight="1">
      <c r="A125" s="40"/>
      <c r="B125" s="41"/>
      <c r="C125" s="216" t="s">
        <v>529</v>
      </c>
      <c r="D125" s="216" t="s">
        <v>333</v>
      </c>
      <c r="E125" s="217" t="s">
        <v>5674</v>
      </c>
      <c r="F125" s="218" t="s">
        <v>5675</v>
      </c>
      <c r="G125" s="219" t="s">
        <v>336</v>
      </c>
      <c r="H125" s="220">
        <v>1455.5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650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1207</v>
      </c>
      <c r="F126" s="214" t="s">
        <v>5248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SUM(P127:P128)</f>
        <v>0</v>
      </c>
      <c r="Q126" s="208"/>
      <c r="R126" s="209">
        <f>SUM(R127:R128)</f>
        <v>0</v>
      </c>
      <c r="S126" s="208"/>
      <c r="T126" s="210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SUM(BK127:BK128)</f>
        <v>0</v>
      </c>
    </row>
    <row r="127" s="2" customFormat="1" ht="21.75" customHeight="1">
      <c r="A127" s="40"/>
      <c r="B127" s="41"/>
      <c r="C127" s="216" t="s">
        <v>8</v>
      </c>
      <c r="D127" s="216" t="s">
        <v>333</v>
      </c>
      <c r="E127" s="217" t="s">
        <v>5630</v>
      </c>
      <c r="F127" s="218" t="s">
        <v>5631</v>
      </c>
      <c r="G127" s="219" t="s">
        <v>376</v>
      </c>
      <c r="H127" s="220">
        <v>118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631</v>
      </c>
    </row>
    <row r="128" s="2" customFormat="1" ht="16.5" customHeight="1">
      <c r="A128" s="40"/>
      <c r="B128" s="41"/>
      <c r="C128" s="284" t="s">
        <v>541</v>
      </c>
      <c r="D128" s="284" t="s">
        <v>968</v>
      </c>
      <c r="E128" s="285" t="s">
        <v>5632</v>
      </c>
      <c r="F128" s="286" t="s">
        <v>5633</v>
      </c>
      <c r="G128" s="287" t="s">
        <v>425</v>
      </c>
      <c r="H128" s="288">
        <v>118</v>
      </c>
      <c r="I128" s="289"/>
      <c r="J128" s="290">
        <f>ROUND(I128*H128,2)</f>
        <v>0</v>
      </c>
      <c r="K128" s="286" t="s">
        <v>3520</v>
      </c>
      <c r="L128" s="291"/>
      <c r="M128" s="292" t="s">
        <v>19</v>
      </c>
      <c r="N128" s="293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381</v>
      </c>
      <c r="AT128" s="227" t="s">
        <v>968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624</v>
      </c>
    </row>
    <row r="129" s="12" customFormat="1" ht="22.8" customHeight="1">
      <c r="A129" s="12"/>
      <c r="B129" s="200"/>
      <c r="C129" s="201"/>
      <c r="D129" s="202" t="s">
        <v>75</v>
      </c>
      <c r="E129" s="214" t="s">
        <v>1460</v>
      </c>
      <c r="F129" s="214" t="s">
        <v>5253</v>
      </c>
      <c r="G129" s="201"/>
      <c r="H129" s="201"/>
      <c r="I129" s="204"/>
      <c r="J129" s="215">
        <f>BK129</f>
        <v>0</v>
      </c>
      <c r="K129" s="201"/>
      <c r="L129" s="206"/>
      <c r="M129" s="207"/>
      <c r="N129" s="208"/>
      <c r="O129" s="208"/>
      <c r="P129" s="209">
        <f>SUM(P130:P133)</f>
        <v>0</v>
      </c>
      <c r="Q129" s="208"/>
      <c r="R129" s="209">
        <f>SUM(R130:R133)</f>
        <v>0</v>
      </c>
      <c r="S129" s="208"/>
      <c r="T129" s="210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83</v>
      </c>
      <c r="AT129" s="212" t="s">
        <v>75</v>
      </c>
      <c r="AU129" s="212" t="s">
        <v>83</v>
      </c>
      <c r="AY129" s="211" t="s">
        <v>331</v>
      </c>
      <c r="BK129" s="213">
        <f>SUM(BK130:BK133)</f>
        <v>0</v>
      </c>
    </row>
    <row r="130" s="2" customFormat="1" ht="16.5" customHeight="1">
      <c r="A130" s="40"/>
      <c r="B130" s="41"/>
      <c r="C130" s="216" t="s">
        <v>469</v>
      </c>
      <c r="D130" s="216" t="s">
        <v>333</v>
      </c>
      <c r="E130" s="217" t="s">
        <v>5254</v>
      </c>
      <c r="F130" s="218" t="s">
        <v>5255</v>
      </c>
      <c r="G130" s="219" t="s">
        <v>376</v>
      </c>
      <c r="H130" s="220">
        <v>168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638</v>
      </c>
    </row>
    <row r="131" s="2" customFormat="1" ht="16.5" customHeight="1">
      <c r="A131" s="40"/>
      <c r="B131" s="41"/>
      <c r="C131" s="284" t="s">
        <v>475</v>
      </c>
      <c r="D131" s="284" t="s">
        <v>968</v>
      </c>
      <c r="E131" s="285" t="s">
        <v>5256</v>
      </c>
      <c r="F131" s="286" t="s">
        <v>5676</v>
      </c>
      <c r="G131" s="287" t="s">
        <v>425</v>
      </c>
      <c r="H131" s="288">
        <v>168</v>
      </c>
      <c r="I131" s="289"/>
      <c r="J131" s="290">
        <f>ROUND(I131*H131,2)</f>
        <v>0</v>
      </c>
      <c r="K131" s="286" t="s">
        <v>3520</v>
      </c>
      <c r="L131" s="291"/>
      <c r="M131" s="292" t="s">
        <v>19</v>
      </c>
      <c r="N131" s="293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381</v>
      </c>
      <c r="AT131" s="227" t="s">
        <v>968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666</v>
      </c>
    </row>
    <row r="132" s="2" customFormat="1" ht="16.5" customHeight="1">
      <c r="A132" s="40"/>
      <c r="B132" s="41"/>
      <c r="C132" s="216" t="s">
        <v>549</v>
      </c>
      <c r="D132" s="216" t="s">
        <v>333</v>
      </c>
      <c r="E132" s="217" t="s">
        <v>5258</v>
      </c>
      <c r="F132" s="218" t="s">
        <v>5677</v>
      </c>
      <c r="G132" s="219" t="s">
        <v>429</v>
      </c>
      <c r="H132" s="220">
        <v>2.52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683</v>
      </c>
    </row>
    <row r="133" s="2" customFormat="1" ht="16.5" customHeight="1">
      <c r="A133" s="40"/>
      <c r="B133" s="41"/>
      <c r="C133" s="216" t="s">
        <v>558</v>
      </c>
      <c r="D133" s="216" t="s">
        <v>333</v>
      </c>
      <c r="E133" s="217" t="s">
        <v>5678</v>
      </c>
      <c r="F133" s="218" t="s">
        <v>5679</v>
      </c>
      <c r="G133" s="219" t="s">
        <v>384</v>
      </c>
      <c r="H133" s="220">
        <v>1535.5</v>
      </c>
      <c r="I133" s="221"/>
      <c r="J133" s="222">
        <f>ROUND(I133*H133,2)</f>
        <v>0</v>
      </c>
      <c r="K133" s="218" t="s">
        <v>3520</v>
      </c>
      <c r="L133" s="46"/>
      <c r="M133" s="296" t="s">
        <v>19</v>
      </c>
      <c r="N133" s="297" t="s">
        <v>47</v>
      </c>
      <c r="O133" s="298"/>
      <c r="P133" s="299">
        <f>O133*H133</f>
        <v>0</v>
      </c>
      <c r="Q133" s="299">
        <v>0</v>
      </c>
      <c r="R133" s="299">
        <f>Q133*H133</f>
        <v>0</v>
      </c>
      <c r="S133" s="299">
        <v>0</v>
      </c>
      <c r="T133" s="300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1048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Uc1cxLingv+1mDk511zp3cx6SV57Yk3FvNtC1+5MM1wWJ69rzFxPS4h6aRVWm2izhkTKljzUQUEuL0kaHQ5bLA==" hashValue="uxSB6iwL8qsk2QEMHPeSLYdMEz/ydmvuS5CeDfZ+TP7qx1dTTLahF5XTjJK+c+qd0wr5R2ugMKoVYZXBpmCX3w==" algorithmName="SHA-512" password="CC35"/>
  <autoFilter ref="C101:K1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5598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5680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ROUND(J103,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ROUND((SUM(BE103:BE137)),  2)</f>
        <v>0</v>
      </c>
      <c r="G37" s="40"/>
      <c r="H37" s="40"/>
      <c r="I37" s="160">
        <v>0.20999999999999999</v>
      </c>
      <c r="J37" s="159">
        <f>ROUND(((SUM(BE103:BE137))*I37),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ROUND((SUM(BF103:BF137)),  2)</f>
        <v>0</v>
      </c>
      <c r="G38" s="40"/>
      <c r="H38" s="40"/>
      <c r="I38" s="160">
        <v>0.14999999999999999</v>
      </c>
      <c r="J38" s="159">
        <f>ROUND(((SUM(BF103:BF137))*I38),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ROUND((SUM(BG103:BG137)),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ROUND((SUM(BH103:BH137)),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ROUND((SUM(BI103:BI137)),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5598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10.1.2 - SO10.1.2 - oprava cyklostezky pod lávkou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J103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313</v>
      </c>
      <c r="E68" s="181"/>
      <c r="F68" s="181"/>
      <c r="G68" s="181"/>
      <c r="H68" s="181"/>
      <c r="I68" s="181"/>
      <c r="J68" s="182">
        <f>J104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5681</v>
      </c>
      <c r="E69" s="186"/>
      <c r="F69" s="186"/>
      <c r="G69" s="186"/>
      <c r="H69" s="186"/>
      <c r="I69" s="186"/>
      <c r="J69" s="187">
        <f>J105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5226</v>
      </c>
      <c r="E70" s="186"/>
      <c r="F70" s="186"/>
      <c r="G70" s="186"/>
      <c r="H70" s="186"/>
      <c r="I70" s="186"/>
      <c r="J70" s="187">
        <f>J107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5227</v>
      </c>
      <c r="E71" s="186"/>
      <c r="F71" s="186"/>
      <c r="G71" s="186"/>
      <c r="H71" s="186"/>
      <c r="I71" s="186"/>
      <c r="J71" s="187">
        <f>J111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5600</v>
      </c>
      <c r="E72" s="186"/>
      <c r="F72" s="186"/>
      <c r="G72" s="186"/>
      <c r="H72" s="186"/>
      <c r="I72" s="186"/>
      <c r="J72" s="187">
        <f>J113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5228</v>
      </c>
      <c r="E73" s="186"/>
      <c r="F73" s="186"/>
      <c r="G73" s="186"/>
      <c r="H73" s="186"/>
      <c r="I73" s="186"/>
      <c r="J73" s="187">
        <f>J115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5229</v>
      </c>
      <c r="E74" s="186"/>
      <c r="F74" s="186"/>
      <c r="G74" s="186"/>
      <c r="H74" s="186"/>
      <c r="I74" s="186"/>
      <c r="J74" s="187">
        <f>J117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5601</v>
      </c>
      <c r="E75" s="186"/>
      <c r="F75" s="186"/>
      <c r="G75" s="186"/>
      <c r="H75" s="186"/>
      <c r="I75" s="186"/>
      <c r="J75" s="187">
        <f>J119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5230</v>
      </c>
      <c r="E76" s="186"/>
      <c r="F76" s="186"/>
      <c r="G76" s="186"/>
      <c r="H76" s="186"/>
      <c r="I76" s="186"/>
      <c r="J76" s="187">
        <f>J122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5231</v>
      </c>
      <c r="E77" s="186"/>
      <c r="F77" s="186"/>
      <c r="G77" s="186"/>
      <c r="H77" s="186"/>
      <c r="I77" s="186"/>
      <c r="J77" s="187">
        <f>J125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5232</v>
      </c>
      <c r="E78" s="186"/>
      <c r="F78" s="186"/>
      <c r="G78" s="186"/>
      <c r="H78" s="186"/>
      <c r="I78" s="186"/>
      <c r="J78" s="187">
        <f>J128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5682</v>
      </c>
      <c r="E79" s="186"/>
      <c r="F79" s="186"/>
      <c r="G79" s="186"/>
      <c r="H79" s="186"/>
      <c r="I79" s="186"/>
      <c r="J79" s="187">
        <f>J132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2" customFormat="1" ht="21.84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61"/>
      <c r="C81" s="62"/>
      <c r="D81" s="62"/>
      <c r="E81" s="62"/>
      <c r="F81" s="62"/>
      <c r="G81" s="62"/>
      <c r="H81" s="62"/>
      <c r="I81" s="62"/>
      <c r="J81" s="62"/>
      <c r="K81" s="6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5" s="2" customFormat="1" ht="6.96" customHeight="1">
      <c r="A85" s="40"/>
      <c r="B85" s="63"/>
      <c r="C85" s="64"/>
      <c r="D85" s="64"/>
      <c r="E85" s="64"/>
      <c r="F85" s="64"/>
      <c r="G85" s="64"/>
      <c r="H85" s="64"/>
      <c r="I85" s="64"/>
      <c r="J85" s="64"/>
      <c r="K85" s="64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4.96" customHeight="1">
      <c r="A86" s="40"/>
      <c r="B86" s="41"/>
      <c r="C86" s="25" t="s">
        <v>316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172" t="str">
        <f>E7</f>
        <v>Anthropos Sportovní a rekreační areál (I.etapa)-revize 1</v>
      </c>
      <c r="F89" s="34"/>
      <c r="G89" s="34"/>
      <c r="H89" s="34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" customFormat="1" ht="12" customHeight="1">
      <c r="B90" s="23"/>
      <c r="C90" s="34" t="s">
        <v>302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1" customFormat="1" ht="16.5" customHeight="1">
      <c r="B91" s="23"/>
      <c r="C91" s="24"/>
      <c r="D91" s="24"/>
      <c r="E91" s="172" t="s">
        <v>303</v>
      </c>
      <c r="F91" s="24"/>
      <c r="G91" s="24"/>
      <c r="H91" s="24"/>
      <c r="I91" s="24"/>
      <c r="J91" s="24"/>
      <c r="K91" s="24"/>
      <c r="L91" s="22"/>
    </row>
    <row r="92" s="1" customFormat="1" ht="12" customHeight="1">
      <c r="B92" s="23"/>
      <c r="C92" s="34" t="s">
        <v>304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0"/>
      <c r="B93" s="41"/>
      <c r="C93" s="42"/>
      <c r="D93" s="42"/>
      <c r="E93" s="173" t="s">
        <v>5598</v>
      </c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306</v>
      </c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71" t="str">
        <f>E13</f>
        <v>10.1.2 - SO10.1.2 - oprava cyklostezky pod lávkou</v>
      </c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21</v>
      </c>
      <c r="D97" s="42"/>
      <c r="E97" s="42"/>
      <c r="F97" s="29" t="str">
        <f>F16</f>
        <v xml:space="preserve"> </v>
      </c>
      <c r="G97" s="42"/>
      <c r="H97" s="42"/>
      <c r="I97" s="34" t="s">
        <v>23</v>
      </c>
      <c r="J97" s="74" t="str">
        <f>IF(J16="","",J16)</f>
        <v>14. 6. 2022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25</v>
      </c>
      <c r="D99" s="42"/>
      <c r="E99" s="42"/>
      <c r="F99" s="29" t="str">
        <f>E19</f>
        <v>Statutární město Brno</v>
      </c>
      <c r="G99" s="42"/>
      <c r="H99" s="42"/>
      <c r="I99" s="34" t="s">
        <v>31</v>
      </c>
      <c r="J99" s="38" t="str">
        <f>E25</f>
        <v>Arch.Design, s.r.o.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5.65" customHeight="1">
      <c r="A100" s="40"/>
      <c r="B100" s="41"/>
      <c r="C100" s="34" t="s">
        <v>29</v>
      </c>
      <c r="D100" s="42"/>
      <c r="E100" s="42"/>
      <c r="F100" s="29" t="str">
        <f>IF(E22="","",E22)</f>
        <v>Vyplň údaj</v>
      </c>
      <c r="G100" s="42"/>
      <c r="H100" s="42"/>
      <c r="I100" s="34" t="s">
        <v>36</v>
      </c>
      <c r="J100" s="38" t="str">
        <f>E28</f>
        <v>CKN Invest, spol. s 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0.32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1" customFormat="1" ht="29.28" customHeight="1">
      <c r="A102" s="189"/>
      <c r="B102" s="190"/>
      <c r="C102" s="191" t="s">
        <v>317</v>
      </c>
      <c r="D102" s="192" t="s">
        <v>61</v>
      </c>
      <c r="E102" s="192" t="s">
        <v>57</v>
      </c>
      <c r="F102" s="192" t="s">
        <v>58</v>
      </c>
      <c r="G102" s="192" t="s">
        <v>318</v>
      </c>
      <c r="H102" s="192" t="s">
        <v>319</v>
      </c>
      <c r="I102" s="192" t="s">
        <v>320</v>
      </c>
      <c r="J102" s="192" t="s">
        <v>311</v>
      </c>
      <c r="K102" s="193" t="s">
        <v>321</v>
      </c>
      <c r="L102" s="194"/>
      <c r="M102" s="94" t="s">
        <v>19</v>
      </c>
      <c r="N102" s="95" t="s">
        <v>46</v>
      </c>
      <c r="O102" s="95" t="s">
        <v>322</v>
      </c>
      <c r="P102" s="95" t="s">
        <v>323</v>
      </c>
      <c r="Q102" s="95" t="s">
        <v>324</v>
      </c>
      <c r="R102" s="95" t="s">
        <v>325</v>
      </c>
      <c r="S102" s="95" t="s">
        <v>326</v>
      </c>
      <c r="T102" s="96" t="s">
        <v>327</v>
      </c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</row>
    <row r="103" s="2" customFormat="1" ht="22.8" customHeight="1">
      <c r="A103" s="40"/>
      <c r="B103" s="41"/>
      <c r="C103" s="101" t="s">
        <v>328</v>
      </c>
      <c r="D103" s="42"/>
      <c r="E103" s="42"/>
      <c r="F103" s="42"/>
      <c r="G103" s="42"/>
      <c r="H103" s="42"/>
      <c r="I103" s="42"/>
      <c r="J103" s="195">
        <f>BK103</f>
        <v>0</v>
      </c>
      <c r="K103" s="42"/>
      <c r="L103" s="46"/>
      <c r="M103" s="97"/>
      <c r="N103" s="196"/>
      <c r="O103" s="98"/>
      <c r="P103" s="197">
        <f>P104</f>
        <v>0</v>
      </c>
      <c r="Q103" s="98"/>
      <c r="R103" s="197">
        <f>R104</f>
        <v>0</v>
      </c>
      <c r="S103" s="98"/>
      <c r="T103" s="198">
        <f>T104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75</v>
      </c>
      <c r="AU103" s="19" t="s">
        <v>312</v>
      </c>
      <c r="BK103" s="199">
        <f>BK104</f>
        <v>0</v>
      </c>
    </row>
    <row r="104" s="12" customFormat="1" ht="25.92" customHeight="1">
      <c r="A104" s="12"/>
      <c r="B104" s="200"/>
      <c r="C104" s="201"/>
      <c r="D104" s="202" t="s">
        <v>75</v>
      </c>
      <c r="E104" s="203" t="s">
        <v>329</v>
      </c>
      <c r="F104" s="203" t="s">
        <v>330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P105+P107+P111+P113+P115+P117+P119+P122+P125+P128+P132</f>
        <v>0</v>
      </c>
      <c r="Q104" s="208"/>
      <c r="R104" s="209">
        <f>R105+R107+R111+R113+R115+R117+R119+R122+R125+R128+R132</f>
        <v>0</v>
      </c>
      <c r="S104" s="208"/>
      <c r="T104" s="210">
        <f>T105+T107+T111+T113+T115+T117+T119+T122+T125+T128+T132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76</v>
      </c>
      <c r="AY104" s="211" t="s">
        <v>331</v>
      </c>
      <c r="BK104" s="213">
        <f>BK105+BK107+BK111+BK113+BK115+BK117+BK119+BK122+BK125+BK128+BK132</f>
        <v>0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182</v>
      </c>
      <c r="F105" s="214" t="s">
        <v>422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P106</f>
        <v>0</v>
      </c>
      <c r="Q105" s="208"/>
      <c r="R105" s="209">
        <f>R106</f>
        <v>0</v>
      </c>
      <c r="S105" s="208"/>
      <c r="T105" s="210">
        <f>T106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BK106</f>
        <v>0</v>
      </c>
    </row>
    <row r="106" s="2" customFormat="1" ht="16.5" customHeight="1">
      <c r="A106" s="40"/>
      <c r="B106" s="41"/>
      <c r="C106" s="216" t="s">
        <v>83</v>
      </c>
      <c r="D106" s="216" t="s">
        <v>333</v>
      </c>
      <c r="E106" s="217" t="s">
        <v>5683</v>
      </c>
      <c r="F106" s="218" t="s">
        <v>5684</v>
      </c>
      <c r="G106" s="219" t="s">
        <v>336</v>
      </c>
      <c r="H106" s="220">
        <v>102.40000000000001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85</v>
      </c>
    </row>
    <row r="107" s="12" customFormat="1" ht="22.8" customHeight="1">
      <c r="A107" s="12"/>
      <c r="B107" s="200"/>
      <c r="C107" s="201"/>
      <c r="D107" s="202" t="s">
        <v>75</v>
      </c>
      <c r="E107" s="214" t="s">
        <v>185</v>
      </c>
      <c r="F107" s="214" t="s">
        <v>5233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SUM(P108:P110)</f>
        <v>0</v>
      </c>
      <c r="Q107" s="208"/>
      <c r="R107" s="209">
        <f>SUM(R108:R110)</f>
        <v>0</v>
      </c>
      <c r="S107" s="208"/>
      <c r="T107" s="210">
        <f>SUM(T108:T110)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83</v>
      </c>
      <c r="AY107" s="211" t="s">
        <v>331</v>
      </c>
      <c r="BK107" s="213">
        <f>SUM(BK108:BK110)</f>
        <v>0</v>
      </c>
    </row>
    <row r="108" s="2" customFormat="1" ht="16.5" customHeight="1">
      <c r="A108" s="40"/>
      <c r="B108" s="41"/>
      <c r="C108" s="216" t="s">
        <v>85</v>
      </c>
      <c r="D108" s="216" t="s">
        <v>333</v>
      </c>
      <c r="E108" s="217" t="s">
        <v>5234</v>
      </c>
      <c r="F108" s="218" t="s">
        <v>5235</v>
      </c>
      <c r="G108" s="219" t="s">
        <v>429</v>
      </c>
      <c r="H108" s="220">
        <v>97.299999999999997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126</v>
      </c>
    </row>
    <row r="109" s="2" customFormat="1" ht="16.5" customHeight="1">
      <c r="A109" s="40"/>
      <c r="B109" s="41"/>
      <c r="C109" s="216" t="s">
        <v>92</v>
      </c>
      <c r="D109" s="216" t="s">
        <v>333</v>
      </c>
      <c r="E109" s="217" t="s">
        <v>5603</v>
      </c>
      <c r="F109" s="218" t="s">
        <v>5604</v>
      </c>
      <c r="G109" s="219" t="s">
        <v>429</v>
      </c>
      <c r="H109" s="220">
        <v>51.200000000000003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366</v>
      </c>
    </row>
    <row r="110" s="2" customFormat="1" ht="16.5" customHeight="1">
      <c r="A110" s="40"/>
      <c r="B110" s="41"/>
      <c r="C110" s="284" t="s">
        <v>126</v>
      </c>
      <c r="D110" s="284" t="s">
        <v>968</v>
      </c>
      <c r="E110" s="285" t="s">
        <v>5605</v>
      </c>
      <c r="F110" s="286" t="s">
        <v>5606</v>
      </c>
      <c r="G110" s="287" t="s">
        <v>429</v>
      </c>
      <c r="H110" s="288">
        <v>51.200000000000003</v>
      </c>
      <c r="I110" s="289"/>
      <c r="J110" s="290">
        <f>ROUND(I110*H110,2)</f>
        <v>0</v>
      </c>
      <c r="K110" s="286" t="s">
        <v>19</v>
      </c>
      <c r="L110" s="291"/>
      <c r="M110" s="292" t="s">
        <v>19</v>
      </c>
      <c r="N110" s="293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381</v>
      </c>
      <c r="AT110" s="227" t="s">
        <v>968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5685</v>
      </c>
    </row>
    <row r="111" s="12" customFormat="1" ht="22.8" customHeight="1">
      <c r="A111" s="12"/>
      <c r="B111" s="200"/>
      <c r="C111" s="201"/>
      <c r="D111" s="202" t="s">
        <v>75</v>
      </c>
      <c r="E111" s="214" t="s">
        <v>541</v>
      </c>
      <c r="F111" s="214" t="s">
        <v>3552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P112</f>
        <v>0</v>
      </c>
      <c r="Q111" s="208"/>
      <c r="R111" s="209">
        <f>R112</f>
        <v>0</v>
      </c>
      <c r="S111" s="208"/>
      <c r="T111" s="210">
        <f>T112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1" t="s">
        <v>83</v>
      </c>
      <c r="AT111" s="212" t="s">
        <v>75</v>
      </c>
      <c r="AU111" s="212" t="s">
        <v>83</v>
      </c>
      <c r="AY111" s="211" t="s">
        <v>331</v>
      </c>
      <c r="BK111" s="213">
        <f>BK112</f>
        <v>0</v>
      </c>
    </row>
    <row r="112" s="2" customFormat="1" ht="16.5" customHeight="1">
      <c r="A112" s="40"/>
      <c r="B112" s="41"/>
      <c r="C112" s="216" t="s">
        <v>361</v>
      </c>
      <c r="D112" s="216" t="s">
        <v>333</v>
      </c>
      <c r="E112" s="217" t="s">
        <v>3559</v>
      </c>
      <c r="F112" s="218" t="s">
        <v>5236</v>
      </c>
      <c r="G112" s="219" t="s">
        <v>429</v>
      </c>
      <c r="H112" s="220">
        <v>97.299999999999997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393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469</v>
      </c>
      <c r="F113" s="214" t="s">
        <v>3565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P114</f>
        <v>0</v>
      </c>
      <c r="Q113" s="208"/>
      <c r="R113" s="209">
        <f>R114</f>
        <v>0</v>
      </c>
      <c r="S113" s="208"/>
      <c r="T113" s="210">
        <f>T114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BK114</f>
        <v>0</v>
      </c>
    </row>
    <row r="114" s="2" customFormat="1" ht="16.5" customHeight="1">
      <c r="A114" s="40"/>
      <c r="B114" s="41"/>
      <c r="C114" s="216" t="s">
        <v>366</v>
      </c>
      <c r="D114" s="216" t="s">
        <v>333</v>
      </c>
      <c r="E114" s="217" t="s">
        <v>5608</v>
      </c>
      <c r="F114" s="218" t="s">
        <v>5609</v>
      </c>
      <c r="G114" s="219" t="s">
        <v>429</v>
      </c>
      <c r="H114" s="220">
        <v>51.200000000000003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185</v>
      </c>
    </row>
    <row r="115" s="12" customFormat="1" ht="22.8" customHeight="1">
      <c r="A115" s="12"/>
      <c r="B115" s="200"/>
      <c r="C115" s="201"/>
      <c r="D115" s="202" t="s">
        <v>75</v>
      </c>
      <c r="E115" s="214" t="s">
        <v>475</v>
      </c>
      <c r="F115" s="214" t="s">
        <v>5237</v>
      </c>
      <c r="G115" s="201"/>
      <c r="H115" s="201"/>
      <c r="I115" s="204"/>
      <c r="J115" s="215">
        <f>BK115</f>
        <v>0</v>
      </c>
      <c r="K115" s="201"/>
      <c r="L115" s="206"/>
      <c r="M115" s="207"/>
      <c r="N115" s="208"/>
      <c r="O115" s="208"/>
      <c r="P115" s="209">
        <f>P116</f>
        <v>0</v>
      </c>
      <c r="Q115" s="208"/>
      <c r="R115" s="209">
        <f>R116</f>
        <v>0</v>
      </c>
      <c r="S115" s="208"/>
      <c r="T115" s="210">
        <f>T116</f>
        <v>0</v>
      </c>
      <c r="U115" s="12"/>
      <c r="V115" s="12"/>
      <c r="W115" s="12"/>
      <c r="X115" s="12"/>
      <c r="Y115" s="12"/>
      <c r="Z115" s="12"/>
      <c r="AA115" s="12"/>
      <c r="AB115" s="12"/>
      <c r="AC115" s="12"/>
      <c r="AD115" s="12"/>
      <c r="AE115" s="12"/>
      <c r="AR115" s="211" t="s">
        <v>83</v>
      </c>
      <c r="AT115" s="212" t="s">
        <v>75</v>
      </c>
      <c r="AU115" s="212" t="s">
        <v>83</v>
      </c>
      <c r="AY115" s="211" t="s">
        <v>331</v>
      </c>
      <c r="BK115" s="213">
        <f>BK116</f>
        <v>0</v>
      </c>
    </row>
    <row r="116" s="2" customFormat="1" ht="16.5" customHeight="1">
      <c r="A116" s="40"/>
      <c r="B116" s="41"/>
      <c r="C116" s="216" t="s">
        <v>373</v>
      </c>
      <c r="D116" s="216" t="s">
        <v>333</v>
      </c>
      <c r="E116" s="217" t="s">
        <v>5238</v>
      </c>
      <c r="F116" s="218" t="s">
        <v>5239</v>
      </c>
      <c r="G116" s="219" t="s">
        <v>336</v>
      </c>
      <c r="H116" s="220">
        <v>102.40000000000001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529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549</v>
      </c>
      <c r="F117" s="214" t="s">
        <v>3572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P118</f>
        <v>0</v>
      </c>
      <c r="Q117" s="208"/>
      <c r="R117" s="209">
        <f>R118</f>
        <v>0</v>
      </c>
      <c r="S117" s="208"/>
      <c r="T117" s="210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BK118</f>
        <v>0</v>
      </c>
    </row>
    <row r="118" s="2" customFormat="1" ht="16.5" customHeight="1">
      <c r="A118" s="40"/>
      <c r="B118" s="41"/>
      <c r="C118" s="216" t="s">
        <v>381</v>
      </c>
      <c r="D118" s="216" t="s">
        <v>333</v>
      </c>
      <c r="E118" s="217" t="s">
        <v>3573</v>
      </c>
      <c r="F118" s="218" t="s">
        <v>5240</v>
      </c>
      <c r="G118" s="219" t="s">
        <v>429</v>
      </c>
      <c r="H118" s="220">
        <v>97.299999999999997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541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650</v>
      </c>
      <c r="F119" s="214" t="s">
        <v>5610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SUM(P120:P121)</f>
        <v>0</v>
      </c>
      <c r="Q119" s="208"/>
      <c r="R119" s="209">
        <f>SUM(R120:R121)</f>
        <v>0</v>
      </c>
      <c r="S119" s="208"/>
      <c r="T119" s="210">
        <f>SUM(T120:T121)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83</v>
      </c>
      <c r="AY119" s="211" t="s">
        <v>331</v>
      </c>
      <c r="BK119" s="213">
        <f>SUM(BK120:BK121)</f>
        <v>0</v>
      </c>
    </row>
    <row r="120" s="2" customFormat="1" ht="16.5" customHeight="1">
      <c r="A120" s="40"/>
      <c r="B120" s="41"/>
      <c r="C120" s="216" t="s">
        <v>387</v>
      </c>
      <c r="D120" s="216" t="s">
        <v>333</v>
      </c>
      <c r="E120" s="217" t="s">
        <v>5611</v>
      </c>
      <c r="F120" s="218" t="s">
        <v>5612</v>
      </c>
      <c r="G120" s="219" t="s">
        <v>336</v>
      </c>
      <c r="H120" s="220">
        <v>102.40000000000001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475</v>
      </c>
    </row>
    <row r="121" s="2" customFormat="1" ht="16.5" customHeight="1">
      <c r="A121" s="40"/>
      <c r="B121" s="41"/>
      <c r="C121" s="284" t="s">
        <v>393</v>
      </c>
      <c r="D121" s="284" t="s">
        <v>968</v>
      </c>
      <c r="E121" s="285" t="s">
        <v>5613</v>
      </c>
      <c r="F121" s="286" t="s">
        <v>5686</v>
      </c>
      <c r="G121" s="287" t="s">
        <v>336</v>
      </c>
      <c r="H121" s="288">
        <v>102.40000000000001</v>
      </c>
      <c r="I121" s="289"/>
      <c r="J121" s="290">
        <f>ROUND(I121*H121,2)</f>
        <v>0</v>
      </c>
      <c r="K121" s="286" t="s">
        <v>19</v>
      </c>
      <c r="L121" s="291"/>
      <c r="M121" s="292" t="s">
        <v>19</v>
      </c>
      <c r="N121" s="293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381</v>
      </c>
      <c r="AT121" s="227" t="s">
        <v>968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5687</v>
      </c>
    </row>
    <row r="122" s="12" customFormat="1" ht="22.8" customHeight="1">
      <c r="A122" s="12"/>
      <c r="B122" s="200"/>
      <c r="C122" s="201"/>
      <c r="D122" s="202" t="s">
        <v>75</v>
      </c>
      <c r="E122" s="214" t="s">
        <v>1189</v>
      </c>
      <c r="F122" s="214" t="s">
        <v>5241</v>
      </c>
      <c r="G122" s="201"/>
      <c r="H122" s="201"/>
      <c r="I122" s="204"/>
      <c r="J122" s="215">
        <f>BK122</f>
        <v>0</v>
      </c>
      <c r="K122" s="201"/>
      <c r="L122" s="206"/>
      <c r="M122" s="207"/>
      <c r="N122" s="208"/>
      <c r="O122" s="208"/>
      <c r="P122" s="209">
        <f>SUM(P123:P124)</f>
        <v>0</v>
      </c>
      <c r="Q122" s="208"/>
      <c r="R122" s="209">
        <f>SUM(R123:R124)</f>
        <v>0</v>
      </c>
      <c r="S122" s="208"/>
      <c r="T122" s="210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1" t="s">
        <v>83</v>
      </c>
      <c r="AT122" s="212" t="s">
        <v>75</v>
      </c>
      <c r="AU122" s="212" t="s">
        <v>83</v>
      </c>
      <c r="AY122" s="211" t="s">
        <v>331</v>
      </c>
      <c r="BK122" s="213">
        <f>SUM(BK123:BK124)</f>
        <v>0</v>
      </c>
    </row>
    <row r="123" s="2" customFormat="1" ht="16.5" customHeight="1">
      <c r="A123" s="40"/>
      <c r="B123" s="41"/>
      <c r="C123" s="216" t="s">
        <v>182</v>
      </c>
      <c r="D123" s="216" t="s">
        <v>333</v>
      </c>
      <c r="E123" s="217" t="s">
        <v>5617</v>
      </c>
      <c r="F123" s="218" t="s">
        <v>5618</v>
      </c>
      <c r="G123" s="219" t="s">
        <v>336</v>
      </c>
      <c r="H123" s="220">
        <v>102.40000000000001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190</v>
      </c>
    </row>
    <row r="124" s="2" customFormat="1" ht="16.5" customHeight="1">
      <c r="A124" s="40"/>
      <c r="B124" s="41"/>
      <c r="C124" s="216" t="s">
        <v>185</v>
      </c>
      <c r="D124" s="216" t="s">
        <v>333</v>
      </c>
      <c r="E124" s="217" t="s">
        <v>5244</v>
      </c>
      <c r="F124" s="218" t="s">
        <v>5245</v>
      </c>
      <c r="G124" s="219" t="s">
        <v>336</v>
      </c>
      <c r="H124" s="220">
        <v>102.40000000000001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199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1207</v>
      </c>
      <c r="F125" s="214" t="s">
        <v>5248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SUM(P126:P127)</f>
        <v>0</v>
      </c>
      <c r="Q125" s="208"/>
      <c r="R125" s="209">
        <f>SUM(R126:R127)</f>
        <v>0</v>
      </c>
      <c r="S125" s="208"/>
      <c r="T125" s="210">
        <f>SUM(T126:T127)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SUM(BK126:BK127)</f>
        <v>0</v>
      </c>
    </row>
    <row r="126" s="2" customFormat="1" ht="16.5" customHeight="1">
      <c r="A126" s="40"/>
      <c r="B126" s="41"/>
      <c r="C126" s="216" t="s">
        <v>524</v>
      </c>
      <c r="D126" s="216" t="s">
        <v>333</v>
      </c>
      <c r="E126" s="217" t="s">
        <v>5622</v>
      </c>
      <c r="F126" s="218" t="s">
        <v>5623</v>
      </c>
      <c r="G126" s="219" t="s">
        <v>336</v>
      </c>
      <c r="H126" s="220">
        <v>102.40000000000001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587</v>
      </c>
    </row>
    <row r="127" s="2" customFormat="1" ht="16.5" customHeight="1">
      <c r="A127" s="40"/>
      <c r="B127" s="41"/>
      <c r="C127" s="284" t="s">
        <v>529</v>
      </c>
      <c r="D127" s="284" t="s">
        <v>968</v>
      </c>
      <c r="E127" s="285" t="s">
        <v>5624</v>
      </c>
      <c r="F127" s="286" t="s">
        <v>5625</v>
      </c>
      <c r="G127" s="287" t="s">
        <v>336</v>
      </c>
      <c r="H127" s="288">
        <v>102.40000000000001</v>
      </c>
      <c r="I127" s="289"/>
      <c r="J127" s="290">
        <f>ROUND(I127*H127,2)</f>
        <v>0</v>
      </c>
      <c r="K127" s="286" t="s">
        <v>19</v>
      </c>
      <c r="L127" s="291"/>
      <c r="M127" s="292" t="s">
        <v>19</v>
      </c>
      <c r="N127" s="293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381</v>
      </c>
      <c r="AT127" s="227" t="s">
        <v>968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5688</v>
      </c>
    </row>
    <row r="128" s="12" customFormat="1" ht="22.8" customHeight="1">
      <c r="A128" s="12"/>
      <c r="B128" s="200"/>
      <c r="C128" s="201"/>
      <c r="D128" s="202" t="s">
        <v>75</v>
      </c>
      <c r="E128" s="214" t="s">
        <v>1460</v>
      </c>
      <c r="F128" s="214" t="s">
        <v>5253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SUM(P129:P131)</f>
        <v>0</v>
      </c>
      <c r="Q128" s="208"/>
      <c r="R128" s="209">
        <f>SUM(R129:R131)</f>
        <v>0</v>
      </c>
      <c r="S128" s="208"/>
      <c r="T128" s="21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83</v>
      </c>
      <c r="AY128" s="211" t="s">
        <v>331</v>
      </c>
      <c r="BK128" s="213">
        <f>SUM(BK129:BK131)</f>
        <v>0</v>
      </c>
    </row>
    <row r="129" s="2" customFormat="1" ht="16.5" customHeight="1">
      <c r="A129" s="40"/>
      <c r="B129" s="41"/>
      <c r="C129" s="216" t="s">
        <v>8</v>
      </c>
      <c r="D129" s="216" t="s">
        <v>333</v>
      </c>
      <c r="E129" s="217" t="s">
        <v>5254</v>
      </c>
      <c r="F129" s="218" t="s">
        <v>5255</v>
      </c>
      <c r="G129" s="219" t="s">
        <v>376</v>
      </c>
      <c r="H129" s="220">
        <v>75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631</v>
      </c>
    </row>
    <row r="130" s="2" customFormat="1" ht="16.5" customHeight="1">
      <c r="A130" s="40"/>
      <c r="B130" s="41"/>
      <c r="C130" s="284" t="s">
        <v>541</v>
      </c>
      <c r="D130" s="284" t="s">
        <v>968</v>
      </c>
      <c r="E130" s="285" t="s">
        <v>5256</v>
      </c>
      <c r="F130" s="286" t="s">
        <v>5676</v>
      </c>
      <c r="G130" s="287" t="s">
        <v>425</v>
      </c>
      <c r="H130" s="288">
        <v>75</v>
      </c>
      <c r="I130" s="289"/>
      <c r="J130" s="290">
        <f>ROUND(I130*H130,2)</f>
        <v>0</v>
      </c>
      <c r="K130" s="286" t="s">
        <v>19</v>
      </c>
      <c r="L130" s="291"/>
      <c r="M130" s="292" t="s">
        <v>19</v>
      </c>
      <c r="N130" s="293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381</v>
      </c>
      <c r="AT130" s="227" t="s">
        <v>968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5689</v>
      </c>
    </row>
    <row r="131" s="2" customFormat="1" ht="16.5" customHeight="1">
      <c r="A131" s="40"/>
      <c r="B131" s="41"/>
      <c r="C131" s="216" t="s">
        <v>469</v>
      </c>
      <c r="D131" s="216" t="s">
        <v>333</v>
      </c>
      <c r="E131" s="217" t="s">
        <v>5258</v>
      </c>
      <c r="F131" s="218" t="s">
        <v>5660</v>
      </c>
      <c r="G131" s="219" t="s">
        <v>429</v>
      </c>
      <c r="H131" s="220">
        <v>23.66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638</v>
      </c>
    </row>
    <row r="132" s="12" customFormat="1" ht="22.8" customHeight="1">
      <c r="A132" s="12"/>
      <c r="B132" s="200"/>
      <c r="C132" s="201"/>
      <c r="D132" s="202" t="s">
        <v>75</v>
      </c>
      <c r="E132" s="214" t="s">
        <v>5690</v>
      </c>
      <c r="F132" s="214" t="s">
        <v>5691</v>
      </c>
      <c r="G132" s="201"/>
      <c r="H132" s="201"/>
      <c r="I132" s="204"/>
      <c r="J132" s="215">
        <f>BK132</f>
        <v>0</v>
      </c>
      <c r="K132" s="201"/>
      <c r="L132" s="206"/>
      <c r="M132" s="207"/>
      <c r="N132" s="208"/>
      <c r="O132" s="208"/>
      <c r="P132" s="209">
        <f>SUM(P133:P137)</f>
        <v>0</v>
      </c>
      <c r="Q132" s="208"/>
      <c r="R132" s="209">
        <f>SUM(R133:R137)</f>
        <v>0</v>
      </c>
      <c r="S132" s="208"/>
      <c r="T132" s="210">
        <f>SUM(T133:T137)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83</v>
      </c>
      <c r="AT132" s="212" t="s">
        <v>75</v>
      </c>
      <c r="AU132" s="212" t="s">
        <v>83</v>
      </c>
      <c r="AY132" s="211" t="s">
        <v>331</v>
      </c>
      <c r="BK132" s="213">
        <f>SUM(BK133:BK137)</f>
        <v>0</v>
      </c>
    </row>
    <row r="133" s="2" customFormat="1" ht="16.5" customHeight="1">
      <c r="A133" s="40"/>
      <c r="B133" s="41"/>
      <c r="C133" s="216" t="s">
        <v>475</v>
      </c>
      <c r="D133" s="216" t="s">
        <v>333</v>
      </c>
      <c r="E133" s="217" t="s">
        <v>5692</v>
      </c>
      <c r="F133" s="218" t="s">
        <v>5693</v>
      </c>
      <c r="G133" s="219" t="s">
        <v>384</v>
      </c>
      <c r="H133" s="220">
        <v>92.209999999999994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666</v>
      </c>
    </row>
    <row r="134" s="2" customFormat="1" ht="16.5" customHeight="1">
      <c r="A134" s="40"/>
      <c r="B134" s="41"/>
      <c r="C134" s="216" t="s">
        <v>549</v>
      </c>
      <c r="D134" s="216" t="s">
        <v>333</v>
      </c>
      <c r="E134" s="217" t="s">
        <v>5694</v>
      </c>
      <c r="F134" s="218" t="s">
        <v>5695</v>
      </c>
      <c r="G134" s="219" t="s">
        <v>384</v>
      </c>
      <c r="H134" s="220">
        <v>829.88999999999999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683</v>
      </c>
    </row>
    <row r="135" s="2" customFormat="1" ht="16.5" customHeight="1">
      <c r="A135" s="40"/>
      <c r="B135" s="41"/>
      <c r="C135" s="216" t="s">
        <v>558</v>
      </c>
      <c r="D135" s="216" t="s">
        <v>333</v>
      </c>
      <c r="E135" s="217" t="s">
        <v>5696</v>
      </c>
      <c r="F135" s="218" t="s">
        <v>5697</v>
      </c>
      <c r="G135" s="219" t="s">
        <v>384</v>
      </c>
      <c r="H135" s="220">
        <v>32.359999999999999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1048</v>
      </c>
    </row>
    <row r="136" s="2" customFormat="1" ht="16.5" customHeight="1">
      <c r="A136" s="40"/>
      <c r="B136" s="41"/>
      <c r="C136" s="216" t="s">
        <v>7</v>
      </c>
      <c r="D136" s="216" t="s">
        <v>333</v>
      </c>
      <c r="E136" s="217" t="s">
        <v>5698</v>
      </c>
      <c r="F136" s="218" t="s">
        <v>5699</v>
      </c>
      <c r="G136" s="219" t="s">
        <v>384</v>
      </c>
      <c r="H136" s="220">
        <v>59.850000000000001</v>
      </c>
      <c r="I136" s="221"/>
      <c r="J136" s="222">
        <f>ROUND(I136*H136,2)</f>
        <v>0</v>
      </c>
      <c r="K136" s="218" t="s">
        <v>3520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1058</v>
      </c>
    </row>
    <row r="137" s="2" customFormat="1" ht="16.5" customHeight="1">
      <c r="A137" s="40"/>
      <c r="B137" s="41"/>
      <c r="C137" s="216" t="s">
        <v>190</v>
      </c>
      <c r="D137" s="216" t="s">
        <v>333</v>
      </c>
      <c r="E137" s="217" t="s">
        <v>5262</v>
      </c>
      <c r="F137" s="218" t="s">
        <v>5263</v>
      </c>
      <c r="G137" s="219" t="s">
        <v>384</v>
      </c>
      <c r="H137" s="220">
        <v>233.63</v>
      </c>
      <c r="I137" s="221"/>
      <c r="J137" s="222">
        <f>ROUND(I137*H137,2)</f>
        <v>0</v>
      </c>
      <c r="K137" s="218" t="s">
        <v>3520</v>
      </c>
      <c r="L137" s="46"/>
      <c r="M137" s="296" t="s">
        <v>19</v>
      </c>
      <c r="N137" s="297" t="s">
        <v>47</v>
      </c>
      <c r="O137" s="298"/>
      <c r="P137" s="299">
        <f>O137*H137</f>
        <v>0</v>
      </c>
      <c r="Q137" s="299">
        <v>0</v>
      </c>
      <c r="R137" s="299">
        <f>Q137*H137</f>
        <v>0</v>
      </c>
      <c r="S137" s="299">
        <v>0</v>
      </c>
      <c r="T137" s="300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1070</v>
      </c>
    </row>
    <row r="138" s="2" customFormat="1" ht="6.96" customHeight="1">
      <c r="A138" s="40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46"/>
      <c r="M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</sheetData>
  <sheetProtection sheet="1" autoFilter="0" formatColumns="0" formatRows="0" objects="1" scenarios="1" spinCount="100000" saltValue="pia8wyAUlLsrPAVIfAUaOxLGImm2SiAfCDPH1dfU3LuQHvbSbia7nlq4n7lJDHOqY578dpi3Hln8w1le07GlNA==" hashValue="AboMoXMAA3RfE54Yo5xftzsgR6Bp+3r2fv7lH9spIt9goMQ2zbDc8vnb+X5c4YiYDByXhrn1FH0UnKilh0rXjw==" algorithmName="SHA-512" password="CC35"/>
  <autoFilter ref="C102:K137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9:H89"/>
    <mergeCell ref="E93:H93"/>
    <mergeCell ref="E91:H91"/>
    <mergeCell ref="E95:H9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5700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ROUND((SUM(BE97:BE131)),  2)</f>
        <v>0</v>
      </c>
      <c r="G35" s="40"/>
      <c r="H35" s="40"/>
      <c r="I35" s="160">
        <v>0.20999999999999999</v>
      </c>
      <c r="J35" s="159">
        <f>ROUND(((SUM(BE97:BE131))*I35),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ROUND((SUM(BF97:BF131)),  2)</f>
        <v>0</v>
      </c>
      <c r="G36" s="40"/>
      <c r="H36" s="40"/>
      <c r="I36" s="160">
        <v>0.14999999999999999</v>
      </c>
      <c r="J36" s="159">
        <f>ROUND(((SUM(BF97:BF131))*I36),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ROUND((SUM(BG97:BG131)),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ROUND((SUM(BH97:BH131)),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ROUND((SUM(BI97:BI131)),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10.6 - SO10.6 - Komunikace a zpev.plochy-napojení lávky na areál dopravní výchovy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J99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J101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5227</v>
      </c>
      <c r="E67" s="186"/>
      <c r="F67" s="186"/>
      <c r="G67" s="186"/>
      <c r="H67" s="186"/>
      <c r="I67" s="186"/>
      <c r="J67" s="187">
        <f>J104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5600</v>
      </c>
      <c r="E68" s="186"/>
      <c r="F68" s="186"/>
      <c r="G68" s="186"/>
      <c r="H68" s="186"/>
      <c r="I68" s="186"/>
      <c r="J68" s="187">
        <f>J106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5228</v>
      </c>
      <c r="E69" s="186"/>
      <c r="F69" s="186"/>
      <c r="G69" s="186"/>
      <c r="H69" s="186"/>
      <c r="I69" s="186"/>
      <c r="J69" s="187">
        <f>J108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5601</v>
      </c>
      <c r="E70" s="186"/>
      <c r="F70" s="186"/>
      <c r="G70" s="186"/>
      <c r="H70" s="186"/>
      <c r="I70" s="186"/>
      <c r="J70" s="187">
        <f>J110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5230</v>
      </c>
      <c r="E71" s="186"/>
      <c r="F71" s="186"/>
      <c r="G71" s="186"/>
      <c r="H71" s="186"/>
      <c r="I71" s="186"/>
      <c r="J71" s="187">
        <f>J113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5664</v>
      </c>
      <c r="E72" s="186"/>
      <c r="F72" s="186"/>
      <c r="G72" s="186"/>
      <c r="H72" s="186"/>
      <c r="I72" s="186"/>
      <c r="J72" s="187">
        <f>J117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5231</v>
      </c>
      <c r="E73" s="186"/>
      <c r="F73" s="186"/>
      <c r="G73" s="186"/>
      <c r="H73" s="186"/>
      <c r="I73" s="186"/>
      <c r="J73" s="187">
        <f>J120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J123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5682</v>
      </c>
      <c r="E75" s="186"/>
      <c r="F75" s="186"/>
      <c r="G75" s="186"/>
      <c r="H75" s="186"/>
      <c r="I75" s="186"/>
      <c r="J75" s="187">
        <f>J128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303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304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10.6 - SO10.6 - Komunikace a zpev.plochy-napojení lávky na areál dopravní výchovy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Statutární město Brno</v>
      </c>
      <c r="G93" s="42"/>
      <c r="H93" s="42"/>
      <c r="I93" s="34" t="s">
        <v>31</v>
      </c>
      <c r="J93" s="38" t="str">
        <f>E23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</f>
        <v>0</v>
      </c>
      <c r="Q97" s="98"/>
      <c r="R97" s="197">
        <f>R98</f>
        <v>0</v>
      </c>
      <c r="S97" s="98"/>
      <c r="T97" s="198">
        <f>T98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329</v>
      </c>
      <c r="F98" s="203" t="s">
        <v>330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P99+P101+P104+P106+P108+P110+P113+P117+P120+P123+P128</f>
        <v>0</v>
      </c>
      <c r="Q98" s="208"/>
      <c r="R98" s="209">
        <f>R99+R101+R104+R106+R108+R110+R113+R117+R120+R123+R128</f>
        <v>0</v>
      </c>
      <c r="S98" s="208"/>
      <c r="T98" s="210">
        <f>T99+T101+T104+T106+T108+T110+T113+T117+T120+T123+T128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BK99+BK101+BK104+BK106+BK108+BK110+BK113+BK117+BK120+BK123+BK128</f>
        <v>0</v>
      </c>
    </row>
    <row r="99" s="12" customFormat="1" ht="22.8" customHeight="1">
      <c r="A99" s="12"/>
      <c r="B99" s="200"/>
      <c r="C99" s="201"/>
      <c r="D99" s="202" t="s">
        <v>75</v>
      </c>
      <c r="E99" s="214" t="s">
        <v>182</v>
      </c>
      <c r="F99" s="214" t="s">
        <v>422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P100</f>
        <v>0</v>
      </c>
      <c r="Q99" s="208"/>
      <c r="R99" s="209">
        <f>R100</f>
        <v>0</v>
      </c>
      <c r="S99" s="208"/>
      <c r="T99" s="210">
        <f>T100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BK100</f>
        <v>0</v>
      </c>
    </row>
    <row r="100" s="2" customFormat="1" ht="16.5" customHeight="1">
      <c r="A100" s="40"/>
      <c r="B100" s="41"/>
      <c r="C100" s="216" t="s">
        <v>83</v>
      </c>
      <c r="D100" s="216" t="s">
        <v>333</v>
      </c>
      <c r="E100" s="217" t="s">
        <v>5701</v>
      </c>
      <c r="F100" s="218" t="s">
        <v>5702</v>
      </c>
      <c r="G100" s="219" t="s">
        <v>336</v>
      </c>
      <c r="H100" s="220">
        <v>148.75</v>
      </c>
      <c r="I100" s="221"/>
      <c r="J100" s="222">
        <f>ROUND(I100*H100,2)</f>
        <v>0</v>
      </c>
      <c r="K100" s="218" t="s">
        <v>3520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85</v>
      </c>
    </row>
    <row r="101" s="12" customFormat="1" ht="22.8" customHeight="1">
      <c r="A101" s="12"/>
      <c r="B101" s="200"/>
      <c r="C101" s="201"/>
      <c r="D101" s="202" t="s">
        <v>75</v>
      </c>
      <c r="E101" s="214" t="s">
        <v>185</v>
      </c>
      <c r="F101" s="214" t="s">
        <v>5233</v>
      </c>
      <c r="G101" s="201"/>
      <c r="H101" s="201"/>
      <c r="I101" s="204"/>
      <c r="J101" s="215">
        <f>BK101</f>
        <v>0</v>
      </c>
      <c r="K101" s="201"/>
      <c r="L101" s="206"/>
      <c r="M101" s="207"/>
      <c r="N101" s="208"/>
      <c r="O101" s="208"/>
      <c r="P101" s="209">
        <f>SUM(P102:P103)</f>
        <v>0</v>
      </c>
      <c r="Q101" s="208"/>
      <c r="R101" s="209">
        <f>SUM(R102:R103)</f>
        <v>0</v>
      </c>
      <c r="S101" s="208"/>
      <c r="T101" s="210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83</v>
      </c>
      <c r="AY101" s="211" t="s">
        <v>331</v>
      </c>
      <c r="BK101" s="213">
        <f>SUM(BK102:BK103)</f>
        <v>0</v>
      </c>
    </row>
    <row r="102" s="2" customFormat="1" ht="16.5" customHeight="1">
      <c r="A102" s="40"/>
      <c r="B102" s="41"/>
      <c r="C102" s="216" t="s">
        <v>85</v>
      </c>
      <c r="D102" s="216" t="s">
        <v>333</v>
      </c>
      <c r="E102" s="217" t="s">
        <v>5665</v>
      </c>
      <c r="F102" s="218" t="s">
        <v>5666</v>
      </c>
      <c r="G102" s="219" t="s">
        <v>429</v>
      </c>
      <c r="H102" s="220">
        <v>81.549999999999997</v>
      </c>
      <c r="I102" s="221"/>
      <c r="J102" s="222">
        <f>ROUND(I102*H102,2)</f>
        <v>0</v>
      </c>
      <c r="K102" s="218" t="s">
        <v>3520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126</v>
      </c>
    </row>
    <row r="103" s="2" customFormat="1" ht="16.5" customHeight="1">
      <c r="A103" s="40"/>
      <c r="B103" s="41"/>
      <c r="C103" s="216" t="s">
        <v>92</v>
      </c>
      <c r="D103" s="216" t="s">
        <v>333</v>
      </c>
      <c r="E103" s="217" t="s">
        <v>5605</v>
      </c>
      <c r="F103" s="218" t="s">
        <v>5606</v>
      </c>
      <c r="G103" s="219" t="s">
        <v>429</v>
      </c>
      <c r="H103" s="220">
        <v>81.549999999999997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366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541</v>
      </c>
      <c r="F104" s="214" t="s">
        <v>3552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P105</f>
        <v>0</v>
      </c>
      <c r="Q104" s="208"/>
      <c r="R104" s="209">
        <f>R105</f>
        <v>0</v>
      </c>
      <c r="S104" s="208"/>
      <c r="T104" s="210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BK105</f>
        <v>0</v>
      </c>
    </row>
    <row r="105" s="2" customFormat="1" ht="16.5" customHeight="1">
      <c r="A105" s="40"/>
      <c r="B105" s="41"/>
      <c r="C105" s="216" t="s">
        <v>126</v>
      </c>
      <c r="D105" s="216" t="s">
        <v>333</v>
      </c>
      <c r="E105" s="217" t="s">
        <v>3559</v>
      </c>
      <c r="F105" s="218" t="s">
        <v>5236</v>
      </c>
      <c r="G105" s="219" t="s">
        <v>429</v>
      </c>
      <c r="H105" s="220">
        <v>81.549999999999997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381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469</v>
      </c>
      <c r="F106" s="214" t="s">
        <v>3565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P107</f>
        <v>0</v>
      </c>
      <c r="Q106" s="208"/>
      <c r="R106" s="209">
        <f>R107</f>
        <v>0</v>
      </c>
      <c r="S106" s="208"/>
      <c r="T106" s="210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BK107</f>
        <v>0</v>
      </c>
    </row>
    <row r="107" s="2" customFormat="1" ht="16.5" customHeight="1">
      <c r="A107" s="40"/>
      <c r="B107" s="41"/>
      <c r="C107" s="216" t="s">
        <v>361</v>
      </c>
      <c r="D107" s="216" t="s">
        <v>333</v>
      </c>
      <c r="E107" s="217" t="s">
        <v>5608</v>
      </c>
      <c r="F107" s="218" t="s">
        <v>5609</v>
      </c>
      <c r="G107" s="219" t="s">
        <v>429</v>
      </c>
      <c r="H107" s="220">
        <v>81.549999999999997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393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475</v>
      </c>
      <c r="F108" s="214" t="s">
        <v>5237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366</v>
      </c>
      <c r="D109" s="216" t="s">
        <v>333</v>
      </c>
      <c r="E109" s="217" t="s">
        <v>5238</v>
      </c>
      <c r="F109" s="218" t="s">
        <v>5239</v>
      </c>
      <c r="G109" s="219" t="s">
        <v>336</v>
      </c>
      <c r="H109" s="220">
        <v>173.5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185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650</v>
      </c>
      <c r="F110" s="214" t="s">
        <v>5610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SUM(P111:P112)</f>
        <v>0</v>
      </c>
      <c r="Q110" s="208"/>
      <c r="R110" s="209">
        <f>SUM(R111:R112)</f>
        <v>0</v>
      </c>
      <c r="S110" s="208"/>
      <c r="T110" s="210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SUM(BK111:BK112)</f>
        <v>0</v>
      </c>
    </row>
    <row r="111" s="2" customFormat="1" ht="16.5" customHeight="1">
      <c r="A111" s="40"/>
      <c r="B111" s="41"/>
      <c r="C111" s="216" t="s">
        <v>373</v>
      </c>
      <c r="D111" s="216" t="s">
        <v>333</v>
      </c>
      <c r="E111" s="217" t="s">
        <v>5611</v>
      </c>
      <c r="F111" s="218" t="s">
        <v>5612</v>
      </c>
      <c r="G111" s="219" t="s">
        <v>336</v>
      </c>
      <c r="H111" s="220">
        <v>173.5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529</v>
      </c>
    </row>
    <row r="112" s="2" customFormat="1" ht="16.5" customHeight="1">
      <c r="A112" s="40"/>
      <c r="B112" s="41"/>
      <c r="C112" s="284" t="s">
        <v>381</v>
      </c>
      <c r="D112" s="284" t="s">
        <v>968</v>
      </c>
      <c r="E112" s="285" t="s">
        <v>5613</v>
      </c>
      <c r="F112" s="286" t="s">
        <v>5686</v>
      </c>
      <c r="G112" s="287" t="s">
        <v>336</v>
      </c>
      <c r="H112" s="288">
        <v>173.5</v>
      </c>
      <c r="I112" s="289"/>
      <c r="J112" s="290">
        <f>ROUND(I112*H112,2)</f>
        <v>0</v>
      </c>
      <c r="K112" s="286" t="s">
        <v>3520</v>
      </c>
      <c r="L112" s="291"/>
      <c r="M112" s="292" t="s">
        <v>19</v>
      </c>
      <c r="N112" s="293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381</v>
      </c>
      <c r="AT112" s="227" t="s">
        <v>968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541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1189</v>
      </c>
      <c r="F113" s="214" t="s">
        <v>5241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SUM(P114:P116)</f>
        <v>0</v>
      </c>
      <c r="Q113" s="208"/>
      <c r="R113" s="209">
        <f>SUM(R114:R116)</f>
        <v>0</v>
      </c>
      <c r="S113" s="208"/>
      <c r="T113" s="210">
        <f>SUM(T114:T116)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SUM(BK114:BK116)</f>
        <v>0</v>
      </c>
    </row>
    <row r="114" s="2" customFormat="1" ht="16.5" customHeight="1">
      <c r="A114" s="40"/>
      <c r="B114" s="41"/>
      <c r="C114" s="216" t="s">
        <v>387</v>
      </c>
      <c r="D114" s="216" t="s">
        <v>333</v>
      </c>
      <c r="E114" s="217" t="s">
        <v>5244</v>
      </c>
      <c r="F114" s="218" t="s">
        <v>5245</v>
      </c>
      <c r="G114" s="219" t="s">
        <v>336</v>
      </c>
      <c r="H114" s="220">
        <v>173.5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475</v>
      </c>
    </row>
    <row r="115" s="2" customFormat="1" ht="16.5" customHeight="1">
      <c r="A115" s="40"/>
      <c r="B115" s="41"/>
      <c r="C115" s="216" t="s">
        <v>393</v>
      </c>
      <c r="D115" s="216" t="s">
        <v>333</v>
      </c>
      <c r="E115" s="217" t="s">
        <v>5667</v>
      </c>
      <c r="F115" s="218" t="s">
        <v>5668</v>
      </c>
      <c r="G115" s="219" t="s">
        <v>336</v>
      </c>
      <c r="H115" s="220">
        <v>173.5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558</v>
      </c>
    </row>
    <row r="116" s="2" customFormat="1" ht="16.5" customHeight="1">
      <c r="A116" s="40"/>
      <c r="B116" s="41"/>
      <c r="C116" s="216" t="s">
        <v>182</v>
      </c>
      <c r="D116" s="216" t="s">
        <v>333</v>
      </c>
      <c r="E116" s="217" t="s">
        <v>5669</v>
      </c>
      <c r="F116" s="218" t="s">
        <v>5670</v>
      </c>
      <c r="G116" s="219" t="s">
        <v>336</v>
      </c>
      <c r="H116" s="220">
        <v>36.5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190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1196</v>
      </c>
      <c r="F117" s="214" t="s">
        <v>5671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SUM(P118:P119)</f>
        <v>0</v>
      </c>
      <c r="Q117" s="208"/>
      <c r="R117" s="209">
        <f>SUM(R118:R119)</f>
        <v>0</v>
      </c>
      <c r="S117" s="208"/>
      <c r="T117" s="210">
        <f>SUM(T118:T119)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SUM(BK118:BK119)</f>
        <v>0</v>
      </c>
    </row>
    <row r="118" s="2" customFormat="1" ht="16.5" customHeight="1">
      <c r="A118" s="40"/>
      <c r="B118" s="41"/>
      <c r="C118" s="216" t="s">
        <v>185</v>
      </c>
      <c r="D118" s="216" t="s">
        <v>333</v>
      </c>
      <c r="E118" s="217" t="s">
        <v>5672</v>
      </c>
      <c r="F118" s="218" t="s">
        <v>5673</v>
      </c>
      <c r="G118" s="219" t="s">
        <v>336</v>
      </c>
      <c r="H118" s="220">
        <v>185.25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199</v>
      </c>
    </row>
    <row r="119" s="2" customFormat="1" ht="16.5" customHeight="1">
      <c r="A119" s="40"/>
      <c r="B119" s="41"/>
      <c r="C119" s="216" t="s">
        <v>524</v>
      </c>
      <c r="D119" s="216" t="s">
        <v>333</v>
      </c>
      <c r="E119" s="217" t="s">
        <v>5674</v>
      </c>
      <c r="F119" s="218" t="s">
        <v>5675</v>
      </c>
      <c r="G119" s="219" t="s">
        <v>336</v>
      </c>
      <c r="H119" s="220">
        <v>185.25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587</v>
      </c>
    </row>
    <row r="120" s="12" customFormat="1" ht="22.8" customHeight="1">
      <c r="A120" s="12"/>
      <c r="B120" s="200"/>
      <c r="C120" s="201"/>
      <c r="D120" s="202" t="s">
        <v>75</v>
      </c>
      <c r="E120" s="214" t="s">
        <v>1207</v>
      </c>
      <c r="F120" s="214" t="s">
        <v>5248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SUM(P121:P122)</f>
        <v>0</v>
      </c>
      <c r="Q120" s="208"/>
      <c r="R120" s="209">
        <f>SUM(R121:R122)</f>
        <v>0</v>
      </c>
      <c r="S120" s="208"/>
      <c r="T120" s="210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83</v>
      </c>
      <c r="AY120" s="211" t="s">
        <v>331</v>
      </c>
      <c r="BK120" s="213">
        <f>SUM(BK121:BK122)</f>
        <v>0</v>
      </c>
    </row>
    <row r="121" s="2" customFormat="1" ht="16.5" customHeight="1">
      <c r="A121" s="40"/>
      <c r="B121" s="41"/>
      <c r="C121" s="216" t="s">
        <v>529</v>
      </c>
      <c r="D121" s="216" t="s">
        <v>333</v>
      </c>
      <c r="E121" s="217" t="s">
        <v>5622</v>
      </c>
      <c r="F121" s="218" t="s">
        <v>5623</v>
      </c>
      <c r="G121" s="219" t="s">
        <v>336</v>
      </c>
      <c r="H121" s="220">
        <v>137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650</v>
      </c>
    </row>
    <row r="122" s="2" customFormat="1" ht="16.5" customHeight="1">
      <c r="A122" s="40"/>
      <c r="B122" s="41"/>
      <c r="C122" s="284" t="s">
        <v>8</v>
      </c>
      <c r="D122" s="284" t="s">
        <v>968</v>
      </c>
      <c r="E122" s="285" t="s">
        <v>5624</v>
      </c>
      <c r="F122" s="286" t="s">
        <v>5625</v>
      </c>
      <c r="G122" s="287" t="s">
        <v>336</v>
      </c>
      <c r="H122" s="288">
        <v>137</v>
      </c>
      <c r="I122" s="289"/>
      <c r="J122" s="290">
        <f>ROUND(I122*H122,2)</f>
        <v>0</v>
      </c>
      <c r="K122" s="286" t="s">
        <v>3520</v>
      </c>
      <c r="L122" s="291"/>
      <c r="M122" s="292" t="s">
        <v>19</v>
      </c>
      <c r="N122" s="293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381</v>
      </c>
      <c r="AT122" s="227" t="s">
        <v>968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631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1460</v>
      </c>
      <c r="F123" s="214" t="s">
        <v>5253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SUM(P124:P127)</f>
        <v>0</v>
      </c>
      <c r="Q123" s="208"/>
      <c r="R123" s="209">
        <f>SUM(R124:R127)</f>
        <v>0</v>
      </c>
      <c r="S123" s="208"/>
      <c r="T123" s="210">
        <f>SUM(T124:T127)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SUM(BK124:BK127)</f>
        <v>0</v>
      </c>
    </row>
    <row r="124" s="2" customFormat="1" ht="16.5" customHeight="1">
      <c r="A124" s="40"/>
      <c r="B124" s="41"/>
      <c r="C124" s="216" t="s">
        <v>541</v>
      </c>
      <c r="D124" s="216" t="s">
        <v>333</v>
      </c>
      <c r="E124" s="217" t="s">
        <v>5254</v>
      </c>
      <c r="F124" s="218" t="s">
        <v>5255</v>
      </c>
      <c r="G124" s="219" t="s">
        <v>376</v>
      </c>
      <c r="H124" s="220">
        <v>168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624</v>
      </c>
    </row>
    <row r="125" s="2" customFormat="1" ht="16.5" customHeight="1">
      <c r="A125" s="40"/>
      <c r="B125" s="41"/>
      <c r="C125" s="284" t="s">
        <v>469</v>
      </c>
      <c r="D125" s="284" t="s">
        <v>968</v>
      </c>
      <c r="E125" s="285" t="s">
        <v>5256</v>
      </c>
      <c r="F125" s="286" t="s">
        <v>5257</v>
      </c>
      <c r="G125" s="287" t="s">
        <v>425</v>
      </c>
      <c r="H125" s="288">
        <v>168</v>
      </c>
      <c r="I125" s="289"/>
      <c r="J125" s="290">
        <f>ROUND(I125*H125,2)</f>
        <v>0</v>
      </c>
      <c r="K125" s="286" t="s">
        <v>3520</v>
      </c>
      <c r="L125" s="291"/>
      <c r="M125" s="292" t="s">
        <v>19</v>
      </c>
      <c r="N125" s="293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381</v>
      </c>
      <c r="AT125" s="227" t="s">
        <v>968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638</v>
      </c>
    </row>
    <row r="126" s="2" customFormat="1" ht="16.5" customHeight="1">
      <c r="A126" s="40"/>
      <c r="B126" s="41"/>
      <c r="C126" s="216" t="s">
        <v>475</v>
      </c>
      <c r="D126" s="216" t="s">
        <v>333</v>
      </c>
      <c r="E126" s="217" t="s">
        <v>5258</v>
      </c>
      <c r="F126" s="218" t="s">
        <v>5677</v>
      </c>
      <c r="G126" s="219" t="s">
        <v>429</v>
      </c>
      <c r="H126" s="220">
        <v>2.52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666</v>
      </c>
    </row>
    <row r="127" s="2" customFormat="1" ht="16.5" customHeight="1">
      <c r="A127" s="40"/>
      <c r="B127" s="41"/>
      <c r="C127" s="216" t="s">
        <v>549</v>
      </c>
      <c r="D127" s="216" t="s">
        <v>333</v>
      </c>
      <c r="E127" s="217" t="s">
        <v>5262</v>
      </c>
      <c r="F127" s="218" t="s">
        <v>5263</v>
      </c>
      <c r="G127" s="219" t="s">
        <v>384</v>
      </c>
      <c r="H127" s="220">
        <v>245.93000000000001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683</v>
      </c>
    </row>
    <row r="128" s="12" customFormat="1" ht="22.8" customHeight="1">
      <c r="A128" s="12"/>
      <c r="B128" s="200"/>
      <c r="C128" s="201"/>
      <c r="D128" s="202" t="s">
        <v>75</v>
      </c>
      <c r="E128" s="214" t="s">
        <v>5690</v>
      </c>
      <c r="F128" s="214" t="s">
        <v>5691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SUM(P129:P131)</f>
        <v>0</v>
      </c>
      <c r="Q128" s="208"/>
      <c r="R128" s="209">
        <f>SUM(R129:R131)</f>
        <v>0</v>
      </c>
      <c r="S128" s="208"/>
      <c r="T128" s="210">
        <f>SUM(T129:T131)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83</v>
      </c>
      <c r="AY128" s="211" t="s">
        <v>331</v>
      </c>
      <c r="BK128" s="213">
        <f>SUM(BK129:BK131)</f>
        <v>0</v>
      </c>
    </row>
    <row r="129" s="2" customFormat="1" ht="16.5" customHeight="1">
      <c r="A129" s="40"/>
      <c r="B129" s="41"/>
      <c r="C129" s="216" t="s">
        <v>558</v>
      </c>
      <c r="D129" s="216" t="s">
        <v>333</v>
      </c>
      <c r="E129" s="217" t="s">
        <v>5692</v>
      </c>
      <c r="F129" s="218" t="s">
        <v>5693</v>
      </c>
      <c r="G129" s="219" t="s">
        <v>384</v>
      </c>
      <c r="H129" s="220">
        <v>13.09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1048</v>
      </c>
    </row>
    <row r="130" s="2" customFormat="1" ht="16.5" customHeight="1">
      <c r="A130" s="40"/>
      <c r="B130" s="41"/>
      <c r="C130" s="216" t="s">
        <v>7</v>
      </c>
      <c r="D130" s="216" t="s">
        <v>333</v>
      </c>
      <c r="E130" s="217" t="s">
        <v>5694</v>
      </c>
      <c r="F130" s="218" t="s">
        <v>5695</v>
      </c>
      <c r="G130" s="219" t="s">
        <v>384</v>
      </c>
      <c r="H130" s="220">
        <v>117.81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1058</v>
      </c>
    </row>
    <row r="131" s="2" customFormat="1" ht="16.5" customHeight="1">
      <c r="A131" s="40"/>
      <c r="B131" s="41"/>
      <c r="C131" s="216" t="s">
        <v>190</v>
      </c>
      <c r="D131" s="216" t="s">
        <v>333</v>
      </c>
      <c r="E131" s="217" t="s">
        <v>5696</v>
      </c>
      <c r="F131" s="218" t="s">
        <v>5697</v>
      </c>
      <c r="G131" s="219" t="s">
        <v>384</v>
      </c>
      <c r="H131" s="220">
        <v>13.09</v>
      </c>
      <c r="I131" s="221"/>
      <c r="J131" s="222">
        <f>ROUND(I131*H131,2)</f>
        <v>0</v>
      </c>
      <c r="K131" s="218" t="s">
        <v>3520</v>
      </c>
      <c r="L131" s="46"/>
      <c r="M131" s="296" t="s">
        <v>19</v>
      </c>
      <c r="N131" s="297" t="s">
        <v>47</v>
      </c>
      <c r="O131" s="298"/>
      <c r="P131" s="299">
        <f>O131*H131</f>
        <v>0</v>
      </c>
      <c r="Q131" s="299">
        <v>0</v>
      </c>
      <c r="R131" s="299">
        <f>Q131*H131</f>
        <v>0</v>
      </c>
      <c r="S131" s="299">
        <v>0</v>
      </c>
      <c r="T131" s="300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1070</v>
      </c>
    </row>
    <row r="132" s="2" customFormat="1" ht="6.96" customHeight="1">
      <c r="A132" s="40"/>
      <c r="B132" s="61"/>
      <c r="C132" s="62"/>
      <c r="D132" s="62"/>
      <c r="E132" s="62"/>
      <c r="F132" s="62"/>
      <c r="G132" s="62"/>
      <c r="H132" s="62"/>
      <c r="I132" s="62"/>
      <c r="J132" s="62"/>
      <c r="K132" s="62"/>
      <c r="L132" s="46"/>
      <c r="M132" s="40"/>
      <c r="O132" s="40"/>
      <c r="P132" s="40"/>
      <c r="Q132" s="40"/>
      <c r="R132" s="40"/>
      <c r="S132" s="40"/>
      <c r="T132" s="40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</row>
  </sheetData>
  <sheetProtection sheet="1" autoFilter="0" formatColumns="0" formatRows="0" objects="1" scenarios="1" spinCount="100000" saltValue="07UNWT8yoUMb5X8v24aNkdx6sd69dfm9Y2DcCW64tF18RzCZqUNeld67Mmr/HIV51g8VNVTP0jrhZKlNxl80dg==" hashValue="rQTjD2K8qXR+T7Ocw96A00E2BGKZlRC8lmwiBwp1VgSxYsIX9U7KbDFNpjLD92VucrBoiyDzgVPDT2y7+pS4vA==" algorithmName="SHA-512" password="CC35"/>
  <autoFilter ref="C96:K13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5703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ROUND(J99,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ROUND((SUM(BE99:BE170)),  2)</f>
        <v>0</v>
      </c>
      <c r="G35" s="40"/>
      <c r="H35" s="40"/>
      <c r="I35" s="160">
        <v>0.20999999999999999</v>
      </c>
      <c r="J35" s="159">
        <f>ROUND(((SUM(BE99:BE170))*I35),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ROUND((SUM(BF99:BF170)),  2)</f>
        <v>0</v>
      </c>
      <c r="G36" s="40"/>
      <c r="H36" s="40"/>
      <c r="I36" s="160">
        <v>0.14999999999999999</v>
      </c>
      <c r="J36" s="159">
        <f>ROUND(((SUM(BF99:BF170))*I36),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ROUND((SUM(BG99:BG170)),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ROUND((SUM(BH99:BH170)),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ROUND((SUM(BI99:BI170)),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11 - SO11 - Sadové úpravy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5704</v>
      </c>
      <c r="E64" s="181"/>
      <c r="F64" s="181"/>
      <c r="G64" s="181"/>
      <c r="H64" s="181"/>
      <c r="I64" s="181"/>
      <c r="J64" s="182">
        <f>J100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8"/>
      <c r="C65" s="179"/>
      <c r="D65" s="180" t="s">
        <v>313</v>
      </c>
      <c r="E65" s="181"/>
      <c r="F65" s="181"/>
      <c r="G65" s="181"/>
      <c r="H65" s="181"/>
      <c r="I65" s="181"/>
      <c r="J65" s="182">
        <f>J101</f>
        <v>0</v>
      </c>
      <c r="K65" s="179"/>
      <c r="L65" s="183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4"/>
      <c r="C66" s="126"/>
      <c r="D66" s="185" t="s">
        <v>5705</v>
      </c>
      <c r="E66" s="186"/>
      <c r="F66" s="186"/>
      <c r="G66" s="186"/>
      <c r="H66" s="186"/>
      <c r="I66" s="186"/>
      <c r="J66" s="187">
        <f>J102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5706</v>
      </c>
      <c r="E67" s="186"/>
      <c r="F67" s="186"/>
      <c r="G67" s="186"/>
      <c r="H67" s="186"/>
      <c r="I67" s="186"/>
      <c r="J67" s="187">
        <f>J109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5707</v>
      </c>
      <c r="E68" s="186"/>
      <c r="F68" s="186"/>
      <c r="G68" s="186"/>
      <c r="H68" s="186"/>
      <c r="I68" s="186"/>
      <c r="J68" s="187">
        <f>J112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5708</v>
      </c>
      <c r="E69" s="186"/>
      <c r="F69" s="186"/>
      <c r="G69" s="186"/>
      <c r="H69" s="186"/>
      <c r="I69" s="186"/>
      <c r="J69" s="187">
        <f>J114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5709</v>
      </c>
      <c r="E70" s="186"/>
      <c r="F70" s="186"/>
      <c r="G70" s="186"/>
      <c r="H70" s="186"/>
      <c r="I70" s="186"/>
      <c r="J70" s="187">
        <f>J117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5710</v>
      </c>
      <c r="E71" s="186"/>
      <c r="F71" s="186"/>
      <c r="G71" s="186"/>
      <c r="H71" s="186"/>
      <c r="I71" s="186"/>
      <c r="J71" s="187">
        <f>J119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5711</v>
      </c>
      <c r="E72" s="186"/>
      <c r="F72" s="186"/>
      <c r="G72" s="186"/>
      <c r="H72" s="186"/>
      <c r="I72" s="186"/>
      <c r="J72" s="187">
        <f>J122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5712</v>
      </c>
      <c r="E73" s="186"/>
      <c r="F73" s="186"/>
      <c r="G73" s="186"/>
      <c r="H73" s="186"/>
      <c r="I73" s="186"/>
      <c r="J73" s="187">
        <f>J125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5713</v>
      </c>
      <c r="E74" s="186"/>
      <c r="F74" s="186"/>
      <c r="G74" s="186"/>
      <c r="H74" s="186"/>
      <c r="I74" s="186"/>
      <c r="J74" s="187">
        <f>J143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5714</v>
      </c>
      <c r="E75" s="186"/>
      <c r="F75" s="186"/>
      <c r="G75" s="186"/>
      <c r="H75" s="186"/>
      <c r="I75" s="186"/>
      <c r="J75" s="187">
        <f>J156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5715</v>
      </c>
      <c r="E76" s="186"/>
      <c r="F76" s="186"/>
      <c r="G76" s="186"/>
      <c r="H76" s="186"/>
      <c r="I76" s="186"/>
      <c r="J76" s="187">
        <f>J158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5716</v>
      </c>
      <c r="E77" s="186"/>
      <c r="F77" s="186"/>
      <c r="G77" s="186"/>
      <c r="H77" s="186"/>
      <c r="I77" s="186"/>
      <c r="J77" s="187">
        <f>J166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316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2" t="str">
        <f>E7</f>
        <v>Anthropos Sportovní a rekreační areál (I.etapa)-revize 1</v>
      </c>
      <c r="F87" s="34"/>
      <c r="G87" s="34"/>
      <c r="H87" s="34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302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2" t="s">
        <v>303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304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11 - SO11 - Sadové úpravy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 xml:space="preserve"> </v>
      </c>
      <c r="G93" s="42"/>
      <c r="H93" s="42"/>
      <c r="I93" s="34" t="s">
        <v>23</v>
      </c>
      <c r="J93" s="74" t="str">
        <f>IF(J14="","",J14)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Statutární město Brno</v>
      </c>
      <c r="G95" s="42"/>
      <c r="H95" s="42"/>
      <c r="I95" s="34" t="s">
        <v>31</v>
      </c>
      <c r="J95" s="38" t="str">
        <f>E23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P100+P101</f>
        <v>0</v>
      </c>
      <c r="Q99" s="98"/>
      <c r="R99" s="197">
        <f>R100+R101</f>
        <v>0</v>
      </c>
      <c r="S99" s="98"/>
      <c r="T99" s="198">
        <f>T100+T101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BK100+BK101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3883</v>
      </c>
      <c r="F100" s="203" t="s">
        <v>5717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v>0</v>
      </c>
      <c r="Q100" s="208"/>
      <c r="R100" s="209">
        <v>0</v>
      </c>
      <c r="S100" s="208"/>
      <c r="T100" s="210"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329</v>
      </c>
      <c r="F101" s="203" t="s">
        <v>330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P102+P109+P112+P114+P117+P119+P122+P125+P143+P156+P158+P166</f>
        <v>0</v>
      </c>
      <c r="Q101" s="208"/>
      <c r="R101" s="209">
        <f>R102+R109+R112+R114+R117+R119+R122+R125+R143+R156+R158+R166</f>
        <v>0</v>
      </c>
      <c r="S101" s="208"/>
      <c r="T101" s="210">
        <f>T102+T109+T112+T114+T117+T119+T122+T125+T143+T156+T158+T166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BK102+BK109+BK112+BK114+BK117+BK119+BK122+BK125+BK143+BK156+BK158+BK166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1518</v>
      </c>
      <c r="F102" s="214" t="s">
        <v>5718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SUM(P103:P108)</f>
        <v>0</v>
      </c>
      <c r="Q102" s="208"/>
      <c r="R102" s="209">
        <f>SUM(R103:R108)</f>
        <v>0</v>
      </c>
      <c r="S102" s="208"/>
      <c r="T102" s="210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SUM(BK103:BK108)</f>
        <v>0</v>
      </c>
    </row>
    <row r="103" s="2" customFormat="1" ht="24.15" customHeight="1">
      <c r="A103" s="40"/>
      <c r="B103" s="41"/>
      <c r="C103" s="216" t="s">
        <v>83</v>
      </c>
      <c r="D103" s="216" t="s">
        <v>333</v>
      </c>
      <c r="E103" s="217" t="s">
        <v>5719</v>
      </c>
      <c r="F103" s="218" t="s">
        <v>5720</v>
      </c>
      <c r="G103" s="219" t="s">
        <v>1051</v>
      </c>
      <c r="H103" s="220">
        <v>4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2" customFormat="1" ht="24.15" customHeight="1">
      <c r="A104" s="40"/>
      <c r="B104" s="41"/>
      <c r="C104" s="216" t="s">
        <v>85</v>
      </c>
      <c r="D104" s="216" t="s">
        <v>333</v>
      </c>
      <c r="E104" s="217" t="s">
        <v>5721</v>
      </c>
      <c r="F104" s="218" t="s">
        <v>5722</v>
      </c>
      <c r="G104" s="219" t="s">
        <v>1051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126</v>
      </c>
    </row>
    <row r="105" s="2" customFormat="1" ht="21.75" customHeight="1">
      <c r="A105" s="40"/>
      <c r="B105" s="41"/>
      <c r="C105" s="216" t="s">
        <v>92</v>
      </c>
      <c r="D105" s="216" t="s">
        <v>333</v>
      </c>
      <c r="E105" s="217" t="s">
        <v>5723</v>
      </c>
      <c r="F105" s="218" t="s">
        <v>5724</v>
      </c>
      <c r="G105" s="219" t="s">
        <v>1051</v>
      </c>
      <c r="H105" s="220">
        <v>2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366</v>
      </c>
    </row>
    <row r="106" s="2" customFormat="1" ht="16.5" customHeight="1">
      <c r="A106" s="40"/>
      <c r="B106" s="41"/>
      <c r="C106" s="216" t="s">
        <v>126</v>
      </c>
      <c r="D106" s="216" t="s">
        <v>333</v>
      </c>
      <c r="E106" s="217" t="s">
        <v>5725</v>
      </c>
      <c r="F106" s="218" t="s">
        <v>5726</v>
      </c>
      <c r="G106" s="219" t="s">
        <v>1051</v>
      </c>
      <c r="H106" s="220">
        <v>4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381</v>
      </c>
    </row>
    <row r="107" s="2" customFormat="1" ht="16.5" customHeight="1">
      <c r="A107" s="40"/>
      <c r="B107" s="41"/>
      <c r="C107" s="216" t="s">
        <v>361</v>
      </c>
      <c r="D107" s="216" t="s">
        <v>333</v>
      </c>
      <c r="E107" s="217" t="s">
        <v>5727</v>
      </c>
      <c r="F107" s="218" t="s">
        <v>5728</v>
      </c>
      <c r="G107" s="219" t="s">
        <v>1051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393</v>
      </c>
    </row>
    <row r="108" s="2" customFormat="1" ht="16.5" customHeight="1">
      <c r="A108" s="40"/>
      <c r="B108" s="41"/>
      <c r="C108" s="216" t="s">
        <v>366</v>
      </c>
      <c r="D108" s="216" t="s">
        <v>333</v>
      </c>
      <c r="E108" s="217" t="s">
        <v>5729</v>
      </c>
      <c r="F108" s="218" t="s">
        <v>5730</v>
      </c>
      <c r="G108" s="219" t="s">
        <v>1051</v>
      </c>
      <c r="H108" s="220">
        <v>2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185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1523</v>
      </c>
      <c r="F109" s="214" t="s">
        <v>5731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SUM(P110:P111)</f>
        <v>0</v>
      </c>
      <c r="Q109" s="208"/>
      <c r="R109" s="209">
        <f>SUM(R110:R111)</f>
        <v>0</v>
      </c>
      <c r="S109" s="208"/>
      <c r="T109" s="210">
        <f>SUM(T110:T111)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SUM(BK110:BK111)</f>
        <v>0</v>
      </c>
    </row>
    <row r="110" s="2" customFormat="1" ht="21.75" customHeight="1">
      <c r="A110" s="40"/>
      <c r="B110" s="41"/>
      <c r="C110" s="216" t="s">
        <v>373</v>
      </c>
      <c r="D110" s="216" t="s">
        <v>333</v>
      </c>
      <c r="E110" s="217" t="s">
        <v>5732</v>
      </c>
      <c r="F110" s="218" t="s">
        <v>5733</v>
      </c>
      <c r="G110" s="219" t="s">
        <v>336</v>
      </c>
      <c r="H110" s="220">
        <v>251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529</v>
      </c>
    </row>
    <row r="111" s="2" customFormat="1" ht="21.75" customHeight="1">
      <c r="A111" s="40"/>
      <c r="B111" s="41"/>
      <c r="C111" s="216" t="s">
        <v>381</v>
      </c>
      <c r="D111" s="216" t="s">
        <v>333</v>
      </c>
      <c r="E111" s="217" t="s">
        <v>5734</v>
      </c>
      <c r="F111" s="218" t="s">
        <v>5735</v>
      </c>
      <c r="G111" s="219" t="s">
        <v>336</v>
      </c>
      <c r="H111" s="220">
        <v>1175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541</v>
      </c>
    </row>
    <row r="112" s="12" customFormat="1" ht="22.8" customHeight="1">
      <c r="A112" s="12"/>
      <c r="B112" s="200"/>
      <c r="C112" s="201"/>
      <c r="D112" s="202" t="s">
        <v>75</v>
      </c>
      <c r="E112" s="214" t="s">
        <v>1531</v>
      </c>
      <c r="F112" s="214" t="s">
        <v>5736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P113</f>
        <v>0</v>
      </c>
      <c r="Q112" s="208"/>
      <c r="R112" s="209">
        <f>R113</f>
        <v>0</v>
      </c>
      <c r="S112" s="208"/>
      <c r="T112" s="210">
        <f>T113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83</v>
      </c>
      <c r="AT112" s="212" t="s">
        <v>75</v>
      </c>
      <c r="AU112" s="212" t="s">
        <v>83</v>
      </c>
      <c r="AY112" s="211" t="s">
        <v>331</v>
      </c>
      <c r="BK112" s="213">
        <f>BK113</f>
        <v>0</v>
      </c>
    </row>
    <row r="113" s="2" customFormat="1" ht="16.5" customHeight="1">
      <c r="A113" s="40"/>
      <c r="B113" s="41"/>
      <c r="C113" s="216" t="s">
        <v>387</v>
      </c>
      <c r="D113" s="216" t="s">
        <v>333</v>
      </c>
      <c r="E113" s="217" t="s">
        <v>5737</v>
      </c>
      <c r="F113" s="218" t="s">
        <v>5738</v>
      </c>
      <c r="G113" s="219" t="s">
        <v>5171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475</v>
      </c>
    </row>
    <row r="114" s="12" customFormat="1" ht="22.8" customHeight="1">
      <c r="A114" s="12"/>
      <c r="B114" s="200"/>
      <c r="C114" s="201"/>
      <c r="D114" s="202" t="s">
        <v>75</v>
      </c>
      <c r="E114" s="214" t="s">
        <v>1538</v>
      </c>
      <c r="F114" s="214" t="s">
        <v>5739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SUM(P115:P116)</f>
        <v>0</v>
      </c>
      <c r="Q114" s="208"/>
      <c r="R114" s="209">
        <f>SUM(R115:R116)</f>
        <v>0</v>
      </c>
      <c r="S114" s="208"/>
      <c r="T114" s="210">
        <f>SUM(T115:T116)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83</v>
      </c>
      <c r="AT114" s="212" t="s">
        <v>75</v>
      </c>
      <c r="AU114" s="212" t="s">
        <v>83</v>
      </c>
      <c r="AY114" s="211" t="s">
        <v>331</v>
      </c>
      <c r="BK114" s="213">
        <f>SUM(BK115:BK116)</f>
        <v>0</v>
      </c>
    </row>
    <row r="115" s="2" customFormat="1" ht="16.5" customHeight="1">
      <c r="A115" s="40"/>
      <c r="B115" s="41"/>
      <c r="C115" s="216" t="s">
        <v>393</v>
      </c>
      <c r="D115" s="216" t="s">
        <v>333</v>
      </c>
      <c r="E115" s="217" t="s">
        <v>5740</v>
      </c>
      <c r="F115" s="218" t="s">
        <v>5741</v>
      </c>
      <c r="G115" s="219" t="s">
        <v>336</v>
      </c>
      <c r="H115" s="220">
        <v>40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558</v>
      </c>
    </row>
    <row r="116" s="2" customFormat="1" ht="16.5" customHeight="1">
      <c r="A116" s="40"/>
      <c r="B116" s="41"/>
      <c r="C116" s="216" t="s">
        <v>182</v>
      </c>
      <c r="D116" s="216" t="s">
        <v>333</v>
      </c>
      <c r="E116" s="217" t="s">
        <v>5742</v>
      </c>
      <c r="F116" s="218" t="s">
        <v>5743</v>
      </c>
      <c r="G116" s="219" t="s">
        <v>336</v>
      </c>
      <c r="H116" s="220">
        <v>40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190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1544</v>
      </c>
      <c r="F117" s="214" t="s">
        <v>5744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P118</f>
        <v>0</v>
      </c>
      <c r="Q117" s="208"/>
      <c r="R117" s="209">
        <f>R118</f>
        <v>0</v>
      </c>
      <c r="S117" s="208"/>
      <c r="T117" s="210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BK118</f>
        <v>0</v>
      </c>
    </row>
    <row r="118" s="2" customFormat="1" ht="16.5" customHeight="1">
      <c r="A118" s="40"/>
      <c r="B118" s="41"/>
      <c r="C118" s="216" t="s">
        <v>185</v>
      </c>
      <c r="D118" s="216" t="s">
        <v>333</v>
      </c>
      <c r="E118" s="217" t="s">
        <v>5745</v>
      </c>
      <c r="F118" s="218" t="s">
        <v>5746</v>
      </c>
      <c r="G118" s="219" t="s">
        <v>429</v>
      </c>
      <c r="H118" s="220">
        <v>4276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199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1550</v>
      </c>
      <c r="F119" s="214" t="s">
        <v>5183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SUM(P120:P121)</f>
        <v>0</v>
      </c>
      <c r="Q119" s="208"/>
      <c r="R119" s="209">
        <f>SUM(R120:R121)</f>
        <v>0</v>
      </c>
      <c r="S119" s="208"/>
      <c r="T119" s="210">
        <f>SUM(T120:T121)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83</v>
      </c>
      <c r="AY119" s="211" t="s">
        <v>331</v>
      </c>
      <c r="BK119" s="213">
        <f>SUM(BK120:BK121)</f>
        <v>0</v>
      </c>
    </row>
    <row r="120" s="2" customFormat="1" ht="21.75" customHeight="1">
      <c r="A120" s="40"/>
      <c r="B120" s="41"/>
      <c r="C120" s="216" t="s">
        <v>524</v>
      </c>
      <c r="D120" s="216" t="s">
        <v>333</v>
      </c>
      <c r="E120" s="217" t="s">
        <v>5747</v>
      </c>
      <c r="F120" s="218" t="s">
        <v>5748</v>
      </c>
      <c r="G120" s="219" t="s">
        <v>429</v>
      </c>
      <c r="H120" s="220">
        <v>3404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587</v>
      </c>
    </row>
    <row r="121" s="2" customFormat="1" ht="21.75" customHeight="1">
      <c r="A121" s="40"/>
      <c r="B121" s="41"/>
      <c r="C121" s="216" t="s">
        <v>529</v>
      </c>
      <c r="D121" s="216" t="s">
        <v>333</v>
      </c>
      <c r="E121" s="217" t="s">
        <v>5749</v>
      </c>
      <c r="F121" s="218" t="s">
        <v>5750</v>
      </c>
      <c r="G121" s="219" t="s">
        <v>336</v>
      </c>
      <c r="H121" s="220">
        <v>17020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650</v>
      </c>
    </row>
    <row r="122" s="12" customFormat="1" ht="22.8" customHeight="1">
      <c r="A122" s="12"/>
      <c r="B122" s="200"/>
      <c r="C122" s="201"/>
      <c r="D122" s="202" t="s">
        <v>75</v>
      </c>
      <c r="E122" s="214" t="s">
        <v>1554</v>
      </c>
      <c r="F122" s="214" t="s">
        <v>5189</v>
      </c>
      <c r="G122" s="201"/>
      <c r="H122" s="201"/>
      <c r="I122" s="204"/>
      <c r="J122" s="215">
        <f>BK122</f>
        <v>0</v>
      </c>
      <c r="K122" s="201"/>
      <c r="L122" s="206"/>
      <c r="M122" s="207"/>
      <c r="N122" s="208"/>
      <c r="O122" s="208"/>
      <c r="P122" s="209">
        <f>SUM(P123:P124)</f>
        <v>0</v>
      </c>
      <c r="Q122" s="208"/>
      <c r="R122" s="209">
        <f>SUM(R123:R124)</f>
        <v>0</v>
      </c>
      <c r="S122" s="208"/>
      <c r="T122" s="210">
        <f>SUM(T123:T124)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1" t="s">
        <v>83</v>
      </c>
      <c r="AT122" s="212" t="s">
        <v>75</v>
      </c>
      <c r="AU122" s="212" t="s">
        <v>83</v>
      </c>
      <c r="AY122" s="211" t="s">
        <v>331</v>
      </c>
      <c r="BK122" s="213">
        <f>SUM(BK123:BK124)</f>
        <v>0</v>
      </c>
    </row>
    <row r="123" s="2" customFormat="1" ht="21.75" customHeight="1">
      <c r="A123" s="40"/>
      <c r="B123" s="41"/>
      <c r="C123" s="216" t="s">
        <v>8</v>
      </c>
      <c r="D123" s="216" t="s">
        <v>333</v>
      </c>
      <c r="E123" s="217" t="s">
        <v>5751</v>
      </c>
      <c r="F123" s="218" t="s">
        <v>5191</v>
      </c>
      <c r="G123" s="219" t="s">
        <v>336</v>
      </c>
      <c r="H123" s="220">
        <v>17020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631</v>
      </c>
    </row>
    <row r="124" s="2" customFormat="1" ht="16.5" customHeight="1">
      <c r="A124" s="40"/>
      <c r="B124" s="41"/>
      <c r="C124" s="216" t="s">
        <v>541</v>
      </c>
      <c r="D124" s="216" t="s">
        <v>333</v>
      </c>
      <c r="E124" s="217" t="s">
        <v>5752</v>
      </c>
      <c r="F124" s="218" t="s">
        <v>5193</v>
      </c>
      <c r="G124" s="219" t="s">
        <v>336</v>
      </c>
      <c r="H124" s="220">
        <v>17020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624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1558</v>
      </c>
      <c r="F125" s="214" t="s">
        <v>5753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SUM(P126:P142)</f>
        <v>0</v>
      </c>
      <c r="Q125" s="208"/>
      <c r="R125" s="209">
        <f>SUM(R126:R142)</f>
        <v>0</v>
      </c>
      <c r="S125" s="208"/>
      <c r="T125" s="210">
        <f>SUM(T126:T142)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SUM(BK126:BK142)</f>
        <v>0</v>
      </c>
    </row>
    <row r="126" s="2" customFormat="1" ht="16.5" customHeight="1">
      <c r="A126" s="40"/>
      <c r="B126" s="41"/>
      <c r="C126" s="216" t="s">
        <v>469</v>
      </c>
      <c r="D126" s="216" t="s">
        <v>333</v>
      </c>
      <c r="E126" s="217" t="s">
        <v>5754</v>
      </c>
      <c r="F126" s="218" t="s">
        <v>5755</v>
      </c>
      <c r="G126" s="219" t="s">
        <v>1051</v>
      </c>
      <c r="H126" s="220">
        <v>12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638</v>
      </c>
    </row>
    <row r="127" s="2" customFormat="1" ht="16.5" customHeight="1">
      <c r="A127" s="40"/>
      <c r="B127" s="41"/>
      <c r="C127" s="216" t="s">
        <v>475</v>
      </c>
      <c r="D127" s="216" t="s">
        <v>333</v>
      </c>
      <c r="E127" s="217" t="s">
        <v>5756</v>
      </c>
      <c r="F127" s="218" t="s">
        <v>5757</v>
      </c>
      <c r="G127" s="219" t="s">
        <v>1051</v>
      </c>
      <c r="H127" s="220">
        <v>12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666</v>
      </c>
    </row>
    <row r="128" s="2" customFormat="1" ht="16.5" customHeight="1">
      <c r="A128" s="40"/>
      <c r="B128" s="41"/>
      <c r="C128" s="216" t="s">
        <v>549</v>
      </c>
      <c r="D128" s="216" t="s">
        <v>333</v>
      </c>
      <c r="E128" s="217" t="s">
        <v>5758</v>
      </c>
      <c r="F128" s="218" t="s">
        <v>5759</v>
      </c>
      <c r="G128" s="219" t="s">
        <v>336</v>
      </c>
      <c r="H128" s="220">
        <v>12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683</v>
      </c>
    </row>
    <row r="129" s="2" customFormat="1" ht="16.5" customHeight="1">
      <c r="A129" s="40"/>
      <c r="B129" s="41"/>
      <c r="C129" s="216" t="s">
        <v>558</v>
      </c>
      <c r="D129" s="216" t="s">
        <v>333</v>
      </c>
      <c r="E129" s="217" t="s">
        <v>5760</v>
      </c>
      <c r="F129" s="218" t="s">
        <v>5761</v>
      </c>
      <c r="G129" s="219" t="s">
        <v>1051</v>
      </c>
      <c r="H129" s="220">
        <v>12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1048</v>
      </c>
    </row>
    <row r="130" s="2" customFormat="1" ht="16.5" customHeight="1">
      <c r="A130" s="40"/>
      <c r="B130" s="41"/>
      <c r="C130" s="216" t="s">
        <v>7</v>
      </c>
      <c r="D130" s="216" t="s">
        <v>333</v>
      </c>
      <c r="E130" s="217" t="s">
        <v>5762</v>
      </c>
      <c r="F130" s="218" t="s">
        <v>5763</v>
      </c>
      <c r="G130" s="219" t="s">
        <v>1051</v>
      </c>
      <c r="H130" s="220">
        <v>12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1058</v>
      </c>
    </row>
    <row r="131" s="2" customFormat="1" ht="16.5" customHeight="1">
      <c r="A131" s="40"/>
      <c r="B131" s="41"/>
      <c r="C131" s="216" t="s">
        <v>190</v>
      </c>
      <c r="D131" s="216" t="s">
        <v>333</v>
      </c>
      <c r="E131" s="217" t="s">
        <v>5764</v>
      </c>
      <c r="F131" s="218" t="s">
        <v>5765</v>
      </c>
      <c r="G131" s="219" t="s">
        <v>1051</v>
      </c>
      <c r="H131" s="220">
        <v>36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1070</v>
      </c>
    </row>
    <row r="132" s="2" customFormat="1" ht="16.5" customHeight="1">
      <c r="A132" s="40"/>
      <c r="B132" s="41"/>
      <c r="C132" s="216" t="s">
        <v>193</v>
      </c>
      <c r="D132" s="216" t="s">
        <v>333</v>
      </c>
      <c r="E132" s="217" t="s">
        <v>5766</v>
      </c>
      <c r="F132" s="218" t="s">
        <v>5767</v>
      </c>
      <c r="G132" s="219" t="s">
        <v>678</v>
      </c>
      <c r="H132" s="220">
        <v>3.6000000000000001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1078</v>
      </c>
    </row>
    <row r="133" s="2" customFormat="1" ht="16.5" customHeight="1">
      <c r="A133" s="40"/>
      <c r="B133" s="41"/>
      <c r="C133" s="216" t="s">
        <v>199</v>
      </c>
      <c r="D133" s="216" t="s">
        <v>333</v>
      </c>
      <c r="E133" s="217" t="s">
        <v>5768</v>
      </c>
      <c r="F133" s="218" t="s">
        <v>5769</v>
      </c>
      <c r="G133" s="219" t="s">
        <v>429</v>
      </c>
      <c r="H133" s="220">
        <v>1.2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1106</v>
      </c>
    </row>
    <row r="134" s="2" customFormat="1" ht="16.5" customHeight="1">
      <c r="A134" s="40"/>
      <c r="B134" s="41"/>
      <c r="C134" s="216" t="s">
        <v>599</v>
      </c>
      <c r="D134" s="216" t="s">
        <v>333</v>
      </c>
      <c r="E134" s="217" t="s">
        <v>5770</v>
      </c>
      <c r="F134" s="218" t="s">
        <v>5771</v>
      </c>
      <c r="G134" s="219" t="s">
        <v>1051</v>
      </c>
      <c r="H134" s="220">
        <v>36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495</v>
      </c>
    </row>
    <row r="135" s="2" customFormat="1" ht="16.5" customHeight="1">
      <c r="A135" s="40"/>
      <c r="B135" s="41"/>
      <c r="C135" s="216" t="s">
        <v>587</v>
      </c>
      <c r="D135" s="216" t="s">
        <v>333</v>
      </c>
      <c r="E135" s="217" t="s">
        <v>5772</v>
      </c>
      <c r="F135" s="218" t="s">
        <v>5773</v>
      </c>
      <c r="G135" s="219" t="s">
        <v>4029</v>
      </c>
      <c r="H135" s="220">
        <v>36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1132</v>
      </c>
    </row>
    <row r="136" s="2" customFormat="1" ht="16.5" customHeight="1">
      <c r="A136" s="40"/>
      <c r="B136" s="41"/>
      <c r="C136" s="216" t="s">
        <v>644</v>
      </c>
      <c r="D136" s="216" t="s">
        <v>333</v>
      </c>
      <c r="E136" s="217" t="s">
        <v>5774</v>
      </c>
      <c r="F136" s="218" t="s">
        <v>5775</v>
      </c>
      <c r="G136" s="219" t="s">
        <v>1051</v>
      </c>
      <c r="H136" s="220">
        <v>36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1144</v>
      </c>
    </row>
    <row r="137" s="2" customFormat="1" ht="16.5" customHeight="1">
      <c r="A137" s="40"/>
      <c r="B137" s="41"/>
      <c r="C137" s="216" t="s">
        <v>650</v>
      </c>
      <c r="D137" s="216" t="s">
        <v>333</v>
      </c>
      <c r="E137" s="217" t="s">
        <v>5776</v>
      </c>
      <c r="F137" s="218" t="s">
        <v>5777</v>
      </c>
      <c r="G137" s="219" t="s">
        <v>1051</v>
      </c>
      <c r="H137" s="220">
        <v>96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1189</v>
      </c>
    </row>
    <row r="138" s="2" customFormat="1" ht="16.5" customHeight="1">
      <c r="A138" s="40"/>
      <c r="B138" s="41"/>
      <c r="C138" s="216" t="s">
        <v>656</v>
      </c>
      <c r="D138" s="216" t="s">
        <v>333</v>
      </c>
      <c r="E138" s="217" t="s">
        <v>5778</v>
      </c>
      <c r="F138" s="218" t="s">
        <v>5779</v>
      </c>
      <c r="G138" s="219" t="s">
        <v>1051</v>
      </c>
      <c r="H138" s="220">
        <v>2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1201</v>
      </c>
    </row>
    <row r="139" s="2" customFormat="1" ht="16.5" customHeight="1">
      <c r="A139" s="40"/>
      <c r="B139" s="41"/>
      <c r="C139" s="216" t="s">
        <v>631</v>
      </c>
      <c r="D139" s="216" t="s">
        <v>333</v>
      </c>
      <c r="E139" s="217" t="s">
        <v>5780</v>
      </c>
      <c r="F139" s="218" t="s">
        <v>5781</v>
      </c>
      <c r="G139" s="219" t="s">
        <v>1051</v>
      </c>
      <c r="H139" s="220">
        <v>3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1039</v>
      </c>
    </row>
    <row r="140" s="2" customFormat="1" ht="16.5" customHeight="1">
      <c r="A140" s="40"/>
      <c r="B140" s="41"/>
      <c r="C140" s="216" t="s">
        <v>618</v>
      </c>
      <c r="D140" s="216" t="s">
        <v>333</v>
      </c>
      <c r="E140" s="217" t="s">
        <v>5782</v>
      </c>
      <c r="F140" s="218" t="s">
        <v>5783</v>
      </c>
      <c r="G140" s="219" t="s">
        <v>1051</v>
      </c>
      <c r="H140" s="220">
        <v>3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1243</v>
      </c>
    </row>
    <row r="141" s="2" customFormat="1" ht="16.5" customHeight="1">
      <c r="A141" s="40"/>
      <c r="B141" s="41"/>
      <c r="C141" s="216" t="s">
        <v>624</v>
      </c>
      <c r="D141" s="216" t="s">
        <v>333</v>
      </c>
      <c r="E141" s="217" t="s">
        <v>5784</v>
      </c>
      <c r="F141" s="218" t="s">
        <v>5785</v>
      </c>
      <c r="G141" s="219" t="s">
        <v>1051</v>
      </c>
      <c r="H141" s="220">
        <v>1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1253</v>
      </c>
    </row>
    <row r="142" s="2" customFormat="1" ht="16.5" customHeight="1">
      <c r="A142" s="40"/>
      <c r="B142" s="41"/>
      <c r="C142" s="216" t="s">
        <v>612</v>
      </c>
      <c r="D142" s="216" t="s">
        <v>333</v>
      </c>
      <c r="E142" s="217" t="s">
        <v>5786</v>
      </c>
      <c r="F142" s="218" t="s">
        <v>5787</v>
      </c>
      <c r="G142" s="219" t="s">
        <v>1051</v>
      </c>
      <c r="H142" s="220">
        <v>3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1266</v>
      </c>
    </row>
    <row r="143" s="12" customFormat="1" ht="22.8" customHeight="1">
      <c r="A143" s="12"/>
      <c r="B143" s="200"/>
      <c r="C143" s="201"/>
      <c r="D143" s="202" t="s">
        <v>75</v>
      </c>
      <c r="E143" s="214" t="s">
        <v>1563</v>
      </c>
      <c r="F143" s="214" t="s">
        <v>5194</v>
      </c>
      <c r="G143" s="201"/>
      <c r="H143" s="201"/>
      <c r="I143" s="204"/>
      <c r="J143" s="215">
        <f>BK143</f>
        <v>0</v>
      </c>
      <c r="K143" s="201"/>
      <c r="L143" s="206"/>
      <c r="M143" s="207"/>
      <c r="N143" s="208"/>
      <c r="O143" s="208"/>
      <c r="P143" s="209">
        <f>SUM(P144:P155)</f>
        <v>0</v>
      </c>
      <c r="Q143" s="208"/>
      <c r="R143" s="209">
        <f>SUM(R144:R155)</f>
        <v>0</v>
      </c>
      <c r="S143" s="208"/>
      <c r="T143" s="210">
        <f>SUM(T144:T155)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1" t="s">
        <v>83</v>
      </c>
      <c r="AT143" s="212" t="s">
        <v>75</v>
      </c>
      <c r="AU143" s="212" t="s">
        <v>83</v>
      </c>
      <c r="AY143" s="211" t="s">
        <v>331</v>
      </c>
      <c r="BK143" s="213">
        <f>SUM(BK144:BK155)</f>
        <v>0</v>
      </c>
    </row>
    <row r="144" s="2" customFormat="1" ht="16.5" customHeight="1">
      <c r="A144" s="40"/>
      <c r="B144" s="41"/>
      <c r="C144" s="216" t="s">
        <v>638</v>
      </c>
      <c r="D144" s="216" t="s">
        <v>333</v>
      </c>
      <c r="E144" s="217" t="s">
        <v>5788</v>
      </c>
      <c r="F144" s="218" t="s">
        <v>5789</v>
      </c>
      <c r="G144" s="219" t="s">
        <v>336</v>
      </c>
      <c r="H144" s="220">
        <v>17020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1284</v>
      </c>
    </row>
    <row r="145" s="2" customFormat="1" ht="21.75" customHeight="1">
      <c r="A145" s="40"/>
      <c r="B145" s="41"/>
      <c r="C145" s="216" t="s">
        <v>605</v>
      </c>
      <c r="D145" s="216" t="s">
        <v>333</v>
      </c>
      <c r="E145" s="217" t="s">
        <v>5790</v>
      </c>
      <c r="F145" s="218" t="s">
        <v>5791</v>
      </c>
      <c r="G145" s="219" t="s">
        <v>336</v>
      </c>
      <c r="H145" s="220">
        <v>4363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1310</v>
      </c>
    </row>
    <row r="146" s="2" customFormat="1" ht="21.75" customHeight="1">
      <c r="A146" s="40"/>
      <c r="B146" s="41"/>
      <c r="C146" s="216" t="s">
        <v>666</v>
      </c>
      <c r="D146" s="216" t="s">
        <v>333</v>
      </c>
      <c r="E146" s="217" t="s">
        <v>5792</v>
      </c>
      <c r="F146" s="218" t="s">
        <v>5793</v>
      </c>
      <c r="G146" s="219" t="s">
        <v>384</v>
      </c>
      <c r="H146" s="220">
        <v>0.59999999999999998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1333</v>
      </c>
    </row>
    <row r="147" s="2" customFormat="1" ht="21.75" customHeight="1">
      <c r="A147" s="40"/>
      <c r="B147" s="41"/>
      <c r="C147" s="216" t="s">
        <v>675</v>
      </c>
      <c r="D147" s="216" t="s">
        <v>333</v>
      </c>
      <c r="E147" s="217" t="s">
        <v>5794</v>
      </c>
      <c r="F147" s="218" t="s">
        <v>5795</v>
      </c>
      <c r="G147" s="219" t="s">
        <v>384</v>
      </c>
      <c r="H147" s="220">
        <v>0.29999999999999999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1348</v>
      </c>
    </row>
    <row r="148" s="2" customFormat="1" ht="16.5" customHeight="1">
      <c r="A148" s="40"/>
      <c r="B148" s="41"/>
      <c r="C148" s="216" t="s">
        <v>683</v>
      </c>
      <c r="D148" s="216" t="s">
        <v>333</v>
      </c>
      <c r="E148" s="217" t="s">
        <v>5796</v>
      </c>
      <c r="F148" s="218" t="s">
        <v>5797</v>
      </c>
      <c r="G148" s="219" t="s">
        <v>336</v>
      </c>
      <c r="H148" s="220">
        <v>15299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1366</v>
      </c>
    </row>
    <row r="149" s="2" customFormat="1" ht="24.15" customHeight="1">
      <c r="A149" s="40"/>
      <c r="B149" s="41"/>
      <c r="C149" s="216" t="s">
        <v>1044</v>
      </c>
      <c r="D149" s="216" t="s">
        <v>333</v>
      </c>
      <c r="E149" s="217" t="s">
        <v>5798</v>
      </c>
      <c r="F149" s="218" t="s">
        <v>5799</v>
      </c>
      <c r="G149" s="219" t="s">
        <v>336</v>
      </c>
      <c r="H149" s="220">
        <v>4363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1380</v>
      </c>
    </row>
    <row r="150" s="2" customFormat="1" ht="24.15" customHeight="1">
      <c r="A150" s="40"/>
      <c r="B150" s="41"/>
      <c r="C150" s="216" t="s">
        <v>1048</v>
      </c>
      <c r="D150" s="216" t="s">
        <v>333</v>
      </c>
      <c r="E150" s="217" t="s">
        <v>5800</v>
      </c>
      <c r="F150" s="218" t="s">
        <v>5801</v>
      </c>
      <c r="G150" s="219" t="s">
        <v>336</v>
      </c>
      <c r="H150" s="220">
        <v>1721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1391</v>
      </c>
    </row>
    <row r="151" s="2" customFormat="1" ht="16.5" customHeight="1">
      <c r="A151" s="40"/>
      <c r="B151" s="41"/>
      <c r="C151" s="216" t="s">
        <v>1053</v>
      </c>
      <c r="D151" s="216" t="s">
        <v>333</v>
      </c>
      <c r="E151" s="217" t="s">
        <v>5802</v>
      </c>
      <c r="F151" s="218" t="s">
        <v>5803</v>
      </c>
      <c r="G151" s="219" t="s">
        <v>678</v>
      </c>
      <c r="H151" s="220">
        <v>459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1401</v>
      </c>
    </row>
    <row r="152" s="2" customFormat="1" ht="16.5" customHeight="1">
      <c r="A152" s="40"/>
      <c r="B152" s="41"/>
      <c r="C152" s="216" t="s">
        <v>1058</v>
      </c>
      <c r="D152" s="216" t="s">
        <v>333</v>
      </c>
      <c r="E152" s="217" t="s">
        <v>5804</v>
      </c>
      <c r="F152" s="218" t="s">
        <v>5805</v>
      </c>
      <c r="G152" s="219" t="s">
        <v>678</v>
      </c>
      <c r="H152" s="220">
        <v>4.5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1415</v>
      </c>
    </row>
    <row r="153" s="2" customFormat="1" ht="21.75" customHeight="1">
      <c r="A153" s="40"/>
      <c r="B153" s="41"/>
      <c r="C153" s="216" t="s">
        <v>1066</v>
      </c>
      <c r="D153" s="216" t="s">
        <v>333</v>
      </c>
      <c r="E153" s="217" t="s">
        <v>5806</v>
      </c>
      <c r="F153" s="218" t="s">
        <v>5807</v>
      </c>
      <c r="G153" s="219" t="s">
        <v>678</v>
      </c>
      <c r="H153" s="220">
        <v>2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1424</v>
      </c>
    </row>
    <row r="154" s="2" customFormat="1" ht="16.5" customHeight="1">
      <c r="A154" s="40"/>
      <c r="B154" s="41"/>
      <c r="C154" s="216" t="s">
        <v>1070</v>
      </c>
      <c r="D154" s="216" t="s">
        <v>333</v>
      </c>
      <c r="E154" s="217" t="s">
        <v>5808</v>
      </c>
      <c r="F154" s="218" t="s">
        <v>5809</v>
      </c>
      <c r="G154" s="219" t="s">
        <v>678</v>
      </c>
      <c r="H154" s="220">
        <v>612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1435</v>
      </c>
    </row>
    <row r="155" s="2" customFormat="1" ht="16.5" customHeight="1">
      <c r="A155" s="40"/>
      <c r="B155" s="41"/>
      <c r="C155" s="216" t="s">
        <v>546</v>
      </c>
      <c r="D155" s="216" t="s">
        <v>333</v>
      </c>
      <c r="E155" s="217" t="s">
        <v>5810</v>
      </c>
      <c r="F155" s="218" t="s">
        <v>5811</v>
      </c>
      <c r="G155" s="219" t="s">
        <v>678</v>
      </c>
      <c r="H155" s="220">
        <v>306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1450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1572</v>
      </c>
      <c r="F156" s="214" t="s">
        <v>5812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P157</f>
        <v>0</v>
      </c>
      <c r="Q156" s="208"/>
      <c r="R156" s="209">
        <f>R157</f>
        <v>0</v>
      </c>
      <c r="S156" s="208"/>
      <c r="T156" s="210">
        <f>T157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BK157</f>
        <v>0</v>
      </c>
    </row>
    <row r="157" s="2" customFormat="1" ht="55.5" customHeight="1">
      <c r="A157" s="40"/>
      <c r="B157" s="41"/>
      <c r="C157" s="216" t="s">
        <v>1078</v>
      </c>
      <c r="D157" s="216" t="s">
        <v>333</v>
      </c>
      <c r="E157" s="217" t="s">
        <v>5813</v>
      </c>
      <c r="F157" s="218" t="s">
        <v>5814</v>
      </c>
      <c r="G157" s="219" t="s">
        <v>5171</v>
      </c>
      <c r="H157" s="220">
        <v>1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1463</v>
      </c>
    </row>
    <row r="158" s="12" customFormat="1" ht="22.8" customHeight="1">
      <c r="A158" s="12"/>
      <c r="B158" s="200"/>
      <c r="C158" s="201"/>
      <c r="D158" s="202" t="s">
        <v>75</v>
      </c>
      <c r="E158" s="214" t="s">
        <v>1587</v>
      </c>
      <c r="F158" s="214" t="s">
        <v>5815</v>
      </c>
      <c r="G158" s="201"/>
      <c r="H158" s="201"/>
      <c r="I158" s="204"/>
      <c r="J158" s="215">
        <f>BK158</f>
        <v>0</v>
      </c>
      <c r="K158" s="201"/>
      <c r="L158" s="206"/>
      <c r="M158" s="207"/>
      <c r="N158" s="208"/>
      <c r="O158" s="208"/>
      <c r="P158" s="209">
        <f>SUM(P159:P165)</f>
        <v>0</v>
      </c>
      <c r="Q158" s="208"/>
      <c r="R158" s="209">
        <f>SUM(R159:R165)</f>
        <v>0</v>
      </c>
      <c r="S158" s="208"/>
      <c r="T158" s="210">
        <f>SUM(T159:T165)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1" t="s">
        <v>83</v>
      </c>
      <c r="AT158" s="212" t="s">
        <v>75</v>
      </c>
      <c r="AU158" s="212" t="s">
        <v>83</v>
      </c>
      <c r="AY158" s="211" t="s">
        <v>331</v>
      </c>
      <c r="BK158" s="213">
        <f>SUM(BK159:BK165)</f>
        <v>0</v>
      </c>
    </row>
    <row r="159" s="2" customFormat="1" ht="16.5" customHeight="1">
      <c r="A159" s="40"/>
      <c r="B159" s="41"/>
      <c r="C159" s="216" t="s">
        <v>1083</v>
      </c>
      <c r="D159" s="216" t="s">
        <v>333</v>
      </c>
      <c r="E159" s="217" t="s">
        <v>5816</v>
      </c>
      <c r="F159" s="218" t="s">
        <v>5211</v>
      </c>
      <c r="G159" s="219" t="s">
        <v>336</v>
      </c>
      <c r="H159" s="220">
        <v>45897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1472</v>
      </c>
    </row>
    <row r="160" s="2" customFormat="1" ht="21.75" customHeight="1">
      <c r="A160" s="40"/>
      <c r="B160" s="41"/>
      <c r="C160" s="216" t="s">
        <v>1106</v>
      </c>
      <c r="D160" s="216" t="s">
        <v>333</v>
      </c>
      <c r="E160" s="217" t="s">
        <v>5817</v>
      </c>
      <c r="F160" s="218" t="s">
        <v>5818</v>
      </c>
      <c r="G160" s="219" t="s">
        <v>336</v>
      </c>
      <c r="H160" s="220">
        <v>18252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467</v>
      </c>
    </row>
    <row r="161" s="2" customFormat="1" ht="16.5" customHeight="1">
      <c r="A161" s="40"/>
      <c r="B161" s="41"/>
      <c r="C161" s="216" t="s">
        <v>1111</v>
      </c>
      <c r="D161" s="216" t="s">
        <v>333</v>
      </c>
      <c r="E161" s="217" t="s">
        <v>5819</v>
      </c>
      <c r="F161" s="218" t="s">
        <v>5820</v>
      </c>
      <c r="G161" s="219" t="s">
        <v>336</v>
      </c>
      <c r="H161" s="220">
        <v>15299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547</v>
      </c>
    </row>
    <row r="162" s="2" customFormat="1" ht="16.5" customHeight="1">
      <c r="A162" s="40"/>
      <c r="B162" s="41"/>
      <c r="C162" s="216" t="s">
        <v>495</v>
      </c>
      <c r="D162" s="216" t="s">
        <v>333</v>
      </c>
      <c r="E162" s="217" t="s">
        <v>5821</v>
      </c>
      <c r="F162" s="218" t="s">
        <v>5215</v>
      </c>
      <c r="G162" s="219" t="s">
        <v>336</v>
      </c>
      <c r="H162" s="220">
        <v>21383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1512</v>
      </c>
    </row>
    <row r="163" s="2" customFormat="1" ht="21.75" customHeight="1">
      <c r="A163" s="40"/>
      <c r="B163" s="41"/>
      <c r="C163" s="216" t="s">
        <v>1127</v>
      </c>
      <c r="D163" s="216" t="s">
        <v>333</v>
      </c>
      <c r="E163" s="217" t="s">
        <v>5822</v>
      </c>
      <c r="F163" s="218" t="s">
        <v>5823</v>
      </c>
      <c r="G163" s="219" t="s">
        <v>384</v>
      </c>
      <c r="H163" s="220">
        <v>0.59999999999999998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1523</v>
      </c>
    </row>
    <row r="164" s="2" customFormat="1" ht="16.5" customHeight="1">
      <c r="A164" s="40"/>
      <c r="B164" s="41"/>
      <c r="C164" s="216" t="s">
        <v>1132</v>
      </c>
      <c r="D164" s="216" t="s">
        <v>333</v>
      </c>
      <c r="E164" s="217" t="s">
        <v>5824</v>
      </c>
      <c r="F164" s="218" t="s">
        <v>5809</v>
      </c>
      <c r="G164" s="219" t="s">
        <v>678</v>
      </c>
      <c r="H164" s="220">
        <v>612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1538</v>
      </c>
    </row>
    <row r="165" s="2" customFormat="1" ht="16.5" customHeight="1">
      <c r="A165" s="40"/>
      <c r="B165" s="41"/>
      <c r="C165" s="216" t="s">
        <v>1139</v>
      </c>
      <c r="D165" s="216" t="s">
        <v>333</v>
      </c>
      <c r="E165" s="217" t="s">
        <v>5825</v>
      </c>
      <c r="F165" s="218" t="s">
        <v>5220</v>
      </c>
      <c r="G165" s="219" t="s">
        <v>336</v>
      </c>
      <c r="H165" s="220">
        <v>21383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1550</v>
      </c>
    </row>
    <row r="166" s="12" customFormat="1" ht="22.8" customHeight="1">
      <c r="A166" s="12"/>
      <c r="B166" s="200"/>
      <c r="C166" s="201"/>
      <c r="D166" s="202" t="s">
        <v>75</v>
      </c>
      <c r="E166" s="214" t="s">
        <v>1592</v>
      </c>
      <c r="F166" s="214" t="s">
        <v>4380</v>
      </c>
      <c r="G166" s="201"/>
      <c r="H166" s="201"/>
      <c r="I166" s="204"/>
      <c r="J166" s="215">
        <f>BK166</f>
        <v>0</v>
      </c>
      <c r="K166" s="201"/>
      <c r="L166" s="206"/>
      <c r="M166" s="207"/>
      <c r="N166" s="208"/>
      <c r="O166" s="208"/>
      <c r="P166" s="209">
        <f>SUM(P167:P170)</f>
        <v>0</v>
      </c>
      <c r="Q166" s="208"/>
      <c r="R166" s="209">
        <f>SUM(R167:R170)</f>
        <v>0</v>
      </c>
      <c r="S166" s="208"/>
      <c r="T166" s="210">
        <f>SUM(T167:T170)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1" t="s">
        <v>83</v>
      </c>
      <c r="AT166" s="212" t="s">
        <v>75</v>
      </c>
      <c r="AU166" s="212" t="s">
        <v>83</v>
      </c>
      <c r="AY166" s="211" t="s">
        <v>331</v>
      </c>
      <c r="BK166" s="213">
        <f>SUM(BK167:BK170)</f>
        <v>0</v>
      </c>
    </row>
    <row r="167" s="2" customFormat="1" ht="16.5" customHeight="1">
      <c r="A167" s="40"/>
      <c r="B167" s="41"/>
      <c r="C167" s="216" t="s">
        <v>1144</v>
      </c>
      <c r="D167" s="216" t="s">
        <v>333</v>
      </c>
      <c r="E167" s="217" t="s">
        <v>5826</v>
      </c>
      <c r="F167" s="218" t="s">
        <v>5221</v>
      </c>
      <c r="G167" s="219" t="s">
        <v>5171</v>
      </c>
      <c r="H167" s="220">
        <v>1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1558</v>
      </c>
    </row>
    <row r="168" s="2" customFormat="1" ht="16.5" customHeight="1">
      <c r="A168" s="40"/>
      <c r="B168" s="41"/>
      <c r="C168" s="216" t="s">
        <v>1154</v>
      </c>
      <c r="D168" s="216" t="s">
        <v>333</v>
      </c>
      <c r="E168" s="217" t="s">
        <v>5827</v>
      </c>
      <c r="F168" s="218" t="s">
        <v>5223</v>
      </c>
      <c r="G168" s="219" t="s">
        <v>5171</v>
      </c>
      <c r="H168" s="220">
        <v>1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1572</v>
      </c>
    </row>
    <row r="169" s="2" customFormat="1" ht="16.5" customHeight="1">
      <c r="A169" s="40"/>
      <c r="B169" s="41"/>
      <c r="C169" s="216" t="s">
        <v>1189</v>
      </c>
      <c r="D169" s="216" t="s">
        <v>333</v>
      </c>
      <c r="E169" s="217" t="s">
        <v>5828</v>
      </c>
      <c r="F169" s="218" t="s">
        <v>5224</v>
      </c>
      <c r="G169" s="219" t="s">
        <v>5171</v>
      </c>
      <c r="H169" s="220">
        <v>1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1592</v>
      </c>
    </row>
    <row r="170" s="2" customFormat="1" ht="16.5" customHeight="1">
      <c r="A170" s="40"/>
      <c r="B170" s="41"/>
      <c r="C170" s="216" t="s">
        <v>1196</v>
      </c>
      <c r="D170" s="216" t="s">
        <v>333</v>
      </c>
      <c r="E170" s="217" t="s">
        <v>5829</v>
      </c>
      <c r="F170" s="218" t="s">
        <v>5176</v>
      </c>
      <c r="G170" s="219" t="s">
        <v>5171</v>
      </c>
      <c r="H170" s="220">
        <v>1</v>
      </c>
      <c r="I170" s="221"/>
      <c r="J170" s="222">
        <f>ROUND(I170*H170,2)</f>
        <v>0</v>
      </c>
      <c r="K170" s="218" t="s">
        <v>19</v>
      </c>
      <c r="L170" s="46"/>
      <c r="M170" s="296" t="s">
        <v>19</v>
      </c>
      <c r="N170" s="297" t="s">
        <v>47</v>
      </c>
      <c r="O170" s="298"/>
      <c r="P170" s="299">
        <f>O170*H170</f>
        <v>0</v>
      </c>
      <c r="Q170" s="299">
        <v>0</v>
      </c>
      <c r="R170" s="299">
        <f>Q170*H170</f>
        <v>0</v>
      </c>
      <c r="S170" s="299">
        <v>0</v>
      </c>
      <c r="T170" s="300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1607</v>
      </c>
    </row>
    <row r="171" s="2" customFormat="1" ht="6.96" customHeight="1">
      <c r="A171" s="40"/>
      <c r="B171" s="61"/>
      <c r="C171" s="62"/>
      <c r="D171" s="62"/>
      <c r="E171" s="62"/>
      <c r="F171" s="62"/>
      <c r="G171" s="62"/>
      <c r="H171" s="62"/>
      <c r="I171" s="62"/>
      <c r="J171" s="62"/>
      <c r="K171" s="62"/>
      <c r="L171" s="46"/>
      <c r="M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</row>
  </sheetData>
  <sheetProtection sheet="1" autoFilter="0" formatColumns="0" formatRows="0" objects="1" scenarios="1" spinCount="100000" saltValue="jbFveU4PDIq0VpvqkvL6R2JL+mVNL7sZrz1JAkkNnMNGPtKgOP6iQacZi2MOKAH2wLoIoty6owTfOPAGxG6H8w==" hashValue="RWcR2elVlRqB79ZRPYzzz5ZFyDZrjClh8dnOwILeivTPo1e/0pYRuMP6I66oFFzT7E+ZVq5N/Ytm/PZTxwMjfw==" algorithmName="SHA-512" password="CC35"/>
  <autoFilter ref="C98:K17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5830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ROUND(J99,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ROUND((SUM(BE99:BE332)),  2)</f>
        <v>0</v>
      </c>
      <c r="G35" s="40"/>
      <c r="H35" s="40"/>
      <c r="I35" s="160">
        <v>0.20999999999999999</v>
      </c>
      <c r="J35" s="159">
        <f>ROUND(((SUM(BE99:BE332))*I35),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ROUND((SUM(BF99:BF332)),  2)</f>
        <v>0</v>
      </c>
      <c r="G36" s="40"/>
      <c r="H36" s="40"/>
      <c r="I36" s="160">
        <v>0.14999999999999999</v>
      </c>
      <c r="J36" s="159">
        <f>ROUND(((SUM(BF99:BF332))*I36),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ROUND((SUM(BG99:BG332)),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ROUND((SUM(BH99:BH332)),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ROUND((SUM(BI99:BI332)),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12 - SO12 - Lávka přes Svratku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J100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J101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J103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J160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4"/>
      <c r="C68" s="126"/>
      <c r="D68" s="185" t="s">
        <v>5831</v>
      </c>
      <c r="E68" s="186"/>
      <c r="F68" s="186"/>
      <c r="G68" s="186"/>
      <c r="H68" s="186"/>
      <c r="I68" s="186"/>
      <c r="J68" s="187">
        <f>J207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5832</v>
      </c>
      <c r="E69" s="186"/>
      <c r="F69" s="186"/>
      <c r="G69" s="186"/>
      <c r="H69" s="186"/>
      <c r="I69" s="186"/>
      <c r="J69" s="187">
        <f>J214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755</v>
      </c>
      <c r="E70" s="186"/>
      <c r="F70" s="186"/>
      <c r="G70" s="186"/>
      <c r="H70" s="186"/>
      <c r="I70" s="186"/>
      <c r="J70" s="187">
        <f>J221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756</v>
      </c>
      <c r="E71" s="186"/>
      <c r="F71" s="186"/>
      <c r="G71" s="186"/>
      <c r="H71" s="186"/>
      <c r="I71" s="186"/>
      <c r="J71" s="187">
        <f>J256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5833</v>
      </c>
      <c r="E72" s="186"/>
      <c r="F72" s="186"/>
      <c r="G72" s="186"/>
      <c r="H72" s="186"/>
      <c r="I72" s="186"/>
      <c r="J72" s="187">
        <f>J314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763</v>
      </c>
      <c r="E73" s="186"/>
      <c r="F73" s="186"/>
      <c r="G73" s="186"/>
      <c r="H73" s="186"/>
      <c r="I73" s="186"/>
      <c r="J73" s="187">
        <f>J322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8"/>
      <c r="C74" s="179"/>
      <c r="D74" s="180" t="s">
        <v>419</v>
      </c>
      <c r="E74" s="181"/>
      <c r="F74" s="181"/>
      <c r="G74" s="181"/>
      <c r="H74" s="181"/>
      <c r="I74" s="181"/>
      <c r="J74" s="182">
        <f>J325</f>
        <v>0</v>
      </c>
      <c r="K74" s="179"/>
      <c r="L74" s="183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4"/>
      <c r="C75" s="126"/>
      <c r="D75" s="185" t="s">
        <v>779</v>
      </c>
      <c r="E75" s="186"/>
      <c r="F75" s="186"/>
      <c r="G75" s="186"/>
      <c r="H75" s="186"/>
      <c r="I75" s="186"/>
      <c r="J75" s="187">
        <f>J326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8"/>
      <c r="C76" s="179"/>
      <c r="D76" s="180" t="s">
        <v>5834</v>
      </c>
      <c r="E76" s="181"/>
      <c r="F76" s="181"/>
      <c r="G76" s="181"/>
      <c r="H76" s="181"/>
      <c r="I76" s="181"/>
      <c r="J76" s="182">
        <f>J330</f>
        <v>0</v>
      </c>
      <c r="K76" s="179"/>
      <c r="L76" s="183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10" customFormat="1" ht="19.92" customHeight="1">
      <c r="A77" s="10"/>
      <c r="B77" s="184"/>
      <c r="C77" s="126"/>
      <c r="D77" s="185" t="s">
        <v>5835</v>
      </c>
      <c r="E77" s="186"/>
      <c r="F77" s="186"/>
      <c r="G77" s="186"/>
      <c r="H77" s="186"/>
      <c r="I77" s="186"/>
      <c r="J77" s="187">
        <f>J331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316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2" t="str">
        <f>E7</f>
        <v>Anthropos Sportovní a rekreační areál (I.etapa)-revize 1</v>
      </c>
      <c r="F87" s="34"/>
      <c r="G87" s="34"/>
      <c r="H87" s="34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302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2" t="s">
        <v>303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304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12 - SO12 - Lávka přes Svratku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 xml:space="preserve"> </v>
      </c>
      <c r="G93" s="42"/>
      <c r="H93" s="42"/>
      <c r="I93" s="34" t="s">
        <v>23</v>
      </c>
      <c r="J93" s="74" t="str">
        <f>IF(J14="","",J14)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Statutární město Brno</v>
      </c>
      <c r="G95" s="42"/>
      <c r="H95" s="42"/>
      <c r="I95" s="34" t="s">
        <v>31</v>
      </c>
      <c r="J95" s="38" t="str">
        <f>E23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P100+P325+P330</f>
        <v>0</v>
      </c>
      <c r="Q99" s="98"/>
      <c r="R99" s="197">
        <f>R100+R325+R330</f>
        <v>759.66522375504394</v>
      </c>
      <c r="S99" s="98"/>
      <c r="T99" s="198">
        <f>T100+T325+T330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BK100+BK325+BK330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329</v>
      </c>
      <c r="F100" s="203" t="s">
        <v>330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P101+P103+P160+P214+P221+P256+P314+P322</f>
        <v>0</v>
      </c>
      <c r="Q100" s="208"/>
      <c r="R100" s="209">
        <f>R101+R103+R160+R214+R221+R256+R314+R322</f>
        <v>759.66522375504394</v>
      </c>
      <c r="S100" s="208"/>
      <c r="T100" s="210">
        <f>T101+T103+T160+T214+T221+T256+T314+T322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BK101+BK103+BK160+BK214+BK221+BK256+BK314+BK322</f>
        <v>0</v>
      </c>
    </row>
    <row r="101" s="12" customFormat="1" ht="22.8" customHeight="1">
      <c r="A101" s="12"/>
      <c r="B101" s="200"/>
      <c r="C101" s="201"/>
      <c r="D101" s="202" t="s">
        <v>75</v>
      </c>
      <c r="E101" s="214" t="s">
        <v>783</v>
      </c>
      <c r="F101" s="214" t="s">
        <v>784</v>
      </c>
      <c r="G101" s="201"/>
      <c r="H101" s="201"/>
      <c r="I101" s="204"/>
      <c r="J101" s="215">
        <f>BK101</f>
        <v>0</v>
      </c>
      <c r="K101" s="201"/>
      <c r="L101" s="206"/>
      <c r="M101" s="207"/>
      <c r="N101" s="208"/>
      <c r="O101" s="208"/>
      <c r="P101" s="209">
        <f>P102</f>
        <v>0</v>
      </c>
      <c r="Q101" s="208"/>
      <c r="R101" s="209">
        <f>R102</f>
        <v>0</v>
      </c>
      <c r="S101" s="208"/>
      <c r="T101" s="210">
        <f>T102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83</v>
      </c>
      <c r="AY101" s="211" t="s">
        <v>331</v>
      </c>
      <c r="BK101" s="213">
        <f>BK102</f>
        <v>0</v>
      </c>
    </row>
    <row r="102" s="2" customFormat="1" ht="33" customHeight="1">
      <c r="A102" s="40"/>
      <c r="B102" s="41"/>
      <c r="C102" s="216" t="s">
        <v>83</v>
      </c>
      <c r="D102" s="216" t="s">
        <v>333</v>
      </c>
      <c r="E102" s="217" t="s">
        <v>785</v>
      </c>
      <c r="F102" s="218" t="s">
        <v>786</v>
      </c>
      <c r="G102" s="219" t="s">
        <v>19</v>
      </c>
      <c r="H102" s="220">
        <v>0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5836</v>
      </c>
    </row>
    <row r="103" s="12" customFormat="1" ht="22.8" customHeight="1">
      <c r="A103" s="12"/>
      <c r="B103" s="200"/>
      <c r="C103" s="201"/>
      <c r="D103" s="202" t="s">
        <v>75</v>
      </c>
      <c r="E103" s="214" t="s">
        <v>83</v>
      </c>
      <c r="F103" s="214" t="s">
        <v>332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SUM(P104:P159)</f>
        <v>0</v>
      </c>
      <c r="Q103" s="208"/>
      <c r="R103" s="209">
        <f>SUM(R104:R159)</f>
        <v>0</v>
      </c>
      <c r="S103" s="208"/>
      <c r="T103" s="210">
        <f>SUM(T104:T159)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83</v>
      </c>
      <c r="AY103" s="211" t="s">
        <v>331</v>
      </c>
      <c r="BK103" s="213">
        <f>SUM(BK104:BK159)</f>
        <v>0</v>
      </c>
    </row>
    <row r="104" s="2" customFormat="1" ht="21.75" customHeight="1">
      <c r="A104" s="40"/>
      <c r="B104" s="41"/>
      <c r="C104" s="216" t="s">
        <v>85</v>
      </c>
      <c r="D104" s="216" t="s">
        <v>333</v>
      </c>
      <c r="E104" s="217" t="s">
        <v>5837</v>
      </c>
      <c r="F104" s="218" t="s">
        <v>5838</v>
      </c>
      <c r="G104" s="219" t="s">
        <v>429</v>
      </c>
      <c r="H104" s="220">
        <v>959.84000000000003</v>
      </c>
      <c r="I104" s="221"/>
      <c r="J104" s="222">
        <f>ROUND(I104*H104,2)</f>
        <v>0</v>
      </c>
      <c r="K104" s="218" t="s">
        <v>692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5839</v>
      </c>
    </row>
    <row r="105" s="2" customFormat="1">
      <c r="A105" s="40"/>
      <c r="B105" s="41"/>
      <c r="C105" s="42"/>
      <c r="D105" s="229" t="s">
        <v>339</v>
      </c>
      <c r="E105" s="42"/>
      <c r="F105" s="230" t="s">
        <v>5840</v>
      </c>
      <c r="G105" s="42"/>
      <c r="H105" s="42"/>
      <c r="I105" s="231"/>
      <c r="J105" s="42"/>
      <c r="K105" s="42"/>
      <c r="L105" s="46"/>
      <c r="M105" s="232"/>
      <c r="N105" s="23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339</v>
      </c>
      <c r="AU105" s="19" t="s">
        <v>85</v>
      </c>
    </row>
    <row r="106" s="13" customFormat="1">
      <c r="A106" s="13"/>
      <c r="B106" s="234"/>
      <c r="C106" s="235"/>
      <c r="D106" s="236" t="s">
        <v>341</v>
      </c>
      <c r="E106" s="237" t="s">
        <v>19</v>
      </c>
      <c r="F106" s="238" t="s">
        <v>5841</v>
      </c>
      <c r="G106" s="235"/>
      <c r="H106" s="237" t="s">
        <v>19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341</v>
      </c>
      <c r="AU106" s="244" t="s">
        <v>85</v>
      </c>
      <c r="AV106" s="13" t="s">
        <v>83</v>
      </c>
      <c r="AW106" s="13" t="s">
        <v>35</v>
      </c>
      <c r="AX106" s="13" t="s">
        <v>76</v>
      </c>
      <c r="AY106" s="244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5842</v>
      </c>
      <c r="G107" s="246"/>
      <c r="H107" s="249">
        <v>556.48000000000002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5843</v>
      </c>
      <c r="G108" s="246"/>
      <c r="H108" s="249">
        <v>403.36000000000001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959.84000000000003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21.75" customHeight="1">
      <c r="A110" s="40"/>
      <c r="B110" s="41"/>
      <c r="C110" s="216" t="s">
        <v>92</v>
      </c>
      <c r="D110" s="216" t="s">
        <v>333</v>
      </c>
      <c r="E110" s="217" t="s">
        <v>5844</v>
      </c>
      <c r="F110" s="218" t="s">
        <v>5845</v>
      </c>
      <c r="G110" s="219" t="s">
        <v>429</v>
      </c>
      <c r="H110" s="220">
        <v>122.74800000000001</v>
      </c>
      <c r="I110" s="221"/>
      <c r="J110" s="222">
        <f>ROUND(I110*H110,2)</f>
        <v>0</v>
      </c>
      <c r="K110" s="218" t="s">
        <v>337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5846</v>
      </c>
    </row>
    <row r="111" s="2" customFormat="1">
      <c r="A111" s="40"/>
      <c r="B111" s="41"/>
      <c r="C111" s="42"/>
      <c r="D111" s="229" t="s">
        <v>339</v>
      </c>
      <c r="E111" s="42"/>
      <c r="F111" s="230" t="s">
        <v>5847</v>
      </c>
      <c r="G111" s="42"/>
      <c r="H111" s="42"/>
      <c r="I111" s="231"/>
      <c r="J111" s="42"/>
      <c r="K111" s="42"/>
      <c r="L111" s="46"/>
      <c r="M111" s="232"/>
      <c r="N111" s="23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339</v>
      </c>
      <c r="AU111" s="19" t="s">
        <v>85</v>
      </c>
    </row>
    <row r="112" s="13" customFormat="1">
      <c r="A112" s="13"/>
      <c r="B112" s="234"/>
      <c r="C112" s="235"/>
      <c r="D112" s="236" t="s">
        <v>341</v>
      </c>
      <c r="E112" s="237" t="s">
        <v>19</v>
      </c>
      <c r="F112" s="238" t="s">
        <v>5848</v>
      </c>
      <c r="G112" s="235"/>
      <c r="H112" s="237" t="s">
        <v>19</v>
      </c>
      <c r="I112" s="239"/>
      <c r="J112" s="235"/>
      <c r="K112" s="235"/>
      <c r="L112" s="240"/>
      <c r="M112" s="241"/>
      <c r="N112" s="242"/>
      <c r="O112" s="242"/>
      <c r="P112" s="242"/>
      <c r="Q112" s="242"/>
      <c r="R112" s="242"/>
      <c r="S112" s="242"/>
      <c r="T112" s="243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4" t="s">
        <v>341</v>
      </c>
      <c r="AU112" s="244" t="s">
        <v>85</v>
      </c>
      <c r="AV112" s="13" t="s">
        <v>83</v>
      </c>
      <c r="AW112" s="13" t="s">
        <v>35</v>
      </c>
      <c r="AX112" s="13" t="s">
        <v>76</v>
      </c>
      <c r="AY112" s="244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5849</v>
      </c>
      <c r="G113" s="246"/>
      <c r="H113" s="249">
        <v>122.74800000000001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83</v>
      </c>
      <c r="AY113" s="255" t="s">
        <v>331</v>
      </c>
    </row>
    <row r="114" s="2" customFormat="1" ht="24.15" customHeight="1">
      <c r="A114" s="40"/>
      <c r="B114" s="41"/>
      <c r="C114" s="216" t="s">
        <v>126</v>
      </c>
      <c r="D114" s="216" t="s">
        <v>333</v>
      </c>
      <c r="E114" s="217" t="s">
        <v>5850</v>
      </c>
      <c r="F114" s="218" t="s">
        <v>5851</v>
      </c>
      <c r="G114" s="219" t="s">
        <v>429</v>
      </c>
      <c r="H114" s="220">
        <v>407.334</v>
      </c>
      <c r="I114" s="221"/>
      <c r="J114" s="222">
        <f>ROUND(I114*H114,2)</f>
        <v>0</v>
      </c>
      <c r="K114" s="218" t="s">
        <v>337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5852</v>
      </c>
    </row>
    <row r="115" s="2" customFormat="1">
      <c r="A115" s="40"/>
      <c r="B115" s="41"/>
      <c r="C115" s="42"/>
      <c r="D115" s="229" t="s">
        <v>339</v>
      </c>
      <c r="E115" s="42"/>
      <c r="F115" s="230" t="s">
        <v>5853</v>
      </c>
      <c r="G115" s="42"/>
      <c r="H115" s="42"/>
      <c r="I115" s="231"/>
      <c r="J115" s="42"/>
      <c r="K115" s="42"/>
      <c r="L115" s="46"/>
      <c r="M115" s="232"/>
      <c r="N115" s="23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339</v>
      </c>
      <c r="AU115" s="19" t="s">
        <v>85</v>
      </c>
    </row>
    <row r="116" s="13" customFormat="1">
      <c r="A116" s="13"/>
      <c r="B116" s="234"/>
      <c r="C116" s="235"/>
      <c r="D116" s="236" t="s">
        <v>341</v>
      </c>
      <c r="E116" s="237" t="s">
        <v>19</v>
      </c>
      <c r="F116" s="238" t="s">
        <v>5854</v>
      </c>
      <c r="G116" s="235"/>
      <c r="H116" s="237" t="s">
        <v>19</v>
      </c>
      <c r="I116" s="239"/>
      <c r="J116" s="235"/>
      <c r="K116" s="235"/>
      <c r="L116" s="240"/>
      <c r="M116" s="241"/>
      <c r="N116" s="242"/>
      <c r="O116" s="242"/>
      <c r="P116" s="242"/>
      <c r="Q116" s="242"/>
      <c r="R116" s="242"/>
      <c r="S116" s="242"/>
      <c r="T116" s="243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4" t="s">
        <v>341</v>
      </c>
      <c r="AU116" s="244" t="s">
        <v>85</v>
      </c>
      <c r="AV116" s="13" t="s">
        <v>83</v>
      </c>
      <c r="AW116" s="13" t="s">
        <v>35</v>
      </c>
      <c r="AX116" s="13" t="s">
        <v>76</v>
      </c>
      <c r="AY116" s="244" t="s">
        <v>331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5855</v>
      </c>
      <c r="G117" s="246"/>
      <c r="H117" s="249">
        <v>109.52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3" customFormat="1">
      <c r="A118" s="13"/>
      <c r="B118" s="234"/>
      <c r="C118" s="235"/>
      <c r="D118" s="236" t="s">
        <v>341</v>
      </c>
      <c r="E118" s="237" t="s">
        <v>19</v>
      </c>
      <c r="F118" s="238" t="s">
        <v>5856</v>
      </c>
      <c r="G118" s="235"/>
      <c r="H118" s="237" t="s">
        <v>19</v>
      </c>
      <c r="I118" s="239"/>
      <c r="J118" s="235"/>
      <c r="K118" s="235"/>
      <c r="L118" s="240"/>
      <c r="M118" s="241"/>
      <c r="N118" s="242"/>
      <c r="O118" s="242"/>
      <c r="P118" s="242"/>
      <c r="Q118" s="242"/>
      <c r="R118" s="242"/>
      <c r="S118" s="242"/>
      <c r="T118" s="243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4" t="s">
        <v>341</v>
      </c>
      <c r="AU118" s="244" t="s">
        <v>85</v>
      </c>
      <c r="AV118" s="13" t="s">
        <v>83</v>
      </c>
      <c r="AW118" s="13" t="s">
        <v>35</v>
      </c>
      <c r="AX118" s="13" t="s">
        <v>76</v>
      </c>
      <c r="AY118" s="244" t="s">
        <v>331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5857</v>
      </c>
      <c r="G119" s="246"/>
      <c r="H119" s="249">
        <v>292.31400000000002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6" customFormat="1">
      <c r="A120" s="16"/>
      <c r="B120" s="273"/>
      <c r="C120" s="274"/>
      <c r="D120" s="236" t="s">
        <v>341</v>
      </c>
      <c r="E120" s="275" t="s">
        <v>19</v>
      </c>
      <c r="F120" s="276" t="s">
        <v>717</v>
      </c>
      <c r="G120" s="274"/>
      <c r="H120" s="277">
        <v>401.834</v>
      </c>
      <c r="I120" s="278"/>
      <c r="J120" s="274"/>
      <c r="K120" s="274"/>
      <c r="L120" s="279"/>
      <c r="M120" s="280"/>
      <c r="N120" s="281"/>
      <c r="O120" s="281"/>
      <c r="P120" s="281"/>
      <c r="Q120" s="281"/>
      <c r="R120" s="281"/>
      <c r="S120" s="281"/>
      <c r="T120" s="282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83" t="s">
        <v>341</v>
      </c>
      <c r="AU120" s="283" t="s">
        <v>85</v>
      </c>
      <c r="AV120" s="16" t="s">
        <v>92</v>
      </c>
      <c r="AW120" s="16" t="s">
        <v>35</v>
      </c>
      <c r="AX120" s="16" t="s">
        <v>76</v>
      </c>
      <c r="AY120" s="283" t="s">
        <v>331</v>
      </c>
    </row>
    <row r="121" s="13" customFormat="1">
      <c r="A121" s="13"/>
      <c r="B121" s="234"/>
      <c r="C121" s="235"/>
      <c r="D121" s="236" t="s">
        <v>341</v>
      </c>
      <c r="E121" s="237" t="s">
        <v>19</v>
      </c>
      <c r="F121" s="238" t="s">
        <v>5858</v>
      </c>
      <c r="G121" s="235"/>
      <c r="H121" s="237" t="s">
        <v>19</v>
      </c>
      <c r="I121" s="239"/>
      <c r="J121" s="235"/>
      <c r="K121" s="235"/>
      <c r="L121" s="240"/>
      <c r="M121" s="241"/>
      <c r="N121" s="242"/>
      <c r="O121" s="242"/>
      <c r="P121" s="242"/>
      <c r="Q121" s="242"/>
      <c r="R121" s="242"/>
      <c r="S121" s="242"/>
      <c r="T121" s="243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4" t="s">
        <v>341</v>
      </c>
      <c r="AU121" s="244" t="s">
        <v>85</v>
      </c>
      <c r="AV121" s="13" t="s">
        <v>83</v>
      </c>
      <c r="AW121" s="13" t="s">
        <v>35</v>
      </c>
      <c r="AX121" s="13" t="s">
        <v>76</v>
      </c>
      <c r="AY121" s="244" t="s">
        <v>331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5859</v>
      </c>
      <c r="G122" s="246"/>
      <c r="H122" s="249">
        <v>5.5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76</v>
      </c>
      <c r="AY122" s="255" t="s">
        <v>331</v>
      </c>
    </row>
    <row r="123" s="16" customFormat="1">
      <c r="A123" s="16"/>
      <c r="B123" s="273"/>
      <c r="C123" s="274"/>
      <c r="D123" s="236" t="s">
        <v>341</v>
      </c>
      <c r="E123" s="275" t="s">
        <v>19</v>
      </c>
      <c r="F123" s="276" t="s">
        <v>717</v>
      </c>
      <c r="G123" s="274"/>
      <c r="H123" s="277">
        <v>5.5</v>
      </c>
      <c r="I123" s="278"/>
      <c r="J123" s="274"/>
      <c r="K123" s="274"/>
      <c r="L123" s="279"/>
      <c r="M123" s="280"/>
      <c r="N123" s="281"/>
      <c r="O123" s="281"/>
      <c r="P123" s="281"/>
      <c r="Q123" s="281"/>
      <c r="R123" s="281"/>
      <c r="S123" s="281"/>
      <c r="T123" s="282"/>
      <c r="U123" s="16"/>
      <c r="V123" s="16"/>
      <c r="W123" s="16"/>
      <c r="X123" s="16"/>
      <c r="Y123" s="16"/>
      <c r="Z123" s="16"/>
      <c r="AA123" s="16"/>
      <c r="AB123" s="16"/>
      <c r="AC123" s="16"/>
      <c r="AD123" s="16"/>
      <c r="AE123" s="16"/>
      <c r="AT123" s="283" t="s">
        <v>341</v>
      </c>
      <c r="AU123" s="283" t="s">
        <v>85</v>
      </c>
      <c r="AV123" s="16" t="s">
        <v>92</v>
      </c>
      <c r="AW123" s="16" t="s">
        <v>35</v>
      </c>
      <c r="AX123" s="16" t="s">
        <v>76</v>
      </c>
      <c r="AY123" s="283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407.334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2" customFormat="1" ht="24.15" customHeight="1">
      <c r="A125" s="40"/>
      <c r="B125" s="41"/>
      <c r="C125" s="216" t="s">
        <v>361</v>
      </c>
      <c r="D125" s="216" t="s">
        <v>333</v>
      </c>
      <c r="E125" s="217" t="s">
        <v>826</v>
      </c>
      <c r="F125" s="218" t="s">
        <v>827</v>
      </c>
      <c r="G125" s="219" t="s">
        <v>429</v>
      </c>
      <c r="H125" s="220">
        <v>12.710000000000001</v>
      </c>
      <c r="I125" s="221"/>
      <c r="J125" s="222">
        <f>ROUND(I125*H125,2)</f>
        <v>0</v>
      </c>
      <c r="K125" s="218" t="s">
        <v>337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5860</v>
      </c>
    </row>
    <row r="126" s="2" customFormat="1">
      <c r="A126" s="40"/>
      <c r="B126" s="41"/>
      <c r="C126" s="42"/>
      <c r="D126" s="229" t="s">
        <v>339</v>
      </c>
      <c r="E126" s="42"/>
      <c r="F126" s="230" t="s">
        <v>829</v>
      </c>
      <c r="G126" s="42"/>
      <c r="H126" s="42"/>
      <c r="I126" s="231"/>
      <c r="J126" s="42"/>
      <c r="K126" s="42"/>
      <c r="L126" s="46"/>
      <c r="M126" s="232"/>
      <c r="N126" s="23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339</v>
      </c>
      <c r="AU126" s="19" t="s">
        <v>85</v>
      </c>
    </row>
    <row r="127" s="13" customFormat="1">
      <c r="A127" s="13"/>
      <c r="B127" s="234"/>
      <c r="C127" s="235"/>
      <c r="D127" s="236" t="s">
        <v>341</v>
      </c>
      <c r="E127" s="237" t="s">
        <v>19</v>
      </c>
      <c r="F127" s="238" t="s">
        <v>5861</v>
      </c>
      <c r="G127" s="235"/>
      <c r="H127" s="237" t="s">
        <v>19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341</v>
      </c>
      <c r="AU127" s="244" t="s">
        <v>85</v>
      </c>
      <c r="AV127" s="13" t="s">
        <v>83</v>
      </c>
      <c r="AW127" s="13" t="s">
        <v>35</v>
      </c>
      <c r="AX127" s="13" t="s">
        <v>76</v>
      </c>
      <c r="AY127" s="244" t="s">
        <v>331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5862</v>
      </c>
      <c r="G128" s="246"/>
      <c r="H128" s="249">
        <v>9.3499999999999996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3" customFormat="1">
      <c r="A129" s="13"/>
      <c r="B129" s="234"/>
      <c r="C129" s="235"/>
      <c r="D129" s="236" t="s">
        <v>341</v>
      </c>
      <c r="E129" s="237" t="s">
        <v>19</v>
      </c>
      <c r="F129" s="238" t="s">
        <v>5863</v>
      </c>
      <c r="G129" s="235"/>
      <c r="H129" s="237" t="s">
        <v>19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4" t="s">
        <v>341</v>
      </c>
      <c r="AU129" s="244" t="s">
        <v>85</v>
      </c>
      <c r="AV129" s="13" t="s">
        <v>83</v>
      </c>
      <c r="AW129" s="13" t="s">
        <v>35</v>
      </c>
      <c r="AX129" s="13" t="s">
        <v>76</v>
      </c>
      <c r="AY129" s="244" t="s">
        <v>331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5864</v>
      </c>
      <c r="G130" s="246"/>
      <c r="H130" s="249">
        <v>3.3599999999999999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12.710000000000001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37.8" customHeight="1">
      <c r="A132" s="40"/>
      <c r="B132" s="41"/>
      <c r="C132" s="216" t="s">
        <v>366</v>
      </c>
      <c r="D132" s="216" t="s">
        <v>333</v>
      </c>
      <c r="E132" s="217" t="s">
        <v>720</v>
      </c>
      <c r="F132" s="218" t="s">
        <v>721</v>
      </c>
      <c r="G132" s="219" t="s">
        <v>429</v>
      </c>
      <c r="H132" s="220">
        <v>1252.413</v>
      </c>
      <c r="I132" s="221"/>
      <c r="J132" s="222">
        <f>ROUND(I132*H132,2)</f>
        <v>0</v>
      </c>
      <c r="K132" s="218" t="s">
        <v>337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5865</v>
      </c>
    </row>
    <row r="133" s="2" customFormat="1">
      <c r="A133" s="40"/>
      <c r="B133" s="41"/>
      <c r="C133" s="42"/>
      <c r="D133" s="229" t="s">
        <v>339</v>
      </c>
      <c r="E133" s="42"/>
      <c r="F133" s="230" t="s">
        <v>723</v>
      </c>
      <c r="G133" s="42"/>
      <c r="H133" s="42"/>
      <c r="I133" s="231"/>
      <c r="J133" s="42"/>
      <c r="K133" s="42"/>
      <c r="L133" s="46"/>
      <c r="M133" s="232"/>
      <c r="N133" s="23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339</v>
      </c>
      <c r="AU133" s="19" t="s">
        <v>85</v>
      </c>
    </row>
    <row r="134" s="13" customFormat="1">
      <c r="A134" s="13"/>
      <c r="B134" s="234"/>
      <c r="C134" s="235"/>
      <c r="D134" s="236" t="s">
        <v>341</v>
      </c>
      <c r="E134" s="237" t="s">
        <v>19</v>
      </c>
      <c r="F134" s="238" t="s">
        <v>724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341</v>
      </c>
      <c r="AU134" s="244" t="s">
        <v>85</v>
      </c>
      <c r="AV134" s="13" t="s">
        <v>83</v>
      </c>
      <c r="AW134" s="13" t="s">
        <v>35</v>
      </c>
      <c r="AX134" s="13" t="s">
        <v>76</v>
      </c>
      <c r="AY134" s="244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5866</v>
      </c>
      <c r="G135" s="246"/>
      <c r="H135" s="249">
        <v>1502.6320000000001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726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5867</v>
      </c>
      <c r="G137" s="246"/>
      <c r="H137" s="249">
        <v>-250.21899999999999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1252.413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37.8" customHeight="1">
      <c r="A139" s="40"/>
      <c r="B139" s="41"/>
      <c r="C139" s="216" t="s">
        <v>373</v>
      </c>
      <c r="D139" s="216" t="s">
        <v>333</v>
      </c>
      <c r="E139" s="217" t="s">
        <v>728</v>
      </c>
      <c r="F139" s="218" t="s">
        <v>729</v>
      </c>
      <c r="G139" s="219" t="s">
        <v>429</v>
      </c>
      <c r="H139" s="220">
        <v>6262.0649999999996</v>
      </c>
      <c r="I139" s="221"/>
      <c r="J139" s="222">
        <f>ROUND(I139*H139,2)</f>
        <v>0</v>
      </c>
      <c r="K139" s="218" t="s">
        <v>337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5868</v>
      </c>
    </row>
    <row r="140" s="2" customFormat="1">
      <c r="A140" s="40"/>
      <c r="B140" s="41"/>
      <c r="C140" s="42"/>
      <c r="D140" s="229" t="s">
        <v>339</v>
      </c>
      <c r="E140" s="42"/>
      <c r="F140" s="230" t="s">
        <v>731</v>
      </c>
      <c r="G140" s="42"/>
      <c r="H140" s="42"/>
      <c r="I140" s="231"/>
      <c r="J140" s="42"/>
      <c r="K140" s="42"/>
      <c r="L140" s="46"/>
      <c r="M140" s="232"/>
      <c r="N140" s="23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339</v>
      </c>
      <c r="AU140" s="19" t="s">
        <v>85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5869</v>
      </c>
      <c r="G141" s="246"/>
      <c r="H141" s="249">
        <v>6262.0649999999996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83</v>
      </c>
      <c r="AY141" s="255" t="s">
        <v>331</v>
      </c>
    </row>
    <row r="142" s="2" customFormat="1" ht="24.15" customHeight="1">
      <c r="A142" s="40"/>
      <c r="B142" s="41"/>
      <c r="C142" s="216" t="s">
        <v>381</v>
      </c>
      <c r="D142" s="216" t="s">
        <v>333</v>
      </c>
      <c r="E142" s="217" t="s">
        <v>743</v>
      </c>
      <c r="F142" s="218" t="s">
        <v>411</v>
      </c>
      <c r="G142" s="219" t="s">
        <v>384</v>
      </c>
      <c r="H142" s="220">
        <v>2254.3429999999998</v>
      </c>
      <c r="I142" s="221"/>
      <c r="J142" s="222">
        <f>ROUND(I142*H142,2)</f>
        <v>0</v>
      </c>
      <c r="K142" s="218" t="s">
        <v>337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5870</v>
      </c>
    </row>
    <row r="143" s="2" customFormat="1">
      <c r="A143" s="40"/>
      <c r="B143" s="41"/>
      <c r="C143" s="42"/>
      <c r="D143" s="229" t="s">
        <v>339</v>
      </c>
      <c r="E143" s="42"/>
      <c r="F143" s="230" t="s">
        <v>745</v>
      </c>
      <c r="G143" s="42"/>
      <c r="H143" s="42"/>
      <c r="I143" s="231"/>
      <c r="J143" s="42"/>
      <c r="K143" s="42"/>
      <c r="L143" s="46"/>
      <c r="M143" s="232"/>
      <c r="N143" s="23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339</v>
      </c>
      <c r="AU143" s="19" t="s">
        <v>85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5871</v>
      </c>
      <c r="G144" s="246"/>
      <c r="H144" s="249">
        <v>2254.3429999999998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83</v>
      </c>
      <c r="AY144" s="255" t="s">
        <v>331</v>
      </c>
    </row>
    <row r="145" s="2" customFormat="1" ht="24.15" customHeight="1">
      <c r="A145" s="40"/>
      <c r="B145" s="41"/>
      <c r="C145" s="216" t="s">
        <v>387</v>
      </c>
      <c r="D145" s="216" t="s">
        <v>333</v>
      </c>
      <c r="E145" s="217" t="s">
        <v>436</v>
      </c>
      <c r="F145" s="218" t="s">
        <v>437</v>
      </c>
      <c r="G145" s="219" t="s">
        <v>429</v>
      </c>
      <c r="H145" s="220">
        <v>250.21899999999999</v>
      </c>
      <c r="I145" s="221"/>
      <c r="J145" s="222">
        <f>ROUND(I145*H145,2)</f>
        <v>0</v>
      </c>
      <c r="K145" s="218" t="s">
        <v>337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5872</v>
      </c>
    </row>
    <row r="146" s="2" customFormat="1">
      <c r="A146" s="40"/>
      <c r="B146" s="41"/>
      <c r="C146" s="42"/>
      <c r="D146" s="229" t="s">
        <v>339</v>
      </c>
      <c r="E146" s="42"/>
      <c r="F146" s="230" t="s">
        <v>439</v>
      </c>
      <c r="G146" s="42"/>
      <c r="H146" s="42"/>
      <c r="I146" s="231"/>
      <c r="J146" s="42"/>
      <c r="K146" s="42"/>
      <c r="L146" s="46"/>
      <c r="M146" s="232"/>
      <c r="N146" s="23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339</v>
      </c>
      <c r="AU146" s="19" t="s">
        <v>85</v>
      </c>
    </row>
    <row r="147" s="13" customFormat="1">
      <c r="A147" s="13"/>
      <c r="B147" s="234"/>
      <c r="C147" s="235"/>
      <c r="D147" s="236" t="s">
        <v>341</v>
      </c>
      <c r="E147" s="237" t="s">
        <v>19</v>
      </c>
      <c r="F147" s="238" t="s">
        <v>5873</v>
      </c>
      <c r="G147" s="235"/>
      <c r="H147" s="237" t="s">
        <v>19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341</v>
      </c>
      <c r="AU147" s="244" t="s">
        <v>85</v>
      </c>
      <c r="AV147" s="13" t="s">
        <v>83</v>
      </c>
      <c r="AW147" s="13" t="s">
        <v>35</v>
      </c>
      <c r="AX147" s="13" t="s">
        <v>76</v>
      </c>
      <c r="AY147" s="244" t="s">
        <v>331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5874</v>
      </c>
      <c r="G148" s="246"/>
      <c r="H148" s="249">
        <v>246.946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3" customFormat="1">
      <c r="A149" s="13"/>
      <c r="B149" s="234"/>
      <c r="C149" s="235"/>
      <c r="D149" s="236" t="s">
        <v>341</v>
      </c>
      <c r="E149" s="237" t="s">
        <v>19</v>
      </c>
      <c r="F149" s="238" t="s">
        <v>5875</v>
      </c>
      <c r="G149" s="235"/>
      <c r="H149" s="237" t="s">
        <v>19</v>
      </c>
      <c r="I149" s="239"/>
      <c r="J149" s="235"/>
      <c r="K149" s="235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341</v>
      </c>
      <c r="AU149" s="244" t="s">
        <v>85</v>
      </c>
      <c r="AV149" s="13" t="s">
        <v>83</v>
      </c>
      <c r="AW149" s="13" t="s">
        <v>35</v>
      </c>
      <c r="AX149" s="13" t="s">
        <v>76</v>
      </c>
      <c r="AY149" s="244" t="s">
        <v>331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5876</v>
      </c>
      <c r="G150" s="246"/>
      <c r="H150" s="249">
        <v>3.2730000000000001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250.21899999999999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2" customFormat="1" ht="21.75" customHeight="1">
      <c r="A152" s="40"/>
      <c r="B152" s="41"/>
      <c r="C152" s="216" t="s">
        <v>393</v>
      </c>
      <c r="D152" s="216" t="s">
        <v>333</v>
      </c>
      <c r="E152" s="217" t="s">
        <v>5366</v>
      </c>
      <c r="F152" s="218" t="s">
        <v>5367</v>
      </c>
      <c r="G152" s="219" t="s">
        <v>336</v>
      </c>
      <c r="H152" s="220">
        <v>9.0879999999999992</v>
      </c>
      <c r="I152" s="221"/>
      <c r="J152" s="222">
        <f>ROUND(I152*H152,2)</f>
        <v>0</v>
      </c>
      <c r="K152" s="218" t="s">
        <v>337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5877</v>
      </c>
    </row>
    <row r="153" s="2" customFormat="1">
      <c r="A153" s="40"/>
      <c r="B153" s="41"/>
      <c r="C153" s="42"/>
      <c r="D153" s="229" t="s">
        <v>339</v>
      </c>
      <c r="E153" s="42"/>
      <c r="F153" s="230" t="s">
        <v>5369</v>
      </c>
      <c r="G153" s="42"/>
      <c r="H153" s="42"/>
      <c r="I153" s="231"/>
      <c r="J153" s="42"/>
      <c r="K153" s="42"/>
      <c r="L153" s="46"/>
      <c r="M153" s="232"/>
      <c r="N153" s="233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339</v>
      </c>
      <c r="AU153" s="19" t="s">
        <v>85</v>
      </c>
    </row>
    <row r="154" s="13" customFormat="1">
      <c r="A154" s="13"/>
      <c r="B154" s="234"/>
      <c r="C154" s="235"/>
      <c r="D154" s="236" t="s">
        <v>341</v>
      </c>
      <c r="E154" s="237" t="s">
        <v>19</v>
      </c>
      <c r="F154" s="238" t="s">
        <v>5370</v>
      </c>
      <c r="G154" s="235"/>
      <c r="H154" s="237" t="s">
        <v>19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341</v>
      </c>
      <c r="AU154" s="244" t="s">
        <v>85</v>
      </c>
      <c r="AV154" s="13" t="s">
        <v>83</v>
      </c>
      <c r="AW154" s="13" t="s">
        <v>35</v>
      </c>
      <c r="AX154" s="13" t="s">
        <v>76</v>
      </c>
      <c r="AY154" s="244" t="s">
        <v>331</v>
      </c>
    </row>
    <row r="155" s="13" customFormat="1">
      <c r="A155" s="13"/>
      <c r="B155" s="234"/>
      <c r="C155" s="235"/>
      <c r="D155" s="236" t="s">
        <v>341</v>
      </c>
      <c r="E155" s="237" t="s">
        <v>19</v>
      </c>
      <c r="F155" s="238" t="s">
        <v>5854</v>
      </c>
      <c r="G155" s="235"/>
      <c r="H155" s="237" t="s">
        <v>19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341</v>
      </c>
      <c r="AU155" s="244" t="s">
        <v>85</v>
      </c>
      <c r="AV155" s="13" t="s">
        <v>83</v>
      </c>
      <c r="AW155" s="13" t="s">
        <v>35</v>
      </c>
      <c r="AX155" s="13" t="s">
        <v>76</v>
      </c>
      <c r="AY155" s="244" t="s">
        <v>331</v>
      </c>
    </row>
    <row r="156" s="14" customFormat="1">
      <c r="A156" s="14"/>
      <c r="B156" s="245"/>
      <c r="C156" s="246"/>
      <c r="D156" s="236" t="s">
        <v>341</v>
      </c>
      <c r="E156" s="247" t="s">
        <v>19</v>
      </c>
      <c r="F156" s="248" t="s">
        <v>5878</v>
      </c>
      <c r="G156" s="246"/>
      <c r="H156" s="249">
        <v>4.8639999999999999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341</v>
      </c>
      <c r="AU156" s="255" t="s">
        <v>85</v>
      </c>
      <c r="AV156" s="14" t="s">
        <v>85</v>
      </c>
      <c r="AW156" s="14" t="s">
        <v>35</v>
      </c>
      <c r="AX156" s="14" t="s">
        <v>76</v>
      </c>
      <c r="AY156" s="255" t="s">
        <v>331</v>
      </c>
    </row>
    <row r="157" s="13" customFormat="1">
      <c r="A157" s="13"/>
      <c r="B157" s="234"/>
      <c r="C157" s="235"/>
      <c r="D157" s="236" t="s">
        <v>341</v>
      </c>
      <c r="E157" s="237" t="s">
        <v>19</v>
      </c>
      <c r="F157" s="238" t="s">
        <v>5856</v>
      </c>
      <c r="G157" s="235"/>
      <c r="H157" s="237" t="s">
        <v>19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341</v>
      </c>
      <c r="AU157" s="244" t="s">
        <v>85</v>
      </c>
      <c r="AV157" s="13" t="s">
        <v>83</v>
      </c>
      <c r="AW157" s="13" t="s">
        <v>35</v>
      </c>
      <c r="AX157" s="13" t="s">
        <v>76</v>
      </c>
      <c r="AY157" s="244" t="s">
        <v>331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5879</v>
      </c>
      <c r="G158" s="246"/>
      <c r="H158" s="249">
        <v>4.2240000000000002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9.0879999999999992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12" customFormat="1" ht="22.8" customHeight="1">
      <c r="A160" s="12"/>
      <c r="B160" s="200"/>
      <c r="C160" s="201"/>
      <c r="D160" s="202" t="s">
        <v>75</v>
      </c>
      <c r="E160" s="214" t="s">
        <v>85</v>
      </c>
      <c r="F160" s="214" t="s">
        <v>858</v>
      </c>
      <c r="G160" s="201"/>
      <c r="H160" s="201"/>
      <c r="I160" s="204"/>
      <c r="J160" s="215">
        <f>BK160</f>
        <v>0</v>
      </c>
      <c r="K160" s="201"/>
      <c r="L160" s="206"/>
      <c r="M160" s="207"/>
      <c r="N160" s="208"/>
      <c r="O160" s="208"/>
      <c r="P160" s="209">
        <f>P161+SUM(P162:P207)</f>
        <v>0</v>
      </c>
      <c r="Q160" s="208"/>
      <c r="R160" s="209">
        <f>R161+SUM(R162:R207)</f>
        <v>430.50060418299199</v>
      </c>
      <c r="S160" s="208"/>
      <c r="T160" s="210">
        <f>T161+SUM(T162:T207)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1" t="s">
        <v>83</v>
      </c>
      <c r="AT160" s="212" t="s">
        <v>75</v>
      </c>
      <c r="AU160" s="212" t="s">
        <v>83</v>
      </c>
      <c r="AY160" s="211" t="s">
        <v>331</v>
      </c>
      <c r="BK160" s="213">
        <f>BK161+SUM(BK162:BK207)</f>
        <v>0</v>
      </c>
    </row>
    <row r="161" s="2" customFormat="1" ht="16.5" customHeight="1">
      <c r="A161" s="40"/>
      <c r="B161" s="41"/>
      <c r="C161" s="216" t="s">
        <v>182</v>
      </c>
      <c r="D161" s="216" t="s">
        <v>333</v>
      </c>
      <c r="E161" s="217" t="s">
        <v>5392</v>
      </c>
      <c r="F161" s="218" t="s">
        <v>5393</v>
      </c>
      <c r="G161" s="219" t="s">
        <v>429</v>
      </c>
      <c r="H161" s="220">
        <v>9.0879999999999992</v>
      </c>
      <c r="I161" s="221"/>
      <c r="J161" s="222">
        <f>ROUND(I161*H161,2)</f>
        <v>0</v>
      </c>
      <c r="K161" s="218" t="s">
        <v>337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2.3010222040000001</v>
      </c>
      <c r="R161" s="225">
        <f>Q161*H161</f>
        <v>20.911689789952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5880</v>
      </c>
    </row>
    <row r="162" s="2" customFormat="1">
      <c r="A162" s="40"/>
      <c r="B162" s="41"/>
      <c r="C162" s="42"/>
      <c r="D162" s="229" t="s">
        <v>339</v>
      </c>
      <c r="E162" s="42"/>
      <c r="F162" s="230" t="s">
        <v>5395</v>
      </c>
      <c r="G162" s="42"/>
      <c r="H162" s="42"/>
      <c r="I162" s="231"/>
      <c r="J162" s="42"/>
      <c r="K162" s="42"/>
      <c r="L162" s="46"/>
      <c r="M162" s="232"/>
      <c r="N162" s="23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339</v>
      </c>
      <c r="AU162" s="19" t="s">
        <v>85</v>
      </c>
    </row>
    <row r="163" s="13" customFormat="1">
      <c r="A163" s="13"/>
      <c r="B163" s="234"/>
      <c r="C163" s="235"/>
      <c r="D163" s="236" t="s">
        <v>341</v>
      </c>
      <c r="E163" s="237" t="s">
        <v>19</v>
      </c>
      <c r="F163" s="238" t="s">
        <v>870</v>
      </c>
      <c r="G163" s="235"/>
      <c r="H163" s="237" t="s">
        <v>19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341</v>
      </c>
      <c r="AU163" s="244" t="s">
        <v>85</v>
      </c>
      <c r="AV163" s="13" t="s">
        <v>83</v>
      </c>
      <c r="AW163" s="13" t="s">
        <v>35</v>
      </c>
      <c r="AX163" s="13" t="s">
        <v>76</v>
      </c>
      <c r="AY163" s="244" t="s">
        <v>331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5854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5878</v>
      </c>
      <c r="G165" s="246"/>
      <c r="H165" s="249">
        <v>4.8639999999999999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3" customFormat="1">
      <c r="A166" s="13"/>
      <c r="B166" s="234"/>
      <c r="C166" s="235"/>
      <c r="D166" s="236" t="s">
        <v>341</v>
      </c>
      <c r="E166" s="237" t="s">
        <v>19</v>
      </c>
      <c r="F166" s="238" t="s">
        <v>5856</v>
      </c>
      <c r="G166" s="235"/>
      <c r="H166" s="237" t="s">
        <v>19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341</v>
      </c>
      <c r="AU166" s="244" t="s">
        <v>85</v>
      </c>
      <c r="AV166" s="13" t="s">
        <v>83</v>
      </c>
      <c r="AW166" s="13" t="s">
        <v>35</v>
      </c>
      <c r="AX166" s="13" t="s">
        <v>76</v>
      </c>
      <c r="AY166" s="244" t="s">
        <v>331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5879</v>
      </c>
      <c r="G167" s="246"/>
      <c r="H167" s="249">
        <v>4.2240000000000002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9.0879999999999992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2" customFormat="1" ht="16.5" customHeight="1">
      <c r="A169" s="40"/>
      <c r="B169" s="41"/>
      <c r="C169" s="216" t="s">
        <v>185</v>
      </c>
      <c r="D169" s="216" t="s">
        <v>333</v>
      </c>
      <c r="E169" s="217" t="s">
        <v>5291</v>
      </c>
      <c r="F169" s="218" t="s">
        <v>5292</v>
      </c>
      <c r="G169" s="219" t="s">
        <v>429</v>
      </c>
      <c r="H169" s="220">
        <v>12.710000000000001</v>
      </c>
      <c r="I169" s="221"/>
      <c r="J169" s="222">
        <f>ROUND(I169*H169,2)</f>
        <v>0</v>
      </c>
      <c r="K169" s="218" t="s">
        <v>337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2.5018722040000001</v>
      </c>
      <c r="R169" s="225">
        <f>Q169*H169</f>
        <v>31.798795712840004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5881</v>
      </c>
    </row>
    <row r="170" s="2" customFormat="1">
      <c r="A170" s="40"/>
      <c r="B170" s="41"/>
      <c r="C170" s="42"/>
      <c r="D170" s="229" t="s">
        <v>339</v>
      </c>
      <c r="E170" s="42"/>
      <c r="F170" s="230" t="s">
        <v>5294</v>
      </c>
      <c r="G170" s="42"/>
      <c r="H170" s="42"/>
      <c r="I170" s="231"/>
      <c r="J170" s="42"/>
      <c r="K170" s="42"/>
      <c r="L170" s="46"/>
      <c r="M170" s="232"/>
      <c r="N170" s="23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339</v>
      </c>
      <c r="AU170" s="19" t="s">
        <v>85</v>
      </c>
    </row>
    <row r="171" s="13" customFormat="1">
      <c r="A171" s="13"/>
      <c r="B171" s="234"/>
      <c r="C171" s="235"/>
      <c r="D171" s="236" t="s">
        <v>341</v>
      </c>
      <c r="E171" s="237" t="s">
        <v>19</v>
      </c>
      <c r="F171" s="238" t="s">
        <v>5882</v>
      </c>
      <c r="G171" s="235"/>
      <c r="H171" s="237" t="s">
        <v>19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341</v>
      </c>
      <c r="AU171" s="244" t="s">
        <v>85</v>
      </c>
      <c r="AV171" s="13" t="s">
        <v>83</v>
      </c>
      <c r="AW171" s="13" t="s">
        <v>35</v>
      </c>
      <c r="AX171" s="13" t="s">
        <v>76</v>
      </c>
      <c r="AY171" s="244" t="s">
        <v>331</v>
      </c>
    </row>
    <row r="172" s="13" customFormat="1">
      <c r="A172" s="13"/>
      <c r="B172" s="234"/>
      <c r="C172" s="235"/>
      <c r="D172" s="236" t="s">
        <v>341</v>
      </c>
      <c r="E172" s="237" t="s">
        <v>19</v>
      </c>
      <c r="F172" s="238" t="s">
        <v>5861</v>
      </c>
      <c r="G172" s="235"/>
      <c r="H172" s="237" t="s">
        <v>19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341</v>
      </c>
      <c r="AU172" s="244" t="s">
        <v>85</v>
      </c>
      <c r="AV172" s="13" t="s">
        <v>83</v>
      </c>
      <c r="AW172" s="13" t="s">
        <v>35</v>
      </c>
      <c r="AX172" s="13" t="s">
        <v>76</v>
      </c>
      <c r="AY172" s="244" t="s">
        <v>331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5862</v>
      </c>
      <c r="G173" s="246"/>
      <c r="H173" s="249">
        <v>9.3499999999999996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3" customFormat="1">
      <c r="A174" s="13"/>
      <c r="B174" s="234"/>
      <c r="C174" s="235"/>
      <c r="D174" s="236" t="s">
        <v>341</v>
      </c>
      <c r="E174" s="237" t="s">
        <v>19</v>
      </c>
      <c r="F174" s="238" t="s">
        <v>5883</v>
      </c>
      <c r="G174" s="235"/>
      <c r="H174" s="237" t="s">
        <v>19</v>
      </c>
      <c r="I174" s="239"/>
      <c r="J174" s="235"/>
      <c r="K174" s="235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341</v>
      </c>
      <c r="AU174" s="244" t="s">
        <v>85</v>
      </c>
      <c r="AV174" s="13" t="s">
        <v>83</v>
      </c>
      <c r="AW174" s="13" t="s">
        <v>35</v>
      </c>
      <c r="AX174" s="13" t="s">
        <v>76</v>
      </c>
      <c r="AY174" s="244" t="s">
        <v>331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5864</v>
      </c>
      <c r="G175" s="246"/>
      <c r="H175" s="249">
        <v>3.3599999999999999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12.710000000000001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2" customFormat="1" ht="16.5" customHeight="1">
      <c r="A177" s="40"/>
      <c r="B177" s="41"/>
      <c r="C177" s="216" t="s">
        <v>524</v>
      </c>
      <c r="D177" s="216" t="s">
        <v>333</v>
      </c>
      <c r="E177" s="217" t="s">
        <v>5300</v>
      </c>
      <c r="F177" s="218" t="s">
        <v>5301</v>
      </c>
      <c r="G177" s="219" t="s">
        <v>336</v>
      </c>
      <c r="H177" s="220">
        <v>5.0700000000000003</v>
      </c>
      <c r="I177" s="221"/>
      <c r="J177" s="222">
        <f>ROUND(I177*H177,2)</f>
        <v>0</v>
      </c>
      <c r="K177" s="218" t="s">
        <v>337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0.0026919000000000001</v>
      </c>
      <c r="R177" s="225">
        <f>Q177*H177</f>
        <v>0.013647933000000001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5884</v>
      </c>
    </row>
    <row r="178" s="2" customFormat="1">
      <c r="A178" s="40"/>
      <c r="B178" s="41"/>
      <c r="C178" s="42"/>
      <c r="D178" s="229" t="s">
        <v>339</v>
      </c>
      <c r="E178" s="42"/>
      <c r="F178" s="230" t="s">
        <v>5303</v>
      </c>
      <c r="G178" s="42"/>
      <c r="H178" s="42"/>
      <c r="I178" s="231"/>
      <c r="J178" s="42"/>
      <c r="K178" s="42"/>
      <c r="L178" s="46"/>
      <c r="M178" s="232"/>
      <c r="N178" s="23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339</v>
      </c>
      <c r="AU178" s="19" t="s">
        <v>85</v>
      </c>
    </row>
    <row r="179" s="13" customFormat="1">
      <c r="A179" s="13"/>
      <c r="B179" s="234"/>
      <c r="C179" s="235"/>
      <c r="D179" s="236" t="s">
        <v>341</v>
      </c>
      <c r="E179" s="237" t="s">
        <v>19</v>
      </c>
      <c r="F179" s="238" t="s">
        <v>5861</v>
      </c>
      <c r="G179" s="235"/>
      <c r="H179" s="237" t="s">
        <v>19</v>
      </c>
      <c r="I179" s="239"/>
      <c r="J179" s="235"/>
      <c r="K179" s="235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341</v>
      </c>
      <c r="AU179" s="244" t="s">
        <v>85</v>
      </c>
      <c r="AV179" s="13" t="s">
        <v>83</v>
      </c>
      <c r="AW179" s="13" t="s">
        <v>35</v>
      </c>
      <c r="AX179" s="13" t="s">
        <v>76</v>
      </c>
      <c r="AY179" s="244" t="s">
        <v>331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5885</v>
      </c>
      <c r="G180" s="246"/>
      <c r="H180" s="249">
        <v>2.5499999999999998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85</v>
      </c>
      <c r="AV180" s="14" t="s">
        <v>85</v>
      </c>
      <c r="AW180" s="14" t="s">
        <v>35</v>
      </c>
      <c r="AX180" s="14" t="s">
        <v>76</v>
      </c>
      <c r="AY180" s="255" t="s">
        <v>331</v>
      </c>
    </row>
    <row r="181" s="13" customFormat="1">
      <c r="A181" s="13"/>
      <c r="B181" s="234"/>
      <c r="C181" s="235"/>
      <c r="D181" s="236" t="s">
        <v>341</v>
      </c>
      <c r="E181" s="237" t="s">
        <v>19</v>
      </c>
      <c r="F181" s="238" t="s">
        <v>5883</v>
      </c>
      <c r="G181" s="235"/>
      <c r="H181" s="237" t="s">
        <v>19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341</v>
      </c>
      <c r="AU181" s="244" t="s">
        <v>85</v>
      </c>
      <c r="AV181" s="13" t="s">
        <v>83</v>
      </c>
      <c r="AW181" s="13" t="s">
        <v>35</v>
      </c>
      <c r="AX181" s="13" t="s">
        <v>76</v>
      </c>
      <c r="AY181" s="244" t="s">
        <v>331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5886</v>
      </c>
      <c r="G182" s="246"/>
      <c r="H182" s="249">
        <v>2.52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5.0700000000000003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2" customFormat="1" ht="16.5" customHeight="1">
      <c r="A184" s="40"/>
      <c r="B184" s="41"/>
      <c r="C184" s="216" t="s">
        <v>529</v>
      </c>
      <c r="D184" s="216" t="s">
        <v>333</v>
      </c>
      <c r="E184" s="217" t="s">
        <v>5308</v>
      </c>
      <c r="F184" s="218" t="s">
        <v>5309</v>
      </c>
      <c r="G184" s="219" t="s">
        <v>336</v>
      </c>
      <c r="H184" s="220">
        <v>5.0700000000000003</v>
      </c>
      <c r="I184" s="221"/>
      <c r="J184" s="222">
        <f>ROUND(I184*H184,2)</f>
        <v>0</v>
      </c>
      <c r="K184" s="218" t="s">
        <v>337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5887</v>
      </c>
    </row>
    <row r="185" s="2" customFormat="1">
      <c r="A185" s="40"/>
      <c r="B185" s="41"/>
      <c r="C185" s="42"/>
      <c r="D185" s="229" t="s">
        <v>339</v>
      </c>
      <c r="E185" s="42"/>
      <c r="F185" s="230" t="s">
        <v>5311</v>
      </c>
      <c r="G185" s="42"/>
      <c r="H185" s="42"/>
      <c r="I185" s="231"/>
      <c r="J185" s="42"/>
      <c r="K185" s="42"/>
      <c r="L185" s="46"/>
      <c r="M185" s="232"/>
      <c r="N185" s="23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339</v>
      </c>
      <c r="AU185" s="19" t="s">
        <v>85</v>
      </c>
    </row>
    <row r="186" s="2" customFormat="1" ht="21.75" customHeight="1">
      <c r="A186" s="40"/>
      <c r="B186" s="41"/>
      <c r="C186" s="216" t="s">
        <v>8</v>
      </c>
      <c r="D186" s="216" t="s">
        <v>333</v>
      </c>
      <c r="E186" s="217" t="s">
        <v>5888</v>
      </c>
      <c r="F186" s="218" t="s">
        <v>5889</v>
      </c>
      <c r="G186" s="219" t="s">
        <v>429</v>
      </c>
      <c r="H186" s="220">
        <v>145.80000000000001</v>
      </c>
      <c r="I186" s="221"/>
      <c r="J186" s="222">
        <f>ROUND(I186*H186,2)</f>
        <v>0</v>
      </c>
      <c r="K186" s="218" t="s">
        <v>337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2.5018722040000001</v>
      </c>
      <c r="R186" s="225">
        <f>Q186*H186</f>
        <v>364.77296734320004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5890</v>
      </c>
    </row>
    <row r="187" s="2" customFormat="1">
      <c r="A187" s="40"/>
      <c r="B187" s="41"/>
      <c r="C187" s="42"/>
      <c r="D187" s="229" t="s">
        <v>339</v>
      </c>
      <c r="E187" s="42"/>
      <c r="F187" s="230" t="s">
        <v>5891</v>
      </c>
      <c r="G187" s="42"/>
      <c r="H187" s="42"/>
      <c r="I187" s="231"/>
      <c r="J187" s="42"/>
      <c r="K187" s="42"/>
      <c r="L187" s="46"/>
      <c r="M187" s="232"/>
      <c r="N187" s="233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339</v>
      </c>
      <c r="AU187" s="19" t="s">
        <v>85</v>
      </c>
    </row>
    <row r="188" s="13" customFormat="1">
      <c r="A188" s="13"/>
      <c r="B188" s="234"/>
      <c r="C188" s="235"/>
      <c r="D188" s="236" t="s">
        <v>341</v>
      </c>
      <c r="E188" s="237" t="s">
        <v>19</v>
      </c>
      <c r="F188" s="238" t="s">
        <v>5892</v>
      </c>
      <c r="G188" s="235"/>
      <c r="H188" s="237" t="s">
        <v>19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341</v>
      </c>
      <c r="AU188" s="244" t="s">
        <v>85</v>
      </c>
      <c r="AV188" s="13" t="s">
        <v>83</v>
      </c>
      <c r="AW188" s="13" t="s">
        <v>35</v>
      </c>
      <c r="AX188" s="13" t="s">
        <v>76</v>
      </c>
      <c r="AY188" s="244" t="s">
        <v>331</v>
      </c>
    </row>
    <row r="189" s="13" customFormat="1">
      <c r="A189" s="13"/>
      <c r="B189" s="234"/>
      <c r="C189" s="235"/>
      <c r="D189" s="236" t="s">
        <v>341</v>
      </c>
      <c r="E189" s="237" t="s">
        <v>19</v>
      </c>
      <c r="F189" s="238" t="s">
        <v>5893</v>
      </c>
      <c r="G189" s="235"/>
      <c r="H189" s="237" t="s">
        <v>19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341</v>
      </c>
      <c r="AU189" s="244" t="s">
        <v>85</v>
      </c>
      <c r="AV189" s="13" t="s">
        <v>83</v>
      </c>
      <c r="AW189" s="13" t="s">
        <v>35</v>
      </c>
      <c r="AX189" s="13" t="s">
        <v>76</v>
      </c>
      <c r="AY189" s="244" t="s">
        <v>331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5894</v>
      </c>
      <c r="G190" s="246"/>
      <c r="H190" s="249">
        <v>71.799999999999997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3" customFormat="1">
      <c r="A191" s="13"/>
      <c r="B191" s="234"/>
      <c r="C191" s="235"/>
      <c r="D191" s="236" t="s">
        <v>341</v>
      </c>
      <c r="E191" s="237" t="s">
        <v>19</v>
      </c>
      <c r="F191" s="238" t="s">
        <v>5895</v>
      </c>
      <c r="G191" s="235"/>
      <c r="H191" s="237" t="s">
        <v>19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341</v>
      </c>
      <c r="AU191" s="244" t="s">
        <v>85</v>
      </c>
      <c r="AV191" s="13" t="s">
        <v>83</v>
      </c>
      <c r="AW191" s="13" t="s">
        <v>35</v>
      </c>
      <c r="AX191" s="13" t="s">
        <v>76</v>
      </c>
      <c r="AY191" s="244" t="s">
        <v>331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5896</v>
      </c>
      <c r="G192" s="246"/>
      <c r="H192" s="249">
        <v>74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145.80000000000001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541</v>
      </c>
      <c r="D194" s="216" t="s">
        <v>333</v>
      </c>
      <c r="E194" s="217" t="s">
        <v>5897</v>
      </c>
      <c r="F194" s="218" t="s">
        <v>5898</v>
      </c>
      <c r="G194" s="219" t="s">
        <v>336</v>
      </c>
      <c r="H194" s="220">
        <v>233.40000000000001</v>
      </c>
      <c r="I194" s="221"/>
      <c r="J194" s="222">
        <f>ROUND(I194*H194,2)</f>
        <v>0</v>
      </c>
      <c r="K194" s="218" t="s">
        <v>337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0.0026369000000000002</v>
      </c>
      <c r="R194" s="225">
        <f>Q194*H194</f>
        <v>0.61545246000000009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5899</v>
      </c>
    </row>
    <row r="195" s="2" customFormat="1">
      <c r="A195" s="40"/>
      <c r="B195" s="41"/>
      <c r="C195" s="42"/>
      <c r="D195" s="229" t="s">
        <v>339</v>
      </c>
      <c r="E195" s="42"/>
      <c r="F195" s="230" t="s">
        <v>5900</v>
      </c>
      <c r="G195" s="42"/>
      <c r="H195" s="42"/>
      <c r="I195" s="231"/>
      <c r="J195" s="42"/>
      <c r="K195" s="42"/>
      <c r="L195" s="46"/>
      <c r="M195" s="232"/>
      <c r="N195" s="23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339</v>
      </c>
      <c r="AU195" s="19" t="s">
        <v>85</v>
      </c>
    </row>
    <row r="196" s="13" customFormat="1">
      <c r="A196" s="13"/>
      <c r="B196" s="234"/>
      <c r="C196" s="235"/>
      <c r="D196" s="236" t="s">
        <v>341</v>
      </c>
      <c r="E196" s="237" t="s">
        <v>19</v>
      </c>
      <c r="F196" s="238" t="s">
        <v>5893</v>
      </c>
      <c r="G196" s="235"/>
      <c r="H196" s="237" t="s">
        <v>19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341</v>
      </c>
      <c r="AU196" s="244" t="s">
        <v>85</v>
      </c>
      <c r="AV196" s="13" t="s">
        <v>83</v>
      </c>
      <c r="AW196" s="13" t="s">
        <v>35</v>
      </c>
      <c r="AX196" s="13" t="s">
        <v>76</v>
      </c>
      <c r="AY196" s="244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5901</v>
      </c>
      <c r="G197" s="246"/>
      <c r="H197" s="249">
        <v>111.01000000000001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3" customFormat="1">
      <c r="A198" s="13"/>
      <c r="B198" s="234"/>
      <c r="C198" s="235"/>
      <c r="D198" s="236" t="s">
        <v>341</v>
      </c>
      <c r="E198" s="237" t="s">
        <v>19</v>
      </c>
      <c r="F198" s="238" t="s">
        <v>5895</v>
      </c>
      <c r="G198" s="235"/>
      <c r="H198" s="237" t="s">
        <v>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341</v>
      </c>
      <c r="AU198" s="244" t="s">
        <v>85</v>
      </c>
      <c r="AV198" s="13" t="s">
        <v>83</v>
      </c>
      <c r="AW198" s="13" t="s">
        <v>35</v>
      </c>
      <c r="AX198" s="13" t="s">
        <v>76</v>
      </c>
      <c r="AY198" s="244" t="s">
        <v>331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5902</v>
      </c>
      <c r="G199" s="246"/>
      <c r="H199" s="249">
        <v>100.48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5903</v>
      </c>
      <c r="G200" s="246"/>
      <c r="H200" s="249">
        <v>21.91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5" customFormat="1">
      <c r="A201" s="15"/>
      <c r="B201" s="256"/>
      <c r="C201" s="257"/>
      <c r="D201" s="236" t="s">
        <v>341</v>
      </c>
      <c r="E201" s="258" t="s">
        <v>19</v>
      </c>
      <c r="F201" s="259" t="s">
        <v>353</v>
      </c>
      <c r="G201" s="257"/>
      <c r="H201" s="260">
        <v>233.40000000000001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6" t="s">
        <v>341</v>
      </c>
      <c r="AU201" s="266" t="s">
        <v>85</v>
      </c>
      <c r="AV201" s="15" t="s">
        <v>126</v>
      </c>
      <c r="AW201" s="15" t="s">
        <v>35</v>
      </c>
      <c r="AX201" s="15" t="s">
        <v>83</v>
      </c>
      <c r="AY201" s="266" t="s">
        <v>331</v>
      </c>
    </row>
    <row r="202" s="2" customFormat="1" ht="16.5" customHeight="1">
      <c r="A202" s="40"/>
      <c r="B202" s="41"/>
      <c r="C202" s="216" t="s">
        <v>469</v>
      </c>
      <c r="D202" s="216" t="s">
        <v>333</v>
      </c>
      <c r="E202" s="217" t="s">
        <v>5904</v>
      </c>
      <c r="F202" s="218" t="s">
        <v>5905</v>
      </c>
      <c r="G202" s="219" t="s">
        <v>336</v>
      </c>
      <c r="H202" s="220">
        <v>233.40000000000001</v>
      </c>
      <c r="I202" s="221"/>
      <c r="J202" s="222">
        <f>ROUND(I202*H202,2)</f>
        <v>0</v>
      </c>
      <c r="K202" s="218" t="s">
        <v>337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5906</v>
      </c>
    </row>
    <row r="203" s="2" customFormat="1">
      <c r="A203" s="40"/>
      <c r="B203" s="41"/>
      <c r="C203" s="42"/>
      <c r="D203" s="229" t="s">
        <v>339</v>
      </c>
      <c r="E203" s="42"/>
      <c r="F203" s="230" t="s">
        <v>5907</v>
      </c>
      <c r="G203" s="42"/>
      <c r="H203" s="42"/>
      <c r="I203" s="231"/>
      <c r="J203" s="42"/>
      <c r="K203" s="42"/>
      <c r="L203" s="46"/>
      <c r="M203" s="232"/>
      <c r="N203" s="233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339</v>
      </c>
      <c r="AU203" s="19" t="s">
        <v>85</v>
      </c>
    </row>
    <row r="204" s="2" customFormat="1" ht="16.5" customHeight="1">
      <c r="A204" s="40"/>
      <c r="B204" s="41"/>
      <c r="C204" s="216" t="s">
        <v>475</v>
      </c>
      <c r="D204" s="216" t="s">
        <v>333</v>
      </c>
      <c r="E204" s="217" t="s">
        <v>5908</v>
      </c>
      <c r="F204" s="218" t="s">
        <v>5909</v>
      </c>
      <c r="G204" s="219" t="s">
        <v>384</v>
      </c>
      <c r="H204" s="220">
        <v>11.68</v>
      </c>
      <c r="I204" s="221"/>
      <c r="J204" s="222">
        <f>ROUND(I204*H204,2)</f>
        <v>0</v>
      </c>
      <c r="K204" s="218" t="s">
        <v>337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1.0606207999999999</v>
      </c>
      <c r="R204" s="225">
        <f>Q204*H204</f>
        <v>12.388050943999998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5910</v>
      </c>
    </row>
    <row r="205" s="2" customFormat="1">
      <c r="A205" s="40"/>
      <c r="B205" s="41"/>
      <c r="C205" s="42"/>
      <c r="D205" s="229" t="s">
        <v>339</v>
      </c>
      <c r="E205" s="42"/>
      <c r="F205" s="230" t="s">
        <v>5911</v>
      </c>
      <c r="G205" s="42"/>
      <c r="H205" s="42"/>
      <c r="I205" s="231"/>
      <c r="J205" s="42"/>
      <c r="K205" s="42"/>
      <c r="L205" s="46"/>
      <c r="M205" s="232"/>
      <c r="N205" s="23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339</v>
      </c>
      <c r="AU205" s="19" t="s">
        <v>85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5912</v>
      </c>
      <c r="G206" s="246"/>
      <c r="H206" s="249">
        <v>11.68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83</v>
      </c>
      <c r="AY206" s="255" t="s">
        <v>331</v>
      </c>
    </row>
    <row r="207" s="12" customFormat="1" ht="20.88" customHeight="1">
      <c r="A207" s="12"/>
      <c r="B207" s="200"/>
      <c r="C207" s="201"/>
      <c r="D207" s="202" t="s">
        <v>75</v>
      </c>
      <c r="E207" s="214" t="s">
        <v>193</v>
      </c>
      <c r="F207" s="214" t="s">
        <v>5913</v>
      </c>
      <c r="G207" s="201"/>
      <c r="H207" s="201"/>
      <c r="I207" s="204"/>
      <c r="J207" s="215">
        <f>BK207</f>
        <v>0</v>
      </c>
      <c r="K207" s="201"/>
      <c r="L207" s="206"/>
      <c r="M207" s="207"/>
      <c r="N207" s="208"/>
      <c r="O207" s="208"/>
      <c r="P207" s="209">
        <f>SUM(P208:P213)</f>
        <v>0</v>
      </c>
      <c r="Q207" s="208"/>
      <c r="R207" s="209">
        <f>SUM(R208:R213)</f>
        <v>0</v>
      </c>
      <c r="S207" s="208"/>
      <c r="T207" s="210">
        <f>SUM(T208:T213)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1" t="s">
        <v>83</v>
      </c>
      <c r="AT207" s="212" t="s">
        <v>75</v>
      </c>
      <c r="AU207" s="212" t="s">
        <v>85</v>
      </c>
      <c r="AY207" s="211" t="s">
        <v>331</v>
      </c>
      <c r="BK207" s="213">
        <f>SUM(BK208:BK213)</f>
        <v>0</v>
      </c>
    </row>
    <row r="208" s="2" customFormat="1" ht="33" customHeight="1">
      <c r="A208" s="40"/>
      <c r="B208" s="41"/>
      <c r="C208" s="216" t="s">
        <v>549</v>
      </c>
      <c r="D208" s="216" t="s">
        <v>333</v>
      </c>
      <c r="E208" s="217" t="s">
        <v>5914</v>
      </c>
      <c r="F208" s="218" t="s">
        <v>5915</v>
      </c>
      <c r="G208" s="219" t="s">
        <v>376</v>
      </c>
      <c r="H208" s="220">
        <v>228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92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5916</v>
      </c>
    </row>
    <row r="209" s="13" customFormat="1">
      <c r="A209" s="13"/>
      <c r="B209" s="234"/>
      <c r="C209" s="235"/>
      <c r="D209" s="236" t="s">
        <v>341</v>
      </c>
      <c r="E209" s="237" t="s">
        <v>19</v>
      </c>
      <c r="F209" s="238" t="s">
        <v>5917</v>
      </c>
      <c r="G209" s="235"/>
      <c r="H209" s="237" t="s">
        <v>19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341</v>
      </c>
      <c r="AU209" s="244" t="s">
        <v>92</v>
      </c>
      <c r="AV209" s="13" t="s">
        <v>83</v>
      </c>
      <c r="AW209" s="13" t="s">
        <v>35</v>
      </c>
      <c r="AX209" s="13" t="s">
        <v>76</v>
      </c>
      <c r="AY209" s="244" t="s">
        <v>331</v>
      </c>
    </row>
    <row r="210" s="14" customFormat="1">
      <c r="A210" s="14"/>
      <c r="B210" s="245"/>
      <c r="C210" s="246"/>
      <c r="D210" s="236" t="s">
        <v>341</v>
      </c>
      <c r="E210" s="247" t="s">
        <v>19</v>
      </c>
      <c r="F210" s="248" t="s">
        <v>2054</v>
      </c>
      <c r="G210" s="246"/>
      <c r="H210" s="249">
        <v>192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341</v>
      </c>
      <c r="AU210" s="255" t="s">
        <v>92</v>
      </c>
      <c r="AV210" s="14" t="s">
        <v>85</v>
      </c>
      <c r="AW210" s="14" t="s">
        <v>35</v>
      </c>
      <c r="AX210" s="14" t="s">
        <v>76</v>
      </c>
      <c r="AY210" s="255" t="s">
        <v>331</v>
      </c>
    </row>
    <row r="211" s="13" customFormat="1">
      <c r="A211" s="13"/>
      <c r="B211" s="234"/>
      <c r="C211" s="235"/>
      <c r="D211" s="236" t="s">
        <v>341</v>
      </c>
      <c r="E211" s="237" t="s">
        <v>19</v>
      </c>
      <c r="F211" s="238" t="s">
        <v>5918</v>
      </c>
      <c r="G211" s="235"/>
      <c r="H211" s="237" t="s">
        <v>19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341</v>
      </c>
      <c r="AU211" s="244" t="s">
        <v>92</v>
      </c>
      <c r="AV211" s="13" t="s">
        <v>83</v>
      </c>
      <c r="AW211" s="13" t="s">
        <v>35</v>
      </c>
      <c r="AX211" s="13" t="s">
        <v>76</v>
      </c>
      <c r="AY211" s="244" t="s">
        <v>331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5919</v>
      </c>
      <c r="G212" s="246"/>
      <c r="H212" s="249">
        <v>36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92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5" customFormat="1">
      <c r="A213" s="15"/>
      <c r="B213" s="256"/>
      <c r="C213" s="257"/>
      <c r="D213" s="236" t="s">
        <v>341</v>
      </c>
      <c r="E213" s="258" t="s">
        <v>19</v>
      </c>
      <c r="F213" s="259" t="s">
        <v>353</v>
      </c>
      <c r="G213" s="257"/>
      <c r="H213" s="260">
        <v>228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6" t="s">
        <v>341</v>
      </c>
      <c r="AU213" s="266" t="s">
        <v>92</v>
      </c>
      <c r="AV213" s="15" t="s">
        <v>126</v>
      </c>
      <c r="AW213" s="15" t="s">
        <v>35</v>
      </c>
      <c r="AX213" s="15" t="s">
        <v>83</v>
      </c>
      <c r="AY213" s="266" t="s">
        <v>331</v>
      </c>
    </row>
    <row r="214" s="12" customFormat="1" ht="22.8" customHeight="1">
      <c r="A214" s="12"/>
      <c r="B214" s="200"/>
      <c r="C214" s="201"/>
      <c r="D214" s="202" t="s">
        <v>75</v>
      </c>
      <c r="E214" s="214" t="s">
        <v>2112</v>
      </c>
      <c r="F214" s="214" t="s">
        <v>5920</v>
      </c>
      <c r="G214" s="201"/>
      <c r="H214" s="201"/>
      <c r="I214" s="204"/>
      <c r="J214" s="215">
        <f>BK214</f>
        <v>0</v>
      </c>
      <c r="K214" s="201"/>
      <c r="L214" s="206"/>
      <c r="M214" s="207"/>
      <c r="N214" s="208"/>
      <c r="O214" s="208"/>
      <c r="P214" s="209">
        <f>SUM(P215:P220)</f>
        <v>0</v>
      </c>
      <c r="Q214" s="208"/>
      <c r="R214" s="209">
        <f>SUM(R215:R220)</f>
        <v>0</v>
      </c>
      <c r="S214" s="208"/>
      <c r="T214" s="210">
        <f>SUM(T215:T220)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11" t="s">
        <v>83</v>
      </c>
      <c r="AT214" s="212" t="s">
        <v>75</v>
      </c>
      <c r="AU214" s="212" t="s">
        <v>83</v>
      </c>
      <c r="AY214" s="211" t="s">
        <v>331</v>
      </c>
      <c r="BK214" s="213">
        <f>SUM(BK215:BK220)</f>
        <v>0</v>
      </c>
    </row>
    <row r="215" s="2" customFormat="1" ht="55.5" customHeight="1">
      <c r="A215" s="40"/>
      <c r="B215" s="41"/>
      <c r="C215" s="216" t="s">
        <v>558</v>
      </c>
      <c r="D215" s="216" t="s">
        <v>333</v>
      </c>
      <c r="E215" s="217" t="s">
        <v>5921</v>
      </c>
      <c r="F215" s="218" t="s">
        <v>5922</v>
      </c>
      <c r="G215" s="219" t="s">
        <v>376</v>
      </c>
      <c r="H215" s="220">
        <v>68</v>
      </c>
      <c r="I215" s="221"/>
      <c r="J215" s="222">
        <f>ROUND(I215*H215,2)</f>
        <v>0</v>
      </c>
      <c r="K215" s="218" t="s">
        <v>19</v>
      </c>
      <c r="L215" s="46"/>
      <c r="M215" s="223" t="s">
        <v>19</v>
      </c>
      <c r="N215" s="224" t="s">
        <v>47</v>
      </c>
      <c r="O215" s="86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7" t="s">
        <v>126</v>
      </c>
      <c r="AT215" s="227" t="s">
        <v>333</v>
      </c>
      <c r="AU215" s="227" t="s">
        <v>85</v>
      </c>
      <c r="AY215" s="19" t="s">
        <v>331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19" t="s">
        <v>83</v>
      </c>
      <c r="BK215" s="228">
        <f>ROUND(I215*H215,2)</f>
        <v>0</v>
      </c>
      <c r="BL215" s="19" t="s">
        <v>126</v>
      </c>
      <c r="BM215" s="227" t="s">
        <v>5923</v>
      </c>
    </row>
    <row r="216" s="13" customFormat="1">
      <c r="A216" s="13"/>
      <c r="B216" s="234"/>
      <c r="C216" s="235"/>
      <c r="D216" s="236" t="s">
        <v>341</v>
      </c>
      <c r="E216" s="237" t="s">
        <v>19</v>
      </c>
      <c r="F216" s="238" t="s">
        <v>5924</v>
      </c>
      <c r="G216" s="235"/>
      <c r="H216" s="237" t="s">
        <v>19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341</v>
      </c>
      <c r="AU216" s="244" t="s">
        <v>85</v>
      </c>
      <c r="AV216" s="13" t="s">
        <v>83</v>
      </c>
      <c r="AW216" s="13" t="s">
        <v>35</v>
      </c>
      <c r="AX216" s="13" t="s">
        <v>76</v>
      </c>
      <c r="AY216" s="244" t="s">
        <v>331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5925</v>
      </c>
      <c r="G217" s="246"/>
      <c r="H217" s="249">
        <v>34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3" customFormat="1">
      <c r="A218" s="13"/>
      <c r="B218" s="234"/>
      <c r="C218" s="235"/>
      <c r="D218" s="236" t="s">
        <v>341</v>
      </c>
      <c r="E218" s="237" t="s">
        <v>19</v>
      </c>
      <c r="F218" s="238" t="s">
        <v>5926</v>
      </c>
      <c r="G218" s="235"/>
      <c r="H218" s="237" t="s">
        <v>19</v>
      </c>
      <c r="I218" s="239"/>
      <c r="J218" s="235"/>
      <c r="K218" s="235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341</v>
      </c>
      <c r="AU218" s="244" t="s">
        <v>85</v>
      </c>
      <c r="AV218" s="13" t="s">
        <v>83</v>
      </c>
      <c r="AW218" s="13" t="s">
        <v>35</v>
      </c>
      <c r="AX218" s="13" t="s">
        <v>76</v>
      </c>
      <c r="AY218" s="244" t="s">
        <v>331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5925</v>
      </c>
      <c r="G219" s="246"/>
      <c r="H219" s="249">
        <v>34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85</v>
      </c>
      <c r="AV219" s="14" t="s">
        <v>85</v>
      </c>
      <c r="AW219" s="14" t="s">
        <v>35</v>
      </c>
      <c r="AX219" s="14" t="s">
        <v>76</v>
      </c>
      <c r="AY219" s="255" t="s">
        <v>331</v>
      </c>
    </row>
    <row r="220" s="15" customFormat="1">
      <c r="A220" s="15"/>
      <c r="B220" s="256"/>
      <c r="C220" s="257"/>
      <c r="D220" s="236" t="s">
        <v>341</v>
      </c>
      <c r="E220" s="258" t="s">
        <v>19</v>
      </c>
      <c r="F220" s="259" t="s">
        <v>353</v>
      </c>
      <c r="G220" s="257"/>
      <c r="H220" s="260">
        <v>68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6" t="s">
        <v>341</v>
      </c>
      <c r="AU220" s="266" t="s">
        <v>85</v>
      </c>
      <c r="AV220" s="15" t="s">
        <v>126</v>
      </c>
      <c r="AW220" s="15" t="s">
        <v>35</v>
      </c>
      <c r="AX220" s="15" t="s">
        <v>83</v>
      </c>
      <c r="AY220" s="266" t="s">
        <v>331</v>
      </c>
    </row>
    <row r="221" s="12" customFormat="1" ht="22.8" customHeight="1">
      <c r="A221" s="12"/>
      <c r="B221" s="200"/>
      <c r="C221" s="201"/>
      <c r="D221" s="202" t="s">
        <v>75</v>
      </c>
      <c r="E221" s="214" t="s">
        <v>92</v>
      </c>
      <c r="F221" s="214" t="s">
        <v>894</v>
      </c>
      <c r="G221" s="201"/>
      <c r="H221" s="201"/>
      <c r="I221" s="204"/>
      <c r="J221" s="215">
        <f>BK221</f>
        <v>0</v>
      </c>
      <c r="K221" s="201"/>
      <c r="L221" s="206"/>
      <c r="M221" s="207"/>
      <c r="N221" s="208"/>
      <c r="O221" s="208"/>
      <c r="P221" s="209">
        <f>SUM(P222:P255)</f>
        <v>0</v>
      </c>
      <c r="Q221" s="208"/>
      <c r="R221" s="209">
        <f>SUM(R222:R255)</f>
        <v>14.835054497072001</v>
      </c>
      <c r="S221" s="208"/>
      <c r="T221" s="210">
        <f>SUM(T222:T255)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1" t="s">
        <v>83</v>
      </c>
      <c r="AT221" s="212" t="s">
        <v>75</v>
      </c>
      <c r="AU221" s="212" t="s">
        <v>83</v>
      </c>
      <c r="AY221" s="211" t="s">
        <v>331</v>
      </c>
      <c r="BK221" s="213">
        <f>SUM(BK222:BK255)</f>
        <v>0</v>
      </c>
    </row>
    <row r="222" s="2" customFormat="1" ht="24.15" customHeight="1">
      <c r="A222" s="40"/>
      <c r="B222" s="41"/>
      <c r="C222" s="216" t="s">
        <v>7</v>
      </c>
      <c r="D222" s="216" t="s">
        <v>333</v>
      </c>
      <c r="E222" s="217" t="s">
        <v>5404</v>
      </c>
      <c r="F222" s="218" t="s">
        <v>5405</v>
      </c>
      <c r="G222" s="219" t="s">
        <v>429</v>
      </c>
      <c r="H222" s="220">
        <v>4</v>
      </c>
      <c r="I222" s="221"/>
      <c r="J222" s="222">
        <f>ROUND(I222*H222,2)</f>
        <v>0</v>
      </c>
      <c r="K222" s="218" t="s">
        <v>337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2.5018722040000001</v>
      </c>
      <c r="R222" s="225">
        <f>Q222*H222</f>
        <v>10.007488816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5927</v>
      </c>
    </row>
    <row r="223" s="2" customFormat="1">
      <c r="A223" s="40"/>
      <c r="B223" s="41"/>
      <c r="C223" s="42"/>
      <c r="D223" s="229" t="s">
        <v>339</v>
      </c>
      <c r="E223" s="42"/>
      <c r="F223" s="230" t="s">
        <v>5407</v>
      </c>
      <c r="G223" s="42"/>
      <c r="H223" s="42"/>
      <c r="I223" s="231"/>
      <c r="J223" s="42"/>
      <c r="K223" s="42"/>
      <c r="L223" s="46"/>
      <c r="M223" s="232"/>
      <c r="N223" s="233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339</v>
      </c>
      <c r="AU223" s="19" t="s">
        <v>85</v>
      </c>
    </row>
    <row r="224" s="13" customFormat="1">
      <c r="A224" s="13"/>
      <c r="B224" s="234"/>
      <c r="C224" s="235"/>
      <c r="D224" s="236" t="s">
        <v>341</v>
      </c>
      <c r="E224" s="237" t="s">
        <v>19</v>
      </c>
      <c r="F224" s="238" t="s">
        <v>5928</v>
      </c>
      <c r="G224" s="235"/>
      <c r="H224" s="237" t="s">
        <v>19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341</v>
      </c>
      <c r="AU224" s="244" t="s">
        <v>85</v>
      </c>
      <c r="AV224" s="13" t="s">
        <v>83</v>
      </c>
      <c r="AW224" s="13" t="s">
        <v>35</v>
      </c>
      <c r="AX224" s="13" t="s">
        <v>76</v>
      </c>
      <c r="AY224" s="244" t="s">
        <v>331</v>
      </c>
    </row>
    <row r="225" s="13" customFormat="1">
      <c r="A225" s="13"/>
      <c r="B225" s="234"/>
      <c r="C225" s="235"/>
      <c r="D225" s="236" t="s">
        <v>341</v>
      </c>
      <c r="E225" s="237" t="s">
        <v>19</v>
      </c>
      <c r="F225" s="238" t="s">
        <v>5929</v>
      </c>
      <c r="G225" s="235"/>
      <c r="H225" s="237" t="s">
        <v>19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341</v>
      </c>
      <c r="AU225" s="244" t="s">
        <v>85</v>
      </c>
      <c r="AV225" s="13" t="s">
        <v>83</v>
      </c>
      <c r="AW225" s="13" t="s">
        <v>35</v>
      </c>
      <c r="AX225" s="13" t="s">
        <v>76</v>
      </c>
      <c r="AY225" s="244" t="s">
        <v>331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126</v>
      </c>
      <c r="G226" s="246"/>
      <c r="H226" s="249">
        <v>4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5" customFormat="1">
      <c r="A227" s="15"/>
      <c r="B227" s="256"/>
      <c r="C227" s="257"/>
      <c r="D227" s="236" t="s">
        <v>341</v>
      </c>
      <c r="E227" s="258" t="s">
        <v>19</v>
      </c>
      <c r="F227" s="259" t="s">
        <v>353</v>
      </c>
      <c r="G227" s="257"/>
      <c r="H227" s="260">
        <v>4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341</v>
      </c>
      <c r="AU227" s="266" t="s">
        <v>85</v>
      </c>
      <c r="AV227" s="15" t="s">
        <v>126</v>
      </c>
      <c r="AW227" s="15" t="s">
        <v>35</v>
      </c>
      <c r="AX227" s="15" t="s">
        <v>83</v>
      </c>
      <c r="AY227" s="266" t="s">
        <v>331</v>
      </c>
    </row>
    <row r="228" s="2" customFormat="1" ht="16.5" customHeight="1">
      <c r="A228" s="40"/>
      <c r="B228" s="41"/>
      <c r="C228" s="216" t="s">
        <v>190</v>
      </c>
      <c r="D228" s="216" t="s">
        <v>333</v>
      </c>
      <c r="E228" s="217" t="s">
        <v>5415</v>
      </c>
      <c r="F228" s="218" t="s">
        <v>5416</v>
      </c>
      <c r="G228" s="219" t="s">
        <v>336</v>
      </c>
      <c r="H228" s="220">
        <v>29.02</v>
      </c>
      <c r="I228" s="221"/>
      <c r="J228" s="222">
        <f>ROUND(I228*H228,2)</f>
        <v>0</v>
      </c>
      <c r="K228" s="218" t="s">
        <v>337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0.0027469</v>
      </c>
      <c r="R228" s="225">
        <f>Q228*H228</f>
        <v>0.079715038000000002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5930</v>
      </c>
    </row>
    <row r="229" s="2" customFormat="1">
      <c r="A229" s="40"/>
      <c r="B229" s="41"/>
      <c r="C229" s="42"/>
      <c r="D229" s="229" t="s">
        <v>339</v>
      </c>
      <c r="E229" s="42"/>
      <c r="F229" s="230" t="s">
        <v>5418</v>
      </c>
      <c r="G229" s="42"/>
      <c r="H229" s="42"/>
      <c r="I229" s="231"/>
      <c r="J229" s="42"/>
      <c r="K229" s="42"/>
      <c r="L229" s="46"/>
      <c r="M229" s="232"/>
      <c r="N229" s="23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339</v>
      </c>
      <c r="AU229" s="19" t="s">
        <v>85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5931</v>
      </c>
      <c r="G230" s="246"/>
      <c r="H230" s="249">
        <v>29.02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83</v>
      </c>
      <c r="AY230" s="255" t="s">
        <v>331</v>
      </c>
    </row>
    <row r="231" s="2" customFormat="1" ht="16.5" customHeight="1">
      <c r="A231" s="40"/>
      <c r="B231" s="41"/>
      <c r="C231" s="216" t="s">
        <v>193</v>
      </c>
      <c r="D231" s="216" t="s">
        <v>333</v>
      </c>
      <c r="E231" s="217" t="s">
        <v>5424</v>
      </c>
      <c r="F231" s="218" t="s">
        <v>5425</v>
      </c>
      <c r="G231" s="219" t="s">
        <v>336</v>
      </c>
      <c r="H231" s="220">
        <v>29.02</v>
      </c>
      <c r="I231" s="221"/>
      <c r="J231" s="222">
        <f>ROUND(I231*H231,2)</f>
        <v>0</v>
      </c>
      <c r="K231" s="218" t="s">
        <v>337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5932</v>
      </c>
    </row>
    <row r="232" s="2" customFormat="1">
      <c r="A232" s="40"/>
      <c r="B232" s="41"/>
      <c r="C232" s="42"/>
      <c r="D232" s="229" t="s">
        <v>339</v>
      </c>
      <c r="E232" s="42"/>
      <c r="F232" s="230" t="s">
        <v>5427</v>
      </c>
      <c r="G232" s="42"/>
      <c r="H232" s="42"/>
      <c r="I232" s="231"/>
      <c r="J232" s="42"/>
      <c r="K232" s="42"/>
      <c r="L232" s="46"/>
      <c r="M232" s="232"/>
      <c r="N232" s="233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339</v>
      </c>
      <c r="AU232" s="19" t="s">
        <v>85</v>
      </c>
    </row>
    <row r="233" s="2" customFormat="1" ht="16.5" customHeight="1">
      <c r="A233" s="40"/>
      <c r="B233" s="41"/>
      <c r="C233" s="216" t="s">
        <v>199</v>
      </c>
      <c r="D233" s="216" t="s">
        <v>333</v>
      </c>
      <c r="E233" s="217" t="s">
        <v>5428</v>
      </c>
      <c r="F233" s="218" t="s">
        <v>5429</v>
      </c>
      <c r="G233" s="219" t="s">
        <v>336</v>
      </c>
      <c r="H233" s="220">
        <v>29.02</v>
      </c>
      <c r="I233" s="221"/>
      <c r="J233" s="222">
        <f>ROUND(I233*H233,2)</f>
        <v>0</v>
      </c>
      <c r="K233" s="218" t="s">
        <v>337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0.0025000000000000001</v>
      </c>
      <c r="R233" s="225">
        <f>Q233*H233</f>
        <v>0.072550000000000003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5933</v>
      </c>
    </row>
    <row r="234" s="2" customFormat="1">
      <c r="A234" s="40"/>
      <c r="B234" s="41"/>
      <c r="C234" s="42"/>
      <c r="D234" s="229" t="s">
        <v>339</v>
      </c>
      <c r="E234" s="42"/>
      <c r="F234" s="230" t="s">
        <v>5431</v>
      </c>
      <c r="G234" s="42"/>
      <c r="H234" s="42"/>
      <c r="I234" s="231"/>
      <c r="J234" s="42"/>
      <c r="K234" s="42"/>
      <c r="L234" s="46"/>
      <c r="M234" s="232"/>
      <c r="N234" s="233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339</v>
      </c>
      <c r="AU234" s="19" t="s">
        <v>85</v>
      </c>
    </row>
    <row r="235" s="2" customFormat="1" ht="24.15" customHeight="1">
      <c r="A235" s="40"/>
      <c r="B235" s="41"/>
      <c r="C235" s="216" t="s">
        <v>599</v>
      </c>
      <c r="D235" s="216" t="s">
        <v>333</v>
      </c>
      <c r="E235" s="217" t="s">
        <v>5432</v>
      </c>
      <c r="F235" s="218" t="s">
        <v>5433</v>
      </c>
      <c r="G235" s="219" t="s">
        <v>384</v>
      </c>
      <c r="H235" s="220">
        <v>0.59999999999999998</v>
      </c>
      <c r="I235" s="221"/>
      <c r="J235" s="222">
        <f>ROUND(I235*H235,2)</f>
        <v>0</v>
      </c>
      <c r="K235" s="218" t="s">
        <v>337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1.0492218</v>
      </c>
      <c r="R235" s="225">
        <f>Q235*H235</f>
        <v>0.62953307999999997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85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5934</v>
      </c>
    </row>
    <row r="236" s="2" customFormat="1">
      <c r="A236" s="40"/>
      <c r="B236" s="41"/>
      <c r="C236" s="42"/>
      <c r="D236" s="229" t="s">
        <v>339</v>
      </c>
      <c r="E236" s="42"/>
      <c r="F236" s="230" t="s">
        <v>5435</v>
      </c>
      <c r="G236" s="42"/>
      <c r="H236" s="42"/>
      <c r="I236" s="231"/>
      <c r="J236" s="42"/>
      <c r="K236" s="42"/>
      <c r="L236" s="46"/>
      <c r="M236" s="232"/>
      <c r="N236" s="233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339</v>
      </c>
      <c r="AU236" s="19" t="s">
        <v>85</v>
      </c>
    </row>
    <row r="237" s="13" customFormat="1">
      <c r="A237" s="13"/>
      <c r="B237" s="234"/>
      <c r="C237" s="235"/>
      <c r="D237" s="236" t="s">
        <v>341</v>
      </c>
      <c r="E237" s="237" t="s">
        <v>19</v>
      </c>
      <c r="F237" s="238" t="s">
        <v>5929</v>
      </c>
      <c r="G237" s="235"/>
      <c r="H237" s="237" t="s">
        <v>19</v>
      </c>
      <c r="I237" s="239"/>
      <c r="J237" s="235"/>
      <c r="K237" s="235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341</v>
      </c>
      <c r="AU237" s="244" t="s">
        <v>85</v>
      </c>
      <c r="AV237" s="13" t="s">
        <v>83</v>
      </c>
      <c r="AW237" s="13" t="s">
        <v>35</v>
      </c>
      <c r="AX237" s="13" t="s">
        <v>76</v>
      </c>
      <c r="AY237" s="244" t="s">
        <v>331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5935</v>
      </c>
      <c r="G238" s="246"/>
      <c r="H238" s="249">
        <v>0.59999999999999998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85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5" customFormat="1">
      <c r="A239" s="15"/>
      <c r="B239" s="256"/>
      <c r="C239" s="257"/>
      <c r="D239" s="236" t="s">
        <v>341</v>
      </c>
      <c r="E239" s="258" t="s">
        <v>19</v>
      </c>
      <c r="F239" s="259" t="s">
        <v>353</v>
      </c>
      <c r="G239" s="257"/>
      <c r="H239" s="260">
        <v>0.59999999999999998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6" t="s">
        <v>341</v>
      </c>
      <c r="AU239" s="266" t="s">
        <v>85</v>
      </c>
      <c r="AV239" s="15" t="s">
        <v>126</v>
      </c>
      <c r="AW239" s="15" t="s">
        <v>35</v>
      </c>
      <c r="AX239" s="15" t="s">
        <v>83</v>
      </c>
      <c r="AY239" s="266" t="s">
        <v>331</v>
      </c>
    </row>
    <row r="240" s="2" customFormat="1" ht="16.5" customHeight="1">
      <c r="A240" s="40"/>
      <c r="B240" s="41"/>
      <c r="C240" s="216" t="s">
        <v>587</v>
      </c>
      <c r="D240" s="216" t="s">
        <v>333</v>
      </c>
      <c r="E240" s="217" t="s">
        <v>5936</v>
      </c>
      <c r="F240" s="218" t="s">
        <v>5937</v>
      </c>
      <c r="G240" s="219" t="s">
        <v>429</v>
      </c>
      <c r="H240" s="220">
        <v>6</v>
      </c>
      <c r="I240" s="221"/>
      <c r="J240" s="222">
        <f>ROUND(I240*H240,2)</f>
        <v>0</v>
      </c>
      <c r="K240" s="218" t="s">
        <v>337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85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5938</v>
      </c>
    </row>
    <row r="241" s="2" customFormat="1">
      <c r="A241" s="40"/>
      <c r="B241" s="41"/>
      <c r="C241" s="42"/>
      <c r="D241" s="229" t="s">
        <v>339</v>
      </c>
      <c r="E241" s="42"/>
      <c r="F241" s="230" t="s">
        <v>5939</v>
      </c>
      <c r="G241" s="42"/>
      <c r="H241" s="42"/>
      <c r="I241" s="231"/>
      <c r="J241" s="42"/>
      <c r="K241" s="42"/>
      <c r="L241" s="46"/>
      <c r="M241" s="232"/>
      <c r="N241" s="233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339</v>
      </c>
      <c r="AU241" s="19" t="s">
        <v>85</v>
      </c>
    </row>
    <row r="242" s="13" customFormat="1">
      <c r="A242" s="13"/>
      <c r="B242" s="234"/>
      <c r="C242" s="235"/>
      <c r="D242" s="236" t="s">
        <v>341</v>
      </c>
      <c r="E242" s="237" t="s">
        <v>19</v>
      </c>
      <c r="F242" s="238" t="s">
        <v>5940</v>
      </c>
      <c r="G242" s="235"/>
      <c r="H242" s="237" t="s">
        <v>19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341</v>
      </c>
      <c r="AU242" s="244" t="s">
        <v>85</v>
      </c>
      <c r="AV242" s="13" t="s">
        <v>83</v>
      </c>
      <c r="AW242" s="13" t="s">
        <v>35</v>
      </c>
      <c r="AX242" s="13" t="s">
        <v>76</v>
      </c>
      <c r="AY242" s="244" t="s">
        <v>331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366</v>
      </c>
      <c r="G243" s="246"/>
      <c r="H243" s="249">
        <v>6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83</v>
      </c>
      <c r="AY243" s="255" t="s">
        <v>331</v>
      </c>
    </row>
    <row r="244" s="2" customFormat="1" ht="16.5" customHeight="1">
      <c r="A244" s="40"/>
      <c r="B244" s="41"/>
      <c r="C244" s="216" t="s">
        <v>644</v>
      </c>
      <c r="D244" s="216" t="s">
        <v>333</v>
      </c>
      <c r="E244" s="217" t="s">
        <v>5941</v>
      </c>
      <c r="F244" s="218" t="s">
        <v>5942</v>
      </c>
      <c r="G244" s="219" t="s">
        <v>429</v>
      </c>
      <c r="H244" s="220">
        <v>6</v>
      </c>
      <c r="I244" s="221"/>
      <c r="J244" s="222">
        <f>ROUND(I244*H244,2)</f>
        <v>0</v>
      </c>
      <c r="K244" s="218" t="s">
        <v>337</v>
      </c>
      <c r="L244" s="46"/>
      <c r="M244" s="223" t="s">
        <v>19</v>
      </c>
      <c r="N244" s="224" t="s">
        <v>47</v>
      </c>
      <c r="O244" s="86"/>
      <c r="P244" s="225">
        <f>O244*H244</f>
        <v>0</v>
      </c>
      <c r="Q244" s="225">
        <v>0.048579999999999998</v>
      </c>
      <c r="R244" s="225">
        <f>Q244*H244</f>
        <v>0.29147999999999996</v>
      </c>
      <c r="S244" s="225">
        <v>0</v>
      </c>
      <c r="T244" s="22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7" t="s">
        <v>126</v>
      </c>
      <c r="AT244" s="227" t="s">
        <v>333</v>
      </c>
      <c r="AU244" s="227" t="s">
        <v>85</v>
      </c>
      <c r="AY244" s="19" t="s">
        <v>331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19" t="s">
        <v>83</v>
      </c>
      <c r="BK244" s="228">
        <f>ROUND(I244*H244,2)</f>
        <v>0</v>
      </c>
      <c r="BL244" s="19" t="s">
        <v>126</v>
      </c>
      <c r="BM244" s="227" t="s">
        <v>5943</v>
      </c>
    </row>
    <row r="245" s="2" customFormat="1">
      <c r="A245" s="40"/>
      <c r="B245" s="41"/>
      <c r="C245" s="42"/>
      <c r="D245" s="229" t="s">
        <v>339</v>
      </c>
      <c r="E245" s="42"/>
      <c r="F245" s="230" t="s">
        <v>5944</v>
      </c>
      <c r="G245" s="42"/>
      <c r="H245" s="42"/>
      <c r="I245" s="231"/>
      <c r="J245" s="42"/>
      <c r="K245" s="42"/>
      <c r="L245" s="46"/>
      <c r="M245" s="232"/>
      <c r="N245" s="233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339</v>
      </c>
      <c r="AU245" s="19" t="s">
        <v>85</v>
      </c>
    </row>
    <row r="246" s="2" customFormat="1" ht="16.5" customHeight="1">
      <c r="A246" s="40"/>
      <c r="B246" s="41"/>
      <c r="C246" s="216" t="s">
        <v>650</v>
      </c>
      <c r="D246" s="216" t="s">
        <v>333</v>
      </c>
      <c r="E246" s="217" t="s">
        <v>5945</v>
      </c>
      <c r="F246" s="218" t="s">
        <v>5946</v>
      </c>
      <c r="G246" s="219" t="s">
        <v>336</v>
      </c>
      <c r="H246" s="220">
        <v>66.483999999999995</v>
      </c>
      <c r="I246" s="221"/>
      <c r="J246" s="222">
        <f>ROUND(I246*H246,2)</f>
        <v>0</v>
      </c>
      <c r="K246" s="218" t="s">
        <v>337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0.041744200000000002</v>
      </c>
      <c r="R246" s="225">
        <f>Q246*H246</f>
        <v>2.7753213928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126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126</v>
      </c>
      <c r="BM246" s="227" t="s">
        <v>5947</v>
      </c>
    </row>
    <row r="247" s="2" customFormat="1">
      <c r="A247" s="40"/>
      <c r="B247" s="41"/>
      <c r="C247" s="42"/>
      <c r="D247" s="229" t="s">
        <v>339</v>
      </c>
      <c r="E247" s="42"/>
      <c r="F247" s="230" t="s">
        <v>5948</v>
      </c>
      <c r="G247" s="42"/>
      <c r="H247" s="42"/>
      <c r="I247" s="231"/>
      <c r="J247" s="42"/>
      <c r="K247" s="42"/>
      <c r="L247" s="46"/>
      <c r="M247" s="232"/>
      <c r="N247" s="233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339</v>
      </c>
      <c r="AU247" s="19" t="s">
        <v>85</v>
      </c>
    </row>
    <row r="248" s="14" customFormat="1">
      <c r="A248" s="14"/>
      <c r="B248" s="245"/>
      <c r="C248" s="246"/>
      <c r="D248" s="236" t="s">
        <v>341</v>
      </c>
      <c r="E248" s="247" t="s">
        <v>19</v>
      </c>
      <c r="F248" s="248" t="s">
        <v>5949</v>
      </c>
      <c r="G248" s="246"/>
      <c r="H248" s="249">
        <v>66.483999999999995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341</v>
      </c>
      <c r="AU248" s="255" t="s">
        <v>85</v>
      </c>
      <c r="AV248" s="14" t="s">
        <v>85</v>
      </c>
      <c r="AW248" s="14" t="s">
        <v>35</v>
      </c>
      <c r="AX248" s="14" t="s">
        <v>83</v>
      </c>
      <c r="AY248" s="255" t="s">
        <v>331</v>
      </c>
    </row>
    <row r="249" s="2" customFormat="1" ht="16.5" customHeight="1">
      <c r="A249" s="40"/>
      <c r="B249" s="41"/>
      <c r="C249" s="216" t="s">
        <v>656</v>
      </c>
      <c r="D249" s="216" t="s">
        <v>333</v>
      </c>
      <c r="E249" s="217" t="s">
        <v>5950</v>
      </c>
      <c r="F249" s="218" t="s">
        <v>5951</v>
      </c>
      <c r="G249" s="219" t="s">
        <v>336</v>
      </c>
      <c r="H249" s="220">
        <v>66.483999999999995</v>
      </c>
      <c r="I249" s="221"/>
      <c r="J249" s="222">
        <f>ROUND(I249*H249,2)</f>
        <v>0</v>
      </c>
      <c r="K249" s="218" t="s">
        <v>337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0.00051260800000000001</v>
      </c>
      <c r="R249" s="225">
        <f>Q249*H249</f>
        <v>0.034080230271999995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5952</v>
      </c>
    </row>
    <row r="250" s="2" customFormat="1">
      <c r="A250" s="40"/>
      <c r="B250" s="41"/>
      <c r="C250" s="42"/>
      <c r="D250" s="229" t="s">
        <v>339</v>
      </c>
      <c r="E250" s="42"/>
      <c r="F250" s="230" t="s">
        <v>5953</v>
      </c>
      <c r="G250" s="42"/>
      <c r="H250" s="42"/>
      <c r="I250" s="231"/>
      <c r="J250" s="42"/>
      <c r="K250" s="42"/>
      <c r="L250" s="46"/>
      <c r="M250" s="232"/>
      <c r="N250" s="233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339</v>
      </c>
      <c r="AU250" s="19" t="s">
        <v>85</v>
      </c>
    </row>
    <row r="251" s="2" customFormat="1" ht="16.5" customHeight="1">
      <c r="A251" s="40"/>
      <c r="B251" s="41"/>
      <c r="C251" s="216" t="s">
        <v>631</v>
      </c>
      <c r="D251" s="216" t="s">
        <v>333</v>
      </c>
      <c r="E251" s="217" t="s">
        <v>5954</v>
      </c>
      <c r="F251" s="218" t="s">
        <v>5955</v>
      </c>
      <c r="G251" s="219" t="s">
        <v>336</v>
      </c>
      <c r="H251" s="220">
        <v>66.483999999999995</v>
      </c>
      <c r="I251" s="221"/>
      <c r="J251" s="222">
        <f>ROUND(I251*H251,2)</f>
        <v>0</v>
      </c>
      <c r="K251" s="218" t="s">
        <v>337</v>
      </c>
      <c r="L251" s="46"/>
      <c r="M251" s="223" t="s">
        <v>19</v>
      </c>
      <c r="N251" s="224" t="s">
        <v>47</v>
      </c>
      <c r="O251" s="86"/>
      <c r="P251" s="225">
        <f>O251*H251</f>
        <v>0</v>
      </c>
      <c r="Q251" s="225">
        <v>1.5E-05</v>
      </c>
      <c r="R251" s="225">
        <f>Q251*H251</f>
        <v>0.00099726000000000003</v>
      </c>
      <c r="S251" s="225">
        <v>0</v>
      </c>
      <c r="T251" s="22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7" t="s">
        <v>126</v>
      </c>
      <c r="AT251" s="227" t="s">
        <v>333</v>
      </c>
      <c r="AU251" s="227" t="s">
        <v>85</v>
      </c>
      <c r="AY251" s="19" t="s">
        <v>331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19" t="s">
        <v>83</v>
      </c>
      <c r="BK251" s="228">
        <f>ROUND(I251*H251,2)</f>
        <v>0</v>
      </c>
      <c r="BL251" s="19" t="s">
        <v>126</v>
      </c>
      <c r="BM251" s="227" t="s">
        <v>5956</v>
      </c>
    </row>
    <row r="252" s="2" customFormat="1">
      <c r="A252" s="40"/>
      <c r="B252" s="41"/>
      <c r="C252" s="42"/>
      <c r="D252" s="229" t="s">
        <v>339</v>
      </c>
      <c r="E252" s="42"/>
      <c r="F252" s="230" t="s">
        <v>5957</v>
      </c>
      <c r="G252" s="42"/>
      <c r="H252" s="42"/>
      <c r="I252" s="231"/>
      <c r="J252" s="42"/>
      <c r="K252" s="42"/>
      <c r="L252" s="46"/>
      <c r="M252" s="232"/>
      <c r="N252" s="233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339</v>
      </c>
      <c r="AU252" s="19" t="s">
        <v>85</v>
      </c>
    </row>
    <row r="253" s="2" customFormat="1" ht="16.5" customHeight="1">
      <c r="A253" s="40"/>
      <c r="B253" s="41"/>
      <c r="C253" s="216" t="s">
        <v>618</v>
      </c>
      <c r="D253" s="216" t="s">
        <v>333</v>
      </c>
      <c r="E253" s="217" t="s">
        <v>5958</v>
      </c>
      <c r="F253" s="218" t="s">
        <v>5959</v>
      </c>
      <c r="G253" s="219" t="s">
        <v>384</v>
      </c>
      <c r="H253" s="220">
        <v>0.90000000000000002</v>
      </c>
      <c r="I253" s="221"/>
      <c r="J253" s="222">
        <f>ROUND(I253*H253,2)</f>
        <v>0</v>
      </c>
      <c r="K253" s="218" t="s">
        <v>337</v>
      </c>
      <c r="L253" s="46"/>
      <c r="M253" s="223" t="s">
        <v>19</v>
      </c>
      <c r="N253" s="224" t="s">
        <v>47</v>
      </c>
      <c r="O253" s="86"/>
      <c r="P253" s="225">
        <f>O253*H253</f>
        <v>0</v>
      </c>
      <c r="Q253" s="225">
        <v>1.0487652000000001</v>
      </c>
      <c r="R253" s="225">
        <f>Q253*H253</f>
        <v>0.94388868000000004</v>
      </c>
      <c r="S253" s="225">
        <v>0</v>
      </c>
      <c r="T253" s="22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7" t="s">
        <v>126</v>
      </c>
      <c r="AT253" s="227" t="s">
        <v>333</v>
      </c>
      <c r="AU253" s="227" t="s">
        <v>85</v>
      </c>
      <c r="AY253" s="19" t="s">
        <v>331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19" t="s">
        <v>83</v>
      </c>
      <c r="BK253" s="228">
        <f>ROUND(I253*H253,2)</f>
        <v>0</v>
      </c>
      <c r="BL253" s="19" t="s">
        <v>126</v>
      </c>
      <c r="BM253" s="227" t="s">
        <v>5960</v>
      </c>
    </row>
    <row r="254" s="2" customFormat="1">
      <c r="A254" s="40"/>
      <c r="B254" s="41"/>
      <c r="C254" s="42"/>
      <c r="D254" s="229" t="s">
        <v>339</v>
      </c>
      <c r="E254" s="42"/>
      <c r="F254" s="230" t="s">
        <v>5961</v>
      </c>
      <c r="G254" s="42"/>
      <c r="H254" s="42"/>
      <c r="I254" s="231"/>
      <c r="J254" s="42"/>
      <c r="K254" s="42"/>
      <c r="L254" s="46"/>
      <c r="M254" s="232"/>
      <c r="N254" s="233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339</v>
      </c>
      <c r="AU254" s="19" t="s">
        <v>85</v>
      </c>
    </row>
    <row r="255" s="14" customFormat="1">
      <c r="A255" s="14"/>
      <c r="B255" s="245"/>
      <c r="C255" s="246"/>
      <c r="D255" s="236" t="s">
        <v>341</v>
      </c>
      <c r="E255" s="247" t="s">
        <v>19</v>
      </c>
      <c r="F255" s="248" t="s">
        <v>5962</v>
      </c>
      <c r="G255" s="246"/>
      <c r="H255" s="249">
        <v>0.90000000000000002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341</v>
      </c>
      <c r="AU255" s="255" t="s">
        <v>85</v>
      </c>
      <c r="AV255" s="14" t="s">
        <v>85</v>
      </c>
      <c r="AW255" s="14" t="s">
        <v>35</v>
      </c>
      <c r="AX255" s="14" t="s">
        <v>83</v>
      </c>
      <c r="AY255" s="255" t="s">
        <v>331</v>
      </c>
    </row>
    <row r="256" s="12" customFormat="1" ht="22.8" customHeight="1">
      <c r="A256" s="12"/>
      <c r="B256" s="200"/>
      <c r="C256" s="201"/>
      <c r="D256" s="202" t="s">
        <v>75</v>
      </c>
      <c r="E256" s="214" t="s">
        <v>126</v>
      </c>
      <c r="F256" s="214" t="s">
        <v>988</v>
      </c>
      <c r="G256" s="201"/>
      <c r="H256" s="201"/>
      <c r="I256" s="204"/>
      <c r="J256" s="215">
        <f>BK256</f>
        <v>0</v>
      </c>
      <c r="K256" s="201"/>
      <c r="L256" s="206"/>
      <c r="M256" s="207"/>
      <c r="N256" s="208"/>
      <c r="O256" s="208"/>
      <c r="P256" s="209">
        <f>SUM(P257:P313)</f>
        <v>0</v>
      </c>
      <c r="Q256" s="208"/>
      <c r="R256" s="209">
        <f>SUM(R257:R313)</f>
        <v>314.32956507497994</v>
      </c>
      <c r="S256" s="208"/>
      <c r="T256" s="210">
        <f>SUM(T257:T313)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11" t="s">
        <v>83</v>
      </c>
      <c r="AT256" s="212" t="s">
        <v>75</v>
      </c>
      <c r="AU256" s="212" t="s">
        <v>83</v>
      </c>
      <c r="AY256" s="211" t="s">
        <v>331</v>
      </c>
      <c r="BK256" s="213">
        <f>SUM(BK257:BK313)</f>
        <v>0</v>
      </c>
    </row>
    <row r="257" s="2" customFormat="1" ht="16.5" customHeight="1">
      <c r="A257" s="40"/>
      <c r="B257" s="41"/>
      <c r="C257" s="216" t="s">
        <v>624</v>
      </c>
      <c r="D257" s="216" t="s">
        <v>333</v>
      </c>
      <c r="E257" s="217" t="s">
        <v>5963</v>
      </c>
      <c r="F257" s="218" t="s">
        <v>5964</v>
      </c>
      <c r="G257" s="219" t="s">
        <v>336</v>
      </c>
      <c r="H257" s="220">
        <v>230</v>
      </c>
      <c r="I257" s="221"/>
      <c r="J257" s="222">
        <f>ROUND(I257*H257,2)</f>
        <v>0</v>
      </c>
      <c r="K257" s="218" t="s">
        <v>19</v>
      </c>
      <c r="L257" s="46"/>
      <c r="M257" s="223" t="s">
        <v>19</v>
      </c>
      <c r="N257" s="224" t="s">
        <v>47</v>
      </c>
      <c r="O257" s="86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7" t="s">
        <v>126</v>
      </c>
      <c r="AT257" s="227" t="s">
        <v>333</v>
      </c>
      <c r="AU257" s="227" t="s">
        <v>85</v>
      </c>
      <c r="AY257" s="19" t="s">
        <v>331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19" t="s">
        <v>83</v>
      </c>
      <c r="BK257" s="228">
        <f>ROUND(I257*H257,2)</f>
        <v>0</v>
      </c>
      <c r="BL257" s="19" t="s">
        <v>126</v>
      </c>
      <c r="BM257" s="227" t="s">
        <v>5965</v>
      </c>
    </row>
    <row r="258" s="13" customFormat="1">
      <c r="A258" s="13"/>
      <c r="B258" s="234"/>
      <c r="C258" s="235"/>
      <c r="D258" s="236" t="s">
        <v>341</v>
      </c>
      <c r="E258" s="237" t="s">
        <v>19</v>
      </c>
      <c r="F258" s="238" t="s">
        <v>5966</v>
      </c>
      <c r="G258" s="235"/>
      <c r="H258" s="237" t="s">
        <v>19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341</v>
      </c>
      <c r="AU258" s="244" t="s">
        <v>85</v>
      </c>
      <c r="AV258" s="13" t="s">
        <v>83</v>
      </c>
      <c r="AW258" s="13" t="s">
        <v>35</v>
      </c>
      <c r="AX258" s="13" t="s">
        <v>76</v>
      </c>
      <c r="AY258" s="244" t="s">
        <v>331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2284</v>
      </c>
      <c r="G259" s="246"/>
      <c r="H259" s="249">
        <v>230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83</v>
      </c>
      <c r="AY259" s="255" t="s">
        <v>331</v>
      </c>
    </row>
    <row r="260" s="2" customFormat="1" ht="16.5" customHeight="1">
      <c r="A260" s="40"/>
      <c r="B260" s="41"/>
      <c r="C260" s="284" t="s">
        <v>612</v>
      </c>
      <c r="D260" s="284" t="s">
        <v>968</v>
      </c>
      <c r="E260" s="285" t="s">
        <v>5967</v>
      </c>
      <c r="F260" s="286" t="s">
        <v>5968</v>
      </c>
      <c r="G260" s="287" t="s">
        <v>336</v>
      </c>
      <c r="H260" s="288">
        <v>230</v>
      </c>
      <c r="I260" s="289"/>
      <c r="J260" s="290">
        <f>ROUND(I260*H260,2)</f>
        <v>0</v>
      </c>
      <c r="K260" s="286" t="s">
        <v>19</v>
      </c>
      <c r="L260" s="291"/>
      <c r="M260" s="292" t="s">
        <v>19</v>
      </c>
      <c r="N260" s="293" t="s">
        <v>47</v>
      </c>
      <c r="O260" s="86"/>
      <c r="P260" s="225">
        <f>O260*H260</f>
        <v>0</v>
      </c>
      <c r="Q260" s="225">
        <v>0.12</v>
      </c>
      <c r="R260" s="225">
        <f>Q260*H260</f>
        <v>27.599999999999998</v>
      </c>
      <c r="S260" s="225">
        <v>0</v>
      </c>
      <c r="T260" s="22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7" t="s">
        <v>381</v>
      </c>
      <c r="AT260" s="227" t="s">
        <v>968</v>
      </c>
      <c r="AU260" s="227" t="s">
        <v>85</v>
      </c>
      <c r="AY260" s="19" t="s">
        <v>331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19" t="s">
        <v>83</v>
      </c>
      <c r="BK260" s="228">
        <f>ROUND(I260*H260,2)</f>
        <v>0</v>
      </c>
      <c r="BL260" s="19" t="s">
        <v>126</v>
      </c>
      <c r="BM260" s="227" t="s">
        <v>5969</v>
      </c>
    </row>
    <row r="261" s="2" customFormat="1" ht="16.5" customHeight="1">
      <c r="A261" s="40"/>
      <c r="B261" s="41"/>
      <c r="C261" s="216" t="s">
        <v>638</v>
      </c>
      <c r="D261" s="216" t="s">
        <v>333</v>
      </c>
      <c r="E261" s="217" t="s">
        <v>5970</v>
      </c>
      <c r="F261" s="218" t="s">
        <v>5971</v>
      </c>
      <c r="G261" s="219" t="s">
        <v>425</v>
      </c>
      <c r="H261" s="220">
        <v>306</v>
      </c>
      <c r="I261" s="221"/>
      <c r="J261" s="222">
        <f>ROUND(I261*H261,2)</f>
        <v>0</v>
      </c>
      <c r="K261" s="218" t="s">
        <v>19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5972</v>
      </c>
    </row>
    <row r="262" s="13" customFormat="1">
      <c r="A262" s="13"/>
      <c r="B262" s="234"/>
      <c r="C262" s="235"/>
      <c r="D262" s="236" t="s">
        <v>341</v>
      </c>
      <c r="E262" s="237" t="s">
        <v>19</v>
      </c>
      <c r="F262" s="238" t="s">
        <v>5966</v>
      </c>
      <c r="G262" s="235"/>
      <c r="H262" s="237" t="s">
        <v>19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341</v>
      </c>
      <c r="AU262" s="244" t="s">
        <v>85</v>
      </c>
      <c r="AV262" s="13" t="s">
        <v>83</v>
      </c>
      <c r="AW262" s="13" t="s">
        <v>35</v>
      </c>
      <c r="AX262" s="13" t="s">
        <v>76</v>
      </c>
      <c r="AY262" s="244" t="s">
        <v>331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2754</v>
      </c>
      <c r="G263" s="246"/>
      <c r="H263" s="249">
        <v>306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83</v>
      </c>
      <c r="AY263" s="255" t="s">
        <v>331</v>
      </c>
    </row>
    <row r="264" s="2" customFormat="1" ht="24.15" customHeight="1">
      <c r="A264" s="40"/>
      <c r="B264" s="41"/>
      <c r="C264" s="216" t="s">
        <v>605</v>
      </c>
      <c r="D264" s="216" t="s">
        <v>333</v>
      </c>
      <c r="E264" s="217" t="s">
        <v>5973</v>
      </c>
      <c r="F264" s="218" t="s">
        <v>5974</v>
      </c>
      <c r="G264" s="219" t="s">
        <v>425</v>
      </c>
      <c r="H264" s="220">
        <v>4</v>
      </c>
      <c r="I264" s="221"/>
      <c r="J264" s="222">
        <f>ROUND(I264*H264,2)</f>
        <v>0</v>
      </c>
      <c r="K264" s="218" t="s">
        <v>19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5975</v>
      </c>
    </row>
    <row r="265" s="13" customFormat="1">
      <c r="A265" s="13"/>
      <c r="B265" s="234"/>
      <c r="C265" s="235"/>
      <c r="D265" s="236" t="s">
        <v>341</v>
      </c>
      <c r="E265" s="237" t="s">
        <v>19</v>
      </c>
      <c r="F265" s="238" t="s">
        <v>5966</v>
      </c>
      <c r="G265" s="235"/>
      <c r="H265" s="237" t="s">
        <v>19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341</v>
      </c>
      <c r="AU265" s="244" t="s">
        <v>85</v>
      </c>
      <c r="AV265" s="13" t="s">
        <v>83</v>
      </c>
      <c r="AW265" s="13" t="s">
        <v>35</v>
      </c>
      <c r="AX265" s="13" t="s">
        <v>76</v>
      </c>
      <c r="AY265" s="244" t="s">
        <v>331</v>
      </c>
    </row>
    <row r="266" s="14" customFormat="1">
      <c r="A266" s="14"/>
      <c r="B266" s="245"/>
      <c r="C266" s="246"/>
      <c r="D266" s="236" t="s">
        <v>341</v>
      </c>
      <c r="E266" s="247" t="s">
        <v>19</v>
      </c>
      <c r="F266" s="248" t="s">
        <v>126</v>
      </c>
      <c r="G266" s="246"/>
      <c r="H266" s="249">
        <v>4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341</v>
      </c>
      <c r="AU266" s="255" t="s">
        <v>85</v>
      </c>
      <c r="AV266" s="14" t="s">
        <v>85</v>
      </c>
      <c r="AW266" s="14" t="s">
        <v>35</v>
      </c>
      <c r="AX266" s="14" t="s">
        <v>83</v>
      </c>
      <c r="AY266" s="255" t="s">
        <v>331</v>
      </c>
    </row>
    <row r="267" s="2" customFormat="1" ht="24.15" customHeight="1">
      <c r="A267" s="40"/>
      <c r="B267" s="41"/>
      <c r="C267" s="216" t="s">
        <v>666</v>
      </c>
      <c r="D267" s="216" t="s">
        <v>333</v>
      </c>
      <c r="E267" s="217" t="s">
        <v>5976</v>
      </c>
      <c r="F267" s="218" t="s">
        <v>5977</v>
      </c>
      <c r="G267" s="219" t="s">
        <v>376</v>
      </c>
      <c r="H267" s="220">
        <v>7.2000000000000002</v>
      </c>
      <c r="I267" s="221"/>
      <c r="J267" s="222">
        <f>ROUND(I267*H267,2)</f>
        <v>0</v>
      </c>
      <c r="K267" s="218" t="s">
        <v>19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126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126</v>
      </c>
      <c r="BM267" s="227" t="s">
        <v>5978</v>
      </c>
    </row>
    <row r="268" s="13" customFormat="1">
      <c r="A268" s="13"/>
      <c r="B268" s="234"/>
      <c r="C268" s="235"/>
      <c r="D268" s="236" t="s">
        <v>341</v>
      </c>
      <c r="E268" s="237" t="s">
        <v>19</v>
      </c>
      <c r="F268" s="238" t="s">
        <v>5966</v>
      </c>
      <c r="G268" s="235"/>
      <c r="H268" s="237" t="s">
        <v>19</v>
      </c>
      <c r="I268" s="239"/>
      <c r="J268" s="235"/>
      <c r="K268" s="235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341</v>
      </c>
      <c r="AU268" s="244" t="s">
        <v>85</v>
      </c>
      <c r="AV268" s="13" t="s">
        <v>83</v>
      </c>
      <c r="AW268" s="13" t="s">
        <v>35</v>
      </c>
      <c r="AX268" s="13" t="s">
        <v>76</v>
      </c>
      <c r="AY268" s="244" t="s">
        <v>331</v>
      </c>
    </row>
    <row r="269" s="14" customFormat="1">
      <c r="A269" s="14"/>
      <c r="B269" s="245"/>
      <c r="C269" s="246"/>
      <c r="D269" s="236" t="s">
        <v>341</v>
      </c>
      <c r="E269" s="247" t="s">
        <v>19</v>
      </c>
      <c r="F269" s="248" t="s">
        <v>5979</v>
      </c>
      <c r="G269" s="246"/>
      <c r="H269" s="249">
        <v>7.2000000000000002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341</v>
      </c>
      <c r="AU269" s="255" t="s">
        <v>85</v>
      </c>
      <c r="AV269" s="14" t="s">
        <v>85</v>
      </c>
      <c r="AW269" s="14" t="s">
        <v>35</v>
      </c>
      <c r="AX269" s="14" t="s">
        <v>83</v>
      </c>
      <c r="AY269" s="255" t="s">
        <v>331</v>
      </c>
    </row>
    <row r="270" s="2" customFormat="1" ht="16.5" customHeight="1">
      <c r="A270" s="40"/>
      <c r="B270" s="41"/>
      <c r="C270" s="216" t="s">
        <v>675</v>
      </c>
      <c r="D270" s="216" t="s">
        <v>333</v>
      </c>
      <c r="E270" s="217" t="s">
        <v>5980</v>
      </c>
      <c r="F270" s="218" t="s">
        <v>5981</v>
      </c>
      <c r="G270" s="219" t="s">
        <v>429</v>
      </c>
      <c r="H270" s="220">
        <v>34.5</v>
      </c>
      <c r="I270" s="221"/>
      <c r="J270" s="222">
        <f>ROUND(I270*H270,2)</f>
        <v>0</v>
      </c>
      <c r="K270" s="218" t="s">
        <v>337</v>
      </c>
      <c r="L270" s="46"/>
      <c r="M270" s="223" t="s">
        <v>19</v>
      </c>
      <c r="N270" s="224" t="s">
        <v>47</v>
      </c>
      <c r="O270" s="86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7" t="s">
        <v>126</v>
      </c>
      <c r="AT270" s="227" t="s">
        <v>333</v>
      </c>
      <c r="AU270" s="227" t="s">
        <v>85</v>
      </c>
      <c r="AY270" s="19" t="s">
        <v>331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19" t="s">
        <v>83</v>
      </c>
      <c r="BK270" s="228">
        <f>ROUND(I270*H270,2)</f>
        <v>0</v>
      </c>
      <c r="BL270" s="19" t="s">
        <v>126</v>
      </c>
      <c r="BM270" s="227" t="s">
        <v>5982</v>
      </c>
    </row>
    <row r="271" s="2" customFormat="1">
      <c r="A271" s="40"/>
      <c r="B271" s="41"/>
      <c r="C271" s="42"/>
      <c r="D271" s="229" t="s">
        <v>339</v>
      </c>
      <c r="E271" s="42"/>
      <c r="F271" s="230" t="s">
        <v>5983</v>
      </c>
      <c r="G271" s="42"/>
      <c r="H271" s="42"/>
      <c r="I271" s="231"/>
      <c r="J271" s="42"/>
      <c r="K271" s="42"/>
      <c r="L271" s="46"/>
      <c r="M271" s="232"/>
      <c r="N271" s="233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339</v>
      </c>
      <c r="AU271" s="19" t="s">
        <v>85</v>
      </c>
    </row>
    <row r="272" s="13" customFormat="1">
      <c r="A272" s="13"/>
      <c r="B272" s="234"/>
      <c r="C272" s="235"/>
      <c r="D272" s="236" t="s">
        <v>341</v>
      </c>
      <c r="E272" s="237" t="s">
        <v>19</v>
      </c>
      <c r="F272" s="238" t="s">
        <v>5940</v>
      </c>
      <c r="G272" s="235"/>
      <c r="H272" s="237" t="s">
        <v>19</v>
      </c>
      <c r="I272" s="239"/>
      <c r="J272" s="235"/>
      <c r="K272" s="235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341</v>
      </c>
      <c r="AU272" s="244" t="s">
        <v>85</v>
      </c>
      <c r="AV272" s="13" t="s">
        <v>83</v>
      </c>
      <c r="AW272" s="13" t="s">
        <v>35</v>
      </c>
      <c r="AX272" s="13" t="s">
        <v>76</v>
      </c>
      <c r="AY272" s="244" t="s">
        <v>331</v>
      </c>
    </row>
    <row r="273" s="14" customFormat="1">
      <c r="A273" s="14"/>
      <c r="B273" s="245"/>
      <c r="C273" s="246"/>
      <c r="D273" s="236" t="s">
        <v>341</v>
      </c>
      <c r="E273" s="247" t="s">
        <v>19</v>
      </c>
      <c r="F273" s="248" t="s">
        <v>5984</v>
      </c>
      <c r="G273" s="246"/>
      <c r="H273" s="249">
        <v>34.5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341</v>
      </c>
      <c r="AU273" s="255" t="s">
        <v>85</v>
      </c>
      <c r="AV273" s="14" t="s">
        <v>85</v>
      </c>
      <c r="AW273" s="14" t="s">
        <v>35</v>
      </c>
      <c r="AX273" s="14" t="s">
        <v>83</v>
      </c>
      <c r="AY273" s="255" t="s">
        <v>331</v>
      </c>
    </row>
    <row r="274" s="2" customFormat="1" ht="24.15" customHeight="1">
      <c r="A274" s="40"/>
      <c r="B274" s="41"/>
      <c r="C274" s="216" t="s">
        <v>683</v>
      </c>
      <c r="D274" s="216" t="s">
        <v>333</v>
      </c>
      <c r="E274" s="217" t="s">
        <v>5985</v>
      </c>
      <c r="F274" s="218" t="s">
        <v>5986</v>
      </c>
      <c r="G274" s="219" t="s">
        <v>429</v>
      </c>
      <c r="H274" s="220">
        <v>34.5</v>
      </c>
      <c r="I274" s="221"/>
      <c r="J274" s="222">
        <f>ROUND(I274*H274,2)</f>
        <v>0</v>
      </c>
      <c r="K274" s="218" t="s">
        <v>337</v>
      </c>
      <c r="L274" s="46"/>
      <c r="M274" s="223" t="s">
        <v>19</v>
      </c>
      <c r="N274" s="224" t="s">
        <v>47</v>
      </c>
      <c r="O274" s="86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7" t="s">
        <v>126</v>
      </c>
      <c r="AT274" s="227" t="s">
        <v>333</v>
      </c>
      <c r="AU274" s="227" t="s">
        <v>85</v>
      </c>
      <c r="AY274" s="19" t="s">
        <v>331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19" t="s">
        <v>83</v>
      </c>
      <c r="BK274" s="228">
        <f>ROUND(I274*H274,2)</f>
        <v>0</v>
      </c>
      <c r="BL274" s="19" t="s">
        <v>126</v>
      </c>
      <c r="BM274" s="227" t="s">
        <v>5987</v>
      </c>
    </row>
    <row r="275" s="2" customFormat="1">
      <c r="A275" s="40"/>
      <c r="B275" s="41"/>
      <c r="C275" s="42"/>
      <c r="D275" s="229" t="s">
        <v>339</v>
      </c>
      <c r="E275" s="42"/>
      <c r="F275" s="230" t="s">
        <v>5988</v>
      </c>
      <c r="G275" s="42"/>
      <c r="H275" s="42"/>
      <c r="I275" s="231"/>
      <c r="J275" s="42"/>
      <c r="K275" s="42"/>
      <c r="L275" s="46"/>
      <c r="M275" s="232"/>
      <c r="N275" s="233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339</v>
      </c>
      <c r="AU275" s="19" t="s">
        <v>85</v>
      </c>
    </row>
    <row r="276" s="2" customFormat="1" ht="24.15" customHeight="1">
      <c r="A276" s="40"/>
      <c r="B276" s="41"/>
      <c r="C276" s="216" t="s">
        <v>1044</v>
      </c>
      <c r="D276" s="216" t="s">
        <v>333</v>
      </c>
      <c r="E276" s="217" t="s">
        <v>5989</v>
      </c>
      <c r="F276" s="218" t="s">
        <v>5990</v>
      </c>
      <c r="G276" s="219" t="s">
        <v>336</v>
      </c>
      <c r="H276" s="220">
        <v>26.059999999999999</v>
      </c>
      <c r="I276" s="221"/>
      <c r="J276" s="222">
        <f>ROUND(I276*H276,2)</f>
        <v>0</v>
      </c>
      <c r="K276" s="218" t="s">
        <v>337</v>
      </c>
      <c r="L276" s="46"/>
      <c r="M276" s="223" t="s">
        <v>19</v>
      </c>
      <c r="N276" s="224" t="s">
        <v>47</v>
      </c>
      <c r="O276" s="86"/>
      <c r="P276" s="225">
        <f>O276*H276</f>
        <v>0</v>
      </c>
      <c r="Q276" s="225">
        <v>0.017870259999999999</v>
      </c>
      <c r="R276" s="225">
        <f>Q276*H276</f>
        <v>0.46569897559999995</v>
      </c>
      <c r="S276" s="225">
        <v>0</v>
      </c>
      <c r="T276" s="22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7" t="s">
        <v>126</v>
      </c>
      <c r="AT276" s="227" t="s">
        <v>333</v>
      </c>
      <c r="AU276" s="227" t="s">
        <v>85</v>
      </c>
      <c r="AY276" s="19" t="s">
        <v>331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19" t="s">
        <v>83</v>
      </c>
      <c r="BK276" s="228">
        <f>ROUND(I276*H276,2)</f>
        <v>0</v>
      </c>
      <c r="BL276" s="19" t="s">
        <v>126</v>
      </c>
      <c r="BM276" s="227" t="s">
        <v>5991</v>
      </c>
    </row>
    <row r="277" s="2" customFormat="1">
      <c r="A277" s="40"/>
      <c r="B277" s="41"/>
      <c r="C277" s="42"/>
      <c r="D277" s="229" t="s">
        <v>339</v>
      </c>
      <c r="E277" s="42"/>
      <c r="F277" s="230" t="s">
        <v>5992</v>
      </c>
      <c r="G277" s="42"/>
      <c r="H277" s="42"/>
      <c r="I277" s="231"/>
      <c r="J277" s="42"/>
      <c r="K277" s="42"/>
      <c r="L277" s="46"/>
      <c r="M277" s="232"/>
      <c r="N277" s="233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339</v>
      </c>
      <c r="AU277" s="19" t="s">
        <v>85</v>
      </c>
    </row>
    <row r="278" s="14" customFormat="1">
      <c r="A278" s="14"/>
      <c r="B278" s="245"/>
      <c r="C278" s="246"/>
      <c r="D278" s="236" t="s">
        <v>341</v>
      </c>
      <c r="E278" s="247" t="s">
        <v>19</v>
      </c>
      <c r="F278" s="248" t="s">
        <v>5993</v>
      </c>
      <c r="G278" s="246"/>
      <c r="H278" s="249">
        <v>26.059999999999999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341</v>
      </c>
      <c r="AU278" s="255" t="s">
        <v>85</v>
      </c>
      <c r="AV278" s="14" t="s">
        <v>85</v>
      </c>
      <c r="AW278" s="14" t="s">
        <v>35</v>
      </c>
      <c r="AX278" s="14" t="s">
        <v>83</v>
      </c>
      <c r="AY278" s="255" t="s">
        <v>331</v>
      </c>
    </row>
    <row r="279" s="2" customFormat="1" ht="24.15" customHeight="1">
      <c r="A279" s="40"/>
      <c r="B279" s="41"/>
      <c r="C279" s="216" t="s">
        <v>1048</v>
      </c>
      <c r="D279" s="216" t="s">
        <v>333</v>
      </c>
      <c r="E279" s="217" t="s">
        <v>5994</v>
      </c>
      <c r="F279" s="218" t="s">
        <v>5995</v>
      </c>
      <c r="G279" s="219" t="s">
        <v>336</v>
      </c>
      <c r="H279" s="220">
        <v>26.059999999999999</v>
      </c>
      <c r="I279" s="221"/>
      <c r="J279" s="222">
        <f>ROUND(I279*H279,2)</f>
        <v>0</v>
      </c>
      <c r="K279" s="218" t="s">
        <v>337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5996</v>
      </c>
    </row>
    <row r="280" s="2" customFormat="1">
      <c r="A280" s="40"/>
      <c r="B280" s="41"/>
      <c r="C280" s="42"/>
      <c r="D280" s="229" t="s">
        <v>339</v>
      </c>
      <c r="E280" s="42"/>
      <c r="F280" s="230" t="s">
        <v>5997</v>
      </c>
      <c r="G280" s="42"/>
      <c r="H280" s="42"/>
      <c r="I280" s="231"/>
      <c r="J280" s="42"/>
      <c r="K280" s="42"/>
      <c r="L280" s="46"/>
      <c r="M280" s="232"/>
      <c r="N280" s="233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339</v>
      </c>
      <c r="AU280" s="19" t="s">
        <v>85</v>
      </c>
    </row>
    <row r="281" s="2" customFormat="1" ht="16.5" customHeight="1">
      <c r="A281" s="40"/>
      <c r="B281" s="41"/>
      <c r="C281" s="216" t="s">
        <v>1053</v>
      </c>
      <c r="D281" s="216" t="s">
        <v>333</v>
      </c>
      <c r="E281" s="217" t="s">
        <v>5998</v>
      </c>
      <c r="F281" s="218" t="s">
        <v>5999</v>
      </c>
      <c r="G281" s="219" t="s">
        <v>384</v>
      </c>
      <c r="H281" s="220">
        <v>3.4500000000000002</v>
      </c>
      <c r="I281" s="221"/>
      <c r="J281" s="222">
        <f>ROUND(I281*H281,2)</f>
        <v>0</v>
      </c>
      <c r="K281" s="218" t="s">
        <v>337</v>
      </c>
      <c r="L281" s="46"/>
      <c r="M281" s="223" t="s">
        <v>19</v>
      </c>
      <c r="N281" s="224" t="s">
        <v>47</v>
      </c>
      <c r="O281" s="86"/>
      <c r="P281" s="225">
        <f>O281*H281</f>
        <v>0</v>
      </c>
      <c r="Q281" s="225">
        <v>1.0492655</v>
      </c>
      <c r="R281" s="225">
        <f>Q281*H281</f>
        <v>3.6199659749999999</v>
      </c>
      <c r="S281" s="225">
        <v>0</v>
      </c>
      <c r="T281" s="226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7" t="s">
        <v>126</v>
      </c>
      <c r="AT281" s="227" t="s">
        <v>333</v>
      </c>
      <c r="AU281" s="227" t="s">
        <v>85</v>
      </c>
      <c r="AY281" s="19" t="s">
        <v>331</v>
      </c>
      <c r="BE281" s="228">
        <f>IF(N281="základní",J281,0)</f>
        <v>0</v>
      </c>
      <c r="BF281" s="228">
        <f>IF(N281="snížená",J281,0)</f>
        <v>0</v>
      </c>
      <c r="BG281" s="228">
        <f>IF(N281="zákl. přenesená",J281,0)</f>
        <v>0</v>
      </c>
      <c r="BH281" s="228">
        <f>IF(N281="sníž. přenesená",J281,0)</f>
        <v>0</v>
      </c>
      <c r="BI281" s="228">
        <f>IF(N281="nulová",J281,0)</f>
        <v>0</v>
      </c>
      <c r="BJ281" s="19" t="s">
        <v>83</v>
      </c>
      <c r="BK281" s="228">
        <f>ROUND(I281*H281,2)</f>
        <v>0</v>
      </c>
      <c r="BL281" s="19" t="s">
        <v>126</v>
      </c>
      <c r="BM281" s="227" t="s">
        <v>6000</v>
      </c>
    </row>
    <row r="282" s="2" customFormat="1">
      <c r="A282" s="40"/>
      <c r="B282" s="41"/>
      <c r="C282" s="42"/>
      <c r="D282" s="229" t="s">
        <v>339</v>
      </c>
      <c r="E282" s="42"/>
      <c r="F282" s="230" t="s">
        <v>6001</v>
      </c>
      <c r="G282" s="42"/>
      <c r="H282" s="42"/>
      <c r="I282" s="231"/>
      <c r="J282" s="42"/>
      <c r="K282" s="42"/>
      <c r="L282" s="46"/>
      <c r="M282" s="232"/>
      <c r="N282" s="233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339</v>
      </c>
      <c r="AU282" s="19" t="s">
        <v>85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6002</v>
      </c>
      <c r="G283" s="246"/>
      <c r="H283" s="249">
        <v>3.4500000000000002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83</v>
      </c>
      <c r="AY283" s="255" t="s">
        <v>331</v>
      </c>
    </row>
    <row r="284" s="2" customFormat="1" ht="24.15" customHeight="1">
      <c r="A284" s="40"/>
      <c r="B284" s="41"/>
      <c r="C284" s="216" t="s">
        <v>1058</v>
      </c>
      <c r="D284" s="216" t="s">
        <v>333</v>
      </c>
      <c r="E284" s="217" t="s">
        <v>6003</v>
      </c>
      <c r="F284" s="218" t="s">
        <v>6004</v>
      </c>
      <c r="G284" s="219" t="s">
        <v>429</v>
      </c>
      <c r="H284" s="220">
        <v>0.63100000000000001</v>
      </c>
      <c r="I284" s="221"/>
      <c r="J284" s="222">
        <f>ROUND(I284*H284,2)</f>
        <v>0</v>
      </c>
      <c r="K284" s="218" t="s">
        <v>337</v>
      </c>
      <c r="L284" s="46"/>
      <c r="M284" s="223" t="s">
        <v>19</v>
      </c>
      <c r="N284" s="224" t="s">
        <v>47</v>
      </c>
      <c r="O284" s="86"/>
      <c r="P284" s="225">
        <f>O284*H284</f>
        <v>0</v>
      </c>
      <c r="Q284" s="225">
        <v>2.50194574</v>
      </c>
      <c r="R284" s="225">
        <f>Q284*H284</f>
        <v>1.57872776194</v>
      </c>
      <c r="S284" s="225">
        <v>0</v>
      </c>
      <c r="T284" s="226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7" t="s">
        <v>126</v>
      </c>
      <c r="AT284" s="227" t="s">
        <v>333</v>
      </c>
      <c r="AU284" s="227" t="s">
        <v>85</v>
      </c>
      <c r="AY284" s="19" t="s">
        <v>331</v>
      </c>
      <c r="BE284" s="228">
        <f>IF(N284="základní",J284,0)</f>
        <v>0</v>
      </c>
      <c r="BF284" s="228">
        <f>IF(N284="snížená",J284,0)</f>
        <v>0</v>
      </c>
      <c r="BG284" s="228">
        <f>IF(N284="zákl. přenesená",J284,0)</f>
        <v>0</v>
      </c>
      <c r="BH284" s="228">
        <f>IF(N284="sníž. přenesená",J284,0)</f>
        <v>0</v>
      </c>
      <c r="BI284" s="228">
        <f>IF(N284="nulová",J284,0)</f>
        <v>0</v>
      </c>
      <c r="BJ284" s="19" t="s">
        <v>83</v>
      </c>
      <c r="BK284" s="228">
        <f>ROUND(I284*H284,2)</f>
        <v>0</v>
      </c>
      <c r="BL284" s="19" t="s">
        <v>126</v>
      </c>
      <c r="BM284" s="227" t="s">
        <v>6005</v>
      </c>
    </row>
    <row r="285" s="2" customFormat="1">
      <c r="A285" s="40"/>
      <c r="B285" s="41"/>
      <c r="C285" s="42"/>
      <c r="D285" s="229" t="s">
        <v>339</v>
      </c>
      <c r="E285" s="42"/>
      <c r="F285" s="230" t="s">
        <v>6006</v>
      </c>
      <c r="G285" s="42"/>
      <c r="H285" s="42"/>
      <c r="I285" s="231"/>
      <c r="J285" s="42"/>
      <c r="K285" s="42"/>
      <c r="L285" s="46"/>
      <c r="M285" s="232"/>
      <c r="N285" s="233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339</v>
      </c>
      <c r="AU285" s="19" t="s">
        <v>85</v>
      </c>
    </row>
    <row r="286" s="13" customFormat="1">
      <c r="A286" s="13"/>
      <c r="B286" s="234"/>
      <c r="C286" s="235"/>
      <c r="D286" s="236" t="s">
        <v>341</v>
      </c>
      <c r="E286" s="237" t="s">
        <v>19</v>
      </c>
      <c r="F286" s="238" t="s">
        <v>5882</v>
      </c>
      <c r="G286" s="235"/>
      <c r="H286" s="237" t="s">
        <v>19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341</v>
      </c>
      <c r="AU286" s="244" t="s">
        <v>85</v>
      </c>
      <c r="AV286" s="13" t="s">
        <v>83</v>
      </c>
      <c r="AW286" s="13" t="s">
        <v>35</v>
      </c>
      <c r="AX286" s="13" t="s">
        <v>76</v>
      </c>
      <c r="AY286" s="244" t="s">
        <v>331</v>
      </c>
    </row>
    <row r="287" s="13" customFormat="1">
      <c r="A287" s="13"/>
      <c r="B287" s="234"/>
      <c r="C287" s="235"/>
      <c r="D287" s="236" t="s">
        <v>341</v>
      </c>
      <c r="E287" s="237" t="s">
        <v>19</v>
      </c>
      <c r="F287" s="238" t="s">
        <v>6007</v>
      </c>
      <c r="G287" s="235"/>
      <c r="H287" s="237" t="s">
        <v>19</v>
      </c>
      <c r="I287" s="239"/>
      <c r="J287" s="235"/>
      <c r="K287" s="235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341</v>
      </c>
      <c r="AU287" s="244" t="s">
        <v>85</v>
      </c>
      <c r="AV287" s="13" t="s">
        <v>83</v>
      </c>
      <c r="AW287" s="13" t="s">
        <v>35</v>
      </c>
      <c r="AX287" s="13" t="s">
        <v>76</v>
      </c>
      <c r="AY287" s="244" t="s">
        <v>331</v>
      </c>
    </row>
    <row r="288" s="14" customFormat="1">
      <c r="A288" s="14"/>
      <c r="B288" s="245"/>
      <c r="C288" s="246"/>
      <c r="D288" s="236" t="s">
        <v>341</v>
      </c>
      <c r="E288" s="247" t="s">
        <v>19</v>
      </c>
      <c r="F288" s="248" t="s">
        <v>6008</v>
      </c>
      <c r="G288" s="246"/>
      <c r="H288" s="249">
        <v>0.45800000000000002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341</v>
      </c>
      <c r="AU288" s="255" t="s">
        <v>85</v>
      </c>
      <c r="AV288" s="14" t="s">
        <v>85</v>
      </c>
      <c r="AW288" s="14" t="s">
        <v>35</v>
      </c>
      <c r="AX288" s="14" t="s">
        <v>76</v>
      </c>
      <c r="AY288" s="255" t="s">
        <v>331</v>
      </c>
    </row>
    <row r="289" s="13" customFormat="1">
      <c r="A289" s="13"/>
      <c r="B289" s="234"/>
      <c r="C289" s="235"/>
      <c r="D289" s="236" t="s">
        <v>341</v>
      </c>
      <c r="E289" s="237" t="s">
        <v>19</v>
      </c>
      <c r="F289" s="238" t="s">
        <v>6009</v>
      </c>
      <c r="G289" s="235"/>
      <c r="H289" s="237" t="s">
        <v>19</v>
      </c>
      <c r="I289" s="239"/>
      <c r="J289" s="235"/>
      <c r="K289" s="235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341</v>
      </c>
      <c r="AU289" s="244" t="s">
        <v>85</v>
      </c>
      <c r="AV289" s="13" t="s">
        <v>83</v>
      </c>
      <c r="AW289" s="13" t="s">
        <v>35</v>
      </c>
      <c r="AX289" s="13" t="s">
        <v>76</v>
      </c>
      <c r="AY289" s="244" t="s">
        <v>331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6010</v>
      </c>
      <c r="G290" s="246"/>
      <c r="H290" s="249">
        <v>0.17299999999999999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5" customFormat="1">
      <c r="A291" s="15"/>
      <c r="B291" s="256"/>
      <c r="C291" s="257"/>
      <c r="D291" s="236" t="s">
        <v>341</v>
      </c>
      <c r="E291" s="258" t="s">
        <v>19</v>
      </c>
      <c r="F291" s="259" t="s">
        <v>353</v>
      </c>
      <c r="G291" s="257"/>
      <c r="H291" s="260">
        <v>0.63100000000000001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341</v>
      </c>
      <c r="AU291" s="266" t="s">
        <v>85</v>
      </c>
      <c r="AV291" s="15" t="s">
        <v>126</v>
      </c>
      <c r="AW291" s="15" t="s">
        <v>35</v>
      </c>
      <c r="AX291" s="15" t="s">
        <v>83</v>
      </c>
      <c r="AY291" s="266" t="s">
        <v>331</v>
      </c>
    </row>
    <row r="292" s="2" customFormat="1" ht="24.15" customHeight="1">
      <c r="A292" s="40"/>
      <c r="B292" s="41"/>
      <c r="C292" s="216" t="s">
        <v>1066</v>
      </c>
      <c r="D292" s="216" t="s">
        <v>333</v>
      </c>
      <c r="E292" s="217" t="s">
        <v>6011</v>
      </c>
      <c r="F292" s="218" t="s">
        <v>6012</v>
      </c>
      <c r="G292" s="219" t="s">
        <v>384</v>
      </c>
      <c r="H292" s="220">
        <v>0.095000000000000001</v>
      </c>
      <c r="I292" s="221"/>
      <c r="J292" s="222">
        <f>ROUND(I292*H292,2)</f>
        <v>0</v>
      </c>
      <c r="K292" s="218" t="s">
        <v>337</v>
      </c>
      <c r="L292" s="46"/>
      <c r="M292" s="223" t="s">
        <v>19</v>
      </c>
      <c r="N292" s="224" t="s">
        <v>47</v>
      </c>
      <c r="O292" s="86"/>
      <c r="P292" s="225">
        <f>O292*H292</f>
        <v>0</v>
      </c>
      <c r="Q292" s="225">
        <v>1.0492724</v>
      </c>
      <c r="R292" s="225">
        <f>Q292*H292</f>
        <v>0.099680878000000001</v>
      </c>
      <c r="S292" s="225">
        <v>0</v>
      </c>
      <c r="T292" s="22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7" t="s">
        <v>126</v>
      </c>
      <c r="AT292" s="227" t="s">
        <v>333</v>
      </c>
      <c r="AU292" s="227" t="s">
        <v>85</v>
      </c>
      <c r="AY292" s="19" t="s">
        <v>331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19" t="s">
        <v>83</v>
      </c>
      <c r="BK292" s="228">
        <f>ROUND(I292*H292,2)</f>
        <v>0</v>
      </c>
      <c r="BL292" s="19" t="s">
        <v>126</v>
      </c>
      <c r="BM292" s="227" t="s">
        <v>6013</v>
      </c>
    </row>
    <row r="293" s="2" customFormat="1">
      <c r="A293" s="40"/>
      <c r="B293" s="41"/>
      <c r="C293" s="42"/>
      <c r="D293" s="229" t="s">
        <v>339</v>
      </c>
      <c r="E293" s="42"/>
      <c r="F293" s="230" t="s">
        <v>6014</v>
      </c>
      <c r="G293" s="42"/>
      <c r="H293" s="42"/>
      <c r="I293" s="231"/>
      <c r="J293" s="42"/>
      <c r="K293" s="42"/>
      <c r="L293" s="46"/>
      <c r="M293" s="232"/>
      <c r="N293" s="233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339</v>
      </c>
      <c r="AU293" s="19" t="s">
        <v>85</v>
      </c>
    </row>
    <row r="294" s="14" customFormat="1">
      <c r="A294" s="14"/>
      <c r="B294" s="245"/>
      <c r="C294" s="246"/>
      <c r="D294" s="236" t="s">
        <v>341</v>
      </c>
      <c r="E294" s="247" t="s">
        <v>19</v>
      </c>
      <c r="F294" s="248" t="s">
        <v>6015</v>
      </c>
      <c r="G294" s="246"/>
      <c r="H294" s="249">
        <v>0.095000000000000001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341</v>
      </c>
      <c r="AU294" s="255" t="s">
        <v>85</v>
      </c>
      <c r="AV294" s="14" t="s">
        <v>85</v>
      </c>
      <c r="AW294" s="14" t="s">
        <v>35</v>
      </c>
      <c r="AX294" s="14" t="s">
        <v>83</v>
      </c>
      <c r="AY294" s="255" t="s">
        <v>331</v>
      </c>
    </row>
    <row r="295" s="2" customFormat="1" ht="16.5" customHeight="1">
      <c r="A295" s="40"/>
      <c r="B295" s="41"/>
      <c r="C295" s="216" t="s">
        <v>1070</v>
      </c>
      <c r="D295" s="216" t="s">
        <v>333</v>
      </c>
      <c r="E295" s="217" t="s">
        <v>6016</v>
      </c>
      <c r="F295" s="218" t="s">
        <v>6017</v>
      </c>
      <c r="G295" s="219" t="s">
        <v>336</v>
      </c>
      <c r="H295" s="220">
        <v>4.843</v>
      </c>
      <c r="I295" s="221"/>
      <c r="J295" s="222">
        <f>ROUND(I295*H295,2)</f>
        <v>0</v>
      </c>
      <c r="K295" s="218" t="s">
        <v>337</v>
      </c>
      <c r="L295" s="46"/>
      <c r="M295" s="223" t="s">
        <v>19</v>
      </c>
      <c r="N295" s="224" t="s">
        <v>47</v>
      </c>
      <c r="O295" s="86"/>
      <c r="P295" s="225">
        <f>O295*H295</f>
        <v>0</v>
      </c>
      <c r="Q295" s="225">
        <v>0.0087390799999999998</v>
      </c>
      <c r="R295" s="225">
        <f>Q295*H295</f>
        <v>0.042323364439999997</v>
      </c>
      <c r="S295" s="225">
        <v>0</v>
      </c>
      <c r="T295" s="22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7" t="s">
        <v>126</v>
      </c>
      <c r="AT295" s="227" t="s">
        <v>333</v>
      </c>
      <c r="AU295" s="227" t="s">
        <v>85</v>
      </c>
      <c r="AY295" s="19" t="s">
        <v>331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19" t="s">
        <v>83</v>
      </c>
      <c r="BK295" s="228">
        <f>ROUND(I295*H295,2)</f>
        <v>0</v>
      </c>
      <c r="BL295" s="19" t="s">
        <v>126</v>
      </c>
      <c r="BM295" s="227" t="s">
        <v>6018</v>
      </c>
    </row>
    <row r="296" s="2" customFormat="1">
      <c r="A296" s="40"/>
      <c r="B296" s="41"/>
      <c r="C296" s="42"/>
      <c r="D296" s="229" t="s">
        <v>339</v>
      </c>
      <c r="E296" s="42"/>
      <c r="F296" s="230" t="s">
        <v>6019</v>
      </c>
      <c r="G296" s="42"/>
      <c r="H296" s="42"/>
      <c r="I296" s="231"/>
      <c r="J296" s="42"/>
      <c r="K296" s="42"/>
      <c r="L296" s="46"/>
      <c r="M296" s="232"/>
      <c r="N296" s="233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339</v>
      </c>
      <c r="AU296" s="19" t="s">
        <v>85</v>
      </c>
    </row>
    <row r="297" s="13" customFormat="1">
      <c r="A297" s="13"/>
      <c r="B297" s="234"/>
      <c r="C297" s="235"/>
      <c r="D297" s="236" t="s">
        <v>341</v>
      </c>
      <c r="E297" s="237" t="s">
        <v>19</v>
      </c>
      <c r="F297" s="238" t="s">
        <v>6007</v>
      </c>
      <c r="G297" s="235"/>
      <c r="H297" s="237" t="s">
        <v>19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341</v>
      </c>
      <c r="AU297" s="244" t="s">
        <v>85</v>
      </c>
      <c r="AV297" s="13" t="s">
        <v>83</v>
      </c>
      <c r="AW297" s="13" t="s">
        <v>35</v>
      </c>
      <c r="AX297" s="13" t="s">
        <v>76</v>
      </c>
      <c r="AY297" s="244" t="s">
        <v>331</v>
      </c>
    </row>
    <row r="298" s="14" customFormat="1">
      <c r="A298" s="14"/>
      <c r="B298" s="245"/>
      <c r="C298" s="246"/>
      <c r="D298" s="236" t="s">
        <v>341</v>
      </c>
      <c r="E298" s="247" t="s">
        <v>19</v>
      </c>
      <c r="F298" s="248" t="s">
        <v>6020</v>
      </c>
      <c r="G298" s="246"/>
      <c r="H298" s="249">
        <v>1.2150000000000001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341</v>
      </c>
      <c r="AU298" s="255" t="s">
        <v>85</v>
      </c>
      <c r="AV298" s="14" t="s">
        <v>85</v>
      </c>
      <c r="AW298" s="14" t="s">
        <v>35</v>
      </c>
      <c r="AX298" s="14" t="s">
        <v>76</v>
      </c>
      <c r="AY298" s="255" t="s">
        <v>331</v>
      </c>
    </row>
    <row r="299" s="13" customFormat="1">
      <c r="A299" s="13"/>
      <c r="B299" s="234"/>
      <c r="C299" s="235"/>
      <c r="D299" s="236" t="s">
        <v>341</v>
      </c>
      <c r="E299" s="237" t="s">
        <v>19</v>
      </c>
      <c r="F299" s="238" t="s">
        <v>6009</v>
      </c>
      <c r="G299" s="235"/>
      <c r="H299" s="237" t="s">
        <v>19</v>
      </c>
      <c r="I299" s="239"/>
      <c r="J299" s="235"/>
      <c r="K299" s="235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341</v>
      </c>
      <c r="AU299" s="244" t="s">
        <v>85</v>
      </c>
      <c r="AV299" s="13" t="s">
        <v>83</v>
      </c>
      <c r="AW299" s="13" t="s">
        <v>35</v>
      </c>
      <c r="AX299" s="13" t="s">
        <v>76</v>
      </c>
      <c r="AY299" s="244" t="s">
        <v>331</v>
      </c>
    </row>
    <row r="300" s="14" customFormat="1">
      <c r="A300" s="14"/>
      <c r="B300" s="245"/>
      <c r="C300" s="246"/>
      <c r="D300" s="236" t="s">
        <v>341</v>
      </c>
      <c r="E300" s="247" t="s">
        <v>19</v>
      </c>
      <c r="F300" s="248" t="s">
        <v>6021</v>
      </c>
      <c r="G300" s="246"/>
      <c r="H300" s="249">
        <v>3.6280000000000001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341</v>
      </c>
      <c r="AU300" s="255" t="s">
        <v>85</v>
      </c>
      <c r="AV300" s="14" t="s">
        <v>85</v>
      </c>
      <c r="AW300" s="14" t="s">
        <v>35</v>
      </c>
      <c r="AX300" s="14" t="s">
        <v>76</v>
      </c>
      <c r="AY300" s="255" t="s">
        <v>331</v>
      </c>
    </row>
    <row r="301" s="15" customFormat="1">
      <c r="A301" s="15"/>
      <c r="B301" s="256"/>
      <c r="C301" s="257"/>
      <c r="D301" s="236" t="s">
        <v>341</v>
      </c>
      <c r="E301" s="258" t="s">
        <v>19</v>
      </c>
      <c r="F301" s="259" t="s">
        <v>353</v>
      </c>
      <c r="G301" s="257"/>
      <c r="H301" s="260">
        <v>4.843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341</v>
      </c>
      <c r="AU301" s="266" t="s">
        <v>85</v>
      </c>
      <c r="AV301" s="15" t="s">
        <v>126</v>
      </c>
      <c r="AW301" s="15" t="s">
        <v>35</v>
      </c>
      <c r="AX301" s="15" t="s">
        <v>83</v>
      </c>
      <c r="AY301" s="266" t="s">
        <v>331</v>
      </c>
    </row>
    <row r="302" s="2" customFormat="1" ht="16.5" customHeight="1">
      <c r="A302" s="40"/>
      <c r="B302" s="41"/>
      <c r="C302" s="216" t="s">
        <v>546</v>
      </c>
      <c r="D302" s="216" t="s">
        <v>333</v>
      </c>
      <c r="E302" s="217" t="s">
        <v>6022</v>
      </c>
      <c r="F302" s="218" t="s">
        <v>6023</v>
      </c>
      <c r="G302" s="219" t="s">
        <v>336</v>
      </c>
      <c r="H302" s="220">
        <v>4.843</v>
      </c>
      <c r="I302" s="221"/>
      <c r="J302" s="222">
        <f>ROUND(I302*H302,2)</f>
        <v>0</v>
      </c>
      <c r="K302" s="218" t="s">
        <v>337</v>
      </c>
      <c r="L302" s="46"/>
      <c r="M302" s="223" t="s">
        <v>19</v>
      </c>
      <c r="N302" s="224" t="s">
        <v>47</v>
      </c>
      <c r="O302" s="86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7" t="s">
        <v>126</v>
      </c>
      <c r="AT302" s="227" t="s">
        <v>333</v>
      </c>
      <c r="AU302" s="227" t="s">
        <v>85</v>
      </c>
      <c r="AY302" s="19" t="s">
        <v>331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19" t="s">
        <v>83</v>
      </c>
      <c r="BK302" s="228">
        <f>ROUND(I302*H302,2)</f>
        <v>0</v>
      </c>
      <c r="BL302" s="19" t="s">
        <v>126</v>
      </c>
      <c r="BM302" s="227" t="s">
        <v>6024</v>
      </c>
    </row>
    <row r="303" s="2" customFormat="1">
      <c r="A303" s="40"/>
      <c r="B303" s="41"/>
      <c r="C303" s="42"/>
      <c r="D303" s="229" t="s">
        <v>339</v>
      </c>
      <c r="E303" s="42"/>
      <c r="F303" s="230" t="s">
        <v>6025</v>
      </c>
      <c r="G303" s="42"/>
      <c r="H303" s="42"/>
      <c r="I303" s="231"/>
      <c r="J303" s="42"/>
      <c r="K303" s="42"/>
      <c r="L303" s="46"/>
      <c r="M303" s="232"/>
      <c r="N303" s="233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339</v>
      </c>
      <c r="AU303" s="19" t="s">
        <v>85</v>
      </c>
    </row>
    <row r="304" s="2" customFormat="1" ht="33" customHeight="1">
      <c r="A304" s="40"/>
      <c r="B304" s="41"/>
      <c r="C304" s="216" t="s">
        <v>1078</v>
      </c>
      <c r="D304" s="216" t="s">
        <v>333</v>
      </c>
      <c r="E304" s="217" t="s">
        <v>6026</v>
      </c>
      <c r="F304" s="218" t="s">
        <v>6027</v>
      </c>
      <c r="G304" s="219" t="s">
        <v>376</v>
      </c>
      <c r="H304" s="220">
        <v>7</v>
      </c>
      <c r="I304" s="221"/>
      <c r="J304" s="222">
        <f>ROUND(I304*H304,2)</f>
        <v>0</v>
      </c>
      <c r="K304" s="218" t="s">
        <v>337</v>
      </c>
      <c r="L304" s="46"/>
      <c r="M304" s="223" t="s">
        <v>19</v>
      </c>
      <c r="N304" s="224" t="s">
        <v>47</v>
      </c>
      <c r="O304" s="86"/>
      <c r="P304" s="225">
        <f>O304*H304</f>
        <v>0</v>
      </c>
      <c r="Q304" s="225">
        <v>0.034654280000000003</v>
      </c>
      <c r="R304" s="225">
        <f>Q304*H304</f>
        <v>0.24257996000000001</v>
      </c>
      <c r="S304" s="225">
        <v>0</v>
      </c>
      <c r="T304" s="22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7" t="s">
        <v>126</v>
      </c>
      <c r="AT304" s="227" t="s">
        <v>333</v>
      </c>
      <c r="AU304" s="227" t="s">
        <v>85</v>
      </c>
      <c r="AY304" s="19" t="s">
        <v>331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19" t="s">
        <v>83</v>
      </c>
      <c r="BK304" s="228">
        <f>ROUND(I304*H304,2)</f>
        <v>0</v>
      </c>
      <c r="BL304" s="19" t="s">
        <v>126</v>
      </c>
      <c r="BM304" s="227" t="s">
        <v>6028</v>
      </c>
    </row>
    <row r="305" s="2" customFormat="1">
      <c r="A305" s="40"/>
      <c r="B305" s="41"/>
      <c r="C305" s="42"/>
      <c r="D305" s="229" t="s">
        <v>339</v>
      </c>
      <c r="E305" s="42"/>
      <c r="F305" s="230" t="s">
        <v>6029</v>
      </c>
      <c r="G305" s="42"/>
      <c r="H305" s="42"/>
      <c r="I305" s="231"/>
      <c r="J305" s="42"/>
      <c r="K305" s="42"/>
      <c r="L305" s="46"/>
      <c r="M305" s="232"/>
      <c r="N305" s="233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339</v>
      </c>
      <c r="AU305" s="19" t="s">
        <v>85</v>
      </c>
    </row>
    <row r="306" s="14" customFormat="1">
      <c r="A306" s="14"/>
      <c r="B306" s="245"/>
      <c r="C306" s="246"/>
      <c r="D306" s="236" t="s">
        <v>341</v>
      </c>
      <c r="E306" s="247" t="s">
        <v>19</v>
      </c>
      <c r="F306" s="248" t="s">
        <v>3650</v>
      </c>
      <c r="G306" s="246"/>
      <c r="H306" s="249">
        <v>7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341</v>
      </c>
      <c r="AU306" s="255" t="s">
        <v>85</v>
      </c>
      <c r="AV306" s="14" t="s">
        <v>85</v>
      </c>
      <c r="AW306" s="14" t="s">
        <v>35</v>
      </c>
      <c r="AX306" s="14" t="s">
        <v>83</v>
      </c>
      <c r="AY306" s="255" t="s">
        <v>331</v>
      </c>
    </row>
    <row r="307" s="2" customFormat="1" ht="16.5" customHeight="1">
      <c r="A307" s="40"/>
      <c r="B307" s="41"/>
      <c r="C307" s="284" t="s">
        <v>1083</v>
      </c>
      <c r="D307" s="284" t="s">
        <v>968</v>
      </c>
      <c r="E307" s="285" t="s">
        <v>6030</v>
      </c>
      <c r="F307" s="286" t="s">
        <v>6031</v>
      </c>
      <c r="G307" s="287" t="s">
        <v>425</v>
      </c>
      <c r="H307" s="288">
        <v>7</v>
      </c>
      <c r="I307" s="289"/>
      <c r="J307" s="290">
        <f>ROUND(I307*H307,2)</f>
        <v>0</v>
      </c>
      <c r="K307" s="286" t="s">
        <v>337</v>
      </c>
      <c r="L307" s="291"/>
      <c r="M307" s="292" t="s">
        <v>19</v>
      </c>
      <c r="N307" s="293" t="s">
        <v>47</v>
      </c>
      <c r="O307" s="86"/>
      <c r="P307" s="225">
        <f>O307*H307</f>
        <v>0</v>
      </c>
      <c r="Q307" s="225">
        <v>0.10000000000000001</v>
      </c>
      <c r="R307" s="225">
        <f>Q307*H307</f>
        <v>0.70000000000000007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381</v>
      </c>
      <c r="AT307" s="227" t="s">
        <v>968</v>
      </c>
      <c r="AU307" s="227" t="s">
        <v>85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126</v>
      </c>
      <c r="BM307" s="227" t="s">
        <v>6032</v>
      </c>
    </row>
    <row r="308" s="2" customFormat="1" ht="33" customHeight="1">
      <c r="A308" s="40"/>
      <c r="B308" s="41"/>
      <c r="C308" s="216" t="s">
        <v>1106</v>
      </c>
      <c r="D308" s="216" t="s">
        <v>333</v>
      </c>
      <c r="E308" s="217" t="s">
        <v>6033</v>
      </c>
      <c r="F308" s="218" t="s">
        <v>6034</v>
      </c>
      <c r="G308" s="219" t="s">
        <v>336</v>
      </c>
      <c r="H308" s="220">
        <v>393.24000000000001</v>
      </c>
      <c r="I308" s="221"/>
      <c r="J308" s="222">
        <f>ROUND(I308*H308,2)</f>
        <v>0</v>
      </c>
      <c r="K308" s="218" t="s">
        <v>337</v>
      </c>
      <c r="L308" s="46"/>
      <c r="M308" s="223" t="s">
        <v>19</v>
      </c>
      <c r="N308" s="224" t="s">
        <v>47</v>
      </c>
      <c r="O308" s="86"/>
      <c r="P308" s="225">
        <f>O308*H308</f>
        <v>0</v>
      </c>
      <c r="Q308" s="225">
        <v>0.71198399999999995</v>
      </c>
      <c r="R308" s="225">
        <f>Q308*H308</f>
        <v>279.98058815999997</v>
      </c>
      <c r="S308" s="225">
        <v>0</v>
      </c>
      <c r="T308" s="226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7" t="s">
        <v>126</v>
      </c>
      <c r="AT308" s="227" t="s">
        <v>333</v>
      </c>
      <c r="AU308" s="227" t="s">
        <v>85</v>
      </c>
      <c r="AY308" s="19" t="s">
        <v>331</v>
      </c>
      <c r="BE308" s="228">
        <f>IF(N308="základní",J308,0)</f>
        <v>0</v>
      </c>
      <c r="BF308" s="228">
        <f>IF(N308="snížená",J308,0)</f>
        <v>0</v>
      </c>
      <c r="BG308" s="228">
        <f>IF(N308="zákl. přenesená",J308,0)</f>
        <v>0</v>
      </c>
      <c r="BH308" s="228">
        <f>IF(N308="sníž. přenesená",J308,0)</f>
        <v>0</v>
      </c>
      <c r="BI308" s="228">
        <f>IF(N308="nulová",J308,0)</f>
        <v>0</v>
      </c>
      <c r="BJ308" s="19" t="s">
        <v>83</v>
      </c>
      <c r="BK308" s="228">
        <f>ROUND(I308*H308,2)</f>
        <v>0</v>
      </c>
      <c r="BL308" s="19" t="s">
        <v>126</v>
      </c>
      <c r="BM308" s="227" t="s">
        <v>6035</v>
      </c>
    </row>
    <row r="309" s="2" customFormat="1">
      <c r="A309" s="40"/>
      <c r="B309" s="41"/>
      <c r="C309" s="42"/>
      <c r="D309" s="229" t="s">
        <v>339</v>
      </c>
      <c r="E309" s="42"/>
      <c r="F309" s="230" t="s">
        <v>6036</v>
      </c>
      <c r="G309" s="42"/>
      <c r="H309" s="42"/>
      <c r="I309" s="231"/>
      <c r="J309" s="42"/>
      <c r="K309" s="42"/>
      <c r="L309" s="46"/>
      <c r="M309" s="232"/>
      <c r="N309" s="233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339</v>
      </c>
      <c r="AU309" s="19" t="s">
        <v>85</v>
      </c>
    </row>
    <row r="310" s="13" customFormat="1">
      <c r="A310" s="13"/>
      <c r="B310" s="234"/>
      <c r="C310" s="235"/>
      <c r="D310" s="236" t="s">
        <v>341</v>
      </c>
      <c r="E310" s="237" t="s">
        <v>19</v>
      </c>
      <c r="F310" s="238" t="s">
        <v>6037</v>
      </c>
      <c r="G310" s="235"/>
      <c r="H310" s="237" t="s">
        <v>19</v>
      </c>
      <c r="I310" s="239"/>
      <c r="J310" s="235"/>
      <c r="K310" s="235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341</v>
      </c>
      <c r="AU310" s="244" t="s">
        <v>85</v>
      </c>
      <c r="AV310" s="13" t="s">
        <v>83</v>
      </c>
      <c r="AW310" s="13" t="s">
        <v>35</v>
      </c>
      <c r="AX310" s="13" t="s">
        <v>76</v>
      </c>
      <c r="AY310" s="244" t="s">
        <v>331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6038</v>
      </c>
      <c r="G311" s="246"/>
      <c r="H311" s="249">
        <v>203.28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4" customFormat="1">
      <c r="A312" s="14"/>
      <c r="B312" s="245"/>
      <c r="C312" s="246"/>
      <c r="D312" s="236" t="s">
        <v>341</v>
      </c>
      <c r="E312" s="247" t="s">
        <v>19</v>
      </c>
      <c r="F312" s="248" t="s">
        <v>6039</v>
      </c>
      <c r="G312" s="246"/>
      <c r="H312" s="249">
        <v>189.96000000000001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341</v>
      </c>
      <c r="AU312" s="255" t="s">
        <v>85</v>
      </c>
      <c r="AV312" s="14" t="s">
        <v>85</v>
      </c>
      <c r="AW312" s="14" t="s">
        <v>35</v>
      </c>
      <c r="AX312" s="14" t="s">
        <v>76</v>
      </c>
      <c r="AY312" s="255" t="s">
        <v>331</v>
      </c>
    </row>
    <row r="313" s="15" customFormat="1">
      <c r="A313" s="15"/>
      <c r="B313" s="256"/>
      <c r="C313" s="257"/>
      <c r="D313" s="236" t="s">
        <v>341</v>
      </c>
      <c r="E313" s="258" t="s">
        <v>19</v>
      </c>
      <c r="F313" s="259" t="s">
        <v>353</v>
      </c>
      <c r="G313" s="257"/>
      <c r="H313" s="260">
        <v>393.24000000000001</v>
      </c>
      <c r="I313" s="261"/>
      <c r="J313" s="257"/>
      <c r="K313" s="257"/>
      <c r="L313" s="262"/>
      <c r="M313" s="263"/>
      <c r="N313" s="264"/>
      <c r="O313" s="264"/>
      <c r="P313" s="264"/>
      <c r="Q313" s="264"/>
      <c r="R313" s="264"/>
      <c r="S313" s="264"/>
      <c r="T313" s="26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6" t="s">
        <v>341</v>
      </c>
      <c r="AU313" s="266" t="s">
        <v>85</v>
      </c>
      <c r="AV313" s="15" t="s">
        <v>126</v>
      </c>
      <c r="AW313" s="15" t="s">
        <v>35</v>
      </c>
      <c r="AX313" s="15" t="s">
        <v>83</v>
      </c>
      <c r="AY313" s="266" t="s">
        <v>331</v>
      </c>
    </row>
    <row r="314" s="12" customFormat="1" ht="22.8" customHeight="1">
      <c r="A314" s="12"/>
      <c r="B314" s="200"/>
      <c r="C314" s="201"/>
      <c r="D314" s="202" t="s">
        <v>75</v>
      </c>
      <c r="E314" s="214" t="s">
        <v>1686</v>
      </c>
      <c r="F314" s="214" t="s">
        <v>6040</v>
      </c>
      <c r="G314" s="201"/>
      <c r="H314" s="201"/>
      <c r="I314" s="204"/>
      <c r="J314" s="215">
        <f>BK314</f>
        <v>0</v>
      </c>
      <c r="K314" s="201"/>
      <c r="L314" s="206"/>
      <c r="M314" s="207"/>
      <c r="N314" s="208"/>
      <c r="O314" s="208"/>
      <c r="P314" s="209">
        <f>SUM(P315:P321)</f>
        <v>0</v>
      </c>
      <c r="Q314" s="208"/>
      <c r="R314" s="209">
        <f>SUM(R315:R321)</f>
        <v>0</v>
      </c>
      <c r="S314" s="208"/>
      <c r="T314" s="210">
        <f>SUM(T315:T321)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11" t="s">
        <v>83</v>
      </c>
      <c r="AT314" s="212" t="s">
        <v>75</v>
      </c>
      <c r="AU314" s="212" t="s">
        <v>83</v>
      </c>
      <c r="AY314" s="211" t="s">
        <v>331</v>
      </c>
      <c r="BK314" s="213">
        <f>SUM(BK315:BK321)</f>
        <v>0</v>
      </c>
    </row>
    <row r="315" s="2" customFormat="1" ht="101.25" customHeight="1">
      <c r="A315" s="40"/>
      <c r="B315" s="41"/>
      <c r="C315" s="216" t="s">
        <v>1111</v>
      </c>
      <c r="D315" s="216" t="s">
        <v>333</v>
      </c>
      <c r="E315" s="217" t="s">
        <v>6041</v>
      </c>
      <c r="F315" s="218" t="s">
        <v>6042</v>
      </c>
      <c r="G315" s="219" t="s">
        <v>376</v>
      </c>
      <c r="H315" s="220">
        <v>8</v>
      </c>
      <c r="I315" s="221"/>
      <c r="J315" s="222">
        <f>ROUND(I315*H315,2)</f>
        <v>0</v>
      </c>
      <c r="K315" s="218" t="s">
        <v>19</v>
      </c>
      <c r="L315" s="46"/>
      <c r="M315" s="223" t="s">
        <v>19</v>
      </c>
      <c r="N315" s="224" t="s">
        <v>47</v>
      </c>
      <c r="O315" s="86"/>
      <c r="P315" s="225">
        <f>O315*H315</f>
        <v>0</v>
      </c>
      <c r="Q315" s="225">
        <v>0</v>
      </c>
      <c r="R315" s="225">
        <f>Q315*H315</f>
        <v>0</v>
      </c>
      <c r="S315" s="225">
        <v>0</v>
      </c>
      <c r="T315" s="226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7" t="s">
        <v>126</v>
      </c>
      <c r="AT315" s="227" t="s">
        <v>333</v>
      </c>
      <c r="AU315" s="227" t="s">
        <v>85</v>
      </c>
      <c r="AY315" s="19" t="s">
        <v>331</v>
      </c>
      <c r="BE315" s="228">
        <f>IF(N315="základní",J315,0)</f>
        <v>0</v>
      </c>
      <c r="BF315" s="228">
        <f>IF(N315="snížená",J315,0)</f>
        <v>0</v>
      </c>
      <c r="BG315" s="228">
        <f>IF(N315="zákl. přenesená",J315,0)</f>
        <v>0</v>
      </c>
      <c r="BH315" s="228">
        <f>IF(N315="sníž. přenesená",J315,0)</f>
        <v>0</v>
      </c>
      <c r="BI315" s="228">
        <f>IF(N315="nulová",J315,0)</f>
        <v>0</v>
      </c>
      <c r="BJ315" s="19" t="s">
        <v>83</v>
      </c>
      <c r="BK315" s="228">
        <f>ROUND(I315*H315,2)</f>
        <v>0</v>
      </c>
      <c r="BL315" s="19" t="s">
        <v>126</v>
      </c>
      <c r="BM315" s="227" t="s">
        <v>6043</v>
      </c>
    </row>
    <row r="316" s="2" customFormat="1" ht="128.55" customHeight="1">
      <c r="A316" s="40"/>
      <c r="B316" s="41"/>
      <c r="C316" s="216" t="s">
        <v>495</v>
      </c>
      <c r="D316" s="216" t="s">
        <v>333</v>
      </c>
      <c r="E316" s="217" t="s">
        <v>6044</v>
      </c>
      <c r="F316" s="218" t="s">
        <v>6045</v>
      </c>
      <c r="G316" s="219" t="s">
        <v>376</v>
      </c>
      <c r="H316" s="220">
        <v>4</v>
      </c>
      <c r="I316" s="221"/>
      <c r="J316" s="222">
        <f>ROUND(I316*H316,2)</f>
        <v>0</v>
      </c>
      <c r="K316" s="218" t="s">
        <v>19</v>
      </c>
      <c r="L316" s="46"/>
      <c r="M316" s="223" t="s">
        <v>19</v>
      </c>
      <c r="N316" s="224" t="s">
        <v>47</v>
      </c>
      <c r="O316" s="86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7" t="s">
        <v>126</v>
      </c>
      <c r="AT316" s="227" t="s">
        <v>333</v>
      </c>
      <c r="AU316" s="227" t="s">
        <v>85</v>
      </c>
      <c r="AY316" s="19" t="s">
        <v>331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19" t="s">
        <v>83</v>
      </c>
      <c r="BK316" s="228">
        <f>ROUND(I316*H316,2)</f>
        <v>0</v>
      </c>
      <c r="BL316" s="19" t="s">
        <v>126</v>
      </c>
      <c r="BM316" s="227" t="s">
        <v>6046</v>
      </c>
    </row>
    <row r="317" s="2" customFormat="1" ht="24.15" customHeight="1">
      <c r="A317" s="40"/>
      <c r="B317" s="41"/>
      <c r="C317" s="216" t="s">
        <v>1127</v>
      </c>
      <c r="D317" s="216" t="s">
        <v>333</v>
      </c>
      <c r="E317" s="217" t="s">
        <v>6047</v>
      </c>
      <c r="F317" s="218" t="s">
        <v>6048</v>
      </c>
      <c r="G317" s="219" t="s">
        <v>376</v>
      </c>
      <c r="H317" s="220">
        <v>17</v>
      </c>
      <c r="I317" s="221"/>
      <c r="J317" s="222">
        <f>ROUND(I317*H317,2)</f>
        <v>0</v>
      </c>
      <c r="K317" s="218" t="s">
        <v>19</v>
      </c>
      <c r="L317" s="46"/>
      <c r="M317" s="223" t="s">
        <v>19</v>
      </c>
      <c r="N317" s="224" t="s">
        <v>47</v>
      </c>
      <c r="O317" s="86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7" t="s">
        <v>126</v>
      </c>
      <c r="AT317" s="227" t="s">
        <v>333</v>
      </c>
      <c r="AU317" s="227" t="s">
        <v>85</v>
      </c>
      <c r="AY317" s="19" t="s">
        <v>331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19" t="s">
        <v>83</v>
      </c>
      <c r="BK317" s="228">
        <f>ROUND(I317*H317,2)</f>
        <v>0</v>
      </c>
      <c r="BL317" s="19" t="s">
        <v>126</v>
      </c>
      <c r="BM317" s="227" t="s">
        <v>6049</v>
      </c>
    </row>
    <row r="318" s="2" customFormat="1" ht="90" customHeight="1">
      <c r="A318" s="40"/>
      <c r="B318" s="41"/>
      <c r="C318" s="216" t="s">
        <v>1132</v>
      </c>
      <c r="D318" s="216" t="s">
        <v>333</v>
      </c>
      <c r="E318" s="217" t="s">
        <v>6050</v>
      </c>
      <c r="F318" s="218" t="s">
        <v>6051</v>
      </c>
      <c r="G318" s="219" t="s">
        <v>376</v>
      </c>
      <c r="H318" s="220">
        <v>9</v>
      </c>
      <c r="I318" s="221"/>
      <c r="J318" s="222">
        <f>ROUND(I318*H318,2)</f>
        <v>0</v>
      </c>
      <c r="K318" s="218" t="s">
        <v>19</v>
      </c>
      <c r="L318" s="46"/>
      <c r="M318" s="223" t="s">
        <v>19</v>
      </c>
      <c r="N318" s="224" t="s">
        <v>47</v>
      </c>
      <c r="O318" s="86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7" t="s">
        <v>126</v>
      </c>
      <c r="AT318" s="227" t="s">
        <v>333</v>
      </c>
      <c r="AU318" s="227" t="s">
        <v>85</v>
      </c>
      <c r="AY318" s="19" t="s">
        <v>331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19" t="s">
        <v>83</v>
      </c>
      <c r="BK318" s="228">
        <f>ROUND(I318*H318,2)</f>
        <v>0</v>
      </c>
      <c r="BL318" s="19" t="s">
        <v>126</v>
      </c>
      <c r="BM318" s="227" t="s">
        <v>6052</v>
      </c>
    </row>
    <row r="319" s="2" customFormat="1" ht="44.25" customHeight="1">
      <c r="A319" s="40"/>
      <c r="B319" s="41"/>
      <c r="C319" s="216" t="s">
        <v>1139</v>
      </c>
      <c r="D319" s="216" t="s">
        <v>333</v>
      </c>
      <c r="E319" s="217" t="s">
        <v>6053</v>
      </c>
      <c r="F319" s="218" t="s">
        <v>6054</v>
      </c>
      <c r="G319" s="219" t="s">
        <v>376</v>
      </c>
      <c r="H319" s="220">
        <v>6</v>
      </c>
      <c r="I319" s="221"/>
      <c r="J319" s="222">
        <f>ROUND(I319*H319,2)</f>
        <v>0</v>
      </c>
      <c r="K319" s="218" t="s">
        <v>19</v>
      </c>
      <c r="L319" s="46"/>
      <c r="M319" s="223" t="s">
        <v>19</v>
      </c>
      <c r="N319" s="224" t="s">
        <v>47</v>
      </c>
      <c r="O319" s="86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7" t="s">
        <v>126</v>
      </c>
      <c r="AT319" s="227" t="s">
        <v>333</v>
      </c>
      <c r="AU319" s="227" t="s">
        <v>85</v>
      </c>
      <c r="AY319" s="19" t="s">
        <v>331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19" t="s">
        <v>83</v>
      </c>
      <c r="BK319" s="228">
        <f>ROUND(I319*H319,2)</f>
        <v>0</v>
      </c>
      <c r="BL319" s="19" t="s">
        <v>126</v>
      </c>
      <c r="BM319" s="227" t="s">
        <v>6055</v>
      </c>
    </row>
    <row r="320" s="2" customFormat="1" ht="37.8" customHeight="1">
      <c r="A320" s="40"/>
      <c r="B320" s="41"/>
      <c r="C320" s="216" t="s">
        <v>1144</v>
      </c>
      <c r="D320" s="216" t="s">
        <v>333</v>
      </c>
      <c r="E320" s="217" t="s">
        <v>6056</v>
      </c>
      <c r="F320" s="218" t="s">
        <v>6057</v>
      </c>
      <c r="G320" s="219" t="s">
        <v>376</v>
      </c>
      <c r="H320" s="220">
        <v>9</v>
      </c>
      <c r="I320" s="221"/>
      <c r="J320" s="222">
        <f>ROUND(I320*H320,2)</f>
        <v>0</v>
      </c>
      <c r="K320" s="218" t="s">
        <v>19</v>
      </c>
      <c r="L320" s="46"/>
      <c r="M320" s="223" t="s">
        <v>19</v>
      </c>
      <c r="N320" s="224" t="s">
        <v>47</v>
      </c>
      <c r="O320" s="86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7" t="s">
        <v>126</v>
      </c>
      <c r="AT320" s="227" t="s">
        <v>333</v>
      </c>
      <c r="AU320" s="227" t="s">
        <v>85</v>
      </c>
      <c r="AY320" s="19" t="s">
        <v>331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19" t="s">
        <v>83</v>
      </c>
      <c r="BK320" s="228">
        <f>ROUND(I320*H320,2)</f>
        <v>0</v>
      </c>
      <c r="BL320" s="19" t="s">
        <v>126</v>
      </c>
      <c r="BM320" s="227" t="s">
        <v>6058</v>
      </c>
    </row>
    <row r="321" s="2" customFormat="1" ht="24.15" customHeight="1">
      <c r="A321" s="40"/>
      <c r="B321" s="41"/>
      <c r="C321" s="216" t="s">
        <v>1154</v>
      </c>
      <c r="D321" s="216" t="s">
        <v>333</v>
      </c>
      <c r="E321" s="217" t="s">
        <v>6059</v>
      </c>
      <c r="F321" s="218" t="s">
        <v>6060</v>
      </c>
      <c r="G321" s="219" t="s">
        <v>425</v>
      </c>
      <c r="H321" s="220">
        <v>66</v>
      </c>
      <c r="I321" s="221"/>
      <c r="J321" s="222">
        <f>ROUND(I321*H321,2)</f>
        <v>0</v>
      </c>
      <c r="K321" s="218" t="s">
        <v>19</v>
      </c>
      <c r="L321" s="46"/>
      <c r="M321" s="223" t="s">
        <v>19</v>
      </c>
      <c r="N321" s="224" t="s">
        <v>47</v>
      </c>
      <c r="O321" s="86"/>
      <c r="P321" s="225">
        <f>O321*H321</f>
        <v>0</v>
      </c>
      <c r="Q321" s="225">
        <v>0</v>
      </c>
      <c r="R321" s="225">
        <f>Q321*H321</f>
        <v>0</v>
      </c>
      <c r="S321" s="225">
        <v>0</v>
      </c>
      <c r="T321" s="226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7" t="s">
        <v>126</v>
      </c>
      <c r="AT321" s="227" t="s">
        <v>333</v>
      </c>
      <c r="AU321" s="227" t="s">
        <v>85</v>
      </c>
      <c r="AY321" s="19" t="s">
        <v>331</v>
      </c>
      <c r="BE321" s="228">
        <f>IF(N321="základní",J321,0)</f>
        <v>0</v>
      </c>
      <c r="BF321" s="228">
        <f>IF(N321="snížená",J321,0)</f>
        <v>0</v>
      </c>
      <c r="BG321" s="228">
        <f>IF(N321="zákl. přenesená",J321,0)</f>
        <v>0</v>
      </c>
      <c r="BH321" s="228">
        <f>IF(N321="sníž. přenesená",J321,0)</f>
        <v>0</v>
      </c>
      <c r="BI321" s="228">
        <f>IF(N321="nulová",J321,0)</f>
        <v>0</v>
      </c>
      <c r="BJ321" s="19" t="s">
        <v>83</v>
      </c>
      <c r="BK321" s="228">
        <f>ROUND(I321*H321,2)</f>
        <v>0</v>
      </c>
      <c r="BL321" s="19" t="s">
        <v>126</v>
      </c>
      <c r="BM321" s="227" t="s">
        <v>6061</v>
      </c>
    </row>
    <row r="322" s="12" customFormat="1" ht="22.8" customHeight="1">
      <c r="A322" s="12"/>
      <c r="B322" s="200"/>
      <c r="C322" s="201"/>
      <c r="D322" s="202" t="s">
        <v>75</v>
      </c>
      <c r="E322" s="214" t="s">
        <v>1841</v>
      </c>
      <c r="F322" s="214" t="s">
        <v>1842</v>
      </c>
      <c r="G322" s="201"/>
      <c r="H322" s="201"/>
      <c r="I322" s="204"/>
      <c r="J322" s="215">
        <f>BK322</f>
        <v>0</v>
      </c>
      <c r="K322" s="201"/>
      <c r="L322" s="206"/>
      <c r="M322" s="207"/>
      <c r="N322" s="208"/>
      <c r="O322" s="208"/>
      <c r="P322" s="209">
        <f>SUM(P323:P324)</f>
        <v>0</v>
      </c>
      <c r="Q322" s="208"/>
      <c r="R322" s="209">
        <f>SUM(R323:R324)</f>
        <v>0</v>
      </c>
      <c r="S322" s="208"/>
      <c r="T322" s="210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11" t="s">
        <v>83</v>
      </c>
      <c r="AT322" s="212" t="s">
        <v>75</v>
      </c>
      <c r="AU322" s="212" t="s">
        <v>83</v>
      </c>
      <c r="AY322" s="211" t="s">
        <v>331</v>
      </c>
      <c r="BK322" s="213">
        <f>SUM(BK323:BK324)</f>
        <v>0</v>
      </c>
    </row>
    <row r="323" s="2" customFormat="1" ht="24.15" customHeight="1">
      <c r="A323" s="40"/>
      <c r="B323" s="41"/>
      <c r="C323" s="216" t="s">
        <v>1189</v>
      </c>
      <c r="D323" s="216" t="s">
        <v>333</v>
      </c>
      <c r="E323" s="217" t="s">
        <v>6062</v>
      </c>
      <c r="F323" s="218" t="s">
        <v>6063</v>
      </c>
      <c r="G323" s="219" t="s">
        <v>384</v>
      </c>
      <c r="H323" s="220">
        <v>759.66499999999996</v>
      </c>
      <c r="I323" s="221"/>
      <c r="J323" s="222">
        <f>ROUND(I323*H323,2)</f>
        <v>0</v>
      </c>
      <c r="K323" s="218" t="s">
        <v>337</v>
      </c>
      <c r="L323" s="46"/>
      <c r="M323" s="223" t="s">
        <v>19</v>
      </c>
      <c r="N323" s="224" t="s">
        <v>47</v>
      </c>
      <c r="O323" s="86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7" t="s">
        <v>126</v>
      </c>
      <c r="AT323" s="227" t="s">
        <v>333</v>
      </c>
      <c r="AU323" s="227" t="s">
        <v>85</v>
      </c>
      <c r="AY323" s="19" t="s">
        <v>331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19" t="s">
        <v>83</v>
      </c>
      <c r="BK323" s="228">
        <f>ROUND(I323*H323,2)</f>
        <v>0</v>
      </c>
      <c r="BL323" s="19" t="s">
        <v>126</v>
      </c>
      <c r="BM323" s="227" t="s">
        <v>6064</v>
      </c>
    </row>
    <row r="324" s="2" customFormat="1">
      <c r="A324" s="40"/>
      <c r="B324" s="41"/>
      <c r="C324" s="42"/>
      <c r="D324" s="229" t="s">
        <v>339</v>
      </c>
      <c r="E324" s="42"/>
      <c r="F324" s="230" t="s">
        <v>6065</v>
      </c>
      <c r="G324" s="42"/>
      <c r="H324" s="42"/>
      <c r="I324" s="231"/>
      <c r="J324" s="42"/>
      <c r="K324" s="42"/>
      <c r="L324" s="46"/>
      <c r="M324" s="232"/>
      <c r="N324" s="233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339</v>
      </c>
      <c r="AU324" s="19" t="s">
        <v>85</v>
      </c>
    </row>
    <row r="325" s="12" customFormat="1" ht="25.92" customHeight="1">
      <c r="A325" s="12"/>
      <c r="B325" s="200"/>
      <c r="C325" s="201"/>
      <c r="D325" s="202" t="s">
        <v>75</v>
      </c>
      <c r="E325" s="203" t="s">
        <v>662</v>
      </c>
      <c r="F325" s="203" t="s">
        <v>663</v>
      </c>
      <c r="G325" s="201"/>
      <c r="H325" s="201"/>
      <c r="I325" s="204"/>
      <c r="J325" s="205">
        <f>BK325</f>
        <v>0</v>
      </c>
      <c r="K325" s="201"/>
      <c r="L325" s="206"/>
      <c r="M325" s="207"/>
      <c r="N325" s="208"/>
      <c r="O325" s="208"/>
      <c r="P325" s="209">
        <f>P326</f>
        <v>0</v>
      </c>
      <c r="Q325" s="208"/>
      <c r="R325" s="209">
        <f>R326</f>
        <v>0</v>
      </c>
      <c r="S325" s="208"/>
      <c r="T325" s="210">
        <f>T326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1" t="s">
        <v>85</v>
      </c>
      <c r="AT325" s="212" t="s">
        <v>75</v>
      </c>
      <c r="AU325" s="212" t="s">
        <v>76</v>
      </c>
      <c r="AY325" s="211" t="s">
        <v>331</v>
      </c>
      <c r="BK325" s="213">
        <f>BK326</f>
        <v>0</v>
      </c>
    </row>
    <row r="326" s="12" customFormat="1" ht="22.8" customHeight="1">
      <c r="A326" s="12"/>
      <c r="B326" s="200"/>
      <c r="C326" s="201"/>
      <c r="D326" s="202" t="s">
        <v>75</v>
      </c>
      <c r="E326" s="214" t="s">
        <v>3369</v>
      </c>
      <c r="F326" s="214" t="s">
        <v>3370</v>
      </c>
      <c r="G326" s="201"/>
      <c r="H326" s="201"/>
      <c r="I326" s="204"/>
      <c r="J326" s="215">
        <f>BK326</f>
        <v>0</v>
      </c>
      <c r="K326" s="201"/>
      <c r="L326" s="206"/>
      <c r="M326" s="207"/>
      <c r="N326" s="208"/>
      <c r="O326" s="208"/>
      <c r="P326" s="209">
        <f>SUM(P327:P329)</f>
        <v>0</v>
      </c>
      <c r="Q326" s="208"/>
      <c r="R326" s="209">
        <f>SUM(R327:R329)</f>
        <v>0</v>
      </c>
      <c r="S326" s="208"/>
      <c r="T326" s="210">
        <f>SUM(T327:T329)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1" t="s">
        <v>85</v>
      </c>
      <c r="AT326" s="212" t="s">
        <v>75</v>
      </c>
      <c r="AU326" s="212" t="s">
        <v>83</v>
      </c>
      <c r="AY326" s="211" t="s">
        <v>331</v>
      </c>
      <c r="BK326" s="213">
        <f>SUM(BK327:BK329)</f>
        <v>0</v>
      </c>
    </row>
    <row r="327" s="2" customFormat="1" ht="16.5" customHeight="1">
      <c r="A327" s="40"/>
      <c r="B327" s="41"/>
      <c r="C327" s="216" t="s">
        <v>1196</v>
      </c>
      <c r="D327" s="216" t="s">
        <v>333</v>
      </c>
      <c r="E327" s="217" t="s">
        <v>6066</v>
      </c>
      <c r="F327" s="218" t="s">
        <v>6067</v>
      </c>
      <c r="G327" s="219" t="s">
        <v>336</v>
      </c>
      <c r="H327" s="220">
        <v>296.48399999999998</v>
      </c>
      <c r="I327" s="221"/>
      <c r="J327" s="222">
        <f>ROUND(I327*H327,2)</f>
        <v>0</v>
      </c>
      <c r="K327" s="218" t="s">
        <v>19</v>
      </c>
      <c r="L327" s="46"/>
      <c r="M327" s="223" t="s">
        <v>19</v>
      </c>
      <c r="N327" s="224" t="s">
        <v>47</v>
      </c>
      <c r="O327" s="86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7" t="s">
        <v>541</v>
      </c>
      <c r="AT327" s="227" t="s">
        <v>333</v>
      </c>
      <c r="AU327" s="227" t="s">
        <v>85</v>
      </c>
      <c r="AY327" s="19" t="s">
        <v>331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19" t="s">
        <v>83</v>
      </c>
      <c r="BK327" s="228">
        <f>ROUND(I327*H327,2)</f>
        <v>0</v>
      </c>
      <c r="BL327" s="19" t="s">
        <v>541</v>
      </c>
      <c r="BM327" s="227" t="s">
        <v>6068</v>
      </c>
    </row>
    <row r="328" s="13" customFormat="1">
      <c r="A328" s="13"/>
      <c r="B328" s="234"/>
      <c r="C328" s="235"/>
      <c r="D328" s="236" t="s">
        <v>341</v>
      </c>
      <c r="E328" s="237" t="s">
        <v>19</v>
      </c>
      <c r="F328" s="238" t="s">
        <v>6069</v>
      </c>
      <c r="G328" s="235"/>
      <c r="H328" s="237" t="s">
        <v>19</v>
      </c>
      <c r="I328" s="239"/>
      <c r="J328" s="235"/>
      <c r="K328" s="235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341</v>
      </c>
      <c r="AU328" s="244" t="s">
        <v>85</v>
      </c>
      <c r="AV328" s="13" t="s">
        <v>83</v>
      </c>
      <c r="AW328" s="13" t="s">
        <v>35</v>
      </c>
      <c r="AX328" s="13" t="s">
        <v>76</v>
      </c>
      <c r="AY328" s="244" t="s">
        <v>331</v>
      </c>
    </row>
    <row r="329" s="14" customFormat="1">
      <c r="A329" s="14"/>
      <c r="B329" s="245"/>
      <c r="C329" s="246"/>
      <c r="D329" s="236" t="s">
        <v>341</v>
      </c>
      <c r="E329" s="247" t="s">
        <v>19</v>
      </c>
      <c r="F329" s="248" t="s">
        <v>6070</v>
      </c>
      <c r="G329" s="246"/>
      <c r="H329" s="249">
        <v>296.48399999999998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341</v>
      </c>
      <c r="AU329" s="255" t="s">
        <v>85</v>
      </c>
      <c r="AV329" s="14" t="s">
        <v>85</v>
      </c>
      <c r="AW329" s="14" t="s">
        <v>35</v>
      </c>
      <c r="AX329" s="14" t="s">
        <v>83</v>
      </c>
      <c r="AY329" s="255" t="s">
        <v>331</v>
      </c>
    </row>
    <row r="330" s="12" customFormat="1" ht="25.92" customHeight="1">
      <c r="A330" s="12"/>
      <c r="B330" s="200"/>
      <c r="C330" s="201"/>
      <c r="D330" s="202" t="s">
        <v>75</v>
      </c>
      <c r="E330" s="203" t="s">
        <v>968</v>
      </c>
      <c r="F330" s="203" t="s">
        <v>6071</v>
      </c>
      <c r="G330" s="201"/>
      <c r="H330" s="201"/>
      <c r="I330" s="204"/>
      <c r="J330" s="205">
        <f>BK330</f>
        <v>0</v>
      </c>
      <c r="K330" s="201"/>
      <c r="L330" s="206"/>
      <c r="M330" s="207"/>
      <c r="N330" s="208"/>
      <c r="O330" s="208"/>
      <c r="P330" s="209">
        <f>P331</f>
        <v>0</v>
      </c>
      <c r="Q330" s="208"/>
      <c r="R330" s="209">
        <f>R331</f>
        <v>0</v>
      </c>
      <c r="S330" s="208"/>
      <c r="T330" s="210">
        <f>T331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11" t="s">
        <v>92</v>
      </c>
      <c r="AT330" s="212" t="s">
        <v>75</v>
      </c>
      <c r="AU330" s="212" t="s">
        <v>76</v>
      </c>
      <c r="AY330" s="211" t="s">
        <v>331</v>
      </c>
      <c r="BK330" s="213">
        <f>BK331</f>
        <v>0</v>
      </c>
    </row>
    <row r="331" s="12" customFormat="1" ht="22.8" customHeight="1">
      <c r="A331" s="12"/>
      <c r="B331" s="200"/>
      <c r="C331" s="201"/>
      <c r="D331" s="202" t="s">
        <v>75</v>
      </c>
      <c r="E331" s="214" t="s">
        <v>6072</v>
      </c>
      <c r="F331" s="214" t="s">
        <v>6073</v>
      </c>
      <c r="G331" s="201"/>
      <c r="H331" s="201"/>
      <c r="I331" s="204"/>
      <c r="J331" s="215">
        <f>BK331</f>
        <v>0</v>
      </c>
      <c r="K331" s="201"/>
      <c r="L331" s="206"/>
      <c r="M331" s="207"/>
      <c r="N331" s="208"/>
      <c r="O331" s="208"/>
      <c r="P331" s="209">
        <f>P332</f>
        <v>0</v>
      </c>
      <c r="Q331" s="208"/>
      <c r="R331" s="209">
        <f>R332</f>
        <v>0</v>
      </c>
      <c r="S331" s="208"/>
      <c r="T331" s="210">
        <f>T332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1" t="s">
        <v>92</v>
      </c>
      <c r="AT331" s="212" t="s">
        <v>75</v>
      </c>
      <c r="AU331" s="212" t="s">
        <v>83</v>
      </c>
      <c r="AY331" s="211" t="s">
        <v>331</v>
      </c>
      <c r="BK331" s="213">
        <f>BK332</f>
        <v>0</v>
      </c>
    </row>
    <row r="332" s="2" customFormat="1" ht="24.15" customHeight="1">
      <c r="A332" s="40"/>
      <c r="B332" s="41"/>
      <c r="C332" s="216" t="s">
        <v>1201</v>
      </c>
      <c r="D332" s="216" t="s">
        <v>333</v>
      </c>
      <c r="E332" s="217" t="s">
        <v>6074</v>
      </c>
      <c r="F332" s="218" t="s">
        <v>6075</v>
      </c>
      <c r="G332" s="219" t="s">
        <v>678</v>
      </c>
      <c r="H332" s="220">
        <v>87406</v>
      </c>
      <c r="I332" s="221"/>
      <c r="J332" s="222">
        <f>ROUND(I332*H332,2)</f>
        <v>0</v>
      </c>
      <c r="K332" s="218" t="s">
        <v>19</v>
      </c>
      <c r="L332" s="46"/>
      <c r="M332" s="296" t="s">
        <v>19</v>
      </c>
      <c r="N332" s="297" t="s">
        <v>47</v>
      </c>
      <c r="O332" s="298"/>
      <c r="P332" s="299">
        <f>O332*H332</f>
        <v>0</v>
      </c>
      <c r="Q332" s="299">
        <v>0</v>
      </c>
      <c r="R332" s="299">
        <f>Q332*H332</f>
        <v>0</v>
      </c>
      <c r="S332" s="299">
        <v>0</v>
      </c>
      <c r="T332" s="300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7" t="s">
        <v>1253</v>
      </c>
      <c r="AT332" s="227" t="s">
        <v>333</v>
      </c>
      <c r="AU332" s="227" t="s">
        <v>85</v>
      </c>
      <c r="AY332" s="19" t="s">
        <v>331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19" t="s">
        <v>83</v>
      </c>
      <c r="BK332" s="228">
        <f>ROUND(I332*H332,2)</f>
        <v>0</v>
      </c>
      <c r="BL332" s="19" t="s">
        <v>1253</v>
      </c>
      <c r="BM332" s="227" t="s">
        <v>6076</v>
      </c>
    </row>
    <row r="333" s="2" customFormat="1" ht="6.96" customHeight="1">
      <c r="A333" s="40"/>
      <c r="B333" s="61"/>
      <c r="C333" s="62"/>
      <c r="D333" s="62"/>
      <c r="E333" s="62"/>
      <c r="F333" s="62"/>
      <c r="G333" s="62"/>
      <c r="H333" s="62"/>
      <c r="I333" s="62"/>
      <c r="J333" s="62"/>
      <c r="K333" s="62"/>
      <c r="L333" s="46"/>
      <c r="M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</row>
  </sheetData>
  <sheetProtection sheet="1" autoFilter="0" formatColumns="0" formatRows="0" objects="1" scenarios="1" spinCount="100000" saltValue="6xhAe0cs3ucmY6u0C7CazGzkDEXb3SJvAsRfyyA+42WCYbpQ9iIwyrOYOgGFZzdjc1WHbVRi2+U8D2JLzDr4ng==" hashValue="wCSNGMhuCtNkbqL4gzXuGaTn7cA+yTo/r8QSyjMO9vVHGY23Lde2PLua/7P6WMwJfO6e7D1sCmt2i2uAloywaw==" algorithmName="SHA-512" password="CC35"/>
  <autoFilter ref="C98:K33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hyperlinks>
    <hyperlink ref="F105" r:id="rId1" display="https://podminky.urs.cz/item/CS_URS_2021_02/122251105"/>
    <hyperlink ref="F111" r:id="rId2" display="https://podminky.urs.cz/item/CS_URS_2022_02/122552203"/>
    <hyperlink ref="F115" r:id="rId3" display="https://podminky.urs.cz/item/CS_URS_2022_02/131251104"/>
    <hyperlink ref="F126" r:id="rId4" display="https://podminky.urs.cz/item/CS_URS_2022_02/132251101"/>
    <hyperlink ref="F133" r:id="rId5" display="https://podminky.urs.cz/item/CS_URS_2022_02/162751117"/>
    <hyperlink ref="F140" r:id="rId6" display="https://podminky.urs.cz/item/CS_URS_2022_02/162751119"/>
    <hyperlink ref="F143" r:id="rId7" display="https://podminky.urs.cz/item/CS_URS_2022_02/171201231"/>
    <hyperlink ref="F146" r:id="rId8" display="https://podminky.urs.cz/item/CS_URS_2022_02/174151101"/>
    <hyperlink ref="F153" r:id="rId9" display="https://podminky.urs.cz/item/CS_URS_2022_02/181951112"/>
    <hyperlink ref="F162" r:id="rId10" display="https://podminky.urs.cz/item/CS_URS_2022_02/273313511"/>
    <hyperlink ref="F170" r:id="rId11" display="https://podminky.urs.cz/item/CS_URS_2022_02/274313811"/>
    <hyperlink ref="F178" r:id="rId12" display="https://podminky.urs.cz/item/CS_URS_2022_02/274351121"/>
    <hyperlink ref="F185" r:id="rId13" display="https://podminky.urs.cz/item/CS_URS_2022_02/274351122"/>
    <hyperlink ref="F187" r:id="rId14" display="https://podminky.urs.cz/item/CS_URS_2022_02/275322611"/>
    <hyperlink ref="F195" r:id="rId15" display="https://podminky.urs.cz/item/CS_URS_2022_02/275351121"/>
    <hyperlink ref="F203" r:id="rId16" display="https://podminky.urs.cz/item/CS_URS_2022_02/275351122"/>
    <hyperlink ref="F205" r:id="rId17" display="https://podminky.urs.cz/item/CS_URS_2022_02/275361821"/>
    <hyperlink ref="F223" r:id="rId18" display="https://podminky.urs.cz/item/CS_URS_2022_02/311321815"/>
    <hyperlink ref="F229" r:id="rId19" display="https://podminky.urs.cz/item/CS_URS_2022_02/311351121"/>
    <hyperlink ref="F232" r:id="rId20" display="https://podminky.urs.cz/item/CS_URS_2022_02/311351122"/>
    <hyperlink ref="F234" r:id="rId21" display="https://podminky.urs.cz/item/CS_URS_2022_02/311351911"/>
    <hyperlink ref="F236" r:id="rId22" display="https://podminky.urs.cz/item/CS_URS_2022_02/311361821"/>
    <hyperlink ref="F241" r:id="rId23" display="https://podminky.urs.cz/item/CS_URS_2022_02/317321120"/>
    <hyperlink ref="F245" r:id="rId24" display="https://podminky.urs.cz/item/CS_URS_2022_02/317321191"/>
    <hyperlink ref="F247" r:id="rId25" display="https://podminky.urs.cz/item/CS_URS_2022_02/317353121"/>
    <hyperlink ref="F250" r:id="rId26" display="https://podminky.urs.cz/item/CS_URS_2022_02/317353192"/>
    <hyperlink ref="F252" r:id="rId27" display="https://podminky.urs.cz/item/CS_URS_2022_02/317353221"/>
    <hyperlink ref="F254" r:id="rId28" display="https://podminky.urs.cz/item/CS_URS_2022_02/317361116"/>
    <hyperlink ref="F271" r:id="rId29" display="https://podminky.urs.cz/item/CS_URS_2022_02/421321130"/>
    <hyperlink ref="F275" r:id="rId30" display="https://podminky.urs.cz/item/CS_URS_2022_02/421321192"/>
    <hyperlink ref="F277" r:id="rId31" display="https://podminky.urs.cz/item/CS_URS_2022_02/421351131"/>
    <hyperlink ref="F280" r:id="rId32" display="https://podminky.urs.cz/item/CS_URS_2022_02/421351231"/>
    <hyperlink ref="F282" r:id="rId33" display="https://podminky.urs.cz/item/CS_URS_2022_02/421361226"/>
    <hyperlink ref="F285" r:id="rId34" display="https://podminky.urs.cz/item/CS_URS_2022_02/430321414"/>
    <hyperlink ref="F293" r:id="rId35" display="https://podminky.urs.cz/item/CS_URS_2022_02/430361821"/>
    <hyperlink ref="F296" r:id="rId36" display="https://podminky.urs.cz/item/CS_URS_2022_02/433351131"/>
    <hyperlink ref="F303" r:id="rId37" display="https://podminky.urs.cz/item/CS_URS_2022_02/433351132"/>
    <hyperlink ref="F305" r:id="rId38" display="https://podminky.urs.cz/item/CS_URS_2022_02/434121415"/>
    <hyperlink ref="F309" r:id="rId39" display="https://podminky.urs.cz/item/CS_URS_2022_02/465511521"/>
    <hyperlink ref="F324" r:id="rId40" display="https://podminky.urs.cz/item/CS_URS_2022_02/9982121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4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6077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ROUND(J95,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ROUND((SUM(BE95:BE240)),  2)</f>
        <v>0</v>
      </c>
      <c r="G35" s="40"/>
      <c r="H35" s="40"/>
      <c r="I35" s="160">
        <v>0.20999999999999999</v>
      </c>
      <c r="J35" s="159">
        <f>ROUND(((SUM(BE95:BE240))*I35),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ROUND((SUM(BF95:BF240)),  2)</f>
        <v>0</v>
      </c>
      <c r="G36" s="40"/>
      <c r="H36" s="40"/>
      <c r="I36" s="160">
        <v>0.14999999999999999</v>
      </c>
      <c r="J36" s="159">
        <f>ROUND(((SUM(BF95:BF240))*I36),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ROUND((SUM(BG95:BG240)),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ROUND((SUM(BH95:BH240)),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ROUND((SUM(BI95:BI240)),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21 - SO21 - In-line okruh 200m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J97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J99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J125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6078</v>
      </c>
      <c r="E68" s="186"/>
      <c r="F68" s="186"/>
      <c r="G68" s="186"/>
      <c r="H68" s="186"/>
      <c r="I68" s="186"/>
      <c r="J68" s="187">
        <f>J150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756</v>
      </c>
      <c r="E69" s="186"/>
      <c r="F69" s="186"/>
      <c r="G69" s="186"/>
      <c r="H69" s="186"/>
      <c r="I69" s="186"/>
      <c r="J69" s="187">
        <f>J166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6079</v>
      </c>
      <c r="E70" s="186"/>
      <c r="F70" s="186"/>
      <c r="G70" s="186"/>
      <c r="H70" s="186"/>
      <c r="I70" s="186"/>
      <c r="J70" s="187">
        <f>J180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6080</v>
      </c>
      <c r="E71" s="186"/>
      <c r="F71" s="186"/>
      <c r="G71" s="186"/>
      <c r="H71" s="186"/>
      <c r="I71" s="186"/>
      <c r="J71" s="187">
        <f>J221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6081</v>
      </c>
      <c r="E72" s="186"/>
      <c r="F72" s="186"/>
      <c r="G72" s="186"/>
      <c r="H72" s="186"/>
      <c r="I72" s="186"/>
      <c r="J72" s="187">
        <f>J224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763</v>
      </c>
      <c r="E73" s="186"/>
      <c r="F73" s="186"/>
      <c r="G73" s="186"/>
      <c r="H73" s="186"/>
      <c r="I73" s="186"/>
      <c r="J73" s="187">
        <f>J238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303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304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21 - SO21 - In-line okruh 200m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Statutární město Brno</v>
      </c>
      <c r="G91" s="42"/>
      <c r="H91" s="42"/>
      <c r="I91" s="34" t="s">
        <v>31</v>
      </c>
      <c r="J91" s="38" t="str">
        <f>E23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</f>
        <v>0</v>
      </c>
      <c r="Q95" s="98"/>
      <c r="R95" s="197">
        <f>R96</f>
        <v>4179.66193649866</v>
      </c>
      <c r="S95" s="98"/>
      <c r="T95" s="198">
        <f>T96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329</v>
      </c>
      <c r="F96" s="203" t="s">
        <v>330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P97+P99+P125+P150+P166+P180+P221+P224+P238</f>
        <v>0</v>
      </c>
      <c r="Q96" s="208"/>
      <c r="R96" s="209">
        <f>R97+R99+R125+R150+R166+R180+R221+R224+R238</f>
        <v>4179.66193649866</v>
      </c>
      <c r="S96" s="208"/>
      <c r="T96" s="210">
        <f>T97+T99+T125+T150+T166+T180+T221+T224+T238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BK97+BK99+BK125+BK150+BK166+BK180+BK221+BK224+BK238</f>
        <v>0</v>
      </c>
    </row>
    <row r="97" s="12" customFormat="1" ht="22.8" customHeight="1">
      <c r="A97" s="12"/>
      <c r="B97" s="200"/>
      <c r="C97" s="201"/>
      <c r="D97" s="202" t="s">
        <v>75</v>
      </c>
      <c r="E97" s="214" t="s">
        <v>783</v>
      </c>
      <c r="F97" s="214" t="s">
        <v>784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P98</f>
        <v>0</v>
      </c>
      <c r="Q97" s="208"/>
      <c r="R97" s="209">
        <f>R98</f>
        <v>0</v>
      </c>
      <c r="S97" s="208"/>
      <c r="T97" s="210">
        <f>T98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BK98</f>
        <v>0</v>
      </c>
    </row>
    <row r="98" s="2" customFormat="1" ht="33" customHeight="1">
      <c r="A98" s="40"/>
      <c r="B98" s="41"/>
      <c r="C98" s="216" t="s">
        <v>83</v>
      </c>
      <c r="D98" s="216" t="s">
        <v>333</v>
      </c>
      <c r="E98" s="217" t="s">
        <v>785</v>
      </c>
      <c r="F98" s="218" t="s">
        <v>786</v>
      </c>
      <c r="G98" s="219" t="s">
        <v>19</v>
      </c>
      <c r="H98" s="220">
        <v>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6082</v>
      </c>
    </row>
    <row r="99" s="12" customFormat="1" ht="22.8" customHeight="1">
      <c r="A99" s="12"/>
      <c r="B99" s="200"/>
      <c r="C99" s="201"/>
      <c r="D99" s="202" t="s">
        <v>75</v>
      </c>
      <c r="E99" s="214" t="s">
        <v>83</v>
      </c>
      <c r="F99" s="214" t="s">
        <v>332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SUM(P100:P124)</f>
        <v>0</v>
      </c>
      <c r="Q99" s="208"/>
      <c r="R99" s="209">
        <f>SUM(R100:R124)</f>
        <v>2088.8406000000004</v>
      </c>
      <c r="S99" s="208"/>
      <c r="T99" s="210">
        <f>SUM(T100:T124)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SUM(BK100:BK124)</f>
        <v>0</v>
      </c>
    </row>
    <row r="100" s="2" customFormat="1" ht="24.15" customHeight="1">
      <c r="A100" s="40"/>
      <c r="B100" s="41"/>
      <c r="C100" s="216" t="s">
        <v>85</v>
      </c>
      <c r="D100" s="216" t="s">
        <v>333</v>
      </c>
      <c r="E100" s="217" t="s">
        <v>826</v>
      </c>
      <c r="F100" s="218" t="s">
        <v>827</v>
      </c>
      <c r="G100" s="219" t="s">
        <v>429</v>
      </c>
      <c r="H100" s="220">
        <v>15.199999999999999</v>
      </c>
      <c r="I100" s="221"/>
      <c r="J100" s="222">
        <f>ROUND(I100*H100,2)</f>
        <v>0</v>
      </c>
      <c r="K100" s="218" t="s">
        <v>337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6083</v>
      </c>
    </row>
    <row r="101" s="2" customFormat="1">
      <c r="A101" s="40"/>
      <c r="B101" s="41"/>
      <c r="C101" s="42"/>
      <c r="D101" s="229" t="s">
        <v>339</v>
      </c>
      <c r="E101" s="42"/>
      <c r="F101" s="230" t="s">
        <v>829</v>
      </c>
      <c r="G101" s="42"/>
      <c r="H101" s="42"/>
      <c r="I101" s="231"/>
      <c r="J101" s="42"/>
      <c r="K101" s="42"/>
      <c r="L101" s="46"/>
      <c r="M101" s="232"/>
      <c r="N101" s="23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339</v>
      </c>
      <c r="AU101" s="19" t="s">
        <v>85</v>
      </c>
    </row>
    <row r="102" s="13" customFormat="1">
      <c r="A102" s="13"/>
      <c r="B102" s="234"/>
      <c r="C102" s="235"/>
      <c r="D102" s="236" t="s">
        <v>341</v>
      </c>
      <c r="E102" s="237" t="s">
        <v>19</v>
      </c>
      <c r="F102" s="238" t="s">
        <v>6084</v>
      </c>
      <c r="G102" s="235"/>
      <c r="H102" s="237" t="s">
        <v>19</v>
      </c>
      <c r="I102" s="239"/>
      <c r="J102" s="235"/>
      <c r="K102" s="235"/>
      <c r="L102" s="240"/>
      <c r="M102" s="241"/>
      <c r="N102" s="242"/>
      <c r="O102" s="242"/>
      <c r="P102" s="242"/>
      <c r="Q102" s="242"/>
      <c r="R102" s="242"/>
      <c r="S102" s="242"/>
      <c r="T102" s="243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4" t="s">
        <v>341</v>
      </c>
      <c r="AU102" s="244" t="s">
        <v>85</v>
      </c>
      <c r="AV102" s="13" t="s">
        <v>83</v>
      </c>
      <c r="AW102" s="13" t="s">
        <v>35</v>
      </c>
      <c r="AX102" s="13" t="s">
        <v>76</v>
      </c>
      <c r="AY102" s="244" t="s">
        <v>331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6085</v>
      </c>
      <c r="G103" s="246"/>
      <c r="H103" s="249">
        <v>15.199999999999999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83</v>
      </c>
      <c r="AY103" s="255" t="s">
        <v>331</v>
      </c>
    </row>
    <row r="104" s="2" customFormat="1" ht="37.8" customHeight="1">
      <c r="A104" s="40"/>
      <c r="B104" s="41"/>
      <c r="C104" s="216" t="s">
        <v>92</v>
      </c>
      <c r="D104" s="216" t="s">
        <v>333</v>
      </c>
      <c r="E104" s="217" t="s">
        <v>720</v>
      </c>
      <c r="F104" s="218" t="s">
        <v>721</v>
      </c>
      <c r="G104" s="219" t="s">
        <v>429</v>
      </c>
      <c r="H104" s="220">
        <v>15.199999999999999</v>
      </c>
      <c r="I104" s="221"/>
      <c r="J104" s="222">
        <f>ROUND(I104*H104,2)</f>
        <v>0</v>
      </c>
      <c r="K104" s="218" t="s">
        <v>337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6086</v>
      </c>
    </row>
    <row r="105" s="2" customFormat="1">
      <c r="A105" s="40"/>
      <c r="B105" s="41"/>
      <c r="C105" s="42"/>
      <c r="D105" s="229" t="s">
        <v>339</v>
      </c>
      <c r="E105" s="42"/>
      <c r="F105" s="230" t="s">
        <v>723</v>
      </c>
      <c r="G105" s="42"/>
      <c r="H105" s="42"/>
      <c r="I105" s="231"/>
      <c r="J105" s="42"/>
      <c r="K105" s="42"/>
      <c r="L105" s="46"/>
      <c r="M105" s="232"/>
      <c r="N105" s="23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339</v>
      </c>
      <c r="AU105" s="19" t="s">
        <v>85</v>
      </c>
    </row>
    <row r="106" s="2" customFormat="1" ht="37.8" customHeight="1">
      <c r="A106" s="40"/>
      <c r="B106" s="41"/>
      <c r="C106" s="216" t="s">
        <v>126</v>
      </c>
      <c r="D106" s="216" t="s">
        <v>333</v>
      </c>
      <c r="E106" s="217" t="s">
        <v>728</v>
      </c>
      <c r="F106" s="218" t="s">
        <v>729</v>
      </c>
      <c r="G106" s="219" t="s">
        <v>429</v>
      </c>
      <c r="H106" s="220">
        <v>76</v>
      </c>
      <c r="I106" s="221"/>
      <c r="J106" s="222">
        <f>ROUND(I106*H106,2)</f>
        <v>0</v>
      </c>
      <c r="K106" s="218" t="s">
        <v>337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6087</v>
      </c>
    </row>
    <row r="107" s="2" customFormat="1">
      <c r="A107" s="40"/>
      <c r="B107" s="41"/>
      <c r="C107" s="42"/>
      <c r="D107" s="229" t="s">
        <v>339</v>
      </c>
      <c r="E107" s="42"/>
      <c r="F107" s="230" t="s">
        <v>731</v>
      </c>
      <c r="G107" s="42"/>
      <c r="H107" s="42"/>
      <c r="I107" s="231"/>
      <c r="J107" s="42"/>
      <c r="K107" s="42"/>
      <c r="L107" s="46"/>
      <c r="M107" s="232"/>
      <c r="N107" s="23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339</v>
      </c>
      <c r="AU107" s="19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6088</v>
      </c>
      <c r="G108" s="246"/>
      <c r="H108" s="249">
        <v>76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83</v>
      </c>
      <c r="AY108" s="255" t="s">
        <v>331</v>
      </c>
    </row>
    <row r="109" s="2" customFormat="1" ht="24.15" customHeight="1">
      <c r="A109" s="40"/>
      <c r="B109" s="41"/>
      <c r="C109" s="216" t="s">
        <v>361</v>
      </c>
      <c r="D109" s="216" t="s">
        <v>333</v>
      </c>
      <c r="E109" s="217" t="s">
        <v>6089</v>
      </c>
      <c r="F109" s="218" t="s">
        <v>6090</v>
      </c>
      <c r="G109" s="219" t="s">
        <v>429</v>
      </c>
      <c r="H109" s="220">
        <v>1160.4670000000001</v>
      </c>
      <c r="I109" s="221"/>
      <c r="J109" s="222">
        <f>ROUND(I109*H109,2)</f>
        <v>0</v>
      </c>
      <c r="K109" s="218" t="s">
        <v>337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6091</v>
      </c>
    </row>
    <row r="110" s="2" customFormat="1">
      <c r="A110" s="40"/>
      <c r="B110" s="41"/>
      <c r="C110" s="42"/>
      <c r="D110" s="229" t="s">
        <v>339</v>
      </c>
      <c r="E110" s="42"/>
      <c r="F110" s="230" t="s">
        <v>6092</v>
      </c>
      <c r="G110" s="42"/>
      <c r="H110" s="42"/>
      <c r="I110" s="231"/>
      <c r="J110" s="42"/>
      <c r="K110" s="42"/>
      <c r="L110" s="46"/>
      <c r="M110" s="232"/>
      <c r="N110" s="23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339</v>
      </c>
      <c r="AU110" s="19" t="s">
        <v>85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6093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6094</v>
      </c>
      <c r="G112" s="246"/>
      <c r="H112" s="249">
        <v>112.104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6095</v>
      </c>
      <c r="G113" s="246"/>
      <c r="H113" s="249">
        <v>57.335999999999999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6096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6097</v>
      </c>
      <c r="G115" s="246"/>
      <c r="H115" s="249">
        <v>705.15599999999995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4" customFormat="1">
      <c r="A116" s="14"/>
      <c r="B116" s="245"/>
      <c r="C116" s="246"/>
      <c r="D116" s="236" t="s">
        <v>341</v>
      </c>
      <c r="E116" s="247" t="s">
        <v>19</v>
      </c>
      <c r="F116" s="248" t="s">
        <v>6098</v>
      </c>
      <c r="G116" s="246"/>
      <c r="H116" s="249">
        <v>285.87099999999998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341</v>
      </c>
      <c r="AU116" s="255" t="s">
        <v>85</v>
      </c>
      <c r="AV116" s="14" t="s">
        <v>85</v>
      </c>
      <c r="AW116" s="14" t="s">
        <v>35</v>
      </c>
      <c r="AX116" s="14" t="s">
        <v>76</v>
      </c>
      <c r="AY116" s="255" t="s">
        <v>331</v>
      </c>
    </row>
    <row r="117" s="15" customFormat="1">
      <c r="A117" s="15"/>
      <c r="B117" s="256"/>
      <c r="C117" s="257"/>
      <c r="D117" s="236" t="s">
        <v>341</v>
      </c>
      <c r="E117" s="258" t="s">
        <v>19</v>
      </c>
      <c r="F117" s="259" t="s">
        <v>353</v>
      </c>
      <c r="G117" s="257"/>
      <c r="H117" s="260">
        <v>1160.4670000000001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341</v>
      </c>
      <c r="AU117" s="266" t="s">
        <v>85</v>
      </c>
      <c r="AV117" s="15" t="s">
        <v>126</v>
      </c>
      <c r="AW117" s="15" t="s">
        <v>35</v>
      </c>
      <c r="AX117" s="15" t="s">
        <v>83</v>
      </c>
      <c r="AY117" s="266" t="s">
        <v>331</v>
      </c>
    </row>
    <row r="118" s="2" customFormat="1" ht="16.5" customHeight="1">
      <c r="A118" s="40"/>
      <c r="B118" s="41"/>
      <c r="C118" s="284" t="s">
        <v>366</v>
      </c>
      <c r="D118" s="284" t="s">
        <v>968</v>
      </c>
      <c r="E118" s="285" t="s">
        <v>6099</v>
      </c>
      <c r="F118" s="286" t="s">
        <v>6100</v>
      </c>
      <c r="G118" s="287" t="s">
        <v>429</v>
      </c>
      <c r="H118" s="288">
        <v>1160.4670000000001</v>
      </c>
      <c r="I118" s="289"/>
      <c r="J118" s="290">
        <f>ROUND(I118*H118,2)</f>
        <v>0</v>
      </c>
      <c r="K118" s="286" t="s">
        <v>19</v>
      </c>
      <c r="L118" s="291"/>
      <c r="M118" s="292" t="s">
        <v>19</v>
      </c>
      <c r="N118" s="293" t="s">
        <v>47</v>
      </c>
      <c r="O118" s="86"/>
      <c r="P118" s="225">
        <f>O118*H118</f>
        <v>0</v>
      </c>
      <c r="Q118" s="225">
        <v>1.8</v>
      </c>
      <c r="R118" s="225">
        <f>Q118*H118</f>
        <v>2088.8406000000004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381</v>
      </c>
      <c r="AT118" s="227" t="s">
        <v>968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6101</v>
      </c>
    </row>
    <row r="119" s="2" customFormat="1" ht="24.15" customHeight="1">
      <c r="A119" s="40"/>
      <c r="B119" s="41"/>
      <c r="C119" s="216" t="s">
        <v>373</v>
      </c>
      <c r="D119" s="216" t="s">
        <v>333</v>
      </c>
      <c r="E119" s="217" t="s">
        <v>743</v>
      </c>
      <c r="F119" s="218" t="s">
        <v>411</v>
      </c>
      <c r="G119" s="219" t="s">
        <v>384</v>
      </c>
      <c r="H119" s="220">
        <v>27.359999999999999</v>
      </c>
      <c r="I119" s="221"/>
      <c r="J119" s="222">
        <f>ROUND(I119*H119,2)</f>
        <v>0</v>
      </c>
      <c r="K119" s="218" t="s">
        <v>337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6102</v>
      </c>
    </row>
    <row r="120" s="2" customFormat="1">
      <c r="A120" s="40"/>
      <c r="B120" s="41"/>
      <c r="C120" s="42"/>
      <c r="D120" s="229" t="s">
        <v>339</v>
      </c>
      <c r="E120" s="42"/>
      <c r="F120" s="230" t="s">
        <v>745</v>
      </c>
      <c r="G120" s="42"/>
      <c r="H120" s="42"/>
      <c r="I120" s="231"/>
      <c r="J120" s="42"/>
      <c r="K120" s="42"/>
      <c r="L120" s="46"/>
      <c r="M120" s="232"/>
      <c r="N120" s="23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339</v>
      </c>
      <c r="AU120" s="19" t="s">
        <v>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6103</v>
      </c>
      <c r="G121" s="246"/>
      <c r="H121" s="249">
        <v>27.359999999999999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83</v>
      </c>
      <c r="AY121" s="255" t="s">
        <v>331</v>
      </c>
    </row>
    <row r="122" s="2" customFormat="1" ht="21.75" customHeight="1">
      <c r="A122" s="40"/>
      <c r="B122" s="41"/>
      <c r="C122" s="216" t="s">
        <v>381</v>
      </c>
      <c r="D122" s="216" t="s">
        <v>333</v>
      </c>
      <c r="E122" s="217" t="s">
        <v>5366</v>
      </c>
      <c r="F122" s="218" t="s">
        <v>5367</v>
      </c>
      <c r="G122" s="219" t="s">
        <v>336</v>
      </c>
      <c r="H122" s="220">
        <v>2083.6439999999998</v>
      </c>
      <c r="I122" s="221"/>
      <c r="J122" s="222">
        <f>ROUND(I122*H122,2)</f>
        <v>0</v>
      </c>
      <c r="K122" s="218" t="s">
        <v>337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6104</v>
      </c>
    </row>
    <row r="123" s="2" customFormat="1">
      <c r="A123" s="40"/>
      <c r="B123" s="41"/>
      <c r="C123" s="42"/>
      <c r="D123" s="229" t="s">
        <v>339</v>
      </c>
      <c r="E123" s="42"/>
      <c r="F123" s="230" t="s">
        <v>5369</v>
      </c>
      <c r="G123" s="42"/>
      <c r="H123" s="42"/>
      <c r="I123" s="231"/>
      <c r="J123" s="42"/>
      <c r="K123" s="42"/>
      <c r="L123" s="46"/>
      <c r="M123" s="232"/>
      <c r="N123" s="23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339</v>
      </c>
      <c r="AU123" s="19" t="s">
        <v>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6105</v>
      </c>
      <c r="G124" s="246"/>
      <c r="H124" s="249">
        <v>2083.6439999999998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83</v>
      </c>
      <c r="AY124" s="255" t="s">
        <v>331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85</v>
      </c>
      <c r="F125" s="214" t="s">
        <v>858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SUM(P126:P149)</f>
        <v>0</v>
      </c>
      <c r="Q125" s="208"/>
      <c r="R125" s="209">
        <f>SUM(R126:R149)</f>
        <v>251.70194036338</v>
      </c>
      <c r="S125" s="208"/>
      <c r="T125" s="210">
        <f>SUM(T126:T149)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SUM(BK126:BK149)</f>
        <v>0</v>
      </c>
    </row>
    <row r="126" s="2" customFormat="1" ht="24.15" customHeight="1">
      <c r="A126" s="40"/>
      <c r="B126" s="41"/>
      <c r="C126" s="216" t="s">
        <v>387</v>
      </c>
      <c r="D126" s="216" t="s">
        <v>333</v>
      </c>
      <c r="E126" s="217" t="s">
        <v>6106</v>
      </c>
      <c r="F126" s="218" t="s">
        <v>6107</v>
      </c>
      <c r="G126" s="219" t="s">
        <v>336</v>
      </c>
      <c r="H126" s="220">
        <v>2568.578</v>
      </c>
      <c r="I126" s="221"/>
      <c r="J126" s="222">
        <f>ROUND(I126*H126,2)</f>
        <v>0</v>
      </c>
      <c r="K126" s="218" t="s">
        <v>337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9.8999999999999994E-05</v>
      </c>
      <c r="R126" s="225">
        <f>Q126*H126</f>
        <v>0.25428922199999998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6108</v>
      </c>
    </row>
    <row r="127" s="2" customFormat="1">
      <c r="A127" s="40"/>
      <c r="B127" s="41"/>
      <c r="C127" s="42"/>
      <c r="D127" s="229" t="s">
        <v>339</v>
      </c>
      <c r="E127" s="42"/>
      <c r="F127" s="230" t="s">
        <v>6109</v>
      </c>
      <c r="G127" s="42"/>
      <c r="H127" s="42"/>
      <c r="I127" s="231"/>
      <c r="J127" s="42"/>
      <c r="K127" s="42"/>
      <c r="L127" s="46"/>
      <c r="M127" s="232"/>
      <c r="N127" s="23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339</v>
      </c>
      <c r="AU127" s="19" t="s">
        <v>85</v>
      </c>
    </row>
    <row r="128" s="13" customFormat="1">
      <c r="A128" s="13"/>
      <c r="B128" s="234"/>
      <c r="C128" s="235"/>
      <c r="D128" s="236" t="s">
        <v>341</v>
      </c>
      <c r="E128" s="237" t="s">
        <v>19</v>
      </c>
      <c r="F128" s="238" t="s">
        <v>6110</v>
      </c>
      <c r="G128" s="235"/>
      <c r="H128" s="237" t="s">
        <v>19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341</v>
      </c>
      <c r="AU128" s="244" t="s">
        <v>85</v>
      </c>
      <c r="AV128" s="13" t="s">
        <v>83</v>
      </c>
      <c r="AW128" s="13" t="s">
        <v>35</v>
      </c>
      <c r="AX128" s="13" t="s">
        <v>76</v>
      </c>
      <c r="AY128" s="244" t="s">
        <v>331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6105</v>
      </c>
      <c r="G129" s="246"/>
      <c r="H129" s="249">
        <v>2083.6439999999998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3" customFormat="1">
      <c r="A130" s="13"/>
      <c r="B130" s="234"/>
      <c r="C130" s="235"/>
      <c r="D130" s="236" t="s">
        <v>341</v>
      </c>
      <c r="E130" s="237" t="s">
        <v>19</v>
      </c>
      <c r="F130" s="238" t="s">
        <v>6111</v>
      </c>
      <c r="G130" s="235"/>
      <c r="H130" s="237" t="s">
        <v>19</v>
      </c>
      <c r="I130" s="239"/>
      <c r="J130" s="235"/>
      <c r="K130" s="235"/>
      <c r="L130" s="240"/>
      <c r="M130" s="241"/>
      <c r="N130" s="242"/>
      <c r="O130" s="242"/>
      <c r="P130" s="242"/>
      <c r="Q130" s="242"/>
      <c r="R130" s="242"/>
      <c r="S130" s="242"/>
      <c r="T130" s="243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4" t="s">
        <v>341</v>
      </c>
      <c r="AU130" s="244" t="s">
        <v>85</v>
      </c>
      <c r="AV130" s="13" t="s">
        <v>83</v>
      </c>
      <c r="AW130" s="13" t="s">
        <v>35</v>
      </c>
      <c r="AX130" s="13" t="s">
        <v>76</v>
      </c>
      <c r="AY130" s="244" t="s">
        <v>331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6112</v>
      </c>
      <c r="G131" s="246"/>
      <c r="H131" s="249">
        <v>484.93400000000003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2568.578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85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2" customFormat="1" ht="16.5" customHeight="1">
      <c r="A133" s="40"/>
      <c r="B133" s="41"/>
      <c r="C133" s="284" t="s">
        <v>393</v>
      </c>
      <c r="D133" s="284" t="s">
        <v>968</v>
      </c>
      <c r="E133" s="285" t="s">
        <v>5383</v>
      </c>
      <c r="F133" s="286" t="s">
        <v>5384</v>
      </c>
      <c r="G133" s="287" t="s">
        <v>336</v>
      </c>
      <c r="H133" s="288">
        <v>2953.8649999999998</v>
      </c>
      <c r="I133" s="289"/>
      <c r="J133" s="290">
        <f>ROUND(I133*H133,2)</f>
        <v>0</v>
      </c>
      <c r="K133" s="286" t="s">
        <v>337</v>
      </c>
      <c r="L133" s="291"/>
      <c r="M133" s="292" t="s">
        <v>19</v>
      </c>
      <c r="N133" s="293" t="s">
        <v>47</v>
      </c>
      <c r="O133" s="86"/>
      <c r="P133" s="225">
        <f>O133*H133</f>
        <v>0</v>
      </c>
      <c r="Q133" s="225">
        <v>0.00029999999999999997</v>
      </c>
      <c r="R133" s="225">
        <f>Q133*H133</f>
        <v>0.88615949999999988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381</v>
      </c>
      <c r="AT133" s="227" t="s">
        <v>968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6113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6114</v>
      </c>
      <c r="G134" s="246"/>
      <c r="H134" s="249">
        <v>2953.8649999999998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83</v>
      </c>
      <c r="AY134" s="255" t="s">
        <v>331</v>
      </c>
    </row>
    <row r="135" s="2" customFormat="1" ht="16.5" customHeight="1">
      <c r="A135" s="40"/>
      <c r="B135" s="41"/>
      <c r="C135" s="216" t="s">
        <v>182</v>
      </c>
      <c r="D135" s="216" t="s">
        <v>333</v>
      </c>
      <c r="E135" s="217" t="s">
        <v>5508</v>
      </c>
      <c r="F135" s="218" t="s">
        <v>5509</v>
      </c>
      <c r="G135" s="219" t="s">
        <v>429</v>
      </c>
      <c r="H135" s="220">
        <v>44.100000000000001</v>
      </c>
      <c r="I135" s="221"/>
      <c r="J135" s="222">
        <f>ROUND(I135*H135,2)</f>
        <v>0</v>
      </c>
      <c r="K135" s="218" t="s">
        <v>337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2.3010222040000001</v>
      </c>
      <c r="R135" s="225">
        <f>Q135*H135</f>
        <v>101.4750791964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6115</v>
      </c>
    </row>
    <row r="136" s="2" customFormat="1">
      <c r="A136" s="40"/>
      <c r="B136" s="41"/>
      <c r="C136" s="42"/>
      <c r="D136" s="229" t="s">
        <v>339</v>
      </c>
      <c r="E136" s="42"/>
      <c r="F136" s="230" t="s">
        <v>5511</v>
      </c>
      <c r="G136" s="42"/>
      <c r="H136" s="42"/>
      <c r="I136" s="231"/>
      <c r="J136" s="42"/>
      <c r="K136" s="42"/>
      <c r="L136" s="46"/>
      <c r="M136" s="232"/>
      <c r="N136" s="233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339</v>
      </c>
      <c r="AU136" s="19" t="s">
        <v>85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6116</v>
      </c>
      <c r="G137" s="246"/>
      <c r="H137" s="249">
        <v>44.100000000000001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83</v>
      </c>
      <c r="AY137" s="255" t="s">
        <v>331</v>
      </c>
    </row>
    <row r="138" s="2" customFormat="1" ht="16.5" customHeight="1">
      <c r="A138" s="40"/>
      <c r="B138" s="41"/>
      <c r="C138" s="216" t="s">
        <v>185</v>
      </c>
      <c r="D138" s="216" t="s">
        <v>333</v>
      </c>
      <c r="E138" s="217" t="s">
        <v>5300</v>
      </c>
      <c r="F138" s="218" t="s">
        <v>5301</v>
      </c>
      <c r="G138" s="219" t="s">
        <v>336</v>
      </c>
      <c r="H138" s="220">
        <v>196</v>
      </c>
      <c r="I138" s="221"/>
      <c r="J138" s="222">
        <f>ROUND(I138*H138,2)</f>
        <v>0</v>
      </c>
      <c r="K138" s="218" t="s">
        <v>337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0.0026919000000000001</v>
      </c>
      <c r="R138" s="225">
        <f>Q138*H138</f>
        <v>0.52761239999999998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6117</v>
      </c>
    </row>
    <row r="139" s="2" customFormat="1">
      <c r="A139" s="40"/>
      <c r="B139" s="41"/>
      <c r="C139" s="42"/>
      <c r="D139" s="229" t="s">
        <v>339</v>
      </c>
      <c r="E139" s="42"/>
      <c r="F139" s="230" t="s">
        <v>5303</v>
      </c>
      <c r="G139" s="42"/>
      <c r="H139" s="42"/>
      <c r="I139" s="231"/>
      <c r="J139" s="42"/>
      <c r="K139" s="42"/>
      <c r="L139" s="46"/>
      <c r="M139" s="232"/>
      <c r="N139" s="233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339</v>
      </c>
      <c r="AU139" s="19" t="s">
        <v>85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6118</v>
      </c>
      <c r="G140" s="246"/>
      <c r="H140" s="249">
        <v>196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83</v>
      </c>
      <c r="AY140" s="255" t="s">
        <v>331</v>
      </c>
    </row>
    <row r="141" s="2" customFormat="1" ht="16.5" customHeight="1">
      <c r="A141" s="40"/>
      <c r="B141" s="41"/>
      <c r="C141" s="216" t="s">
        <v>524</v>
      </c>
      <c r="D141" s="216" t="s">
        <v>333</v>
      </c>
      <c r="E141" s="217" t="s">
        <v>5308</v>
      </c>
      <c r="F141" s="218" t="s">
        <v>5309</v>
      </c>
      <c r="G141" s="219" t="s">
        <v>336</v>
      </c>
      <c r="H141" s="220">
        <v>196</v>
      </c>
      <c r="I141" s="221"/>
      <c r="J141" s="222">
        <f>ROUND(I141*H141,2)</f>
        <v>0</v>
      </c>
      <c r="K141" s="218" t="s">
        <v>337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6119</v>
      </c>
    </row>
    <row r="142" s="2" customFormat="1">
      <c r="A142" s="40"/>
      <c r="B142" s="41"/>
      <c r="C142" s="42"/>
      <c r="D142" s="229" t="s">
        <v>339</v>
      </c>
      <c r="E142" s="42"/>
      <c r="F142" s="230" t="s">
        <v>5311</v>
      </c>
      <c r="G142" s="42"/>
      <c r="H142" s="42"/>
      <c r="I142" s="231"/>
      <c r="J142" s="42"/>
      <c r="K142" s="42"/>
      <c r="L142" s="46"/>
      <c r="M142" s="232"/>
      <c r="N142" s="23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339</v>
      </c>
      <c r="AU142" s="19" t="s">
        <v>85</v>
      </c>
    </row>
    <row r="143" s="2" customFormat="1" ht="24.15" customHeight="1">
      <c r="A143" s="40"/>
      <c r="B143" s="41"/>
      <c r="C143" s="216" t="s">
        <v>529</v>
      </c>
      <c r="D143" s="216" t="s">
        <v>333</v>
      </c>
      <c r="E143" s="217" t="s">
        <v>6120</v>
      </c>
      <c r="F143" s="218" t="s">
        <v>6121</v>
      </c>
      <c r="G143" s="219" t="s">
        <v>336</v>
      </c>
      <c r="H143" s="220">
        <v>191.08699999999999</v>
      </c>
      <c r="I143" s="221"/>
      <c r="J143" s="222">
        <f>ROUND(I143*H143,2)</f>
        <v>0</v>
      </c>
      <c r="K143" s="218" t="s">
        <v>337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0.71545773999999995</v>
      </c>
      <c r="R143" s="225">
        <f>Q143*H143</f>
        <v>136.71467316337999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6122</v>
      </c>
    </row>
    <row r="144" s="2" customFormat="1">
      <c r="A144" s="40"/>
      <c r="B144" s="41"/>
      <c r="C144" s="42"/>
      <c r="D144" s="229" t="s">
        <v>339</v>
      </c>
      <c r="E144" s="42"/>
      <c r="F144" s="230" t="s">
        <v>6123</v>
      </c>
      <c r="G144" s="42"/>
      <c r="H144" s="42"/>
      <c r="I144" s="231"/>
      <c r="J144" s="42"/>
      <c r="K144" s="42"/>
      <c r="L144" s="46"/>
      <c r="M144" s="232"/>
      <c r="N144" s="233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339</v>
      </c>
      <c r="AU144" s="19" t="s">
        <v>85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6124</v>
      </c>
      <c r="G145" s="246"/>
      <c r="H145" s="249">
        <v>191.08699999999999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83</v>
      </c>
      <c r="AY145" s="255" t="s">
        <v>331</v>
      </c>
    </row>
    <row r="146" s="2" customFormat="1" ht="33" customHeight="1">
      <c r="A146" s="40"/>
      <c r="B146" s="41"/>
      <c r="C146" s="216" t="s">
        <v>8</v>
      </c>
      <c r="D146" s="216" t="s">
        <v>333</v>
      </c>
      <c r="E146" s="217" t="s">
        <v>6125</v>
      </c>
      <c r="F146" s="218" t="s">
        <v>6126</v>
      </c>
      <c r="G146" s="219" t="s">
        <v>384</v>
      </c>
      <c r="H146" s="220">
        <v>11.18</v>
      </c>
      <c r="I146" s="221"/>
      <c r="J146" s="222">
        <f>ROUND(I146*H146,2)</f>
        <v>0</v>
      </c>
      <c r="K146" s="218" t="s">
        <v>337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1.05940312</v>
      </c>
      <c r="R146" s="225">
        <f>Q146*H146</f>
        <v>11.844126881599999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6127</v>
      </c>
    </row>
    <row r="147" s="2" customFormat="1">
      <c r="A147" s="40"/>
      <c r="B147" s="41"/>
      <c r="C147" s="42"/>
      <c r="D147" s="229" t="s">
        <v>339</v>
      </c>
      <c r="E147" s="42"/>
      <c r="F147" s="230" t="s">
        <v>6128</v>
      </c>
      <c r="G147" s="42"/>
      <c r="H147" s="42"/>
      <c r="I147" s="231"/>
      <c r="J147" s="42"/>
      <c r="K147" s="42"/>
      <c r="L147" s="46"/>
      <c r="M147" s="232"/>
      <c r="N147" s="23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339</v>
      </c>
      <c r="AU147" s="19" t="s">
        <v>85</v>
      </c>
    </row>
    <row r="148" s="13" customFormat="1">
      <c r="A148" s="13"/>
      <c r="B148" s="234"/>
      <c r="C148" s="235"/>
      <c r="D148" s="236" t="s">
        <v>341</v>
      </c>
      <c r="E148" s="237" t="s">
        <v>19</v>
      </c>
      <c r="F148" s="238" t="s">
        <v>6129</v>
      </c>
      <c r="G148" s="235"/>
      <c r="H148" s="237" t="s">
        <v>19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341</v>
      </c>
      <c r="AU148" s="244" t="s">
        <v>85</v>
      </c>
      <c r="AV148" s="13" t="s">
        <v>83</v>
      </c>
      <c r="AW148" s="13" t="s">
        <v>35</v>
      </c>
      <c r="AX148" s="13" t="s">
        <v>76</v>
      </c>
      <c r="AY148" s="244" t="s">
        <v>331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6130</v>
      </c>
      <c r="G149" s="246"/>
      <c r="H149" s="249">
        <v>11.18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83</v>
      </c>
      <c r="AY149" s="255" t="s">
        <v>331</v>
      </c>
    </row>
    <row r="150" s="12" customFormat="1" ht="22.8" customHeight="1">
      <c r="A150" s="12"/>
      <c r="B150" s="200"/>
      <c r="C150" s="201"/>
      <c r="D150" s="202" t="s">
        <v>75</v>
      </c>
      <c r="E150" s="214" t="s">
        <v>2175</v>
      </c>
      <c r="F150" s="214" t="s">
        <v>6131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SUM(P151:P165)</f>
        <v>0</v>
      </c>
      <c r="Q150" s="208"/>
      <c r="R150" s="209">
        <f>SUM(R151:R165)</f>
        <v>25.415242992</v>
      </c>
      <c r="S150" s="208"/>
      <c r="T150" s="210">
        <f>SUM(T151:T165)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83</v>
      </c>
      <c r="AY150" s="211" t="s">
        <v>331</v>
      </c>
      <c r="BK150" s="213">
        <f>SUM(BK151:BK165)</f>
        <v>0</v>
      </c>
    </row>
    <row r="151" s="2" customFormat="1" ht="24.15" customHeight="1">
      <c r="A151" s="40"/>
      <c r="B151" s="41"/>
      <c r="C151" s="216" t="s">
        <v>541</v>
      </c>
      <c r="D151" s="216" t="s">
        <v>333</v>
      </c>
      <c r="E151" s="217" t="s">
        <v>5372</v>
      </c>
      <c r="F151" s="218" t="s">
        <v>5373</v>
      </c>
      <c r="G151" s="219" t="s">
        <v>429</v>
      </c>
      <c r="H151" s="220">
        <v>15.199999999999999</v>
      </c>
      <c r="I151" s="221"/>
      <c r="J151" s="222">
        <f>ROUND(I151*H151,2)</f>
        <v>0</v>
      </c>
      <c r="K151" s="218" t="s">
        <v>337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1.665</v>
      </c>
      <c r="R151" s="225">
        <f>Q151*H151</f>
        <v>25.308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6132</v>
      </c>
    </row>
    <row r="152" s="2" customFormat="1">
      <c r="A152" s="40"/>
      <c r="B152" s="41"/>
      <c r="C152" s="42"/>
      <c r="D152" s="229" t="s">
        <v>339</v>
      </c>
      <c r="E152" s="42"/>
      <c r="F152" s="230" t="s">
        <v>5375</v>
      </c>
      <c r="G152" s="42"/>
      <c r="H152" s="42"/>
      <c r="I152" s="231"/>
      <c r="J152" s="42"/>
      <c r="K152" s="42"/>
      <c r="L152" s="46"/>
      <c r="M152" s="232"/>
      <c r="N152" s="23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339</v>
      </c>
      <c r="AU152" s="19" t="s">
        <v>85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5376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3" customFormat="1">
      <c r="A154" s="13"/>
      <c r="B154" s="234"/>
      <c r="C154" s="235"/>
      <c r="D154" s="236" t="s">
        <v>341</v>
      </c>
      <c r="E154" s="237" t="s">
        <v>19</v>
      </c>
      <c r="F154" s="238" t="s">
        <v>6084</v>
      </c>
      <c r="G154" s="235"/>
      <c r="H154" s="237" t="s">
        <v>19</v>
      </c>
      <c r="I154" s="239"/>
      <c r="J154" s="235"/>
      <c r="K154" s="235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341</v>
      </c>
      <c r="AU154" s="244" t="s">
        <v>85</v>
      </c>
      <c r="AV154" s="13" t="s">
        <v>83</v>
      </c>
      <c r="AW154" s="13" t="s">
        <v>35</v>
      </c>
      <c r="AX154" s="13" t="s">
        <v>76</v>
      </c>
      <c r="AY154" s="244" t="s">
        <v>331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6085</v>
      </c>
      <c r="G155" s="246"/>
      <c r="H155" s="249">
        <v>15.199999999999999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83</v>
      </c>
      <c r="AY155" s="255" t="s">
        <v>331</v>
      </c>
    </row>
    <row r="156" s="2" customFormat="1" ht="24.15" customHeight="1">
      <c r="A156" s="40"/>
      <c r="B156" s="41"/>
      <c r="C156" s="216" t="s">
        <v>469</v>
      </c>
      <c r="D156" s="216" t="s">
        <v>333</v>
      </c>
      <c r="E156" s="217" t="s">
        <v>5378</v>
      </c>
      <c r="F156" s="218" t="s">
        <v>5379</v>
      </c>
      <c r="G156" s="219" t="s">
        <v>336</v>
      </c>
      <c r="H156" s="220">
        <v>136.80000000000001</v>
      </c>
      <c r="I156" s="221"/>
      <c r="J156" s="222">
        <f>ROUND(I156*H156,2)</f>
        <v>0</v>
      </c>
      <c r="K156" s="218" t="s">
        <v>337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0.00016694</v>
      </c>
      <c r="R156" s="225">
        <f>Q156*H156</f>
        <v>0.022837392000000001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6133</v>
      </c>
    </row>
    <row r="157" s="2" customFormat="1">
      <c r="A157" s="40"/>
      <c r="B157" s="41"/>
      <c r="C157" s="42"/>
      <c r="D157" s="229" t="s">
        <v>339</v>
      </c>
      <c r="E157" s="42"/>
      <c r="F157" s="230" t="s">
        <v>5381</v>
      </c>
      <c r="G157" s="42"/>
      <c r="H157" s="42"/>
      <c r="I157" s="231"/>
      <c r="J157" s="42"/>
      <c r="K157" s="42"/>
      <c r="L157" s="46"/>
      <c r="M157" s="232"/>
      <c r="N157" s="23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339</v>
      </c>
      <c r="AU157" s="19" t="s">
        <v>85</v>
      </c>
    </row>
    <row r="158" s="13" customFormat="1">
      <c r="A158" s="13"/>
      <c r="B158" s="234"/>
      <c r="C158" s="235"/>
      <c r="D158" s="236" t="s">
        <v>341</v>
      </c>
      <c r="E158" s="237" t="s">
        <v>19</v>
      </c>
      <c r="F158" s="238" t="s">
        <v>6084</v>
      </c>
      <c r="G158" s="235"/>
      <c r="H158" s="237" t="s">
        <v>19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341</v>
      </c>
      <c r="AU158" s="244" t="s">
        <v>85</v>
      </c>
      <c r="AV158" s="13" t="s">
        <v>83</v>
      </c>
      <c r="AW158" s="13" t="s">
        <v>35</v>
      </c>
      <c r="AX158" s="13" t="s">
        <v>76</v>
      </c>
      <c r="AY158" s="244" t="s">
        <v>331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6134</v>
      </c>
      <c r="G159" s="246"/>
      <c r="H159" s="249">
        <v>136.80000000000001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83</v>
      </c>
      <c r="AY159" s="255" t="s">
        <v>331</v>
      </c>
    </row>
    <row r="160" s="2" customFormat="1" ht="16.5" customHeight="1">
      <c r="A160" s="40"/>
      <c r="B160" s="41"/>
      <c r="C160" s="284" t="s">
        <v>475</v>
      </c>
      <c r="D160" s="284" t="s">
        <v>968</v>
      </c>
      <c r="E160" s="285" t="s">
        <v>5383</v>
      </c>
      <c r="F160" s="286" t="s">
        <v>5384</v>
      </c>
      <c r="G160" s="287" t="s">
        <v>336</v>
      </c>
      <c r="H160" s="288">
        <v>157.31999999999999</v>
      </c>
      <c r="I160" s="289"/>
      <c r="J160" s="290">
        <f>ROUND(I160*H160,2)</f>
        <v>0</v>
      </c>
      <c r="K160" s="286" t="s">
        <v>337</v>
      </c>
      <c r="L160" s="291"/>
      <c r="M160" s="292" t="s">
        <v>19</v>
      </c>
      <c r="N160" s="293" t="s">
        <v>47</v>
      </c>
      <c r="O160" s="86"/>
      <c r="P160" s="225">
        <f>O160*H160</f>
        <v>0</v>
      </c>
      <c r="Q160" s="225">
        <v>0.00029999999999999997</v>
      </c>
      <c r="R160" s="225">
        <f>Q160*H160</f>
        <v>0.047195999999999995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381</v>
      </c>
      <c r="AT160" s="227" t="s">
        <v>968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6135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6136</v>
      </c>
      <c r="G161" s="246"/>
      <c r="H161" s="249">
        <v>157.31999999999999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83</v>
      </c>
      <c r="AY161" s="255" t="s">
        <v>331</v>
      </c>
    </row>
    <row r="162" s="2" customFormat="1" ht="16.5" customHeight="1">
      <c r="A162" s="40"/>
      <c r="B162" s="41"/>
      <c r="C162" s="216" t="s">
        <v>549</v>
      </c>
      <c r="D162" s="216" t="s">
        <v>333</v>
      </c>
      <c r="E162" s="217" t="s">
        <v>5387</v>
      </c>
      <c r="F162" s="218" t="s">
        <v>5388</v>
      </c>
      <c r="G162" s="219" t="s">
        <v>376</v>
      </c>
      <c r="H162" s="220">
        <v>76</v>
      </c>
      <c r="I162" s="221"/>
      <c r="J162" s="222">
        <f>ROUND(I162*H162,2)</f>
        <v>0</v>
      </c>
      <c r="K162" s="218" t="s">
        <v>337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0.00048959999999999997</v>
      </c>
      <c r="R162" s="225">
        <f>Q162*H162</f>
        <v>0.037209599999999995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6137</v>
      </c>
    </row>
    <row r="163" s="2" customFormat="1">
      <c r="A163" s="40"/>
      <c r="B163" s="41"/>
      <c r="C163" s="42"/>
      <c r="D163" s="229" t="s">
        <v>339</v>
      </c>
      <c r="E163" s="42"/>
      <c r="F163" s="230" t="s">
        <v>5390</v>
      </c>
      <c r="G163" s="42"/>
      <c r="H163" s="42"/>
      <c r="I163" s="231"/>
      <c r="J163" s="42"/>
      <c r="K163" s="42"/>
      <c r="L163" s="46"/>
      <c r="M163" s="232"/>
      <c r="N163" s="233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339</v>
      </c>
      <c r="AU163" s="19" t="s">
        <v>85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6084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1366</v>
      </c>
      <c r="G165" s="246"/>
      <c r="H165" s="249">
        <v>76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83</v>
      </c>
      <c r="AY165" s="255" t="s">
        <v>331</v>
      </c>
    </row>
    <row r="166" s="12" customFormat="1" ht="22.8" customHeight="1">
      <c r="A166" s="12"/>
      <c r="B166" s="200"/>
      <c r="C166" s="201"/>
      <c r="D166" s="202" t="s">
        <v>75</v>
      </c>
      <c r="E166" s="214" t="s">
        <v>126</v>
      </c>
      <c r="F166" s="214" t="s">
        <v>988</v>
      </c>
      <c r="G166" s="201"/>
      <c r="H166" s="201"/>
      <c r="I166" s="204"/>
      <c r="J166" s="215">
        <f>BK166</f>
        <v>0</v>
      </c>
      <c r="K166" s="201"/>
      <c r="L166" s="206"/>
      <c r="M166" s="207"/>
      <c r="N166" s="208"/>
      <c r="O166" s="208"/>
      <c r="P166" s="209">
        <f>SUM(P167:P179)</f>
        <v>0</v>
      </c>
      <c r="Q166" s="208"/>
      <c r="R166" s="209">
        <f>SUM(R167:R179)</f>
        <v>30.962459829279997</v>
      </c>
      <c r="S166" s="208"/>
      <c r="T166" s="210">
        <f>SUM(T167:T179)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1" t="s">
        <v>83</v>
      </c>
      <c r="AT166" s="212" t="s">
        <v>75</v>
      </c>
      <c r="AU166" s="212" t="s">
        <v>83</v>
      </c>
      <c r="AY166" s="211" t="s">
        <v>331</v>
      </c>
      <c r="BK166" s="213">
        <f>SUM(BK167:BK179)</f>
        <v>0</v>
      </c>
    </row>
    <row r="167" s="2" customFormat="1" ht="16.5" customHeight="1">
      <c r="A167" s="40"/>
      <c r="B167" s="41"/>
      <c r="C167" s="216" t="s">
        <v>558</v>
      </c>
      <c r="D167" s="216" t="s">
        <v>333</v>
      </c>
      <c r="E167" s="217" t="s">
        <v>6138</v>
      </c>
      <c r="F167" s="218" t="s">
        <v>6139</v>
      </c>
      <c r="G167" s="219" t="s">
        <v>429</v>
      </c>
      <c r="H167" s="220">
        <v>12.188000000000001</v>
      </c>
      <c r="I167" s="221"/>
      <c r="J167" s="222">
        <f>ROUND(I167*H167,2)</f>
        <v>0</v>
      </c>
      <c r="K167" s="218" t="s">
        <v>337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2.5019749999999998</v>
      </c>
      <c r="R167" s="225">
        <f>Q167*H167</f>
        <v>30.494071299999998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6140</v>
      </c>
    </row>
    <row r="168" s="2" customFormat="1">
      <c r="A168" s="40"/>
      <c r="B168" s="41"/>
      <c r="C168" s="42"/>
      <c r="D168" s="229" t="s">
        <v>339</v>
      </c>
      <c r="E168" s="42"/>
      <c r="F168" s="230" t="s">
        <v>6141</v>
      </c>
      <c r="G168" s="42"/>
      <c r="H168" s="42"/>
      <c r="I168" s="231"/>
      <c r="J168" s="42"/>
      <c r="K168" s="42"/>
      <c r="L168" s="46"/>
      <c r="M168" s="232"/>
      <c r="N168" s="23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339</v>
      </c>
      <c r="AU168" s="19" t="s">
        <v>85</v>
      </c>
    </row>
    <row r="169" s="13" customFormat="1">
      <c r="A169" s="13"/>
      <c r="B169" s="234"/>
      <c r="C169" s="235"/>
      <c r="D169" s="236" t="s">
        <v>341</v>
      </c>
      <c r="E169" s="237" t="s">
        <v>19</v>
      </c>
      <c r="F169" s="238" t="s">
        <v>6142</v>
      </c>
      <c r="G169" s="235"/>
      <c r="H169" s="237" t="s">
        <v>19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341</v>
      </c>
      <c r="AU169" s="244" t="s">
        <v>85</v>
      </c>
      <c r="AV169" s="13" t="s">
        <v>83</v>
      </c>
      <c r="AW169" s="13" t="s">
        <v>35</v>
      </c>
      <c r="AX169" s="13" t="s">
        <v>76</v>
      </c>
      <c r="AY169" s="244" t="s">
        <v>331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6143</v>
      </c>
      <c r="G170" s="246"/>
      <c r="H170" s="249">
        <v>12.188000000000001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85</v>
      </c>
      <c r="AV170" s="14" t="s">
        <v>85</v>
      </c>
      <c r="AW170" s="14" t="s">
        <v>35</v>
      </c>
      <c r="AX170" s="14" t="s">
        <v>83</v>
      </c>
      <c r="AY170" s="255" t="s">
        <v>331</v>
      </c>
    </row>
    <row r="171" s="2" customFormat="1" ht="16.5" customHeight="1">
      <c r="A171" s="40"/>
      <c r="B171" s="41"/>
      <c r="C171" s="216" t="s">
        <v>7</v>
      </c>
      <c r="D171" s="216" t="s">
        <v>333</v>
      </c>
      <c r="E171" s="217" t="s">
        <v>1017</v>
      </c>
      <c r="F171" s="218" t="s">
        <v>1018</v>
      </c>
      <c r="G171" s="219" t="s">
        <v>336</v>
      </c>
      <c r="H171" s="220">
        <v>81.251999999999995</v>
      </c>
      <c r="I171" s="221"/>
      <c r="J171" s="222">
        <f>ROUND(I171*H171,2)</f>
        <v>0</v>
      </c>
      <c r="K171" s="218" t="s">
        <v>337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0.0057646399999999997</v>
      </c>
      <c r="R171" s="225">
        <f>Q171*H171</f>
        <v>0.46838852927999997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6144</v>
      </c>
    </row>
    <row r="172" s="2" customFormat="1">
      <c r="A172" s="40"/>
      <c r="B172" s="41"/>
      <c r="C172" s="42"/>
      <c r="D172" s="229" t="s">
        <v>339</v>
      </c>
      <c r="E172" s="42"/>
      <c r="F172" s="230" t="s">
        <v>1020</v>
      </c>
      <c r="G172" s="42"/>
      <c r="H172" s="42"/>
      <c r="I172" s="231"/>
      <c r="J172" s="42"/>
      <c r="K172" s="42"/>
      <c r="L172" s="46"/>
      <c r="M172" s="232"/>
      <c r="N172" s="23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339</v>
      </c>
      <c r="AU172" s="19" t="s">
        <v>85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6145</v>
      </c>
      <c r="G173" s="246"/>
      <c r="H173" s="249">
        <v>81.251999999999995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83</v>
      </c>
      <c r="AY173" s="255" t="s">
        <v>331</v>
      </c>
    </row>
    <row r="174" s="2" customFormat="1" ht="16.5" customHeight="1">
      <c r="A174" s="40"/>
      <c r="B174" s="41"/>
      <c r="C174" s="216" t="s">
        <v>190</v>
      </c>
      <c r="D174" s="216" t="s">
        <v>333</v>
      </c>
      <c r="E174" s="217" t="s">
        <v>1024</v>
      </c>
      <c r="F174" s="218" t="s">
        <v>1025</v>
      </c>
      <c r="G174" s="219" t="s">
        <v>336</v>
      </c>
      <c r="H174" s="220">
        <v>81.251999999999995</v>
      </c>
      <c r="I174" s="221"/>
      <c r="J174" s="222">
        <f>ROUND(I174*H174,2)</f>
        <v>0</v>
      </c>
      <c r="K174" s="218" t="s">
        <v>337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6146</v>
      </c>
    </row>
    <row r="175" s="2" customFormat="1">
      <c r="A175" s="40"/>
      <c r="B175" s="41"/>
      <c r="C175" s="42"/>
      <c r="D175" s="229" t="s">
        <v>339</v>
      </c>
      <c r="E175" s="42"/>
      <c r="F175" s="230" t="s">
        <v>1027</v>
      </c>
      <c r="G175" s="42"/>
      <c r="H175" s="42"/>
      <c r="I175" s="231"/>
      <c r="J175" s="42"/>
      <c r="K175" s="42"/>
      <c r="L175" s="46"/>
      <c r="M175" s="232"/>
      <c r="N175" s="233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339</v>
      </c>
      <c r="AU175" s="19" t="s">
        <v>85</v>
      </c>
    </row>
    <row r="176" s="2" customFormat="1" ht="16.5" customHeight="1">
      <c r="A176" s="40"/>
      <c r="B176" s="41"/>
      <c r="C176" s="216" t="s">
        <v>193</v>
      </c>
      <c r="D176" s="216" t="s">
        <v>333</v>
      </c>
      <c r="E176" s="217" t="s">
        <v>1028</v>
      </c>
      <c r="F176" s="218" t="s">
        <v>1029</v>
      </c>
      <c r="G176" s="219" t="s">
        <v>384</v>
      </c>
      <c r="H176" s="220">
        <v>0</v>
      </c>
      <c r="I176" s="221"/>
      <c r="J176" s="222">
        <f>ROUND(I176*H176,2)</f>
        <v>0</v>
      </c>
      <c r="K176" s="218" t="s">
        <v>337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1.0529056800000001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6147</v>
      </c>
    </row>
    <row r="177" s="2" customFormat="1">
      <c r="A177" s="40"/>
      <c r="B177" s="41"/>
      <c r="C177" s="42"/>
      <c r="D177" s="229" t="s">
        <v>339</v>
      </c>
      <c r="E177" s="42"/>
      <c r="F177" s="230" t="s">
        <v>1031</v>
      </c>
      <c r="G177" s="42"/>
      <c r="H177" s="42"/>
      <c r="I177" s="231"/>
      <c r="J177" s="42"/>
      <c r="K177" s="42"/>
      <c r="L177" s="46"/>
      <c r="M177" s="232"/>
      <c r="N177" s="233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339</v>
      </c>
      <c r="AU177" s="19" t="s">
        <v>85</v>
      </c>
    </row>
    <row r="178" s="13" customFormat="1">
      <c r="A178" s="13"/>
      <c r="B178" s="234"/>
      <c r="C178" s="235"/>
      <c r="D178" s="236" t="s">
        <v>341</v>
      </c>
      <c r="E178" s="237" t="s">
        <v>19</v>
      </c>
      <c r="F178" s="238" t="s">
        <v>6148</v>
      </c>
      <c r="G178" s="235"/>
      <c r="H178" s="237" t="s">
        <v>19</v>
      </c>
      <c r="I178" s="239"/>
      <c r="J178" s="235"/>
      <c r="K178" s="235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341</v>
      </c>
      <c r="AU178" s="244" t="s">
        <v>85</v>
      </c>
      <c r="AV178" s="13" t="s">
        <v>83</v>
      </c>
      <c r="AW178" s="13" t="s">
        <v>35</v>
      </c>
      <c r="AX178" s="13" t="s">
        <v>76</v>
      </c>
      <c r="AY178" s="244" t="s">
        <v>331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76</v>
      </c>
      <c r="G179" s="246"/>
      <c r="H179" s="249">
        <v>0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83</v>
      </c>
      <c r="AY179" s="255" t="s">
        <v>331</v>
      </c>
    </row>
    <row r="180" s="12" customFormat="1" ht="22.8" customHeight="1">
      <c r="A180" s="12"/>
      <c r="B180" s="200"/>
      <c r="C180" s="201"/>
      <c r="D180" s="202" t="s">
        <v>75</v>
      </c>
      <c r="E180" s="214" t="s">
        <v>361</v>
      </c>
      <c r="F180" s="214" t="s">
        <v>6149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SUM(P181:P220)</f>
        <v>0</v>
      </c>
      <c r="Q180" s="208"/>
      <c r="R180" s="209">
        <f>SUM(R181:R220)</f>
        <v>1782.741693314</v>
      </c>
      <c r="S180" s="208"/>
      <c r="T180" s="210">
        <f>SUM(T181:T220)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83</v>
      </c>
      <c r="AT180" s="212" t="s">
        <v>75</v>
      </c>
      <c r="AU180" s="212" t="s">
        <v>83</v>
      </c>
      <c r="AY180" s="211" t="s">
        <v>331</v>
      </c>
      <c r="BK180" s="213">
        <f>SUM(BK181:BK220)</f>
        <v>0</v>
      </c>
    </row>
    <row r="181" s="2" customFormat="1" ht="16.5" customHeight="1">
      <c r="A181" s="40"/>
      <c r="B181" s="41"/>
      <c r="C181" s="216" t="s">
        <v>199</v>
      </c>
      <c r="D181" s="216" t="s">
        <v>333</v>
      </c>
      <c r="E181" s="217" t="s">
        <v>6150</v>
      </c>
      <c r="F181" s="218" t="s">
        <v>6151</v>
      </c>
      <c r="G181" s="219" t="s">
        <v>336</v>
      </c>
      <c r="H181" s="220">
        <v>484.93400000000003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0.021000000000000001</v>
      </c>
      <c r="R181" s="225">
        <f>Q181*H181</f>
        <v>10.183614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6152</v>
      </c>
    </row>
    <row r="182" s="13" customFormat="1">
      <c r="A182" s="13"/>
      <c r="B182" s="234"/>
      <c r="C182" s="235"/>
      <c r="D182" s="236" t="s">
        <v>341</v>
      </c>
      <c r="E182" s="237" t="s">
        <v>19</v>
      </c>
      <c r="F182" s="238" t="s">
        <v>6111</v>
      </c>
      <c r="G182" s="235"/>
      <c r="H182" s="237" t="s">
        <v>19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341</v>
      </c>
      <c r="AU182" s="244" t="s">
        <v>85</v>
      </c>
      <c r="AV182" s="13" t="s">
        <v>83</v>
      </c>
      <c r="AW182" s="13" t="s">
        <v>35</v>
      </c>
      <c r="AX182" s="13" t="s">
        <v>76</v>
      </c>
      <c r="AY182" s="244" t="s">
        <v>331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6112</v>
      </c>
      <c r="G183" s="246"/>
      <c r="H183" s="249">
        <v>484.93400000000003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83</v>
      </c>
      <c r="AY183" s="255" t="s">
        <v>331</v>
      </c>
    </row>
    <row r="184" s="2" customFormat="1" ht="24.15" customHeight="1">
      <c r="A184" s="40"/>
      <c r="B184" s="41"/>
      <c r="C184" s="216" t="s">
        <v>599</v>
      </c>
      <c r="D184" s="216" t="s">
        <v>333</v>
      </c>
      <c r="E184" s="217" t="s">
        <v>6153</v>
      </c>
      <c r="F184" s="218" t="s">
        <v>6154</v>
      </c>
      <c r="G184" s="219" t="s">
        <v>336</v>
      </c>
      <c r="H184" s="220">
        <v>484.93400000000003</v>
      </c>
      <c r="I184" s="221"/>
      <c r="J184" s="222">
        <f>ROUND(I184*H184,2)</f>
        <v>0</v>
      </c>
      <c r="K184" s="218" t="s">
        <v>337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0.12</v>
      </c>
      <c r="R184" s="225">
        <f>Q184*H184</f>
        <v>58.192080000000004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6155</v>
      </c>
    </row>
    <row r="185" s="2" customFormat="1">
      <c r="A185" s="40"/>
      <c r="B185" s="41"/>
      <c r="C185" s="42"/>
      <c r="D185" s="229" t="s">
        <v>339</v>
      </c>
      <c r="E185" s="42"/>
      <c r="F185" s="230" t="s">
        <v>6156</v>
      </c>
      <c r="G185" s="42"/>
      <c r="H185" s="42"/>
      <c r="I185" s="231"/>
      <c r="J185" s="42"/>
      <c r="K185" s="42"/>
      <c r="L185" s="46"/>
      <c r="M185" s="232"/>
      <c r="N185" s="23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339</v>
      </c>
      <c r="AU185" s="19" t="s">
        <v>85</v>
      </c>
    </row>
    <row r="186" s="13" customFormat="1">
      <c r="A186" s="13"/>
      <c r="B186" s="234"/>
      <c r="C186" s="235"/>
      <c r="D186" s="236" t="s">
        <v>341</v>
      </c>
      <c r="E186" s="237" t="s">
        <v>19</v>
      </c>
      <c r="F186" s="238" t="s">
        <v>6111</v>
      </c>
      <c r="G186" s="235"/>
      <c r="H186" s="237" t="s">
        <v>19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341</v>
      </c>
      <c r="AU186" s="244" t="s">
        <v>85</v>
      </c>
      <c r="AV186" s="13" t="s">
        <v>83</v>
      </c>
      <c r="AW186" s="13" t="s">
        <v>35</v>
      </c>
      <c r="AX186" s="13" t="s">
        <v>76</v>
      </c>
      <c r="AY186" s="244" t="s">
        <v>331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6112</v>
      </c>
      <c r="G187" s="246"/>
      <c r="H187" s="249">
        <v>484.93400000000003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83</v>
      </c>
      <c r="AY187" s="255" t="s">
        <v>331</v>
      </c>
    </row>
    <row r="188" s="2" customFormat="1" ht="24.15" customHeight="1">
      <c r="A188" s="40"/>
      <c r="B188" s="41"/>
      <c r="C188" s="216" t="s">
        <v>587</v>
      </c>
      <c r="D188" s="216" t="s">
        <v>333</v>
      </c>
      <c r="E188" s="217" t="s">
        <v>6157</v>
      </c>
      <c r="F188" s="218" t="s">
        <v>6158</v>
      </c>
      <c r="G188" s="219" t="s">
        <v>336</v>
      </c>
      <c r="H188" s="220">
        <v>484.93400000000003</v>
      </c>
      <c r="I188" s="221"/>
      <c r="J188" s="222">
        <f>ROUND(I188*H188,2)</f>
        <v>0</v>
      </c>
      <c r="K188" s="218" t="s">
        <v>337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0.29160000000000003</v>
      </c>
      <c r="R188" s="225">
        <f>Q188*H188</f>
        <v>141.40675440000001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6159</v>
      </c>
    </row>
    <row r="189" s="2" customFormat="1">
      <c r="A189" s="40"/>
      <c r="B189" s="41"/>
      <c r="C189" s="42"/>
      <c r="D189" s="229" t="s">
        <v>339</v>
      </c>
      <c r="E189" s="42"/>
      <c r="F189" s="230" t="s">
        <v>6160</v>
      </c>
      <c r="G189" s="42"/>
      <c r="H189" s="42"/>
      <c r="I189" s="231"/>
      <c r="J189" s="42"/>
      <c r="K189" s="42"/>
      <c r="L189" s="46"/>
      <c r="M189" s="232"/>
      <c r="N189" s="233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339</v>
      </c>
      <c r="AU189" s="19" t="s">
        <v>85</v>
      </c>
    </row>
    <row r="190" s="13" customFormat="1">
      <c r="A190" s="13"/>
      <c r="B190" s="234"/>
      <c r="C190" s="235"/>
      <c r="D190" s="236" t="s">
        <v>341</v>
      </c>
      <c r="E190" s="237" t="s">
        <v>19</v>
      </c>
      <c r="F190" s="238" t="s">
        <v>6111</v>
      </c>
      <c r="G190" s="235"/>
      <c r="H190" s="237" t="s">
        <v>19</v>
      </c>
      <c r="I190" s="239"/>
      <c r="J190" s="235"/>
      <c r="K190" s="235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341</v>
      </c>
      <c r="AU190" s="244" t="s">
        <v>85</v>
      </c>
      <c r="AV190" s="13" t="s">
        <v>83</v>
      </c>
      <c r="AW190" s="13" t="s">
        <v>35</v>
      </c>
      <c r="AX190" s="13" t="s">
        <v>76</v>
      </c>
      <c r="AY190" s="244" t="s">
        <v>331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6112</v>
      </c>
      <c r="G191" s="246"/>
      <c r="H191" s="249">
        <v>484.93400000000003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83</v>
      </c>
      <c r="AY191" s="255" t="s">
        <v>331</v>
      </c>
    </row>
    <row r="192" s="2" customFormat="1" ht="16.5" customHeight="1">
      <c r="A192" s="40"/>
      <c r="B192" s="41"/>
      <c r="C192" s="216" t="s">
        <v>644</v>
      </c>
      <c r="D192" s="216" t="s">
        <v>333</v>
      </c>
      <c r="E192" s="217" t="s">
        <v>6161</v>
      </c>
      <c r="F192" s="218" t="s">
        <v>6162</v>
      </c>
      <c r="G192" s="219" t="s">
        <v>336</v>
      </c>
      <c r="H192" s="220">
        <v>484.93400000000003</v>
      </c>
      <c r="I192" s="221"/>
      <c r="J192" s="222">
        <f>ROUND(I192*H192,2)</f>
        <v>0</v>
      </c>
      <c r="K192" s="218" t="s">
        <v>19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0.045999999999999999</v>
      </c>
      <c r="R192" s="225">
        <f>Q192*H192</f>
        <v>22.306964000000001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6163</v>
      </c>
    </row>
    <row r="193" s="13" customFormat="1">
      <c r="A193" s="13"/>
      <c r="B193" s="234"/>
      <c r="C193" s="235"/>
      <c r="D193" s="236" t="s">
        <v>341</v>
      </c>
      <c r="E193" s="237" t="s">
        <v>19</v>
      </c>
      <c r="F193" s="238" t="s">
        <v>6111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341</v>
      </c>
      <c r="AU193" s="244" t="s">
        <v>85</v>
      </c>
      <c r="AV193" s="13" t="s">
        <v>83</v>
      </c>
      <c r="AW193" s="13" t="s">
        <v>35</v>
      </c>
      <c r="AX193" s="13" t="s">
        <v>76</v>
      </c>
      <c r="AY193" s="244" t="s">
        <v>331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6112</v>
      </c>
      <c r="G194" s="246"/>
      <c r="H194" s="249">
        <v>484.93400000000003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83</v>
      </c>
      <c r="AY194" s="255" t="s">
        <v>331</v>
      </c>
    </row>
    <row r="195" s="2" customFormat="1" ht="21.75" customHeight="1">
      <c r="A195" s="40"/>
      <c r="B195" s="41"/>
      <c r="C195" s="216" t="s">
        <v>650</v>
      </c>
      <c r="D195" s="216" t="s">
        <v>333</v>
      </c>
      <c r="E195" s="217" t="s">
        <v>6164</v>
      </c>
      <c r="F195" s="218" t="s">
        <v>6165</v>
      </c>
      <c r="G195" s="219" t="s">
        <v>336</v>
      </c>
      <c r="H195" s="220">
        <v>484.93400000000003</v>
      </c>
      <c r="I195" s="221"/>
      <c r="J195" s="222">
        <f>ROUND(I195*H195,2)</f>
        <v>0</v>
      </c>
      <c r="K195" s="218" t="s">
        <v>337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0.069000000000000006</v>
      </c>
      <c r="R195" s="225">
        <f>Q195*H195</f>
        <v>33.460446000000005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6166</v>
      </c>
    </row>
    <row r="196" s="2" customFormat="1">
      <c r="A196" s="40"/>
      <c r="B196" s="41"/>
      <c r="C196" s="42"/>
      <c r="D196" s="229" t="s">
        <v>339</v>
      </c>
      <c r="E196" s="42"/>
      <c r="F196" s="230" t="s">
        <v>6167</v>
      </c>
      <c r="G196" s="42"/>
      <c r="H196" s="42"/>
      <c r="I196" s="231"/>
      <c r="J196" s="42"/>
      <c r="K196" s="42"/>
      <c r="L196" s="46"/>
      <c r="M196" s="232"/>
      <c r="N196" s="233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339</v>
      </c>
      <c r="AU196" s="19" t="s">
        <v>85</v>
      </c>
    </row>
    <row r="197" s="13" customFormat="1">
      <c r="A197" s="13"/>
      <c r="B197" s="234"/>
      <c r="C197" s="235"/>
      <c r="D197" s="236" t="s">
        <v>341</v>
      </c>
      <c r="E197" s="237" t="s">
        <v>19</v>
      </c>
      <c r="F197" s="238" t="s">
        <v>6168</v>
      </c>
      <c r="G197" s="235"/>
      <c r="H197" s="237" t="s">
        <v>19</v>
      </c>
      <c r="I197" s="239"/>
      <c r="J197" s="235"/>
      <c r="K197" s="235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341</v>
      </c>
      <c r="AU197" s="244" t="s">
        <v>85</v>
      </c>
      <c r="AV197" s="13" t="s">
        <v>83</v>
      </c>
      <c r="AW197" s="13" t="s">
        <v>35</v>
      </c>
      <c r="AX197" s="13" t="s">
        <v>76</v>
      </c>
      <c r="AY197" s="244" t="s">
        <v>331</v>
      </c>
    </row>
    <row r="198" s="13" customFormat="1">
      <c r="A198" s="13"/>
      <c r="B198" s="234"/>
      <c r="C198" s="235"/>
      <c r="D198" s="236" t="s">
        <v>341</v>
      </c>
      <c r="E198" s="237" t="s">
        <v>19</v>
      </c>
      <c r="F198" s="238" t="s">
        <v>6111</v>
      </c>
      <c r="G198" s="235"/>
      <c r="H198" s="237" t="s">
        <v>19</v>
      </c>
      <c r="I198" s="239"/>
      <c r="J198" s="235"/>
      <c r="K198" s="235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341</v>
      </c>
      <c r="AU198" s="244" t="s">
        <v>85</v>
      </c>
      <c r="AV198" s="13" t="s">
        <v>83</v>
      </c>
      <c r="AW198" s="13" t="s">
        <v>35</v>
      </c>
      <c r="AX198" s="13" t="s">
        <v>76</v>
      </c>
      <c r="AY198" s="244" t="s">
        <v>331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6112</v>
      </c>
      <c r="G199" s="246"/>
      <c r="H199" s="249">
        <v>484.93400000000003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83</v>
      </c>
      <c r="AY199" s="255" t="s">
        <v>331</v>
      </c>
    </row>
    <row r="200" s="2" customFormat="1" ht="21.75" customHeight="1">
      <c r="A200" s="40"/>
      <c r="B200" s="41"/>
      <c r="C200" s="216" t="s">
        <v>656</v>
      </c>
      <c r="D200" s="216" t="s">
        <v>333</v>
      </c>
      <c r="E200" s="217" t="s">
        <v>6169</v>
      </c>
      <c r="F200" s="218" t="s">
        <v>6170</v>
      </c>
      <c r="G200" s="219" t="s">
        <v>336</v>
      </c>
      <c r="H200" s="220">
        <v>2083.6439999999998</v>
      </c>
      <c r="I200" s="221"/>
      <c r="J200" s="222">
        <f>ROUND(I200*H200,2)</f>
        <v>0</v>
      </c>
      <c r="K200" s="218" t="s">
        <v>337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0.34499999999999997</v>
      </c>
      <c r="R200" s="225">
        <f>Q200*H200</f>
        <v>718.85717999999986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6171</v>
      </c>
    </row>
    <row r="201" s="2" customFormat="1">
      <c r="A201" s="40"/>
      <c r="B201" s="41"/>
      <c r="C201" s="42"/>
      <c r="D201" s="229" t="s">
        <v>339</v>
      </c>
      <c r="E201" s="42"/>
      <c r="F201" s="230" t="s">
        <v>6172</v>
      </c>
      <c r="G201" s="42"/>
      <c r="H201" s="42"/>
      <c r="I201" s="231"/>
      <c r="J201" s="42"/>
      <c r="K201" s="42"/>
      <c r="L201" s="46"/>
      <c r="M201" s="232"/>
      <c r="N201" s="233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339</v>
      </c>
      <c r="AU201" s="19" t="s">
        <v>85</v>
      </c>
    </row>
    <row r="202" s="13" customFormat="1">
      <c r="A202" s="13"/>
      <c r="B202" s="234"/>
      <c r="C202" s="235"/>
      <c r="D202" s="236" t="s">
        <v>341</v>
      </c>
      <c r="E202" s="237" t="s">
        <v>19</v>
      </c>
      <c r="F202" s="238" t="s">
        <v>6110</v>
      </c>
      <c r="G202" s="235"/>
      <c r="H202" s="237" t="s">
        <v>19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341</v>
      </c>
      <c r="AU202" s="244" t="s">
        <v>85</v>
      </c>
      <c r="AV202" s="13" t="s">
        <v>83</v>
      </c>
      <c r="AW202" s="13" t="s">
        <v>35</v>
      </c>
      <c r="AX202" s="13" t="s">
        <v>76</v>
      </c>
      <c r="AY202" s="244" t="s">
        <v>331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6105</v>
      </c>
      <c r="G203" s="246"/>
      <c r="H203" s="249">
        <v>2083.6439999999998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83</v>
      </c>
      <c r="AY203" s="255" t="s">
        <v>331</v>
      </c>
    </row>
    <row r="204" s="2" customFormat="1" ht="24.15" customHeight="1">
      <c r="A204" s="40"/>
      <c r="B204" s="41"/>
      <c r="C204" s="216" t="s">
        <v>631</v>
      </c>
      <c r="D204" s="216" t="s">
        <v>333</v>
      </c>
      <c r="E204" s="217" t="s">
        <v>6173</v>
      </c>
      <c r="F204" s="218" t="s">
        <v>6174</v>
      </c>
      <c r="G204" s="219" t="s">
        <v>336</v>
      </c>
      <c r="H204" s="220">
        <v>2083.6439999999998</v>
      </c>
      <c r="I204" s="221"/>
      <c r="J204" s="222">
        <f>ROUND(I204*H204,2)</f>
        <v>0</v>
      </c>
      <c r="K204" s="218" t="s">
        <v>337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6175</v>
      </c>
    </row>
    <row r="205" s="2" customFormat="1">
      <c r="A205" s="40"/>
      <c r="B205" s="41"/>
      <c r="C205" s="42"/>
      <c r="D205" s="229" t="s">
        <v>339</v>
      </c>
      <c r="E205" s="42"/>
      <c r="F205" s="230" t="s">
        <v>6176</v>
      </c>
      <c r="G205" s="42"/>
      <c r="H205" s="42"/>
      <c r="I205" s="231"/>
      <c r="J205" s="42"/>
      <c r="K205" s="42"/>
      <c r="L205" s="46"/>
      <c r="M205" s="232"/>
      <c r="N205" s="233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339</v>
      </c>
      <c r="AU205" s="19" t="s">
        <v>85</v>
      </c>
    </row>
    <row r="206" s="13" customFormat="1">
      <c r="A206" s="13"/>
      <c r="B206" s="234"/>
      <c r="C206" s="235"/>
      <c r="D206" s="236" t="s">
        <v>341</v>
      </c>
      <c r="E206" s="237" t="s">
        <v>19</v>
      </c>
      <c r="F206" s="238" t="s">
        <v>6110</v>
      </c>
      <c r="G206" s="235"/>
      <c r="H206" s="237" t="s">
        <v>19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341</v>
      </c>
      <c r="AU206" s="244" t="s">
        <v>85</v>
      </c>
      <c r="AV206" s="13" t="s">
        <v>83</v>
      </c>
      <c r="AW206" s="13" t="s">
        <v>35</v>
      </c>
      <c r="AX206" s="13" t="s">
        <v>76</v>
      </c>
      <c r="AY206" s="244" t="s">
        <v>331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6177</v>
      </c>
      <c r="G207" s="246"/>
      <c r="H207" s="249">
        <v>2083.6439999999998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85</v>
      </c>
      <c r="AV207" s="14" t="s">
        <v>85</v>
      </c>
      <c r="AW207" s="14" t="s">
        <v>35</v>
      </c>
      <c r="AX207" s="14" t="s">
        <v>83</v>
      </c>
      <c r="AY207" s="255" t="s">
        <v>331</v>
      </c>
    </row>
    <row r="208" s="2" customFormat="1" ht="24.15" customHeight="1">
      <c r="A208" s="40"/>
      <c r="B208" s="41"/>
      <c r="C208" s="216" t="s">
        <v>618</v>
      </c>
      <c r="D208" s="216" t="s">
        <v>333</v>
      </c>
      <c r="E208" s="217" t="s">
        <v>6178</v>
      </c>
      <c r="F208" s="218" t="s">
        <v>6179</v>
      </c>
      <c r="G208" s="219" t="s">
        <v>336</v>
      </c>
      <c r="H208" s="220">
        <v>2083.6439999999998</v>
      </c>
      <c r="I208" s="221"/>
      <c r="J208" s="222">
        <f>ROUND(I208*H208,2)</f>
        <v>0</v>
      </c>
      <c r="K208" s="218" t="s">
        <v>337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0.38314350000000003</v>
      </c>
      <c r="R208" s="225">
        <f>Q208*H208</f>
        <v>798.334654914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6180</v>
      </c>
    </row>
    <row r="209" s="2" customFormat="1">
      <c r="A209" s="40"/>
      <c r="B209" s="41"/>
      <c r="C209" s="42"/>
      <c r="D209" s="229" t="s">
        <v>339</v>
      </c>
      <c r="E209" s="42"/>
      <c r="F209" s="230" t="s">
        <v>6181</v>
      </c>
      <c r="G209" s="42"/>
      <c r="H209" s="42"/>
      <c r="I209" s="231"/>
      <c r="J209" s="42"/>
      <c r="K209" s="42"/>
      <c r="L209" s="46"/>
      <c r="M209" s="232"/>
      <c r="N209" s="233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339</v>
      </c>
      <c r="AU209" s="19" t="s">
        <v>85</v>
      </c>
    </row>
    <row r="210" s="13" customFormat="1">
      <c r="A210" s="13"/>
      <c r="B210" s="234"/>
      <c r="C210" s="235"/>
      <c r="D210" s="236" t="s">
        <v>341</v>
      </c>
      <c r="E210" s="237" t="s">
        <v>19</v>
      </c>
      <c r="F210" s="238" t="s">
        <v>6110</v>
      </c>
      <c r="G210" s="235"/>
      <c r="H210" s="237" t="s">
        <v>19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341</v>
      </c>
      <c r="AU210" s="244" t="s">
        <v>85</v>
      </c>
      <c r="AV210" s="13" t="s">
        <v>83</v>
      </c>
      <c r="AW210" s="13" t="s">
        <v>35</v>
      </c>
      <c r="AX210" s="13" t="s">
        <v>76</v>
      </c>
      <c r="AY210" s="244" t="s">
        <v>331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6177</v>
      </c>
      <c r="G211" s="246"/>
      <c r="H211" s="249">
        <v>2083.6439999999998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2083.6439999999998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624</v>
      </c>
      <c r="D213" s="216" t="s">
        <v>333</v>
      </c>
      <c r="E213" s="217" t="s">
        <v>6182</v>
      </c>
      <c r="F213" s="218" t="s">
        <v>6183</v>
      </c>
      <c r="G213" s="219" t="s">
        <v>336</v>
      </c>
      <c r="H213" s="220">
        <v>2083.6439999999998</v>
      </c>
      <c r="I213" s="221"/>
      <c r="J213" s="222">
        <f>ROUND(I213*H213,2)</f>
        <v>0</v>
      </c>
      <c r="K213" s="218" t="s">
        <v>337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6184</v>
      </c>
    </row>
    <row r="214" s="2" customFormat="1">
      <c r="A214" s="40"/>
      <c r="B214" s="41"/>
      <c r="C214" s="42"/>
      <c r="D214" s="229" t="s">
        <v>339</v>
      </c>
      <c r="E214" s="42"/>
      <c r="F214" s="230" t="s">
        <v>6185</v>
      </c>
      <c r="G214" s="42"/>
      <c r="H214" s="42"/>
      <c r="I214" s="231"/>
      <c r="J214" s="42"/>
      <c r="K214" s="42"/>
      <c r="L214" s="46"/>
      <c r="M214" s="232"/>
      <c r="N214" s="233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339</v>
      </c>
      <c r="AU214" s="19" t="s">
        <v>85</v>
      </c>
    </row>
    <row r="215" s="13" customFormat="1">
      <c r="A215" s="13"/>
      <c r="B215" s="234"/>
      <c r="C215" s="235"/>
      <c r="D215" s="236" t="s">
        <v>341</v>
      </c>
      <c r="E215" s="237" t="s">
        <v>19</v>
      </c>
      <c r="F215" s="238" t="s">
        <v>6110</v>
      </c>
      <c r="G215" s="235"/>
      <c r="H215" s="237" t="s">
        <v>19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341</v>
      </c>
      <c r="AU215" s="244" t="s">
        <v>85</v>
      </c>
      <c r="AV215" s="13" t="s">
        <v>83</v>
      </c>
      <c r="AW215" s="13" t="s">
        <v>35</v>
      </c>
      <c r="AX215" s="13" t="s">
        <v>76</v>
      </c>
      <c r="AY215" s="244" t="s">
        <v>331</v>
      </c>
    </row>
    <row r="216" s="14" customFormat="1">
      <c r="A216" s="14"/>
      <c r="B216" s="245"/>
      <c r="C216" s="246"/>
      <c r="D216" s="236" t="s">
        <v>341</v>
      </c>
      <c r="E216" s="247" t="s">
        <v>19</v>
      </c>
      <c r="F216" s="248" t="s">
        <v>6177</v>
      </c>
      <c r="G216" s="246"/>
      <c r="H216" s="249">
        <v>2083.6439999999998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341</v>
      </c>
      <c r="AU216" s="255" t="s">
        <v>85</v>
      </c>
      <c r="AV216" s="14" t="s">
        <v>85</v>
      </c>
      <c r="AW216" s="14" t="s">
        <v>35</v>
      </c>
      <c r="AX216" s="14" t="s">
        <v>83</v>
      </c>
      <c r="AY216" s="255" t="s">
        <v>331</v>
      </c>
    </row>
    <row r="217" s="2" customFormat="1" ht="24.15" customHeight="1">
      <c r="A217" s="40"/>
      <c r="B217" s="41"/>
      <c r="C217" s="216" t="s">
        <v>612</v>
      </c>
      <c r="D217" s="216" t="s">
        <v>333</v>
      </c>
      <c r="E217" s="217" t="s">
        <v>6186</v>
      </c>
      <c r="F217" s="218" t="s">
        <v>6187</v>
      </c>
      <c r="G217" s="219" t="s">
        <v>336</v>
      </c>
      <c r="H217" s="220">
        <v>2083.6439999999998</v>
      </c>
      <c r="I217" s="221"/>
      <c r="J217" s="222">
        <f>ROUND(I217*H217,2)</f>
        <v>0</v>
      </c>
      <c r="K217" s="218" t="s">
        <v>337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6188</v>
      </c>
    </row>
    <row r="218" s="2" customFormat="1">
      <c r="A218" s="40"/>
      <c r="B218" s="41"/>
      <c r="C218" s="42"/>
      <c r="D218" s="229" t="s">
        <v>339</v>
      </c>
      <c r="E218" s="42"/>
      <c r="F218" s="230" t="s">
        <v>6189</v>
      </c>
      <c r="G218" s="42"/>
      <c r="H218" s="42"/>
      <c r="I218" s="231"/>
      <c r="J218" s="42"/>
      <c r="K218" s="42"/>
      <c r="L218" s="46"/>
      <c r="M218" s="232"/>
      <c r="N218" s="23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339</v>
      </c>
      <c r="AU218" s="19" t="s">
        <v>85</v>
      </c>
    </row>
    <row r="219" s="13" customFormat="1">
      <c r="A219" s="13"/>
      <c r="B219" s="234"/>
      <c r="C219" s="235"/>
      <c r="D219" s="236" t="s">
        <v>341</v>
      </c>
      <c r="E219" s="237" t="s">
        <v>19</v>
      </c>
      <c r="F219" s="238" t="s">
        <v>6110</v>
      </c>
      <c r="G219" s="235"/>
      <c r="H219" s="237" t="s">
        <v>19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341</v>
      </c>
      <c r="AU219" s="244" t="s">
        <v>85</v>
      </c>
      <c r="AV219" s="13" t="s">
        <v>83</v>
      </c>
      <c r="AW219" s="13" t="s">
        <v>35</v>
      </c>
      <c r="AX219" s="13" t="s">
        <v>76</v>
      </c>
      <c r="AY219" s="244" t="s">
        <v>331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6177</v>
      </c>
      <c r="G220" s="246"/>
      <c r="H220" s="249">
        <v>2083.6439999999998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83</v>
      </c>
      <c r="AY220" s="255" t="s">
        <v>331</v>
      </c>
    </row>
    <row r="221" s="12" customFormat="1" ht="22.8" customHeight="1">
      <c r="A221" s="12"/>
      <c r="B221" s="200"/>
      <c r="C221" s="201"/>
      <c r="D221" s="202" t="s">
        <v>75</v>
      </c>
      <c r="E221" s="214" t="s">
        <v>3860</v>
      </c>
      <c r="F221" s="214" t="s">
        <v>6190</v>
      </c>
      <c r="G221" s="201"/>
      <c r="H221" s="201"/>
      <c r="I221" s="204"/>
      <c r="J221" s="215">
        <f>BK221</f>
        <v>0</v>
      </c>
      <c r="K221" s="201"/>
      <c r="L221" s="206"/>
      <c r="M221" s="207"/>
      <c r="N221" s="208"/>
      <c r="O221" s="208"/>
      <c r="P221" s="209">
        <f>SUM(P222:P223)</f>
        <v>0</v>
      </c>
      <c r="Q221" s="208"/>
      <c r="R221" s="209">
        <f>SUM(R222:R223)</f>
        <v>0</v>
      </c>
      <c r="S221" s="208"/>
      <c r="T221" s="210">
        <f>SUM(T222:T223)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1" t="s">
        <v>83</v>
      </c>
      <c r="AT221" s="212" t="s">
        <v>75</v>
      </c>
      <c r="AU221" s="212" t="s">
        <v>83</v>
      </c>
      <c r="AY221" s="211" t="s">
        <v>331</v>
      </c>
      <c r="BK221" s="213">
        <f>SUM(BK222:BK223)</f>
        <v>0</v>
      </c>
    </row>
    <row r="222" s="2" customFormat="1" ht="16.5" customHeight="1">
      <c r="A222" s="40"/>
      <c r="B222" s="41"/>
      <c r="C222" s="216" t="s">
        <v>638</v>
      </c>
      <c r="D222" s="216" t="s">
        <v>333</v>
      </c>
      <c r="E222" s="217" t="s">
        <v>6191</v>
      </c>
      <c r="F222" s="218" t="s">
        <v>6192</v>
      </c>
      <c r="G222" s="219" t="s">
        <v>336</v>
      </c>
      <c r="H222" s="220">
        <v>484.93400000000003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6193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6112</v>
      </c>
      <c r="G223" s="246"/>
      <c r="H223" s="249">
        <v>484.93400000000003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83</v>
      </c>
      <c r="AY223" s="255" t="s">
        <v>331</v>
      </c>
    </row>
    <row r="224" s="12" customFormat="1" ht="22.8" customHeight="1">
      <c r="A224" s="12"/>
      <c r="B224" s="200"/>
      <c r="C224" s="201"/>
      <c r="D224" s="202" t="s">
        <v>75</v>
      </c>
      <c r="E224" s="214" t="s">
        <v>1686</v>
      </c>
      <c r="F224" s="214" t="s">
        <v>6194</v>
      </c>
      <c r="G224" s="201"/>
      <c r="H224" s="201"/>
      <c r="I224" s="204"/>
      <c r="J224" s="215">
        <f>BK224</f>
        <v>0</v>
      </c>
      <c r="K224" s="201"/>
      <c r="L224" s="206"/>
      <c r="M224" s="207"/>
      <c r="N224" s="208"/>
      <c r="O224" s="208"/>
      <c r="P224" s="209">
        <f>SUM(P225:P237)</f>
        <v>0</v>
      </c>
      <c r="Q224" s="208"/>
      <c r="R224" s="209">
        <f>SUM(R225:R237)</f>
        <v>0</v>
      </c>
      <c r="S224" s="208"/>
      <c r="T224" s="210">
        <f>SUM(T225:T237)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1" t="s">
        <v>83</v>
      </c>
      <c r="AT224" s="212" t="s">
        <v>75</v>
      </c>
      <c r="AU224" s="212" t="s">
        <v>83</v>
      </c>
      <c r="AY224" s="211" t="s">
        <v>331</v>
      </c>
      <c r="BK224" s="213">
        <f>SUM(BK225:BK237)</f>
        <v>0</v>
      </c>
    </row>
    <row r="225" s="2" customFormat="1" ht="24.15" customHeight="1">
      <c r="A225" s="40"/>
      <c r="B225" s="41"/>
      <c r="C225" s="216" t="s">
        <v>605</v>
      </c>
      <c r="D225" s="216" t="s">
        <v>333</v>
      </c>
      <c r="E225" s="217" t="s">
        <v>6041</v>
      </c>
      <c r="F225" s="218" t="s">
        <v>6195</v>
      </c>
      <c r="G225" s="219" t="s">
        <v>376</v>
      </c>
      <c r="H225" s="220">
        <v>244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6196</v>
      </c>
    </row>
    <row r="226" s="2" customFormat="1" ht="24.15" customHeight="1">
      <c r="A226" s="40"/>
      <c r="B226" s="41"/>
      <c r="C226" s="216" t="s">
        <v>666</v>
      </c>
      <c r="D226" s="216" t="s">
        <v>333</v>
      </c>
      <c r="E226" s="217" t="s">
        <v>6044</v>
      </c>
      <c r="F226" s="218" t="s">
        <v>6197</v>
      </c>
      <c r="G226" s="219" t="s">
        <v>376</v>
      </c>
      <c r="H226" s="220">
        <v>111.66</v>
      </c>
      <c r="I226" s="221"/>
      <c r="J226" s="222">
        <f>ROUND(I226*H226,2)</f>
        <v>0</v>
      </c>
      <c r="K226" s="218" t="s">
        <v>19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6198</v>
      </c>
    </row>
    <row r="227" s="2" customFormat="1" ht="24.15" customHeight="1">
      <c r="A227" s="40"/>
      <c r="B227" s="41"/>
      <c r="C227" s="216" t="s">
        <v>675</v>
      </c>
      <c r="D227" s="216" t="s">
        <v>333</v>
      </c>
      <c r="E227" s="217" t="s">
        <v>6047</v>
      </c>
      <c r="F227" s="218" t="s">
        <v>6199</v>
      </c>
      <c r="G227" s="219" t="s">
        <v>376</v>
      </c>
      <c r="H227" s="220">
        <v>82.469999999999999</v>
      </c>
      <c r="I227" s="221"/>
      <c r="J227" s="222">
        <f>ROUND(I227*H227,2)</f>
        <v>0</v>
      </c>
      <c r="K227" s="218" t="s">
        <v>19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6200</v>
      </c>
    </row>
    <row r="228" s="2" customFormat="1" ht="24.15" customHeight="1">
      <c r="A228" s="40"/>
      <c r="B228" s="41"/>
      <c r="C228" s="216" t="s">
        <v>683</v>
      </c>
      <c r="D228" s="216" t="s">
        <v>333</v>
      </c>
      <c r="E228" s="217" t="s">
        <v>6050</v>
      </c>
      <c r="F228" s="218" t="s">
        <v>6201</v>
      </c>
      <c r="G228" s="219" t="s">
        <v>425</v>
      </c>
      <c r="H228" s="220">
        <v>7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6202</v>
      </c>
    </row>
    <row r="229" s="2" customFormat="1" ht="24.15" customHeight="1">
      <c r="A229" s="40"/>
      <c r="B229" s="41"/>
      <c r="C229" s="216" t="s">
        <v>1044</v>
      </c>
      <c r="D229" s="216" t="s">
        <v>333</v>
      </c>
      <c r="E229" s="217" t="s">
        <v>6053</v>
      </c>
      <c r="F229" s="218" t="s">
        <v>6203</v>
      </c>
      <c r="G229" s="219" t="s">
        <v>376</v>
      </c>
      <c r="H229" s="220">
        <v>6.6600000000000001</v>
      </c>
      <c r="I229" s="221"/>
      <c r="J229" s="222">
        <f>ROUND(I229*H229,2)</f>
        <v>0</v>
      </c>
      <c r="K229" s="218" t="s">
        <v>19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6204</v>
      </c>
    </row>
    <row r="230" s="2" customFormat="1" ht="24.15" customHeight="1">
      <c r="A230" s="40"/>
      <c r="B230" s="41"/>
      <c r="C230" s="216" t="s">
        <v>1048</v>
      </c>
      <c r="D230" s="216" t="s">
        <v>333</v>
      </c>
      <c r="E230" s="217" t="s">
        <v>6056</v>
      </c>
      <c r="F230" s="218" t="s">
        <v>6205</v>
      </c>
      <c r="G230" s="219" t="s">
        <v>425</v>
      </c>
      <c r="H230" s="220">
        <v>1</v>
      </c>
      <c r="I230" s="221"/>
      <c r="J230" s="222">
        <f>ROUND(I230*H230,2)</f>
        <v>0</v>
      </c>
      <c r="K230" s="218" t="s">
        <v>19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6206</v>
      </c>
    </row>
    <row r="231" s="2" customFormat="1" ht="24.15" customHeight="1">
      <c r="A231" s="40"/>
      <c r="B231" s="41"/>
      <c r="C231" s="216" t="s">
        <v>1053</v>
      </c>
      <c r="D231" s="216" t="s">
        <v>333</v>
      </c>
      <c r="E231" s="217" t="s">
        <v>6207</v>
      </c>
      <c r="F231" s="218" t="s">
        <v>6208</v>
      </c>
      <c r="G231" s="219" t="s">
        <v>336</v>
      </c>
      <c r="H231" s="220">
        <v>1554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6209</v>
      </c>
    </row>
    <row r="232" s="2" customFormat="1" ht="24.15" customHeight="1">
      <c r="A232" s="40"/>
      <c r="B232" s="41"/>
      <c r="C232" s="216" t="s">
        <v>1058</v>
      </c>
      <c r="D232" s="216" t="s">
        <v>333</v>
      </c>
      <c r="E232" s="217" t="s">
        <v>6210</v>
      </c>
      <c r="F232" s="218" t="s">
        <v>6211</v>
      </c>
      <c r="G232" s="219" t="s">
        <v>336</v>
      </c>
      <c r="H232" s="220">
        <v>100</v>
      </c>
      <c r="I232" s="221"/>
      <c r="J232" s="222">
        <f>ROUND(I232*H232,2)</f>
        <v>0</v>
      </c>
      <c r="K232" s="218" t="s">
        <v>19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6212</v>
      </c>
    </row>
    <row r="233" s="2" customFormat="1" ht="21.75" customHeight="1">
      <c r="A233" s="40"/>
      <c r="B233" s="41"/>
      <c r="C233" s="216" t="s">
        <v>1066</v>
      </c>
      <c r="D233" s="216" t="s">
        <v>333</v>
      </c>
      <c r="E233" s="217" t="s">
        <v>6213</v>
      </c>
      <c r="F233" s="218" t="s">
        <v>6214</v>
      </c>
      <c r="G233" s="219" t="s">
        <v>376</v>
      </c>
      <c r="H233" s="220">
        <v>200.16</v>
      </c>
      <c r="I233" s="221"/>
      <c r="J233" s="222">
        <f>ROUND(I233*H233,2)</f>
        <v>0</v>
      </c>
      <c r="K233" s="218" t="s">
        <v>19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6215</v>
      </c>
    </row>
    <row r="234" s="2" customFormat="1" ht="16.5" customHeight="1">
      <c r="A234" s="40"/>
      <c r="B234" s="41"/>
      <c r="C234" s="216" t="s">
        <v>1070</v>
      </c>
      <c r="D234" s="216" t="s">
        <v>333</v>
      </c>
      <c r="E234" s="217" t="s">
        <v>6216</v>
      </c>
      <c r="F234" s="218" t="s">
        <v>6217</v>
      </c>
      <c r="G234" s="219" t="s">
        <v>425</v>
      </c>
      <c r="H234" s="220">
        <v>1320</v>
      </c>
      <c r="I234" s="221"/>
      <c r="J234" s="222">
        <f>ROUND(I234*H234,2)</f>
        <v>0</v>
      </c>
      <c r="K234" s="218" t="s">
        <v>19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6218</v>
      </c>
    </row>
    <row r="235" s="2" customFormat="1" ht="21.75" customHeight="1">
      <c r="A235" s="40"/>
      <c r="B235" s="41"/>
      <c r="C235" s="216" t="s">
        <v>546</v>
      </c>
      <c r="D235" s="216" t="s">
        <v>333</v>
      </c>
      <c r="E235" s="217" t="s">
        <v>6219</v>
      </c>
      <c r="F235" s="218" t="s">
        <v>6220</v>
      </c>
      <c r="G235" s="219" t="s">
        <v>425</v>
      </c>
      <c r="H235" s="220">
        <v>1</v>
      </c>
      <c r="I235" s="221"/>
      <c r="J235" s="222">
        <f>ROUND(I235*H235,2)</f>
        <v>0</v>
      </c>
      <c r="K235" s="218" t="s">
        <v>19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85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6221</v>
      </c>
    </row>
    <row r="236" s="2" customFormat="1" ht="24.15" customHeight="1">
      <c r="A236" s="40"/>
      <c r="B236" s="41"/>
      <c r="C236" s="216" t="s">
        <v>1078</v>
      </c>
      <c r="D236" s="216" t="s">
        <v>333</v>
      </c>
      <c r="E236" s="217" t="s">
        <v>6222</v>
      </c>
      <c r="F236" s="218" t="s">
        <v>6223</v>
      </c>
      <c r="G236" s="219" t="s">
        <v>376</v>
      </c>
      <c r="H236" s="220">
        <v>49.5</v>
      </c>
      <c r="I236" s="221"/>
      <c r="J236" s="222">
        <f>ROUND(I236*H236,2)</f>
        <v>0</v>
      </c>
      <c r="K236" s="218" t="s">
        <v>19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126</v>
      </c>
      <c r="AT236" s="227" t="s">
        <v>333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6224</v>
      </c>
    </row>
    <row r="237" s="2" customFormat="1" ht="55.5" customHeight="1">
      <c r="A237" s="40"/>
      <c r="B237" s="41"/>
      <c r="C237" s="216" t="s">
        <v>1106</v>
      </c>
      <c r="D237" s="216" t="s">
        <v>333</v>
      </c>
      <c r="E237" s="217" t="s">
        <v>6225</v>
      </c>
      <c r="F237" s="218" t="s">
        <v>6226</v>
      </c>
      <c r="G237" s="219" t="s">
        <v>425</v>
      </c>
      <c r="H237" s="220">
        <v>2</v>
      </c>
      <c r="I237" s="221"/>
      <c r="J237" s="222">
        <f>ROUND(I237*H237,2)</f>
        <v>0</v>
      </c>
      <c r="K237" s="218" t="s">
        <v>19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85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6227</v>
      </c>
    </row>
    <row r="238" s="12" customFormat="1" ht="22.8" customHeight="1">
      <c r="A238" s="12"/>
      <c r="B238" s="200"/>
      <c r="C238" s="201"/>
      <c r="D238" s="202" t="s">
        <v>75</v>
      </c>
      <c r="E238" s="214" t="s">
        <v>1841</v>
      </c>
      <c r="F238" s="214" t="s">
        <v>1842</v>
      </c>
      <c r="G238" s="201"/>
      <c r="H238" s="201"/>
      <c r="I238" s="204"/>
      <c r="J238" s="215">
        <f>BK238</f>
        <v>0</v>
      </c>
      <c r="K238" s="201"/>
      <c r="L238" s="206"/>
      <c r="M238" s="207"/>
      <c r="N238" s="208"/>
      <c r="O238" s="208"/>
      <c r="P238" s="209">
        <f>SUM(P239:P240)</f>
        <v>0</v>
      </c>
      <c r="Q238" s="208"/>
      <c r="R238" s="209">
        <f>SUM(R239:R240)</f>
        <v>0</v>
      </c>
      <c r="S238" s="208"/>
      <c r="T238" s="210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1" t="s">
        <v>83</v>
      </c>
      <c r="AT238" s="212" t="s">
        <v>75</v>
      </c>
      <c r="AU238" s="212" t="s">
        <v>83</v>
      </c>
      <c r="AY238" s="211" t="s">
        <v>331</v>
      </c>
      <c r="BK238" s="213">
        <f>SUM(BK239:BK240)</f>
        <v>0</v>
      </c>
    </row>
    <row r="239" s="2" customFormat="1" ht="16.5" customHeight="1">
      <c r="A239" s="40"/>
      <c r="B239" s="41"/>
      <c r="C239" s="216" t="s">
        <v>1111</v>
      </c>
      <c r="D239" s="216" t="s">
        <v>333</v>
      </c>
      <c r="E239" s="217" t="s">
        <v>5324</v>
      </c>
      <c r="F239" s="218" t="s">
        <v>5325</v>
      </c>
      <c r="G239" s="219" t="s">
        <v>384</v>
      </c>
      <c r="H239" s="220">
        <v>4179.6620000000003</v>
      </c>
      <c r="I239" s="221"/>
      <c r="J239" s="222">
        <f>ROUND(I239*H239,2)</f>
        <v>0</v>
      </c>
      <c r="K239" s="218" t="s">
        <v>337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6228</v>
      </c>
    </row>
    <row r="240" s="2" customFormat="1">
      <c r="A240" s="40"/>
      <c r="B240" s="41"/>
      <c r="C240" s="42"/>
      <c r="D240" s="229" t="s">
        <v>339</v>
      </c>
      <c r="E240" s="42"/>
      <c r="F240" s="230" t="s">
        <v>5327</v>
      </c>
      <c r="G240" s="42"/>
      <c r="H240" s="42"/>
      <c r="I240" s="231"/>
      <c r="J240" s="42"/>
      <c r="K240" s="42"/>
      <c r="L240" s="46"/>
      <c r="M240" s="301"/>
      <c r="N240" s="302"/>
      <c r="O240" s="298"/>
      <c r="P240" s="298"/>
      <c r="Q240" s="298"/>
      <c r="R240" s="298"/>
      <c r="S240" s="298"/>
      <c r="T240" s="303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339</v>
      </c>
      <c r="AU240" s="19" t="s">
        <v>85</v>
      </c>
    </row>
    <row r="241" s="2" customFormat="1" ht="6.96" customHeight="1">
      <c r="A241" s="40"/>
      <c r="B241" s="61"/>
      <c r="C241" s="62"/>
      <c r="D241" s="62"/>
      <c r="E241" s="62"/>
      <c r="F241" s="62"/>
      <c r="G241" s="62"/>
      <c r="H241" s="62"/>
      <c r="I241" s="62"/>
      <c r="J241" s="62"/>
      <c r="K241" s="62"/>
      <c r="L241" s="46"/>
      <c r="M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</row>
  </sheetData>
  <sheetProtection sheet="1" autoFilter="0" formatColumns="0" formatRows="0" objects="1" scenarios="1" spinCount="100000" saltValue="R4bVOsy8MkjlWZl0vyqjnrC1T7/usZhXb5NxPWVu5pRohvwmrRNhauxigTUvfgNRdzJoLI8G1HU05Dlsl5O2SA==" hashValue="0y+puDzR3TqGQrAzRHe9gNmmdG3jsgvBmtUCDl6VwM+KWPL3Rw4jEZvBtERVGsZ1Q8dKOhVv15otzha1wo/NgA==" algorithmName="SHA-512" password="CC35"/>
  <autoFilter ref="C94:K2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1" r:id="rId1" display="https://podminky.urs.cz/item/CS_URS_2022_02/132251101"/>
    <hyperlink ref="F105" r:id="rId2" display="https://podminky.urs.cz/item/CS_URS_2022_02/162751117"/>
    <hyperlink ref="F107" r:id="rId3" display="https://podminky.urs.cz/item/CS_URS_2022_02/162751119"/>
    <hyperlink ref="F110" r:id="rId4" display="https://podminky.urs.cz/item/CS_URS_2022_02/171151111"/>
    <hyperlink ref="F120" r:id="rId5" display="https://podminky.urs.cz/item/CS_URS_2022_02/171201231"/>
    <hyperlink ref="F123" r:id="rId6" display="https://podminky.urs.cz/item/CS_URS_2022_02/181951112"/>
    <hyperlink ref="F127" r:id="rId7" display="https://podminky.urs.cz/item/CS_URS_2022_02/213141111"/>
    <hyperlink ref="F136" r:id="rId8" display="https://podminky.urs.cz/item/CS_URS_2022_02/274313611"/>
    <hyperlink ref="F139" r:id="rId9" display="https://podminky.urs.cz/item/CS_URS_2022_02/274351121"/>
    <hyperlink ref="F142" r:id="rId10" display="https://podminky.urs.cz/item/CS_URS_2022_02/274351122"/>
    <hyperlink ref="F144" r:id="rId11" display="https://podminky.urs.cz/item/CS_URS_2022_02/2791131x.R4"/>
    <hyperlink ref="F147" r:id="rId12" display="https://podminky.urs.cz/item/CS_URS_2022_02/279361821"/>
    <hyperlink ref="F152" r:id="rId13" display="https://podminky.urs.cz/item/CS_URS_2022_02/211561111"/>
    <hyperlink ref="F157" r:id="rId14" display="https://podminky.urs.cz/item/CS_URS_2022_02/211971110"/>
    <hyperlink ref="F163" r:id="rId15" display="https://podminky.urs.cz/item/CS_URS_2022_02/212755214"/>
    <hyperlink ref="F168" r:id="rId16" display="https://podminky.urs.cz/item/CS_URS_2022_02/417321616"/>
    <hyperlink ref="F172" r:id="rId17" display="https://podminky.urs.cz/item/CS_URS_2022_02/417351115"/>
    <hyperlink ref="F175" r:id="rId18" display="https://podminky.urs.cz/item/CS_URS_2022_02/417351116"/>
    <hyperlink ref="F177" r:id="rId19" display="https://podminky.urs.cz/item/CS_URS_2022_02/417361821"/>
    <hyperlink ref="F185" r:id="rId20" display="https://podminky.urs.cz/item/CS_URS_2022_02/564710112"/>
    <hyperlink ref="F189" r:id="rId21" display="https://podminky.urs.cz/item/CS_URS_2022_02/564751111"/>
    <hyperlink ref="F196" r:id="rId22" display="https://podminky.urs.cz/item/CS_URS_2022_02/564801111"/>
    <hyperlink ref="F201" r:id="rId23" display="https://podminky.urs.cz/item/CS_URS_2022_02/564851111"/>
    <hyperlink ref="F205" r:id="rId24" display="https://podminky.urs.cz/item/CS_URS_2022_02/565145121"/>
    <hyperlink ref="F209" r:id="rId25" display="https://podminky.urs.cz/item/CS_URS_2022_02/567122114"/>
    <hyperlink ref="F214" r:id="rId26" display="https://podminky.urs.cz/item/CS_URS_2022_02/573211112"/>
    <hyperlink ref="F218" r:id="rId27" display="https://podminky.urs.cz/item/CS_URS_2022_02/577133121"/>
    <hyperlink ref="F240" r:id="rId28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6229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ROUND(J96,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ROUND((SUM(BE96:BE135)),  2)</f>
        <v>0</v>
      </c>
      <c r="G35" s="40"/>
      <c r="H35" s="40"/>
      <c r="I35" s="160">
        <v>0.20999999999999999</v>
      </c>
      <c r="J35" s="159">
        <f>ROUND(((SUM(BE96:BE135))*I35),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ROUND((SUM(BF96:BF135)),  2)</f>
        <v>0</v>
      </c>
      <c r="G36" s="40"/>
      <c r="H36" s="40"/>
      <c r="I36" s="160">
        <v>0.14999999999999999</v>
      </c>
      <c r="J36" s="159">
        <f>ROUND(((SUM(BF96:BF135))*I36),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ROUND((SUM(BG96:BG135)),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ROUND((SUM(BH96:BH135)),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ROUND((SUM(BI96:BI135)),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22 - SO22 - In-line okruh 500m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J97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5226</v>
      </c>
      <c r="E65" s="186"/>
      <c r="F65" s="186"/>
      <c r="G65" s="186"/>
      <c r="H65" s="186"/>
      <c r="I65" s="186"/>
      <c r="J65" s="187">
        <f>J98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5227</v>
      </c>
      <c r="E66" s="186"/>
      <c r="F66" s="186"/>
      <c r="G66" s="186"/>
      <c r="H66" s="186"/>
      <c r="I66" s="186"/>
      <c r="J66" s="187">
        <f>J102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5600</v>
      </c>
      <c r="E67" s="186"/>
      <c r="F67" s="186"/>
      <c r="G67" s="186"/>
      <c r="H67" s="186"/>
      <c r="I67" s="186"/>
      <c r="J67" s="187">
        <f>J104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5228</v>
      </c>
      <c r="E68" s="186"/>
      <c r="F68" s="186"/>
      <c r="G68" s="186"/>
      <c r="H68" s="186"/>
      <c r="I68" s="186"/>
      <c r="J68" s="187">
        <f>J106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5229</v>
      </c>
      <c r="E69" s="186"/>
      <c r="F69" s="186"/>
      <c r="G69" s="186"/>
      <c r="H69" s="186"/>
      <c r="I69" s="186"/>
      <c r="J69" s="187">
        <f>J108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5601</v>
      </c>
      <c r="E70" s="186"/>
      <c r="F70" s="186"/>
      <c r="G70" s="186"/>
      <c r="H70" s="186"/>
      <c r="I70" s="186"/>
      <c r="J70" s="187">
        <f>J110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5230</v>
      </c>
      <c r="E71" s="186"/>
      <c r="F71" s="186"/>
      <c r="G71" s="186"/>
      <c r="H71" s="186"/>
      <c r="I71" s="186"/>
      <c r="J71" s="187">
        <f>J113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5664</v>
      </c>
      <c r="E72" s="186"/>
      <c r="F72" s="186"/>
      <c r="G72" s="186"/>
      <c r="H72" s="186"/>
      <c r="I72" s="186"/>
      <c r="J72" s="187">
        <f>J117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5231</v>
      </c>
      <c r="E73" s="186"/>
      <c r="F73" s="186"/>
      <c r="G73" s="186"/>
      <c r="H73" s="186"/>
      <c r="I73" s="186"/>
      <c r="J73" s="187">
        <f>J120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J123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316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2" t="str">
        <f>E7</f>
        <v>Anthropos Sportovní a rekreační areál (I.etapa)-revize 1</v>
      </c>
      <c r="F84" s="34"/>
      <c r="G84" s="34"/>
      <c r="H84" s="34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302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2" t="s">
        <v>303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304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22 - SO22 - In-line okruh 500m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14. 6. 2022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Statutární město Brno</v>
      </c>
      <c r="G92" s="42"/>
      <c r="H92" s="42"/>
      <c r="I92" s="34" t="s">
        <v>31</v>
      </c>
      <c r="J92" s="38" t="str">
        <f>E23</f>
        <v>Arch.Design, s.r.o.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CKN Invest, spol. s 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9"/>
      <c r="B95" s="190"/>
      <c r="C95" s="191" t="s">
        <v>317</v>
      </c>
      <c r="D95" s="192" t="s">
        <v>61</v>
      </c>
      <c r="E95" s="192" t="s">
        <v>57</v>
      </c>
      <c r="F95" s="192" t="s">
        <v>58</v>
      </c>
      <c r="G95" s="192" t="s">
        <v>318</v>
      </c>
      <c r="H95" s="192" t="s">
        <v>319</v>
      </c>
      <c r="I95" s="192" t="s">
        <v>320</v>
      </c>
      <c r="J95" s="192" t="s">
        <v>311</v>
      </c>
      <c r="K95" s="193" t="s">
        <v>321</v>
      </c>
      <c r="L95" s="194"/>
      <c r="M95" s="94" t="s">
        <v>19</v>
      </c>
      <c r="N95" s="95" t="s">
        <v>46</v>
      </c>
      <c r="O95" s="95" t="s">
        <v>322</v>
      </c>
      <c r="P95" s="95" t="s">
        <v>323</v>
      </c>
      <c r="Q95" s="95" t="s">
        <v>324</v>
      </c>
      <c r="R95" s="95" t="s">
        <v>325</v>
      </c>
      <c r="S95" s="95" t="s">
        <v>326</v>
      </c>
      <c r="T95" s="96" t="s">
        <v>327</v>
      </c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</row>
    <row r="96" s="2" customFormat="1" ht="22.8" customHeight="1">
      <c r="A96" s="40"/>
      <c r="B96" s="41"/>
      <c r="C96" s="101" t="s">
        <v>328</v>
      </c>
      <c r="D96" s="42"/>
      <c r="E96" s="42"/>
      <c r="F96" s="42"/>
      <c r="G96" s="42"/>
      <c r="H96" s="42"/>
      <c r="I96" s="42"/>
      <c r="J96" s="195">
        <f>BK96</f>
        <v>0</v>
      </c>
      <c r="K96" s="42"/>
      <c r="L96" s="46"/>
      <c r="M96" s="97"/>
      <c r="N96" s="196"/>
      <c r="O96" s="98"/>
      <c r="P96" s="197">
        <f>P97</f>
        <v>0</v>
      </c>
      <c r="Q96" s="98"/>
      <c r="R96" s="197">
        <f>R97</f>
        <v>0</v>
      </c>
      <c r="S96" s="98"/>
      <c r="T96" s="198">
        <f>T97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75</v>
      </c>
      <c r="AU96" s="19" t="s">
        <v>312</v>
      </c>
      <c r="BK96" s="199">
        <f>BK97</f>
        <v>0</v>
      </c>
    </row>
    <row r="97" s="12" customFormat="1" ht="25.92" customHeight="1">
      <c r="A97" s="12"/>
      <c r="B97" s="200"/>
      <c r="C97" s="201"/>
      <c r="D97" s="202" t="s">
        <v>75</v>
      </c>
      <c r="E97" s="203" t="s">
        <v>329</v>
      </c>
      <c r="F97" s="203" t="s">
        <v>330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P98+P102+P104+P106+P108+P110+P113+P117+P120+P123</f>
        <v>0</v>
      </c>
      <c r="Q97" s="208"/>
      <c r="R97" s="209">
        <f>R98+R102+R104+R106+R108+R110+R113+R117+R120+R123</f>
        <v>0</v>
      </c>
      <c r="S97" s="208"/>
      <c r="T97" s="210">
        <f>T98+T102+T104+T106+T108+T110+T113+T117+T120+T123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76</v>
      </c>
      <c r="AY97" s="211" t="s">
        <v>331</v>
      </c>
      <c r="BK97" s="213">
        <f>BK98+BK102+BK104+BK106+BK108+BK110+BK113+BK117+BK120+BK123</f>
        <v>0</v>
      </c>
    </row>
    <row r="98" s="12" customFormat="1" ht="22.8" customHeight="1">
      <c r="A98" s="12"/>
      <c r="B98" s="200"/>
      <c r="C98" s="201"/>
      <c r="D98" s="202" t="s">
        <v>75</v>
      </c>
      <c r="E98" s="214" t="s">
        <v>185</v>
      </c>
      <c r="F98" s="214" t="s">
        <v>5233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SUM(P99:P101)</f>
        <v>0</v>
      </c>
      <c r="Q98" s="208"/>
      <c r="R98" s="209">
        <f>SUM(R99:R101)</f>
        <v>0</v>
      </c>
      <c r="S98" s="208"/>
      <c r="T98" s="210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83</v>
      </c>
      <c r="AY98" s="211" t="s">
        <v>331</v>
      </c>
      <c r="BK98" s="213">
        <f>SUM(BK99:BK101)</f>
        <v>0</v>
      </c>
    </row>
    <row r="99" s="2" customFormat="1" ht="16.5" customHeight="1">
      <c r="A99" s="40"/>
      <c r="B99" s="41"/>
      <c r="C99" s="216" t="s">
        <v>83</v>
      </c>
      <c r="D99" s="216" t="s">
        <v>333</v>
      </c>
      <c r="E99" s="217" t="s">
        <v>5234</v>
      </c>
      <c r="F99" s="218" t="s">
        <v>5235</v>
      </c>
      <c r="G99" s="219" t="s">
        <v>429</v>
      </c>
      <c r="H99" s="220">
        <v>5124.4399999999996</v>
      </c>
      <c r="I99" s="221"/>
      <c r="J99" s="222">
        <f>ROUND(I99*H99,2)</f>
        <v>0</v>
      </c>
      <c r="K99" s="218" t="s">
        <v>3520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85</v>
      </c>
    </row>
    <row r="100" s="2" customFormat="1" ht="16.5" customHeight="1">
      <c r="A100" s="40"/>
      <c r="B100" s="41"/>
      <c r="C100" s="216" t="s">
        <v>85</v>
      </c>
      <c r="D100" s="216" t="s">
        <v>333</v>
      </c>
      <c r="E100" s="217" t="s">
        <v>5665</v>
      </c>
      <c r="F100" s="218" t="s">
        <v>5666</v>
      </c>
      <c r="G100" s="219" t="s">
        <v>429</v>
      </c>
      <c r="H100" s="220">
        <v>2065.9000000000001</v>
      </c>
      <c r="I100" s="221"/>
      <c r="J100" s="222">
        <f>ROUND(I100*H100,2)</f>
        <v>0</v>
      </c>
      <c r="K100" s="218" t="s">
        <v>3520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126</v>
      </c>
    </row>
    <row r="101" s="2" customFormat="1" ht="16.5" customHeight="1">
      <c r="A101" s="40"/>
      <c r="B101" s="41"/>
      <c r="C101" s="284" t="s">
        <v>92</v>
      </c>
      <c r="D101" s="284" t="s">
        <v>968</v>
      </c>
      <c r="E101" s="285" t="s">
        <v>5605</v>
      </c>
      <c r="F101" s="286" t="s">
        <v>5606</v>
      </c>
      <c r="G101" s="287" t="s">
        <v>429</v>
      </c>
      <c r="H101" s="288">
        <v>2065.9000000000001</v>
      </c>
      <c r="I101" s="289"/>
      <c r="J101" s="290">
        <f>ROUND(I101*H101,2)</f>
        <v>0</v>
      </c>
      <c r="K101" s="286" t="s">
        <v>19</v>
      </c>
      <c r="L101" s="291"/>
      <c r="M101" s="292" t="s">
        <v>19</v>
      </c>
      <c r="N101" s="293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381</v>
      </c>
      <c r="AT101" s="227" t="s">
        <v>968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366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541</v>
      </c>
      <c r="F102" s="214" t="s">
        <v>3552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P103</f>
        <v>0</v>
      </c>
      <c r="Q102" s="208"/>
      <c r="R102" s="209">
        <f>R103</f>
        <v>0</v>
      </c>
      <c r="S102" s="208"/>
      <c r="T102" s="210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BK103</f>
        <v>0</v>
      </c>
    </row>
    <row r="103" s="2" customFormat="1" ht="16.5" customHeight="1">
      <c r="A103" s="40"/>
      <c r="B103" s="41"/>
      <c r="C103" s="216" t="s">
        <v>126</v>
      </c>
      <c r="D103" s="216" t="s">
        <v>333</v>
      </c>
      <c r="E103" s="217" t="s">
        <v>3559</v>
      </c>
      <c r="F103" s="218" t="s">
        <v>5236</v>
      </c>
      <c r="G103" s="219" t="s">
        <v>429</v>
      </c>
      <c r="H103" s="220">
        <v>7190.3400000000001</v>
      </c>
      <c r="I103" s="221"/>
      <c r="J103" s="222">
        <f>ROUND(I103*H103,2)</f>
        <v>0</v>
      </c>
      <c r="K103" s="218" t="s">
        <v>3520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381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469</v>
      </c>
      <c r="F104" s="214" t="s">
        <v>3565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P105</f>
        <v>0</v>
      </c>
      <c r="Q104" s="208"/>
      <c r="R104" s="209">
        <f>R105</f>
        <v>0</v>
      </c>
      <c r="S104" s="208"/>
      <c r="T104" s="210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BK105</f>
        <v>0</v>
      </c>
    </row>
    <row r="105" s="2" customFormat="1" ht="16.5" customHeight="1">
      <c r="A105" s="40"/>
      <c r="B105" s="41"/>
      <c r="C105" s="216" t="s">
        <v>361</v>
      </c>
      <c r="D105" s="216" t="s">
        <v>333</v>
      </c>
      <c r="E105" s="217" t="s">
        <v>5608</v>
      </c>
      <c r="F105" s="218" t="s">
        <v>5609</v>
      </c>
      <c r="G105" s="219" t="s">
        <v>429</v>
      </c>
      <c r="H105" s="220">
        <v>2065.9000000000001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393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475</v>
      </c>
      <c r="F106" s="214" t="s">
        <v>5237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P107</f>
        <v>0</v>
      </c>
      <c r="Q106" s="208"/>
      <c r="R106" s="209">
        <f>R107</f>
        <v>0</v>
      </c>
      <c r="S106" s="208"/>
      <c r="T106" s="210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BK107</f>
        <v>0</v>
      </c>
    </row>
    <row r="107" s="2" customFormat="1" ht="16.5" customHeight="1">
      <c r="A107" s="40"/>
      <c r="B107" s="41"/>
      <c r="C107" s="216" t="s">
        <v>366</v>
      </c>
      <c r="D107" s="216" t="s">
        <v>333</v>
      </c>
      <c r="E107" s="217" t="s">
        <v>5238</v>
      </c>
      <c r="F107" s="218" t="s">
        <v>5239</v>
      </c>
      <c r="G107" s="219" t="s">
        <v>336</v>
      </c>
      <c r="H107" s="220">
        <v>4131.8000000000002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185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549</v>
      </c>
      <c r="F108" s="214" t="s">
        <v>3572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373</v>
      </c>
      <c r="D109" s="216" t="s">
        <v>333</v>
      </c>
      <c r="E109" s="217" t="s">
        <v>3573</v>
      </c>
      <c r="F109" s="218" t="s">
        <v>5240</v>
      </c>
      <c r="G109" s="219" t="s">
        <v>429</v>
      </c>
      <c r="H109" s="220">
        <v>5124.4399999999996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529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650</v>
      </c>
      <c r="F110" s="214" t="s">
        <v>5610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SUM(P111:P112)</f>
        <v>0</v>
      </c>
      <c r="Q110" s="208"/>
      <c r="R110" s="209">
        <f>SUM(R111:R112)</f>
        <v>0</v>
      </c>
      <c r="S110" s="208"/>
      <c r="T110" s="210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SUM(BK111:BK112)</f>
        <v>0</v>
      </c>
    </row>
    <row r="111" s="2" customFormat="1" ht="16.5" customHeight="1">
      <c r="A111" s="40"/>
      <c r="B111" s="41"/>
      <c r="C111" s="216" t="s">
        <v>381</v>
      </c>
      <c r="D111" s="216" t="s">
        <v>333</v>
      </c>
      <c r="E111" s="217" t="s">
        <v>5611</v>
      </c>
      <c r="F111" s="218" t="s">
        <v>5612</v>
      </c>
      <c r="G111" s="219" t="s">
        <v>336</v>
      </c>
      <c r="H111" s="220">
        <v>4131.8000000000002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541</v>
      </c>
    </row>
    <row r="112" s="2" customFormat="1" ht="16.5" customHeight="1">
      <c r="A112" s="40"/>
      <c r="B112" s="41"/>
      <c r="C112" s="284" t="s">
        <v>387</v>
      </c>
      <c r="D112" s="284" t="s">
        <v>968</v>
      </c>
      <c r="E112" s="285" t="s">
        <v>5613</v>
      </c>
      <c r="F112" s="286" t="s">
        <v>5686</v>
      </c>
      <c r="G112" s="287" t="s">
        <v>336</v>
      </c>
      <c r="H112" s="288">
        <v>4131.8100000000004</v>
      </c>
      <c r="I112" s="289"/>
      <c r="J112" s="290">
        <f>ROUND(I112*H112,2)</f>
        <v>0</v>
      </c>
      <c r="K112" s="286" t="s">
        <v>3520</v>
      </c>
      <c r="L112" s="291"/>
      <c r="M112" s="292" t="s">
        <v>19</v>
      </c>
      <c r="N112" s="293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381</v>
      </c>
      <c r="AT112" s="227" t="s">
        <v>968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475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1189</v>
      </c>
      <c r="F113" s="214" t="s">
        <v>5241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SUM(P114:P116)</f>
        <v>0</v>
      </c>
      <c r="Q113" s="208"/>
      <c r="R113" s="209">
        <f>SUM(R114:R116)</f>
        <v>0</v>
      </c>
      <c r="S113" s="208"/>
      <c r="T113" s="210">
        <f>SUM(T114:T116)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SUM(BK114:BK116)</f>
        <v>0</v>
      </c>
    </row>
    <row r="114" s="2" customFormat="1" ht="16.5" customHeight="1">
      <c r="A114" s="40"/>
      <c r="B114" s="41"/>
      <c r="C114" s="216" t="s">
        <v>393</v>
      </c>
      <c r="D114" s="216" t="s">
        <v>333</v>
      </c>
      <c r="E114" s="217" t="s">
        <v>5244</v>
      </c>
      <c r="F114" s="218" t="s">
        <v>5245</v>
      </c>
      <c r="G114" s="219" t="s">
        <v>336</v>
      </c>
      <c r="H114" s="220">
        <v>4131.8000000000002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558</v>
      </c>
    </row>
    <row r="115" s="2" customFormat="1" ht="16.5" customHeight="1">
      <c r="A115" s="40"/>
      <c r="B115" s="41"/>
      <c r="C115" s="216" t="s">
        <v>182</v>
      </c>
      <c r="D115" s="216" t="s">
        <v>333</v>
      </c>
      <c r="E115" s="217" t="s">
        <v>5667</v>
      </c>
      <c r="F115" s="218" t="s">
        <v>5668</v>
      </c>
      <c r="G115" s="219" t="s">
        <v>336</v>
      </c>
      <c r="H115" s="220">
        <v>3911.5999999999999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190</v>
      </c>
    </row>
    <row r="116" s="2" customFormat="1" ht="16.5" customHeight="1">
      <c r="A116" s="40"/>
      <c r="B116" s="41"/>
      <c r="C116" s="216" t="s">
        <v>185</v>
      </c>
      <c r="D116" s="216" t="s">
        <v>333</v>
      </c>
      <c r="E116" s="217" t="s">
        <v>5669</v>
      </c>
      <c r="F116" s="218" t="s">
        <v>5670</v>
      </c>
      <c r="G116" s="219" t="s">
        <v>336</v>
      </c>
      <c r="H116" s="220">
        <v>3911.5999999999999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199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1196</v>
      </c>
      <c r="F117" s="214" t="s">
        <v>5671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SUM(P118:P119)</f>
        <v>0</v>
      </c>
      <c r="Q117" s="208"/>
      <c r="R117" s="209">
        <f>SUM(R118:R119)</f>
        <v>0</v>
      </c>
      <c r="S117" s="208"/>
      <c r="T117" s="210">
        <f>SUM(T118:T119)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SUM(BK118:BK119)</f>
        <v>0</v>
      </c>
    </row>
    <row r="118" s="2" customFormat="1" ht="16.5" customHeight="1">
      <c r="A118" s="40"/>
      <c r="B118" s="41"/>
      <c r="C118" s="216" t="s">
        <v>524</v>
      </c>
      <c r="D118" s="216" t="s">
        <v>333</v>
      </c>
      <c r="E118" s="217" t="s">
        <v>5672</v>
      </c>
      <c r="F118" s="218" t="s">
        <v>5673</v>
      </c>
      <c r="G118" s="219" t="s">
        <v>336</v>
      </c>
      <c r="H118" s="220">
        <v>3911.5999999999999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587</v>
      </c>
    </row>
    <row r="119" s="2" customFormat="1" ht="16.5" customHeight="1">
      <c r="A119" s="40"/>
      <c r="B119" s="41"/>
      <c r="C119" s="216" t="s">
        <v>529</v>
      </c>
      <c r="D119" s="216" t="s">
        <v>333</v>
      </c>
      <c r="E119" s="217" t="s">
        <v>5674</v>
      </c>
      <c r="F119" s="218" t="s">
        <v>5675</v>
      </c>
      <c r="G119" s="219" t="s">
        <v>336</v>
      </c>
      <c r="H119" s="220">
        <v>3911.5999999999999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650</v>
      </c>
    </row>
    <row r="120" s="12" customFormat="1" ht="22.8" customHeight="1">
      <c r="A120" s="12"/>
      <c r="B120" s="200"/>
      <c r="C120" s="201"/>
      <c r="D120" s="202" t="s">
        <v>75</v>
      </c>
      <c r="E120" s="214" t="s">
        <v>1207</v>
      </c>
      <c r="F120" s="214" t="s">
        <v>5248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SUM(P121:P122)</f>
        <v>0</v>
      </c>
      <c r="Q120" s="208"/>
      <c r="R120" s="209">
        <f>SUM(R121:R122)</f>
        <v>0</v>
      </c>
      <c r="S120" s="208"/>
      <c r="T120" s="210">
        <f>SUM(T121:T122)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83</v>
      </c>
      <c r="AY120" s="211" t="s">
        <v>331</v>
      </c>
      <c r="BK120" s="213">
        <f>SUM(BK121:BK122)</f>
        <v>0</v>
      </c>
    </row>
    <row r="121" s="2" customFormat="1" ht="21.75" customHeight="1">
      <c r="A121" s="40"/>
      <c r="B121" s="41"/>
      <c r="C121" s="216" t="s">
        <v>8</v>
      </c>
      <c r="D121" s="216" t="s">
        <v>333</v>
      </c>
      <c r="E121" s="217" t="s">
        <v>5630</v>
      </c>
      <c r="F121" s="218" t="s">
        <v>5631</v>
      </c>
      <c r="G121" s="219" t="s">
        <v>376</v>
      </c>
      <c r="H121" s="220">
        <v>42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631</v>
      </c>
    </row>
    <row r="122" s="2" customFormat="1" ht="16.5" customHeight="1">
      <c r="A122" s="40"/>
      <c r="B122" s="41"/>
      <c r="C122" s="284" t="s">
        <v>541</v>
      </c>
      <c r="D122" s="284" t="s">
        <v>968</v>
      </c>
      <c r="E122" s="285" t="s">
        <v>5632</v>
      </c>
      <c r="F122" s="286" t="s">
        <v>5633</v>
      </c>
      <c r="G122" s="287" t="s">
        <v>425</v>
      </c>
      <c r="H122" s="288">
        <v>42</v>
      </c>
      <c r="I122" s="289"/>
      <c r="J122" s="290">
        <f>ROUND(I122*H122,2)</f>
        <v>0</v>
      </c>
      <c r="K122" s="286" t="s">
        <v>3520</v>
      </c>
      <c r="L122" s="291"/>
      <c r="M122" s="292" t="s">
        <v>19</v>
      </c>
      <c r="N122" s="293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381</v>
      </c>
      <c r="AT122" s="227" t="s">
        <v>968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624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1460</v>
      </c>
      <c r="F123" s="214" t="s">
        <v>5253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SUM(P124:P135)</f>
        <v>0</v>
      </c>
      <c r="Q123" s="208"/>
      <c r="R123" s="209">
        <f>SUM(R124:R135)</f>
        <v>0</v>
      </c>
      <c r="S123" s="208"/>
      <c r="T123" s="210">
        <f>SUM(T124:T135)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SUM(BK124:BK135)</f>
        <v>0</v>
      </c>
    </row>
    <row r="124" s="2" customFormat="1" ht="16.5" customHeight="1">
      <c r="A124" s="40"/>
      <c r="B124" s="41"/>
      <c r="C124" s="216" t="s">
        <v>469</v>
      </c>
      <c r="D124" s="216" t="s">
        <v>333</v>
      </c>
      <c r="E124" s="217" t="s">
        <v>5254</v>
      </c>
      <c r="F124" s="218" t="s">
        <v>5255</v>
      </c>
      <c r="G124" s="219" t="s">
        <v>376</v>
      </c>
      <c r="H124" s="220">
        <v>734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638</v>
      </c>
    </row>
    <row r="125" s="2" customFormat="1" ht="16.5" customHeight="1">
      <c r="A125" s="40"/>
      <c r="B125" s="41"/>
      <c r="C125" s="284" t="s">
        <v>475</v>
      </c>
      <c r="D125" s="284" t="s">
        <v>968</v>
      </c>
      <c r="E125" s="285" t="s">
        <v>5256</v>
      </c>
      <c r="F125" s="286" t="s">
        <v>5257</v>
      </c>
      <c r="G125" s="287" t="s">
        <v>425</v>
      </c>
      <c r="H125" s="288">
        <v>734</v>
      </c>
      <c r="I125" s="289"/>
      <c r="J125" s="290">
        <f>ROUND(I125*H125,2)</f>
        <v>0</v>
      </c>
      <c r="K125" s="286" t="s">
        <v>3520</v>
      </c>
      <c r="L125" s="291"/>
      <c r="M125" s="292" t="s">
        <v>19</v>
      </c>
      <c r="N125" s="293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381</v>
      </c>
      <c r="AT125" s="227" t="s">
        <v>968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666</v>
      </c>
    </row>
    <row r="126" s="2" customFormat="1" ht="16.5" customHeight="1">
      <c r="A126" s="40"/>
      <c r="B126" s="41"/>
      <c r="C126" s="216" t="s">
        <v>549</v>
      </c>
      <c r="D126" s="216" t="s">
        <v>333</v>
      </c>
      <c r="E126" s="217" t="s">
        <v>5258</v>
      </c>
      <c r="F126" s="218" t="s">
        <v>5677</v>
      </c>
      <c r="G126" s="219" t="s">
        <v>429</v>
      </c>
      <c r="H126" s="220">
        <v>11.01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683</v>
      </c>
    </row>
    <row r="127" s="2" customFormat="1" ht="16.5" customHeight="1">
      <c r="A127" s="40"/>
      <c r="B127" s="41"/>
      <c r="C127" s="216" t="s">
        <v>558</v>
      </c>
      <c r="D127" s="216" t="s">
        <v>333</v>
      </c>
      <c r="E127" s="217" t="s">
        <v>5644</v>
      </c>
      <c r="F127" s="218" t="s">
        <v>5645</v>
      </c>
      <c r="G127" s="219" t="s">
        <v>425</v>
      </c>
      <c r="H127" s="220">
        <v>2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1048</v>
      </c>
    </row>
    <row r="128" s="2" customFormat="1" ht="16.5" customHeight="1">
      <c r="A128" s="40"/>
      <c r="B128" s="41"/>
      <c r="C128" s="284" t="s">
        <v>7</v>
      </c>
      <c r="D128" s="284" t="s">
        <v>968</v>
      </c>
      <c r="E128" s="285" t="s">
        <v>5646</v>
      </c>
      <c r="F128" s="286" t="s">
        <v>5647</v>
      </c>
      <c r="G128" s="287" t="s">
        <v>425</v>
      </c>
      <c r="H128" s="288">
        <v>2</v>
      </c>
      <c r="I128" s="289"/>
      <c r="J128" s="290">
        <f>ROUND(I128*H128,2)</f>
        <v>0</v>
      </c>
      <c r="K128" s="286" t="s">
        <v>3520</v>
      </c>
      <c r="L128" s="291"/>
      <c r="M128" s="292" t="s">
        <v>19</v>
      </c>
      <c r="N128" s="293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381</v>
      </c>
      <c r="AT128" s="227" t="s">
        <v>968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1058</v>
      </c>
    </row>
    <row r="129" s="2" customFormat="1" ht="16.5" customHeight="1">
      <c r="A129" s="40"/>
      <c r="B129" s="41"/>
      <c r="C129" s="284" t="s">
        <v>190</v>
      </c>
      <c r="D129" s="284" t="s">
        <v>968</v>
      </c>
      <c r="E129" s="285" t="s">
        <v>5649</v>
      </c>
      <c r="F129" s="286" t="s">
        <v>5650</v>
      </c>
      <c r="G129" s="287" t="s">
        <v>425</v>
      </c>
      <c r="H129" s="288">
        <v>2</v>
      </c>
      <c r="I129" s="289"/>
      <c r="J129" s="290">
        <f>ROUND(I129*H129,2)</f>
        <v>0</v>
      </c>
      <c r="K129" s="286" t="s">
        <v>3520</v>
      </c>
      <c r="L129" s="291"/>
      <c r="M129" s="292" t="s">
        <v>19</v>
      </c>
      <c r="N129" s="293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381</v>
      </c>
      <c r="AT129" s="227" t="s">
        <v>968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1070</v>
      </c>
    </row>
    <row r="130" s="2" customFormat="1" ht="16.5" customHeight="1">
      <c r="A130" s="40"/>
      <c r="B130" s="41"/>
      <c r="C130" s="216" t="s">
        <v>193</v>
      </c>
      <c r="D130" s="216" t="s">
        <v>333</v>
      </c>
      <c r="E130" s="217" t="s">
        <v>5652</v>
      </c>
      <c r="F130" s="218" t="s">
        <v>5653</v>
      </c>
      <c r="G130" s="219" t="s">
        <v>425</v>
      </c>
      <c r="H130" s="220">
        <v>4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1078</v>
      </c>
    </row>
    <row r="131" s="2" customFormat="1" ht="16.5" customHeight="1">
      <c r="A131" s="40"/>
      <c r="B131" s="41"/>
      <c r="C131" s="284" t="s">
        <v>199</v>
      </c>
      <c r="D131" s="284" t="s">
        <v>968</v>
      </c>
      <c r="E131" s="285" t="s">
        <v>6230</v>
      </c>
      <c r="F131" s="286" t="s">
        <v>6231</v>
      </c>
      <c r="G131" s="287" t="s">
        <v>425</v>
      </c>
      <c r="H131" s="288">
        <v>2</v>
      </c>
      <c r="I131" s="289"/>
      <c r="J131" s="290">
        <f>ROUND(I131*H131,2)</f>
        <v>0</v>
      </c>
      <c r="K131" s="286" t="s">
        <v>3520</v>
      </c>
      <c r="L131" s="291"/>
      <c r="M131" s="292" t="s">
        <v>19</v>
      </c>
      <c r="N131" s="293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381</v>
      </c>
      <c r="AT131" s="227" t="s">
        <v>968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1106</v>
      </c>
    </row>
    <row r="132" s="2" customFormat="1" ht="16.5" customHeight="1">
      <c r="A132" s="40"/>
      <c r="B132" s="41"/>
      <c r="C132" s="284" t="s">
        <v>599</v>
      </c>
      <c r="D132" s="284" t="s">
        <v>968</v>
      </c>
      <c r="E132" s="285" t="s">
        <v>6232</v>
      </c>
      <c r="F132" s="286" t="s">
        <v>6233</v>
      </c>
      <c r="G132" s="287" t="s">
        <v>425</v>
      </c>
      <c r="H132" s="288">
        <v>2</v>
      </c>
      <c r="I132" s="289"/>
      <c r="J132" s="290">
        <f>ROUND(I132*H132,2)</f>
        <v>0</v>
      </c>
      <c r="K132" s="286" t="s">
        <v>3520</v>
      </c>
      <c r="L132" s="291"/>
      <c r="M132" s="292" t="s">
        <v>19</v>
      </c>
      <c r="N132" s="293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381</v>
      </c>
      <c r="AT132" s="227" t="s">
        <v>968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495</v>
      </c>
    </row>
    <row r="133" s="2" customFormat="1" ht="16.5" customHeight="1">
      <c r="A133" s="40"/>
      <c r="B133" s="41"/>
      <c r="C133" s="216" t="s">
        <v>587</v>
      </c>
      <c r="D133" s="216" t="s">
        <v>333</v>
      </c>
      <c r="E133" s="217" t="s">
        <v>6234</v>
      </c>
      <c r="F133" s="218" t="s">
        <v>6235</v>
      </c>
      <c r="G133" s="219" t="s">
        <v>336</v>
      </c>
      <c r="H133" s="220">
        <v>48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1132</v>
      </c>
    </row>
    <row r="134" s="2" customFormat="1" ht="16.5" customHeight="1">
      <c r="A134" s="40"/>
      <c r="B134" s="41"/>
      <c r="C134" s="216" t="s">
        <v>644</v>
      </c>
      <c r="D134" s="216" t="s">
        <v>333</v>
      </c>
      <c r="E134" s="217" t="s">
        <v>6236</v>
      </c>
      <c r="F134" s="218" t="s">
        <v>6237</v>
      </c>
      <c r="G134" s="219" t="s">
        <v>376</v>
      </c>
      <c r="H134" s="220">
        <v>210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1144</v>
      </c>
    </row>
    <row r="135" s="2" customFormat="1" ht="16.5" customHeight="1">
      <c r="A135" s="40"/>
      <c r="B135" s="41"/>
      <c r="C135" s="216" t="s">
        <v>650</v>
      </c>
      <c r="D135" s="216" t="s">
        <v>333</v>
      </c>
      <c r="E135" s="217" t="s">
        <v>5678</v>
      </c>
      <c r="F135" s="218" t="s">
        <v>5679</v>
      </c>
      <c r="G135" s="219" t="s">
        <v>384</v>
      </c>
      <c r="H135" s="220">
        <v>4163.6199999999999</v>
      </c>
      <c r="I135" s="221"/>
      <c r="J135" s="222">
        <f>ROUND(I135*H135,2)</f>
        <v>0</v>
      </c>
      <c r="K135" s="218" t="s">
        <v>3520</v>
      </c>
      <c r="L135" s="46"/>
      <c r="M135" s="296" t="s">
        <v>19</v>
      </c>
      <c r="N135" s="297" t="s">
        <v>47</v>
      </c>
      <c r="O135" s="298"/>
      <c r="P135" s="299">
        <f>O135*H135</f>
        <v>0</v>
      </c>
      <c r="Q135" s="299">
        <v>0</v>
      </c>
      <c r="R135" s="299">
        <f>Q135*H135</f>
        <v>0</v>
      </c>
      <c r="S135" s="299">
        <v>0</v>
      </c>
      <c r="T135" s="300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1189</v>
      </c>
    </row>
    <row r="136" s="2" customFormat="1" ht="6.96" customHeight="1">
      <c r="A136" s="40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46"/>
      <c r="M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</sheetData>
  <sheetProtection sheet="1" autoFilter="0" formatColumns="0" formatRows="0" objects="1" scenarios="1" spinCount="100000" saltValue="Jr2nDH4FAokjXAm2PUqV9LgoriT8Py1IJfe1nRPENUZwgzIpt3DKRFdLg2dcSd8U9BMB1JdA/TNjWYhHLsbDaQ==" hashValue="DliWECqlrO4e8AVlgXGWxGOdq5NFF0toWOfPdG3oDE3tbMeMggnmfu9aDYCkx7cj2nmReIf7PmXz+s0yDnY8dw==" algorithmName="SHA-512" password="CC35"/>
  <autoFilter ref="C95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6238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ROUND((SUM(BE97:BE140)),  2)</f>
        <v>0</v>
      </c>
      <c r="G35" s="40"/>
      <c r="H35" s="40"/>
      <c r="I35" s="160">
        <v>0.20999999999999999</v>
      </c>
      <c r="J35" s="159">
        <f>ROUND(((SUM(BE97:BE140))*I35),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ROUND((SUM(BF97:BF140)),  2)</f>
        <v>0</v>
      </c>
      <c r="G36" s="40"/>
      <c r="H36" s="40"/>
      <c r="I36" s="160">
        <v>0.14999999999999999</v>
      </c>
      <c r="J36" s="159">
        <f>ROUND(((SUM(BF97:BF140))*I36),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ROUND((SUM(BG97:BG140)),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ROUND((SUM(BH97:BH140)),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ROUND((SUM(BI97:BI140)),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23 - SO23 - MTB okruh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5226</v>
      </c>
      <c r="E65" s="186"/>
      <c r="F65" s="186"/>
      <c r="G65" s="186"/>
      <c r="H65" s="186"/>
      <c r="I65" s="186"/>
      <c r="J65" s="187">
        <f>J99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5227</v>
      </c>
      <c r="E66" s="186"/>
      <c r="F66" s="186"/>
      <c r="G66" s="186"/>
      <c r="H66" s="186"/>
      <c r="I66" s="186"/>
      <c r="J66" s="187">
        <f>J103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5600</v>
      </c>
      <c r="E67" s="186"/>
      <c r="F67" s="186"/>
      <c r="G67" s="186"/>
      <c r="H67" s="186"/>
      <c r="I67" s="186"/>
      <c r="J67" s="187">
        <f>J105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5228</v>
      </c>
      <c r="E68" s="186"/>
      <c r="F68" s="186"/>
      <c r="G68" s="186"/>
      <c r="H68" s="186"/>
      <c r="I68" s="186"/>
      <c r="J68" s="187">
        <f>J107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5229</v>
      </c>
      <c r="E69" s="186"/>
      <c r="F69" s="186"/>
      <c r="G69" s="186"/>
      <c r="H69" s="186"/>
      <c r="I69" s="186"/>
      <c r="J69" s="187">
        <f>J109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5601</v>
      </c>
      <c r="E70" s="186"/>
      <c r="F70" s="186"/>
      <c r="G70" s="186"/>
      <c r="H70" s="186"/>
      <c r="I70" s="186"/>
      <c r="J70" s="187">
        <f>J111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5230</v>
      </c>
      <c r="E71" s="186"/>
      <c r="F71" s="186"/>
      <c r="G71" s="186"/>
      <c r="H71" s="186"/>
      <c r="I71" s="186"/>
      <c r="J71" s="187">
        <f>J114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5664</v>
      </c>
      <c r="E72" s="186"/>
      <c r="F72" s="186"/>
      <c r="G72" s="186"/>
      <c r="H72" s="186"/>
      <c r="I72" s="186"/>
      <c r="J72" s="187">
        <f>J118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5231</v>
      </c>
      <c r="E73" s="186"/>
      <c r="F73" s="186"/>
      <c r="G73" s="186"/>
      <c r="H73" s="186"/>
      <c r="I73" s="186"/>
      <c r="J73" s="187">
        <f>J121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J127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6239</v>
      </c>
      <c r="E75" s="186"/>
      <c r="F75" s="186"/>
      <c r="G75" s="186"/>
      <c r="H75" s="186"/>
      <c r="I75" s="186"/>
      <c r="J75" s="187">
        <f>J137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303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304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23 - SO23 - MTB okruh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Statutární město Brno</v>
      </c>
      <c r="G93" s="42"/>
      <c r="H93" s="42"/>
      <c r="I93" s="34" t="s">
        <v>31</v>
      </c>
      <c r="J93" s="38" t="str">
        <f>E23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</f>
        <v>0</v>
      </c>
      <c r="Q97" s="98"/>
      <c r="R97" s="197">
        <f>R98</f>
        <v>0</v>
      </c>
      <c r="S97" s="98"/>
      <c r="T97" s="198">
        <f>T98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329</v>
      </c>
      <c r="F98" s="203" t="s">
        <v>330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P99+P103+P105+P107+P109+P111+P114+P118+P121+P127+P137</f>
        <v>0</v>
      </c>
      <c r="Q98" s="208"/>
      <c r="R98" s="209">
        <f>R99+R103+R105+R107+R109+R111+R114+R118+R121+R127+R137</f>
        <v>0</v>
      </c>
      <c r="S98" s="208"/>
      <c r="T98" s="210">
        <f>T99+T103+T105+T107+T109+T111+T114+T118+T121+T127+T137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BK99+BK103+BK105+BK107+BK109+BK111+BK114+BK118+BK121+BK127+BK137</f>
        <v>0</v>
      </c>
    </row>
    <row r="99" s="12" customFormat="1" ht="22.8" customHeight="1">
      <c r="A99" s="12"/>
      <c r="B99" s="200"/>
      <c r="C99" s="201"/>
      <c r="D99" s="202" t="s">
        <v>75</v>
      </c>
      <c r="E99" s="214" t="s">
        <v>185</v>
      </c>
      <c r="F99" s="214" t="s">
        <v>5233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SUM(P100:P102)</f>
        <v>0</v>
      </c>
      <c r="Q99" s="208"/>
      <c r="R99" s="209">
        <f>SUM(R100:R102)</f>
        <v>0</v>
      </c>
      <c r="S99" s="208"/>
      <c r="T99" s="210">
        <f>SUM(T100:T102)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SUM(BK100:BK102)</f>
        <v>0</v>
      </c>
    </row>
    <row r="100" s="2" customFormat="1" ht="16.5" customHeight="1">
      <c r="A100" s="40"/>
      <c r="B100" s="41"/>
      <c r="C100" s="216" t="s">
        <v>83</v>
      </c>
      <c r="D100" s="216" t="s">
        <v>333</v>
      </c>
      <c r="E100" s="217" t="s">
        <v>5234</v>
      </c>
      <c r="F100" s="218" t="s">
        <v>5235</v>
      </c>
      <c r="G100" s="219" t="s">
        <v>429</v>
      </c>
      <c r="H100" s="220">
        <v>1635.8699999999999</v>
      </c>
      <c r="I100" s="221"/>
      <c r="J100" s="222">
        <f>ROUND(I100*H100,2)</f>
        <v>0</v>
      </c>
      <c r="K100" s="218" t="s">
        <v>3520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85</v>
      </c>
    </row>
    <row r="101" s="2" customFormat="1" ht="16.5" customHeight="1">
      <c r="A101" s="40"/>
      <c r="B101" s="41"/>
      <c r="C101" s="216" t="s">
        <v>85</v>
      </c>
      <c r="D101" s="216" t="s">
        <v>333</v>
      </c>
      <c r="E101" s="217" t="s">
        <v>5665</v>
      </c>
      <c r="F101" s="218" t="s">
        <v>5666</v>
      </c>
      <c r="G101" s="219" t="s">
        <v>429</v>
      </c>
      <c r="H101" s="220">
        <v>985.10000000000002</v>
      </c>
      <c r="I101" s="221"/>
      <c r="J101" s="222">
        <f>ROUND(I101*H101,2)</f>
        <v>0</v>
      </c>
      <c r="K101" s="218" t="s">
        <v>3520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126</v>
      </c>
    </row>
    <row r="102" s="2" customFormat="1" ht="16.5" customHeight="1">
      <c r="A102" s="40"/>
      <c r="B102" s="41"/>
      <c r="C102" s="216" t="s">
        <v>92</v>
      </c>
      <c r="D102" s="216" t="s">
        <v>333</v>
      </c>
      <c r="E102" s="217" t="s">
        <v>5605</v>
      </c>
      <c r="F102" s="218" t="s">
        <v>5606</v>
      </c>
      <c r="G102" s="219" t="s">
        <v>429</v>
      </c>
      <c r="H102" s="220">
        <v>985.10000000000002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366</v>
      </c>
    </row>
    <row r="103" s="12" customFormat="1" ht="22.8" customHeight="1">
      <c r="A103" s="12"/>
      <c r="B103" s="200"/>
      <c r="C103" s="201"/>
      <c r="D103" s="202" t="s">
        <v>75</v>
      </c>
      <c r="E103" s="214" t="s">
        <v>541</v>
      </c>
      <c r="F103" s="214" t="s">
        <v>3552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P104</f>
        <v>0</v>
      </c>
      <c r="Q103" s="208"/>
      <c r="R103" s="209">
        <f>R104</f>
        <v>0</v>
      </c>
      <c r="S103" s="208"/>
      <c r="T103" s="210">
        <f>T104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83</v>
      </c>
      <c r="AY103" s="211" t="s">
        <v>331</v>
      </c>
      <c r="BK103" s="213">
        <f>BK104</f>
        <v>0</v>
      </c>
    </row>
    <row r="104" s="2" customFormat="1" ht="16.5" customHeight="1">
      <c r="A104" s="40"/>
      <c r="B104" s="41"/>
      <c r="C104" s="216" t="s">
        <v>126</v>
      </c>
      <c r="D104" s="216" t="s">
        <v>333</v>
      </c>
      <c r="E104" s="217" t="s">
        <v>3559</v>
      </c>
      <c r="F104" s="218" t="s">
        <v>5236</v>
      </c>
      <c r="G104" s="219" t="s">
        <v>429</v>
      </c>
      <c r="H104" s="220">
        <v>2620.9699999999998</v>
      </c>
      <c r="I104" s="221"/>
      <c r="J104" s="222">
        <f>ROUND(I104*H104,2)</f>
        <v>0</v>
      </c>
      <c r="K104" s="218" t="s">
        <v>3520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381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469</v>
      </c>
      <c r="F105" s="214" t="s">
        <v>3565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P106</f>
        <v>0</v>
      </c>
      <c r="Q105" s="208"/>
      <c r="R105" s="209">
        <f>R106</f>
        <v>0</v>
      </c>
      <c r="S105" s="208"/>
      <c r="T105" s="210">
        <f>T106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BK106</f>
        <v>0</v>
      </c>
    </row>
    <row r="106" s="2" customFormat="1" ht="16.5" customHeight="1">
      <c r="A106" s="40"/>
      <c r="B106" s="41"/>
      <c r="C106" s="216" t="s">
        <v>361</v>
      </c>
      <c r="D106" s="216" t="s">
        <v>333</v>
      </c>
      <c r="E106" s="217" t="s">
        <v>5608</v>
      </c>
      <c r="F106" s="218" t="s">
        <v>5609</v>
      </c>
      <c r="G106" s="219" t="s">
        <v>429</v>
      </c>
      <c r="H106" s="220">
        <v>985.10000000000002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393</v>
      </c>
    </row>
    <row r="107" s="12" customFormat="1" ht="22.8" customHeight="1">
      <c r="A107" s="12"/>
      <c r="B107" s="200"/>
      <c r="C107" s="201"/>
      <c r="D107" s="202" t="s">
        <v>75</v>
      </c>
      <c r="E107" s="214" t="s">
        <v>475</v>
      </c>
      <c r="F107" s="214" t="s">
        <v>5237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P108</f>
        <v>0</v>
      </c>
      <c r="Q107" s="208"/>
      <c r="R107" s="209">
        <f>R108</f>
        <v>0</v>
      </c>
      <c r="S107" s="208"/>
      <c r="T107" s="210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83</v>
      </c>
      <c r="AY107" s="211" t="s">
        <v>331</v>
      </c>
      <c r="BK107" s="213">
        <f>BK108</f>
        <v>0</v>
      </c>
    </row>
    <row r="108" s="2" customFormat="1" ht="16.5" customHeight="1">
      <c r="A108" s="40"/>
      <c r="B108" s="41"/>
      <c r="C108" s="216" t="s">
        <v>366</v>
      </c>
      <c r="D108" s="216" t="s">
        <v>333</v>
      </c>
      <c r="E108" s="217" t="s">
        <v>5238</v>
      </c>
      <c r="F108" s="218" t="s">
        <v>5239</v>
      </c>
      <c r="G108" s="219" t="s">
        <v>336</v>
      </c>
      <c r="H108" s="220">
        <v>2075.6999999999998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185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549</v>
      </c>
      <c r="F109" s="214" t="s">
        <v>3572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P110</f>
        <v>0</v>
      </c>
      <c r="Q109" s="208"/>
      <c r="R109" s="209">
        <f>R110</f>
        <v>0</v>
      </c>
      <c r="S109" s="208"/>
      <c r="T109" s="210">
        <f>T110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BK110</f>
        <v>0</v>
      </c>
    </row>
    <row r="110" s="2" customFormat="1" ht="16.5" customHeight="1">
      <c r="A110" s="40"/>
      <c r="B110" s="41"/>
      <c r="C110" s="216" t="s">
        <v>373</v>
      </c>
      <c r="D110" s="216" t="s">
        <v>333</v>
      </c>
      <c r="E110" s="217" t="s">
        <v>3573</v>
      </c>
      <c r="F110" s="218" t="s">
        <v>5240</v>
      </c>
      <c r="G110" s="219" t="s">
        <v>429</v>
      </c>
      <c r="H110" s="220">
        <v>1635.8699999999999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529</v>
      </c>
    </row>
    <row r="111" s="12" customFormat="1" ht="22.8" customHeight="1">
      <c r="A111" s="12"/>
      <c r="B111" s="200"/>
      <c r="C111" s="201"/>
      <c r="D111" s="202" t="s">
        <v>75</v>
      </c>
      <c r="E111" s="214" t="s">
        <v>650</v>
      </c>
      <c r="F111" s="214" t="s">
        <v>5610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SUM(P112:P113)</f>
        <v>0</v>
      </c>
      <c r="Q111" s="208"/>
      <c r="R111" s="209">
        <f>SUM(R112:R113)</f>
        <v>0</v>
      </c>
      <c r="S111" s="208"/>
      <c r="T111" s="210">
        <f>SUM(T112:T113)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1" t="s">
        <v>83</v>
      </c>
      <c r="AT111" s="212" t="s">
        <v>75</v>
      </c>
      <c r="AU111" s="212" t="s">
        <v>83</v>
      </c>
      <c r="AY111" s="211" t="s">
        <v>331</v>
      </c>
      <c r="BK111" s="213">
        <f>SUM(BK112:BK113)</f>
        <v>0</v>
      </c>
    </row>
    <row r="112" s="2" customFormat="1" ht="16.5" customHeight="1">
      <c r="A112" s="40"/>
      <c r="B112" s="41"/>
      <c r="C112" s="216" t="s">
        <v>381</v>
      </c>
      <c r="D112" s="216" t="s">
        <v>333</v>
      </c>
      <c r="E112" s="217" t="s">
        <v>5611</v>
      </c>
      <c r="F112" s="218" t="s">
        <v>5612</v>
      </c>
      <c r="G112" s="219" t="s">
        <v>336</v>
      </c>
      <c r="H112" s="220">
        <v>1970.2000000000001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541</v>
      </c>
    </row>
    <row r="113" s="2" customFormat="1" ht="16.5" customHeight="1">
      <c r="A113" s="40"/>
      <c r="B113" s="41"/>
      <c r="C113" s="284" t="s">
        <v>387</v>
      </c>
      <c r="D113" s="284" t="s">
        <v>968</v>
      </c>
      <c r="E113" s="285" t="s">
        <v>5613</v>
      </c>
      <c r="F113" s="286" t="s">
        <v>6240</v>
      </c>
      <c r="G113" s="287" t="s">
        <v>336</v>
      </c>
      <c r="H113" s="288">
        <v>1970.2000000000001</v>
      </c>
      <c r="I113" s="289"/>
      <c r="J113" s="290">
        <f>ROUND(I113*H113,2)</f>
        <v>0</v>
      </c>
      <c r="K113" s="286" t="s">
        <v>3520</v>
      </c>
      <c r="L113" s="291"/>
      <c r="M113" s="292" t="s">
        <v>19</v>
      </c>
      <c r="N113" s="293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381</v>
      </c>
      <c r="AT113" s="227" t="s">
        <v>968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475</v>
      </c>
    </row>
    <row r="114" s="12" customFormat="1" ht="22.8" customHeight="1">
      <c r="A114" s="12"/>
      <c r="B114" s="200"/>
      <c r="C114" s="201"/>
      <c r="D114" s="202" t="s">
        <v>75</v>
      </c>
      <c r="E114" s="214" t="s">
        <v>1189</v>
      </c>
      <c r="F114" s="214" t="s">
        <v>5241</v>
      </c>
      <c r="G114" s="201"/>
      <c r="H114" s="201"/>
      <c r="I114" s="204"/>
      <c r="J114" s="215">
        <f>BK114</f>
        <v>0</v>
      </c>
      <c r="K114" s="201"/>
      <c r="L114" s="206"/>
      <c r="M114" s="207"/>
      <c r="N114" s="208"/>
      <c r="O114" s="208"/>
      <c r="P114" s="209">
        <f>SUM(P115:P117)</f>
        <v>0</v>
      </c>
      <c r="Q114" s="208"/>
      <c r="R114" s="209">
        <f>SUM(R115:R117)</f>
        <v>0</v>
      </c>
      <c r="S114" s="208"/>
      <c r="T114" s="210">
        <f>SUM(T115:T117)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1" t="s">
        <v>83</v>
      </c>
      <c r="AT114" s="212" t="s">
        <v>75</v>
      </c>
      <c r="AU114" s="212" t="s">
        <v>83</v>
      </c>
      <c r="AY114" s="211" t="s">
        <v>331</v>
      </c>
      <c r="BK114" s="213">
        <f>SUM(BK115:BK117)</f>
        <v>0</v>
      </c>
    </row>
    <row r="115" s="2" customFormat="1" ht="16.5" customHeight="1">
      <c r="A115" s="40"/>
      <c r="B115" s="41"/>
      <c r="C115" s="216" t="s">
        <v>393</v>
      </c>
      <c r="D115" s="216" t="s">
        <v>333</v>
      </c>
      <c r="E115" s="217" t="s">
        <v>5244</v>
      </c>
      <c r="F115" s="218" t="s">
        <v>5245</v>
      </c>
      <c r="G115" s="219" t="s">
        <v>336</v>
      </c>
      <c r="H115" s="220">
        <v>2075.6999999999998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558</v>
      </c>
    </row>
    <row r="116" s="2" customFormat="1" ht="16.5" customHeight="1">
      <c r="A116" s="40"/>
      <c r="B116" s="41"/>
      <c r="C116" s="216" t="s">
        <v>182</v>
      </c>
      <c r="D116" s="216" t="s">
        <v>333</v>
      </c>
      <c r="E116" s="217" t="s">
        <v>5667</v>
      </c>
      <c r="F116" s="218" t="s">
        <v>5668</v>
      </c>
      <c r="G116" s="219" t="s">
        <v>336</v>
      </c>
      <c r="H116" s="220">
        <v>1699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190</v>
      </c>
    </row>
    <row r="117" s="2" customFormat="1" ht="16.5" customHeight="1">
      <c r="A117" s="40"/>
      <c r="B117" s="41"/>
      <c r="C117" s="216" t="s">
        <v>185</v>
      </c>
      <c r="D117" s="216" t="s">
        <v>333</v>
      </c>
      <c r="E117" s="217" t="s">
        <v>5669</v>
      </c>
      <c r="F117" s="218" t="s">
        <v>5670</v>
      </c>
      <c r="G117" s="219" t="s">
        <v>336</v>
      </c>
      <c r="H117" s="220">
        <v>1699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199</v>
      </c>
    </row>
    <row r="118" s="12" customFormat="1" ht="22.8" customHeight="1">
      <c r="A118" s="12"/>
      <c r="B118" s="200"/>
      <c r="C118" s="201"/>
      <c r="D118" s="202" t="s">
        <v>75</v>
      </c>
      <c r="E118" s="214" t="s">
        <v>1196</v>
      </c>
      <c r="F118" s="214" t="s">
        <v>5671</v>
      </c>
      <c r="G118" s="201"/>
      <c r="H118" s="201"/>
      <c r="I118" s="204"/>
      <c r="J118" s="215">
        <f>BK118</f>
        <v>0</v>
      </c>
      <c r="K118" s="201"/>
      <c r="L118" s="206"/>
      <c r="M118" s="207"/>
      <c r="N118" s="208"/>
      <c r="O118" s="208"/>
      <c r="P118" s="209">
        <f>SUM(P119:P120)</f>
        <v>0</v>
      </c>
      <c r="Q118" s="208"/>
      <c r="R118" s="209">
        <f>SUM(R119:R120)</f>
        <v>0</v>
      </c>
      <c r="S118" s="208"/>
      <c r="T118" s="210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83</v>
      </c>
      <c r="AT118" s="212" t="s">
        <v>75</v>
      </c>
      <c r="AU118" s="212" t="s">
        <v>83</v>
      </c>
      <c r="AY118" s="211" t="s">
        <v>331</v>
      </c>
      <c r="BK118" s="213">
        <f>SUM(BK119:BK120)</f>
        <v>0</v>
      </c>
    </row>
    <row r="119" s="2" customFormat="1" ht="16.5" customHeight="1">
      <c r="A119" s="40"/>
      <c r="B119" s="41"/>
      <c r="C119" s="216" t="s">
        <v>524</v>
      </c>
      <c r="D119" s="216" t="s">
        <v>333</v>
      </c>
      <c r="E119" s="217" t="s">
        <v>5672</v>
      </c>
      <c r="F119" s="218" t="s">
        <v>5673</v>
      </c>
      <c r="G119" s="219" t="s">
        <v>336</v>
      </c>
      <c r="H119" s="220">
        <v>1699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587</v>
      </c>
    </row>
    <row r="120" s="2" customFormat="1" ht="16.5" customHeight="1">
      <c r="A120" s="40"/>
      <c r="B120" s="41"/>
      <c r="C120" s="216" t="s">
        <v>529</v>
      </c>
      <c r="D120" s="216" t="s">
        <v>333</v>
      </c>
      <c r="E120" s="217" t="s">
        <v>5674</v>
      </c>
      <c r="F120" s="218" t="s">
        <v>5675</v>
      </c>
      <c r="G120" s="219" t="s">
        <v>336</v>
      </c>
      <c r="H120" s="220">
        <v>1699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650</v>
      </c>
    </row>
    <row r="121" s="12" customFormat="1" ht="22.8" customHeight="1">
      <c r="A121" s="12"/>
      <c r="B121" s="200"/>
      <c r="C121" s="201"/>
      <c r="D121" s="202" t="s">
        <v>75</v>
      </c>
      <c r="E121" s="214" t="s">
        <v>1207</v>
      </c>
      <c r="F121" s="214" t="s">
        <v>5248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SUM(P122:P126)</f>
        <v>0</v>
      </c>
      <c r="Q121" s="208"/>
      <c r="R121" s="209">
        <f>SUM(R122:R126)</f>
        <v>0</v>
      </c>
      <c r="S121" s="208"/>
      <c r="T121" s="210">
        <f>SUM(T122:T126)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1" t="s">
        <v>83</v>
      </c>
      <c r="AT121" s="212" t="s">
        <v>75</v>
      </c>
      <c r="AU121" s="212" t="s">
        <v>83</v>
      </c>
      <c r="AY121" s="211" t="s">
        <v>331</v>
      </c>
      <c r="BK121" s="213">
        <f>SUM(BK122:BK126)</f>
        <v>0</v>
      </c>
    </row>
    <row r="122" s="2" customFormat="1" ht="16.5" customHeight="1">
      <c r="A122" s="40"/>
      <c r="B122" s="41"/>
      <c r="C122" s="216" t="s">
        <v>8</v>
      </c>
      <c r="D122" s="216" t="s">
        <v>333</v>
      </c>
      <c r="E122" s="217" t="s">
        <v>5249</v>
      </c>
      <c r="F122" s="218" t="s">
        <v>5250</v>
      </c>
      <c r="G122" s="219" t="s">
        <v>336</v>
      </c>
      <c r="H122" s="220">
        <v>105.5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631</v>
      </c>
    </row>
    <row r="123" s="2" customFormat="1" ht="16.5" customHeight="1">
      <c r="A123" s="40"/>
      <c r="B123" s="41"/>
      <c r="C123" s="284" t="s">
        <v>541</v>
      </c>
      <c r="D123" s="284" t="s">
        <v>968</v>
      </c>
      <c r="E123" s="285" t="s">
        <v>6241</v>
      </c>
      <c r="F123" s="286" t="s">
        <v>6242</v>
      </c>
      <c r="G123" s="287" t="s">
        <v>336</v>
      </c>
      <c r="H123" s="288">
        <v>105.5</v>
      </c>
      <c r="I123" s="289"/>
      <c r="J123" s="290">
        <f>ROUND(I123*H123,2)</f>
        <v>0</v>
      </c>
      <c r="K123" s="286" t="s">
        <v>3520</v>
      </c>
      <c r="L123" s="291"/>
      <c r="M123" s="292" t="s">
        <v>19</v>
      </c>
      <c r="N123" s="293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381</v>
      </c>
      <c r="AT123" s="227" t="s">
        <v>968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624</v>
      </c>
    </row>
    <row r="124" s="2" customFormat="1" ht="16.5" customHeight="1">
      <c r="A124" s="40"/>
      <c r="B124" s="41"/>
      <c r="C124" s="216" t="s">
        <v>469</v>
      </c>
      <c r="D124" s="216" t="s">
        <v>333</v>
      </c>
      <c r="E124" s="217" t="s">
        <v>6243</v>
      </c>
      <c r="F124" s="218" t="s">
        <v>6244</v>
      </c>
      <c r="G124" s="219" t="s">
        <v>336</v>
      </c>
      <c r="H124" s="220">
        <v>8.5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638</v>
      </c>
    </row>
    <row r="125" s="2" customFormat="1" ht="16.5" customHeight="1">
      <c r="A125" s="40"/>
      <c r="B125" s="41"/>
      <c r="C125" s="216" t="s">
        <v>475</v>
      </c>
      <c r="D125" s="216" t="s">
        <v>333</v>
      </c>
      <c r="E125" s="217" t="s">
        <v>5635</v>
      </c>
      <c r="F125" s="218" t="s">
        <v>5636</v>
      </c>
      <c r="G125" s="219" t="s">
        <v>336</v>
      </c>
      <c r="H125" s="220">
        <v>6.3899999999999997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666</v>
      </c>
    </row>
    <row r="126" s="2" customFormat="1" ht="16.5" customHeight="1">
      <c r="A126" s="40"/>
      <c r="B126" s="41"/>
      <c r="C126" s="284" t="s">
        <v>549</v>
      </c>
      <c r="D126" s="284" t="s">
        <v>968</v>
      </c>
      <c r="E126" s="285" t="s">
        <v>5637</v>
      </c>
      <c r="F126" s="286" t="s">
        <v>5638</v>
      </c>
      <c r="G126" s="287" t="s">
        <v>336</v>
      </c>
      <c r="H126" s="288">
        <v>6.3899999999999997</v>
      </c>
      <c r="I126" s="289"/>
      <c r="J126" s="290">
        <f>ROUND(I126*H126,2)</f>
        <v>0</v>
      </c>
      <c r="K126" s="286" t="s">
        <v>3520</v>
      </c>
      <c r="L126" s="291"/>
      <c r="M126" s="292" t="s">
        <v>19</v>
      </c>
      <c r="N126" s="293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381</v>
      </c>
      <c r="AT126" s="227" t="s">
        <v>968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683</v>
      </c>
    </row>
    <row r="127" s="12" customFormat="1" ht="22.8" customHeight="1">
      <c r="A127" s="12"/>
      <c r="B127" s="200"/>
      <c r="C127" s="201"/>
      <c r="D127" s="202" t="s">
        <v>75</v>
      </c>
      <c r="E127" s="214" t="s">
        <v>1460</v>
      </c>
      <c r="F127" s="214" t="s">
        <v>5253</v>
      </c>
      <c r="G127" s="201"/>
      <c r="H127" s="201"/>
      <c r="I127" s="204"/>
      <c r="J127" s="215">
        <f>BK127</f>
        <v>0</v>
      </c>
      <c r="K127" s="201"/>
      <c r="L127" s="206"/>
      <c r="M127" s="207"/>
      <c r="N127" s="208"/>
      <c r="O127" s="208"/>
      <c r="P127" s="209">
        <f>SUM(P128:P136)</f>
        <v>0</v>
      </c>
      <c r="Q127" s="208"/>
      <c r="R127" s="209">
        <f>SUM(R128:R136)</f>
        <v>0</v>
      </c>
      <c r="S127" s="208"/>
      <c r="T127" s="210">
        <f>SUM(T128:T136)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1" t="s">
        <v>83</v>
      </c>
      <c r="AT127" s="212" t="s">
        <v>75</v>
      </c>
      <c r="AU127" s="212" t="s">
        <v>83</v>
      </c>
      <c r="AY127" s="211" t="s">
        <v>331</v>
      </c>
      <c r="BK127" s="213">
        <f>SUM(BK128:BK136)</f>
        <v>0</v>
      </c>
    </row>
    <row r="128" s="2" customFormat="1" ht="16.5" customHeight="1">
      <c r="A128" s="40"/>
      <c r="B128" s="41"/>
      <c r="C128" s="216" t="s">
        <v>558</v>
      </c>
      <c r="D128" s="216" t="s">
        <v>333</v>
      </c>
      <c r="E128" s="217" t="s">
        <v>5254</v>
      </c>
      <c r="F128" s="218" t="s">
        <v>5255</v>
      </c>
      <c r="G128" s="219" t="s">
        <v>376</v>
      </c>
      <c r="H128" s="220">
        <v>904</v>
      </c>
      <c r="I128" s="221"/>
      <c r="J128" s="222">
        <f>ROUND(I128*H128,2)</f>
        <v>0</v>
      </c>
      <c r="K128" s="218" t="s">
        <v>3520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1048</v>
      </c>
    </row>
    <row r="129" s="2" customFormat="1" ht="16.5" customHeight="1">
      <c r="A129" s="40"/>
      <c r="B129" s="41"/>
      <c r="C129" s="284" t="s">
        <v>7</v>
      </c>
      <c r="D129" s="284" t="s">
        <v>968</v>
      </c>
      <c r="E129" s="285" t="s">
        <v>5256</v>
      </c>
      <c r="F129" s="286" t="s">
        <v>5257</v>
      </c>
      <c r="G129" s="287" t="s">
        <v>425</v>
      </c>
      <c r="H129" s="288">
        <v>904</v>
      </c>
      <c r="I129" s="289"/>
      <c r="J129" s="290">
        <f>ROUND(I129*H129,2)</f>
        <v>0</v>
      </c>
      <c r="K129" s="286" t="s">
        <v>3520</v>
      </c>
      <c r="L129" s="291"/>
      <c r="M129" s="292" t="s">
        <v>19</v>
      </c>
      <c r="N129" s="293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381</v>
      </c>
      <c r="AT129" s="227" t="s">
        <v>968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1058</v>
      </c>
    </row>
    <row r="130" s="2" customFormat="1" ht="16.5" customHeight="1">
      <c r="A130" s="40"/>
      <c r="B130" s="41"/>
      <c r="C130" s="216" t="s">
        <v>190</v>
      </c>
      <c r="D130" s="216" t="s">
        <v>333</v>
      </c>
      <c r="E130" s="217" t="s">
        <v>5258</v>
      </c>
      <c r="F130" s="218" t="s">
        <v>5677</v>
      </c>
      <c r="G130" s="219" t="s">
        <v>429</v>
      </c>
      <c r="H130" s="220">
        <v>13.560000000000001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1070</v>
      </c>
    </row>
    <row r="131" s="2" customFormat="1" ht="16.5" customHeight="1">
      <c r="A131" s="40"/>
      <c r="B131" s="41"/>
      <c r="C131" s="216" t="s">
        <v>193</v>
      </c>
      <c r="D131" s="216" t="s">
        <v>333</v>
      </c>
      <c r="E131" s="217" t="s">
        <v>5644</v>
      </c>
      <c r="F131" s="218" t="s">
        <v>5645</v>
      </c>
      <c r="G131" s="219" t="s">
        <v>425</v>
      </c>
      <c r="H131" s="220">
        <v>2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1078</v>
      </c>
    </row>
    <row r="132" s="2" customFormat="1" ht="16.5" customHeight="1">
      <c r="A132" s="40"/>
      <c r="B132" s="41"/>
      <c r="C132" s="284" t="s">
        <v>199</v>
      </c>
      <c r="D132" s="284" t="s">
        <v>968</v>
      </c>
      <c r="E132" s="285" t="s">
        <v>5646</v>
      </c>
      <c r="F132" s="286" t="s">
        <v>5647</v>
      </c>
      <c r="G132" s="287" t="s">
        <v>425</v>
      </c>
      <c r="H132" s="288">
        <v>2</v>
      </c>
      <c r="I132" s="289"/>
      <c r="J132" s="290">
        <f>ROUND(I132*H132,2)</f>
        <v>0</v>
      </c>
      <c r="K132" s="286" t="s">
        <v>3520</v>
      </c>
      <c r="L132" s="291"/>
      <c r="M132" s="292" t="s">
        <v>19</v>
      </c>
      <c r="N132" s="293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381</v>
      </c>
      <c r="AT132" s="227" t="s">
        <v>968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1106</v>
      </c>
    </row>
    <row r="133" s="2" customFormat="1" ht="16.5" customHeight="1">
      <c r="A133" s="40"/>
      <c r="B133" s="41"/>
      <c r="C133" s="284" t="s">
        <v>599</v>
      </c>
      <c r="D133" s="284" t="s">
        <v>968</v>
      </c>
      <c r="E133" s="285" t="s">
        <v>5649</v>
      </c>
      <c r="F133" s="286" t="s">
        <v>5650</v>
      </c>
      <c r="G133" s="287" t="s">
        <v>425</v>
      </c>
      <c r="H133" s="288">
        <v>2</v>
      </c>
      <c r="I133" s="289"/>
      <c r="J133" s="290">
        <f>ROUND(I133*H133,2)</f>
        <v>0</v>
      </c>
      <c r="K133" s="286" t="s">
        <v>3520</v>
      </c>
      <c r="L133" s="291"/>
      <c r="M133" s="292" t="s">
        <v>19</v>
      </c>
      <c r="N133" s="293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381</v>
      </c>
      <c r="AT133" s="227" t="s">
        <v>968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495</v>
      </c>
    </row>
    <row r="134" s="2" customFormat="1" ht="16.5" customHeight="1">
      <c r="A134" s="40"/>
      <c r="B134" s="41"/>
      <c r="C134" s="216" t="s">
        <v>587</v>
      </c>
      <c r="D134" s="216" t="s">
        <v>333</v>
      </c>
      <c r="E134" s="217" t="s">
        <v>5652</v>
      </c>
      <c r="F134" s="218" t="s">
        <v>5653</v>
      </c>
      <c r="G134" s="219" t="s">
        <v>425</v>
      </c>
      <c r="H134" s="220">
        <v>4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1132</v>
      </c>
    </row>
    <row r="135" s="2" customFormat="1" ht="16.5" customHeight="1">
      <c r="A135" s="40"/>
      <c r="B135" s="41"/>
      <c r="C135" s="284" t="s">
        <v>644</v>
      </c>
      <c r="D135" s="284" t="s">
        <v>968</v>
      </c>
      <c r="E135" s="285" t="s">
        <v>6245</v>
      </c>
      <c r="F135" s="286" t="s">
        <v>6246</v>
      </c>
      <c r="G135" s="287" t="s">
        <v>425</v>
      </c>
      <c r="H135" s="288">
        <v>4</v>
      </c>
      <c r="I135" s="289"/>
      <c r="J135" s="290">
        <f>ROUND(I135*H135,2)</f>
        <v>0</v>
      </c>
      <c r="K135" s="286" t="s">
        <v>3520</v>
      </c>
      <c r="L135" s="291"/>
      <c r="M135" s="292" t="s">
        <v>19</v>
      </c>
      <c r="N135" s="293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381</v>
      </c>
      <c r="AT135" s="227" t="s">
        <v>968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1144</v>
      </c>
    </row>
    <row r="136" s="2" customFormat="1" ht="21.75" customHeight="1">
      <c r="A136" s="40"/>
      <c r="B136" s="41"/>
      <c r="C136" s="216" t="s">
        <v>650</v>
      </c>
      <c r="D136" s="216" t="s">
        <v>333</v>
      </c>
      <c r="E136" s="217" t="s">
        <v>5260</v>
      </c>
      <c r="F136" s="218" t="s">
        <v>5261</v>
      </c>
      <c r="G136" s="219" t="s">
        <v>376</v>
      </c>
      <c r="H136" s="220">
        <v>20.850000000000001</v>
      </c>
      <c r="I136" s="221"/>
      <c r="J136" s="222">
        <f>ROUND(I136*H136,2)</f>
        <v>0</v>
      </c>
      <c r="K136" s="218" t="s">
        <v>3520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1189</v>
      </c>
    </row>
    <row r="137" s="12" customFormat="1" ht="22.8" customHeight="1">
      <c r="A137" s="12"/>
      <c r="B137" s="200"/>
      <c r="C137" s="201"/>
      <c r="D137" s="202" t="s">
        <v>75</v>
      </c>
      <c r="E137" s="214" t="s">
        <v>1469</v>
      </c>
      <c r="F137" s="214" t="s">
        <v>6247</v>
      </c>
      <c r="G137" s="201"/>
      <c r="H137" s="201"/>
      <c r="I137" s="204"/>
      <c r="J137" s="215">
        <f>BK137</f>
        <v>0</v>
      </c>
      <c r="K137" s="201"/>
      <c r="L137" s="206"/>
      <c r="M137" s="207"/>
      <c r="N137" s="208"/>
      <c r="O137" s="208"/>
      <c r="P137" s="209">
        <f>SUM(P138:P140)</f>
        <v>0</v>
      </c>
      <c r="Q137" s="208"/>
      <c r="R137" s="209">
        <f>SUM(R138:R140)</f>
        <v>0</v>
      </c>
      <c r="S137" s="208"/>
      <c r="T137" s="210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1" t="s">
        <v>83</v>
      </c>
      <c r="AT137" s="212" t="s">
        <v>75</v>
      </c>
      <c r="AU137" s="212" t="s">
        <v>83</v>
      </c>
      <c r="AY137" s="211" t="s">
        <v>331</v>
      </c>
      <c r="BK137" s="213">
        <f>SUM(BK138:BK140)</f>
        <v>0</v>
      </c>
    </row>
    <row r="138" s="2" customFormat="1" ht="16.5" customHeight="1">
      <c r="A138" s="40"/>
      <c r="B138" s="41"/>
      <c r="C138" s="216" t="s">
        <v>656</v>
      </c>
      <c r="D138" s="216" t="s">
        <v>333</v>
      </c>
      <c r="E138" s="217" t="s">
        <v>6248</v>
      </c>
      <c r="F138" s="218" t="s">
        <v>6249</v>
      </c>
      <c r="G138" s="219" t="s">
        <v>376</v>
      </c>
      <c r="H138" s="220">
        <v>32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1201</v>
      </c>
    </row>
    <row r="139" s="2" customFormat="1" ht="16.5" customHeight="1">
      <c r="A139" s="40"/>
      <c r="B139" s="41"/>
      <c r="C139" s="284" t="s">
        <v>631</v>
      </c>
      <c r="D139" s="284" t="s">
        <v>968</v>
      </c>
      <c r="E139" s="285" t="s">
        <v>6250</v>
      </c>
      <c r="F139" s="286" t="s">
        <v>6251</v>
      </c>
      <c r="G139" s="287" t="s">
        <v>425</v>
      </c>
      <c r="H139" s="288">
        <v>64</v>
      </c>
      <c r="I139" s="289"/>
      <c r="J139" s="290">
        <f>ROUND(I139*H139,2)</f>
        <v>0</v>
      </c>
      <c r="K139" s="286" t="s">
        <v>3520</v>
      </c>
      <c r="L139" s="291"/>
      <c r="M139" s="292" t="s">
        <v>19</v>
      </c>
      <c r="N139" s="293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381</v>
      </c>
      <c r="AT139" s="227" t="s">
        <v>968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1039</v>
      </c>
    </row>
    <row r="140" s="2" customFormat="1" ht="16.5" customHeight="1">
      <c r="A140" s="40"/>
      <c r="B140" s="41"/>
      <c r="C140" s="216" t="s">
        <v>618</v>
      </c>
      <c r="D140" s="216" t="s">
        <v>333</v>
      </c>
      <c r="E140" s="217" t="s">
        <v>5678</v>
      </c>
      <c r="F140" s="218" t="s">
        <v>5679</v>
      </c>
      <c r="G140" s="219" t="s">
        <v>384</v>
      </c>
      <c r="H140" s="220">
        <v>2106.75</v>
      </c>
      <c r="I140" s="221"/>
      <c r="J140" s="222">
        <f>ROUND(I140*H140,2)</f>
        <v>0</v>
      </c>
      <c r="K140" s="218" t="s">
        <v>3520</v>
      </c>
      <c r="L140" s="46"/>
      <c r="M140" s="296" t="s">
        <v>19</v>
      </c>
      <c r="N140" s="297" t="s">
        <v>47</v>
      </c>
      <c r="O140" s="298"/>
      <c r="P140" s="299">
        <f>O140*H140</f>
        <v>0</v>
      </c>
      <c r="Q140" s="299">
        <v>0</v>
      </c>
      <c r="R140" s="299">
        <f>Q140*H140</f>
        <v>0</v>
      </c>
      <c r="S140" s="299">
        <v>0</v>
      </c>
      <c r="T140" s="300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1243</v>
      </c>
    </row>
    <row r="141" s="2" customFormat="1" ht="6.96" customHeight="1">
      <c r="A141" s="40"/>
      <c r="B141" s="61"/>
      <c r="C141" s="62"/>
      <c r="D141" s="62"/>
      <c r="E141" s="62"/>
      <c r="F141" s="62"/>
      <c r="G141" s="62"/>
      <c r="H141" s="62"/>
      <c r="I141" s="62"/>
      <c r="J141" s="62"/>
      <c r="K141" s="62"/>
      <c r="L141" s="46"/>
      <c r="M141" s="40"/>
      <c r="O141" s="40"/>
      <c r="P141" s="40"/>
      <c r="Q141" s="40"/>
      <c r="R141" s="40"/>
      <c r="S141" s="40"/>
      <c r="T141" s="40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</row>
  </sheetData>
  <sheetProtection sheet="1" autoFilter="0" formatColumns="0" formatRows="0" objects="1" scenarios="1" spinCount="100000" saltValue="B2eWIRrsxb4EnT3wbrdwjjmrIlAeeIk03lXY7PMYatM1cXJ4LeDOcT9e2mzoZ8fu7TVTbvwTY/7Y4OJp2ditQA==" hashValue="c0B+dS+QcoG6DMDHvFkv3iRmzokQ77lb7x2z3VXEQ9mgen7ECvH6Jzw9PkLmRQj2ZcXV6odQ6vqu85EPnt6JUQ==" algorithmName="SHA-512" password="CC35"/>
  <autoFilter ref="C96:K14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6252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ROUND(J96,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ROUND((SUM(BE96:BE137)),  2)</f>
        <v>0</v>
      </c>
      <c r="G35" s="40"/>
      <c r="H35" s="40"/>
      <c r="I35" s="160">
        <v>0.20999999999999999</v>
      </c>
      <c r="J35" s="159">
        <f>ROUND(((SUM(BE96:BE137))*I35),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ROUND((SUM(BF96:BF137)),  2)</f>
        <v>0</v>
      </c>
      <c r="G36" s="40"/>
      <c r="H36" s="40"/>
      <c r="I36" s="160">
        <v>0.14999999999999999</v>
      </c>
      <c r="J36" s="159">
        <f>ROUND(((SUM(BF96:BF137))*I36),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ROUND((SUM(BG96:BG137)),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ROUND((SUM(BH96:BH137)),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ROUND((SUM(BI96:BI137)),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23.1 - SO23.1 - MTB okruh - část ve správě Bkom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J97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5226</v>
      </c>
      <c r="E65" s="186"/>
      <c r="F65" s="186"/>
      <c r="G65" s="186"/>
      <c r="H65" s="186"/>
      <c r="I65" s="186"/>
      <c r="J65" s="187">
        <f>J98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5227</v>
      </c>
      <c r="E66" s="186"/>
      <c r="F66" s="186"/>
      <c r="G66" s="186"/>
      <c r="H66" s="186"/>
      <c r="I66" s="186"/>
      <c r="J66" s="187">
        <f>J102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5600</v>
      </c>
      <c r="E67" s="186"/>
      <c r="F67" s="186"/>
      <c r="G67" s="186"/>
      <c r="H67" s="186"/>
      <c r="I67" s="186"/>
      <c r="J67" s="187">
        <f>J104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5228</v>
      </c>
      <c r="E68" s="186"/>
      <c r="F68" s="186"/>
      <c r="G68" s="186"/>
      <c r="H68" s="186"/>
      <c r="I68" s="186"/>
      <c r="J68" s="187">
        <f>J106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5229</v>
      </c>
      <c r="E69" s="186"/>
      <c r="F69" s="186"/>
      <c r="G69" s="186"/>
      <c r="H69" s="186"/>
      <c r="I69" s="186"/>
      <c r="J69" s="187">
        <f>J108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5601</v>
      </c>
      <c r="E70" s="186"/>
      <c r="F70" s="186"/>
      <c r="G70" s="186"/>
      <c r="H70" s="186"/>
      <c r="I70" s="186"/>
      <c r="J70" s="187">
        <f>J110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5230</v>
      </c>
      <c r="E71" s="186"/>
      <c r="F71" s="186"/>
      <c r="G71" s="186"/>
      <c r="H71" s="186"/>
      <c r="I71" s="186"/>
      <c r="J71" s="187">
        <f>J113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5664</v>
      </c>
      <c r="E72" s="186"/>
      <c r="F72" s="186"/>
      <c r="G72" s="186"/>
      <c r="H72" s="186"/>
      <c r="I72" s="186"/>
      <c r="J72" s="187">
        <f>J118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5231</v>
      </c>
      <c r="E73" s="186"/>
      <c r="F73" s="186"/>
      <c r="G73" s="186"/>
      <c r="H73" s="186"/>
      <c r="I73" s="186"/>
      <c r="J73" s="187">
        <f>J121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J127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316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2" t="str">
        <f>E7</f>
        <v>Anthropos Sportovní a rekreační areál (I.etapa)-revize 1</v>
      </c>
      <c r="F84" s="34"/>
      <c r="G84" s="34"/>
      <c r="H84" s="34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302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2" t="s">
        <v>303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304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23.1 - SO23.1 - MTB okruh - část ve správě Bkom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F14</f>
        <v xml:space="preserve"> </v>
      </c>
      <c r="G90" s="42"/>
      <c r="H90" s="42"/>
      <c r="I90" s="34" t="s">
        <v>23</v>
      </c>
      <c r="J90" s="74" t="str">
        <f>IF(J14="","",J14)</f>
        <v>14. 6. 2022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E17</f>
        <v>Statutární město Brno</v>
      </c>
      <c r="G92" s="42"/>
      <c r="H92" s="42"/>
      <c r="I92" s="34" t="s">
        <v>31</v>
      </c>
      <c r="J92" s="38" t="str">
        <f>E23</f>
        <v>Arch.Design, s.r.o.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36</v>
      </c>
      <c r="J93" s="38" t="str">
        <f>E26</f>
        <v>CKN Invest, spol. s 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9"/>
      <c r="B95" s="190"/>
      <c r="C95" s="191" t="s">
        <v>317</v>
      </c>
      <c r="D95" s="192" t="s">
        <v>61</v>
      </c>
      <c r="E95" s="192" t="s">
        <v>57</v>
      </c>
      <c r="F95" s="192" t="s">
        <v>58</v>
      </c>
      <c r="G95" s="192" t="s">
        <v>318</v>
      </c>
      <c r="H95" s="192" t="s">
        <v>319</v>
      </c>
      <c r="I95" s="192" t="s">
        <v>320</v>
      </c>
      <c r="J95" s="192" t="s">
        <v>311</v>
      </c>
      <c r="K95" s="193" t="s">
        <v>321</v>
      </c>
      <c r="L95" s="194"/>
      <c r="M95" s="94" t="s">
        <v>19</v>
      </c>
      <c r="N95" s="95" t="s">
        <v>46</v>
      </c>
      <c r="O95" s="95" t="s">
        <v>322</v>
      </c>
      <c r="P95" s="95" t="s">
        <v>323</v>
      </c>
      <c r="Q95" s="95" t="s">
        <v>324</v>
      </c>
      <c r="R95" s="95" t="s">
        <v>325</v>
      </c>
      <c r="S95" s="95" t="s">
        <v>326</v>
      </c>
      <c r="T95" s="96" t="s">
        <v>327</v>
      </c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</row>
    <row r="96" s="2" customFormat="1" ht="22.8" customHeight="1">
      <c r="A96" s="40"/>
      <c r="B96" s="41"/>
      <c r="C96" s="101" t="s">
        <v>328</v>
      </c>
      <c r="D96" s="42"/>
      <c r="E96" s="42"/>
      <c r="F96" s="42"/>
      <c r="G96" s="42"/>
      <c r="H96" s="42"/>
      <c r="I96" s="42"/>
      <c r="J96" s="195">
        <f>BK96</f>
        <v>0</v>
      </c>
      <c r="K96" s="42"/>
      <c r="L96" s="46"/>
      <c r="M96" s="97"/>
      <c r="N96" s="196"/>
      <c r="O96" s="98"/>
      <c r="P96" s="197">
        <f>P97</f>
        <v>0</v>
      </c>
      <c r="Q96" s="98"/>
      <c r="R96" s="197">
        <f>R97</f>
        <v>0</v>
      </c>
      <c r="S96" s="98"/>
      <c r="T96" s="198">
        <f>T97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75</v>
      </c>
      <c r="AU96" s="19" t="s">
        <v>312</v>
      </c>
      <c r="BK96" s="199">
        <f>BK97</f>
        <v>0</v>
      </c>
    </row>
    <row r="97" s="12" customFormat="1" ht="25.92" customHeight="1">
      <c r="A97" s="12"/>
      <c r="B97" s="200"/>
      <c r="C97" s="201"/>
      <c r="D97" s="202" t="s">
        <v>75</v>
      </c>
      <c r="E97" s="203" t="s">
        <v>329</v>
      </c>
      <c r="F97" s="203" t="s">
        <v>330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P98+P102+P104+P106+P108+P110+P113+P118+P121+P127</f>
        <v>0</v>
      </c>
      <c r="Q97" s="208"/>
      <c r="R97" s="209">
        <f>R98+R102+R104+R106+R108+R110+R113+R118+R121+R127</f>
        <v>0</v>
      </c>
      <c r="S97" s="208"/>
      <c r="T97" s="210">
        <f>T98+T102+T104+T106+T108+T110+T113+T118+T121+T127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76</v>
      </c>
      <c r="AY97" s="211" t="s">
        <v>331</v>
      </c>
      <c r="BK97" s="213">
        <f>BK98+BK102+BK104+BK106+BK108+BK110+BK113+BK118+BK121+BK127</f>
        <v>0</v>
      </c>
    </row>
    <row r="98" s="12" customFormat="1" ht="22.8" customHeight="1">
      <c r="A98" s="12"/>
      <c r="B98" s="200"/>
      <c r="C98" s="201"/>
      <c r="D98" s="202" t="s">
        <v>75</v>
      </c>
      <c r="E98" s="214" t="s">
        <v>185</v>
      </c>
      <c r="F98" s="214" t="s">
        <v>5233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SUM(P99:P101)</f>
        <v>0</v>
      </c>
      <c r="Q98" s="208"/>
      <c r="R98" s="209">
        <f>SUM(R99:R101)</f>
        <v>0</v>
      </c>
      <c r="S98" s="208"/>
      <c r="T98" s="210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83</v>
      </c>
      <c r="AY98" s="211" t="s">
        <v>331</v>
      </c>
      <c r="BK98" s="213">
        <f>SUM(BK99:BK101)</f>
        <v>0</v>
      </c>
    </row>
    <row r="99" s="2" customFormat="1" ht="16.5" customHeight="1">
      <c r="A99" s="40"/>
      <c r="B99" s="41"/>
      <c r="C99" s="216" t="s">
        <v>83</v>
      </c>
      <c r="D99" s="216" t="s">
        <v>333</v>
      </c>
      <c r="E99" s="217" t="s">
        <v>5234</v>
      </c>
      <c r="F99" s="218" t="s">
        <v>5235</v>
      </c>
      <c r="G99" s="219" t="s">
        <v>429</v>
      </c>
      <c r="H99" s="220">
        <v>889.88999999999999</v>
      </c>
      <c r="I99" s="221"/>
      <c r="J99" s="222">
        <f>ROUND(I99*H99,2)</f>
        <v>0</v>
      </c>
      <c r="K99" s="218" t="s">
        <v>3520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85</v>
      </c>
    </row>
    <row r="100" s="2" customFormat="1" ht="16.5" customHeight="1">
      <c r="A100" s="40"/>
      <c r="B100" s="41"/>
      <c r="C100" s="216" t="s">
        <v>85</v>
      </c>
      <c r="D100" s="216" t="s">
        <v>333</v>
      </c>
      <c r="E100" s="217" t="s">
        <v>5665</v>
      </c>
      <c r="F100" s="218" t="s">
        <v>5666</v>
      </c>
      <c r="G100" s="219" t="s">
        <v>429</v>
      </c>
      <c r="H100" s="220">
        <v>781.14999999999998</v>
      </c>
      <c r="I100" s="221"/>
      <c r="J100" s="222">
        <f>ROUND(I100*H100,2)</f>
        <v>0</v>
      </c>
      <c r="K100" s="218" t="s">
        <v>3520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126</v>
      </c>
    </row>
    <row r="101" s="2" customFormat="1" ht="16.5" customHeight="1">
      <c r="A101" s="40"/>
      <c r="B101" s="41"/>
      <c r="C101" s="284" t="s">
        <v>92</v>
      </c>
      <c r="D101" s="284" t="s">
        <v>968</v>
      </c>
      <c r="E101" s="285" t="s">
        <v>5605</v>
      </c>
      <c r="F101" s="286" t="s">
        <v>5606</v>
      </c>
      <c r="G101" s="287" t="s">
        <v>429</v>
      </c>
      <c r="H101" s="288">
        <v>781.14999999999998</v>
      </c>
      <c r="I101" s="289"/>
      <c r="J101" s="290">
        <f>ROUND(I101*H101,2)</f>
        <v>0</v>
      </c>
      <c r="K101" s="286" t="s">
        <v>19</v>
      </c>
      <c r="L101" s="291"/>
      <c r="M101" s="292" t="s">
        <v>19</v>
      </c>
      <c r="N101" s="293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381</v>
      </c>
      <c r="AT101" s="227" t="s">
        <v>968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366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541</v>
      </c>
      <c r="F102" s="214" t="s">
        <v>3552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P103</f>
        <v>0</v>
      </c>
      <c r="Q102" s="208"/>
      <c r="R102" s="209">
        <f>R103</f>
        <v>0</v>
      </c>
      <c r="S102" s="208"/>
      <c r="T102" s="210">
        <f>T103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BK103</f>
        <v>0</v>
      </c>
    </row>
    <row r="103" s="2" customFormat="1" ht="16.5" customHeight="1">
      <c r="A103" s="40"/>
      <c r="B103" s="41"/>
      <c r="C103" s="216" t="s">
        <v>126</v>
      </c>
      <c r="D103" s="216" t="s">
        <v>333</v>
      </c>
      <c r="E103" s="217" t="s">
        <v>3559</v>
      </c>
      <c r="F103" s="218" t="s">
        <v>5236</v>
      </c>
      <c r="G103" s="219" t="s">
        <v>429</v>
      </c>
      <c r="H103" s="220">
        <v>1671.04</v>
      </c>
      <c r="I103" s="221"/>
      <c r="J103" s="222">
        <f>ROUND(I103*H103,2)</f>
        <v>0</v>
      </c>
      <c r="K103" s="218" t="s">
        <v>3520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381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469</v>
      </c>
      <c r="F104" s="214" t="s">
        <v>3565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P105</f>
        <v>0</v>
      </c>
      <c r="Q104" s="208"/>
      <c r="R104" s="209">
        <f>R105</f>
        <v>0</v>
      </c>
      <c r="S104" s="208"/>
      <c r="T104" s="210">
        <f>T105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BK105</f>
        <v>0</v>
      </c>
    </row>
    <row r="105" s="2" customFormat="1" ht="16.5" customHeight="1">
      <c r="A105" s="40"/>
      <c r="B105" s="41"/>
      <c r="C105" s="216" t="s">
        <v>361</v>
      </c>
      <c r="D105" s="216" t="s">
        <v>333</v>
      </c>
      <c r="E105" s="217" t="s">
        <v>5608</v>
      </c>
      <c r="F105" s="218" t="s">
        <v>5609</v>
      </c>
      <c r="G105" s="219" t="s">
        <v>429</v>
      </c>
      <c r="H105" s="220">
        <v>781.14999999999998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393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475</v>
      </c>
      <c r="F106" s="214" t="s">
        <v>5237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P107</f>
        <v>0</v>
      </c>
      <c r="Q106" s="208"/>
      <c r="R106" s="209">
        <f>R107</f>
        <v>0</v>
      </c>
      <c r="S106" s="208"/>
      <c r="T106" s="210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BK107</f>
        <v>0</v>
      </c>
    </row>
    <row r="107" s="2" customFormat="1" ht="16.5" customHeight="1">
      <c r="A107" s="40"/>
      <c r="B107" s="41"/>
      <c r="C107" s="216" t="s">
        <v>366</v>
      </c>
      <c r="D107" s="216" t="s">
        <v>333</v>
      </c>
      <c r="E107" s="217" t="s">
        <v>5238</v>
      </c>
      <c r="F107" s="218" t="s">
        <v>5239</v>
      </c>
      <c r="G107" s="219" t="s">
        <v>336</v>
      </c>
      <c r="H107" s="220">
        <v>1562.3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185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549</v>
      </c>
      <c r="F108" s="214" t="s">
        <v>3572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373</v>
      </c>
      <c r="D109" s="216" t="s">
        <v>333</v>
      </c>
      <c r="E109" s="217" t="s">
        <v>3573</v>
      </c>
      <c r="F109" s="218" t="s">
        <v>5240</v>
      </c>
      <c r="G109" s="219" t="s">
        <v>429</v>
      </c>
      <c r="H109" s="220">
        <v>889.88999999999999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529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650</v>
      </c>
      <c r="F110" s="214" t="s">
        <v>5610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SUM(P111:P112)</f>
        <v>0</v>
      </c>
      <c r="Q110" s="208"/>
      <c r="R110" s="209">
        <f>SUM(R111:R112)</f>
        <v>0</v>
      </c>
      <c r="S110" s="208"/>
      <c r="T110" s="210">
        <f>SUM(T111:T112)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SUM(BK111:BK112)</f>
        <v>0</v>
      </c>
    </row>
    <row r="111" s="2" customFormat="1" ht="16.5" customHeight="1">
      <c r="A111" s="40"/>
      <c r="B111" s="41"/>
      <c r="C111" s="216" t="s">
        <v>381</v>
      </c>
      <c r="D111" s="216" t="s">
        <v>333</v>
      </c>
      <c r="E111" s="217" t="s">
        <v>5611</v>
      </c>
      <c r="F111" s="218" t="s">
        <v>5612</v>
      </c>
      <c r="G111" s="219" t="s">
        <v>336</v>
      </c>
      <c r="H111" s="220">
        <v>1562.3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541</v>
      </c>
    </row>
    <row r="112" s="2" customFormat="1" ht="16.5" customHeight="1">
      <c r="A112" s="40"/>
      <c r="B112" s="41"/>
      <c r="C112" s="284" t="s">
        <v>387</v>
      </c>
      <c r="D112" s="284" t="s">
        <v>968</v>
      </c>
      <c r="E112" s="285" t="s">
        <v>5613</v>
      </c>
      <c r="F112" s="286" t="s">
        <v>6240</v>
      </c>
      <c r="G112" s="287" t="s">
        <v>336</v>
      </c>
      <c r="H112" s="288">
        <v>1562.3</v>
      </c>
      <c r="I112" s="289"/>
      <c r="J112" s="290">
        <f>ROUND(I112*H112,2)</f>
        <v>0</v>
      </c>
      <c r="K112" s="286" t="s">
        <v>3520</v>
      </c>
      <c r="L112" s="291"/>
      <c r="M112" s="292" t="s">
        <v>19</v>
      </c>
      <c r="N112" s="293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381</v>
      </c>
      <c r="AT112" s="227" t="s">
        <v>968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475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1189</v>
      </c>
      <c r="F113" s="214" t="s">
        <v>5241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SUM(P114:P117)</f>
        <v>0</v>
      </c>
      <c r="Q113" s="208"/>
      <c r="R113" s="209">
        <f>SUM(R114:R117)</f>
        <v>0</v>
      </c>
      <c r="S113" s="208"/>
      <c r="T113" s="210">
        <f>SUM(T114:T117)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SUM(BK114:BK117)</f>
        <v>0</v>
      </c>
    </row>
    <row r="114" s="2" customFormat="1" ht="16.5" customHeight="1">
      <c r="A114" s="40"/>
      <c r="B114" s="41"/>
      <c r="C114" s="216" t="s">
        <v>393</v>
      </c>
      <c r="D114" s="216" t="s">
        <v>333</v>
      </c>
      <c r="E114" s="217" t="s">
        <v>5244</v>
      </c>
      <c r="F114" s="218" t="s">
        <v>5245</v>
      </c>
      <c r="G114" s="219" t="s">
        <v>336</v>
      </c>
      <c r="H114" s="220">
        <v>1637.0999999999999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558</v>
      </c>
    </row>
    <row r="115" s="2" customFormat="1" ht="16.5" customHeight="1">
      <c r="A115" s="40"/>
      <c r="B115" s="41"/>
      <c r="C115" s="216" t="s">
        <v>182</v>
      </c>
      <c r="D115" s="216" t="s">
        <v>333</v>
      </c>
      <c r="E115" s="217" t="s">
        <v>5667</v>
      </c>
      <c r="F115" s="218" t="s">
        <v>5668</v>
      </c>
      <c r="G115" s="219" t="s">
        <v>336</v>
      </c>
      <c r="H115" s="220">
        <v>1373.3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190</v>
      </c>
    </row>
    <row r="116" s="2" customFormat="1" ht="16.5" customHeight="1">
      <c r="A116" s="40"/>
      <c r="B116" s="41"/>
      <c r="C116" s="216" t="s">
        <v>185</v>
      </c>
      <c r="D116" s="216" t="s">
        <v>333</v>
      </c>
      <c r="E116" s="217" t="s">
        <v>5669</v>
      </c>
      <c r="F116" s="218" t="s">
        <v>5670</v>
      </c>
      <c r="G116" s="219" t="s">
        <v>336</v>
      </c>
      <c r="H116" s="220">
        <v>1373.3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199</v>
      </c>
    </row>
    <row r="117" s="2" customFormat="1" ht="16.5" customHeight="1">
      <c r="A117" s="40"/>
      <c r="B117" s="41"/>
      <c r="C117" s="216" t="s">
        <v>524</v>
      </c>
      <c r="D117" s="216" t="s">
        <v>333</v>
      </c>
      <c r="E117" s="217" t="s">
        <v>5246</v>
      </c>
      <c r="F117" s="218" t="s">
        <v>6253</v>
      </c>
      <c r="G117" s="219" t="s">
        <v>336</v>
      </c>
      <c r="H117" s="220">
        <v>57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587</v>
      </c>
    </row>
    <row r="118" s="12" customFormat="1" ht="22.8" customHeight="1">
      <c r="A118" s="12"/>
      <c r="B118" s="200"/>
      <c r="C118" s="201"/>
      <c r="D118" s="202" t="s">
        <v>75</v>
      </c>
      <c r="E118" s="214" t="s">
        <v>1196</v>
      </c>
      <c r="F118" s="214" t="s">
        <v>5671</v>
      </c>
      <c r="G118" s="201"/>
      <c r="H118" s="201"/>
      <c r="I118" s="204"/>
      <c r="J118" s="215">
        <f>BK118</f>
        <v>0</v>
      </c>
      <c r="K118" s="201"/>
      <c r="L118" s="206"/>
      <c r="M118" s="207"/>
      <c r="N118" s="208"/>
      <c r="O118" s="208"/>
      <c r="P118" s="209">
        <f>SUM(P119:P120)</f>
        <v>0</v>
      </c>
      <c r="Q118" s="208"/>
      <c r="R118" s="209">
        <f>SUM(R119:R120)</f>
        <v>0</v>
      </c>
      <c r="S118" s="208"/>
      <c r="T118" s="210">
        <f>SUM(T119:T120)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83</v>
      </c>
      <c r="AT118" s="212" t="s">
        <v>75</v>
      </c>
      <c r="AU118" s="212" t="s">
        <v>83</v>
      </c>
      <c r="AY118" s="211" t="s">
        <v>331</v>
      </c>
      <c r="BK118" s="213">
        <f>SUM(BK119:BK120)</f>
        <v>0</v>
      </c>
    </row>
    <row r="119" s="2" customFormat="1" ht="16.5" customHeight="1">
      <c r="A119" s="40"/>
      <c r="B119" s="41"/>
      <c r="C119" s="216" t="s">
        <v>529</v>
      </c>
      <c r="D119" s="216" t="s">
        <v>333</v>
      </c>
      <c r="E119" s="217" t="s">
        <v>5672</v>
      </c>
      <c r="F119" s="218" t="s">
        <v>5673</v>
      </c>
      <c r="G119" s="219" t="s">
        <v>336</v>
      </c>
      <c r="H119" s="220">
        <v>1373.3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650</v>
      </c>
    </row>
    <row r="120" s="2" customFormat="1" ht="16.5" customHeight="1">
      <c r="A120" s="40"/>
      <c r="B120" s="41"/>
      <c r="C120" s="216" t="s">
        <v>8</v>
      </c>
      <c r="D120" s="216" t="s">
        <v>333</v>
      </c>
      <c r="E120" s="217" t="s">
        <v>5674</v>
      </c>
      <c r="F120" s="218" t="s">
        <v>5675</v>
      </c>
      <c r="G120" s="219" t="s">
        <v>336</v>
      </c>
      <c r="H120" s="220">
        <v>1373.3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631</v>
      </c>
    </row>
    <row r="121" s="12" customFormat="1" ht="22.8" customHeight="1">
      <c r="A121" s="12"/>
      <c r="B121" s="200"/>
      <c r="C121" s="201"/>
      <c r="D121" s="202" t="s">
        <v>75</v>
      </c>
      <c r="E121" s="214" t="s">
        <v>1207</v>
      </c>
      <c r="F121" s="214" t="s">
        <v>5248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SUM(P122:P126)</f>
        <v>0</v>
      </c>
      <c r="Q121" s="208"/>
      <c r="R121" s="209">
        <f>SUM(R122:R126)</f>
        <v>0</v>
      </c>
      <c r="S121" s="208"/>
      <c r="T121" s="210">
        <f>SUM(T122:T126)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1" t="s">
        <v>83</v>
      </c>
      <c r="AT121" s="212" t="s">
        <v>75</v>
      </c>
      <c r="AU121" s="212" t="s">
        <v>83</v>
      </c>
      <c r="AY121" s="211" t="s">
        <v>331</v>
      </c>
      <c r="BK121" s="213">
        <f>SUM(BK122:BK126)</f>
        <v>0</v>
      </c>
    </row>
    <row r="122" s="2" customFormat="1" ht="16.5" customHeight="1">
      <c r="A122" s="40"/>
      <c r="B122" s="41"/>
      <c r="C122" s="216" t="s">
        <v>541</v>
      </c>
      <c r="D122" s="216" t="s">
        <v>333</v>
      </c>
      <c r="E122" s="217" t="s">
        <v>5249</v>
      </c>
      <c r="F122" s="218" t="s">
        <v>5250</v>
      </c>
      <c r="G122" s="219" t="s">
        <v>336</v>
      </c>
      <c r="H122" s="220">
        <v>17.800000000000001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624</v>
      </c>
    </row>
    <row r="123" s="2" customFormat="1" ht="16.5" customHeight="1">
      <c r="A123" s="40"/>
      <c r="B123" s="41"/>
      <c r="C123" s="284" t="s">
        <v>469</v>
      </c>
      <c r="D123" s="284" t="s">
        <v>968</v>
      </c>
      <c r="E123" s="285" t="s">
        <v>6241</v>
      </c>
      <c r="F123" s="286" t="s">
        <v>6242</v>
      </c>
      <c r="G123" s="287" t="s">
        <v>336</v>
      </c>
      <c r="H123" s="288">
        <v>17.800000000000001</v>
      </c>
      <c r="I123" s="289"/>
      <c r="J123" s="290">
        <f>ROUND(I123*H123,2)</f>
        <v>0</v>
      </c>
      <c r="K123" s="286" t="s">
        <v>3520</v>
      </c>
      <c r="L123" s="291"/>
      <c r="M123" s="292" t="s">
        <v>19</v>
      </c>
      <c r="N123" s="293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381</v>
      </c>
      <c r="AT123" s="227" t="s">
        <v>968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638</v>
      </c>
    </row>
    <row r="124" s="2" customFormat="1" ht="16.5" customHeight="1">
      <c r="A124" s="40"/>
      <c r="B124" s="41"/>
      <c r="C124" s="216" t="s">
        <v>475</v>
      </c>
      <c r="D124" s="216" t="s">
        <v>333</v>
      </c>
      <c r="E124" s="217" t="s">
        <v>6243</v>
      </c>
      <c r="F124" s="218" t="s">
        <v>6244</v>
      </c>
      <c r="G124" s="219" t="s">
        <v>336</v>
      </c>
      <c r="H124" s="220">
        <v>12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666</v>
      </c>
    </row>
    <row r="125" s="2" customFormat="1" ht="16.5" customHeight="1">
      <c r="A125" s="40"/>
      <c r="B125" s="41"/>
      <c r="C125" s="216" t="s">
        <v>549</v>
      </c>
      <c r="D125" s="216" t="s">
        <v>333</v>
      </c>
      <c r="E125" s="217" t="s">
        <v>5635</v>
      </c>
      <c r="F125" s="218" t="s">
        <v>5636</v>
      </c>
      <c r="G125" s="219" t="s">
        <v>336</v>
      </c>
      <c r="H125" s="220">
        <v>15.560000000000001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683</v>
      </c>
    </row>
    <row r="126" s="2" customFormat="1" ht="16.5" customHeight="1">
      <c r="A126" s="40"/>
      <c r="B126" s="41"/>
      <c r="C126" s="284" t="s">
        <v>558</v>
      </c>
      <c r="D126" s="284" t="s">
        <v>968</v>
      </c>
      <c r="E126" s="285" t="s">
        <v>5637</v>
      </c>
      <c r="F126" s="286" t="s">
        <v>5638</v>
      </c>
      <c r="G126" s="287" t="s">
        <v>336</v>
      </c>
      <c r="H126" s="288">
        <v>15.560000000000001</v>
      </c>
      <c r="I126" s="289"/>
      <c r="J126" s="290">
        <f>ROUND(I126*H126,2)</f>
        <v>0</v>
      </c>
      <c r="K126" s="286" t="s">
        <v>3520</v>
      </c>
      <c r="L126" s="291"/>
      <c r="M126" s="292" t="s">
        <v>19</v>
      </c>
      <c r="N126" s="293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381</v>
      </c>
      <c r="AT126" s="227" t="s">
        <v>968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1048</v>
      </c>
    </row>
    <row r="127" s="12" customFormat="1" ht="22.8" customHeight="1">
      <c r="A127" s="12"/>
      <c r="B127" s="200"/>
      <c r="C127" s="201"/>
      <c r="D127" s="202" t="s">
        <v>75</v>
      </c>
      <c r="E127" s="214" t="s">
        <v>1460</v>
      </c>
      <c r="F127" s="214" t="s">
        <v>5253</v>
      </c>
      <c r="G127" s="201"/>
      <c r="H127" s="201"/>
      <c r="I127" s="204"/>
      <c r="J127" s="215">
        <f>BK127</f>
        <v>0</v>
      </c>
      <c r="K127" s="201"/>
      <c r="L127" s="206"/>
      <c r="M127" s="207"/>
      <c r="N127" s="208"/>
      <c r="O127" s="208"/>
      <c r="P127" s="209">
        <f>SUM(P128:P137)</f>
        <v>0</v>
      </c>
      <c r="Q127" s="208"/>
      <c r="R127" s="209">
        <f>SUM(R128:R137)</f>
        <v>0</v>
      </c>
      <c r="S127" s="208"/>
      <c r="T127" s="210">
        <f>SUM(T128:T137)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1" t="s">
        <v>83</v>
      </c>
      <c r="AT127" s="212" t="s">
        <v>75</v>
      </c>
      <c r="AU127" s="212" t="s">
        <v>83</v>
      </c>
      <c r="AY127" s="211" t="s">
        <v>331</v>
      </c>
      <c r="BK127" s="213">
        <f>SUM(BK128:BK137)</f>
        <v>0</v>
      </c>
    </row>
    <row r="128" s="2" customFormat="1" ht="16.5" customHeight="1">
      <c r="A128" s="40"/>
      <c r="B128" s="41"/>
      <c r="C128" s="216" t="s">
        <v>7</v>
      </c>
      <c r="D128" s="216" t="s">
        <v>333</v>
      </c>
      <c r="E128" s="217" t="s">
        <v>5254</v>
      </c>
      <c r="F128" s="218" t="s">
        <v>5255</v>
      </c>
      <c r="G128" s="219" t="s">
        <v>376</v>
      </c>
      <c r="H128" s="220">
        <v>630</v>
      </c>
      <c r="I128" s="221"/>
      <c r="J128" s="222">
        <f>ROUND(I128*H128,2)</f>
        <v>0</v>
      </c>
      <c r="K128" s="218" t="s">
        <v>3520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1058</v>
      </c>
    </row>
    <row r="129" s="2" customFormat="1" ht="16.5" customHeight="1">
      <c r="A129" s="40"/>
      <c r="B129" s="41"/>
      <c r="C129" s="284" t="s">
        <v>190</v>
      </c>
      <c r="D129" s="284" t="s">
        <v>968</v>
      </c>
      <c r="E129" s="285" t="s">
        <v>5256</v>
      </c>
      <c r="F129" s="286" t="s">
        <v>5676</v>
      </c>
      <c r="G129" s="287" t="s">
        <v>425</v>
      </c>
      <c r="H129" s="288">
        <v>630</v>
      </c>
      <c r="I129" s="289"/>
      <c r="J129" s="290">
        <f>ROUND(I129*H129,2)</f>
        <v>0</v>
      </c>
      <c r="K129" s="286" t="s">
        <v>3520</v>
      </c>
      <c r="L129" s="291"/>
      <c r="M129" s="292" t="s">
        <v>19</v>
      </c>
      <c r="N129" s="293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381</v>
      </c>
      <c r="AT129" s="227" t="s">
        <v>968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1070</v>
      </c>
    </row>
    <row r="130" s="2" customFormat="1" ht="16.5" customHeight="1">
      <c r="A130" s="40"/>
      <c r="B130" s="41"/>
      <c r="C130" s="216" t="s">
        <v>193</v>
      </c>
      <c r="D130" s="216" t="s">
        <v>333</v>
      </c>
      <c r="E130" s="217" t="s">
        <v>5258</v>
      </c>
      <c r="F130" s="218" t="s">
        <v>5677</v>
      </c>
      <c r="G130" s="219" t="s">
        <v>429</v>
      </c>
      <c r="H130" s="220">
        <v>9.4499999999999993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1078</v>
      </c>
    </row>
    <row r="131" s="2" customFormat="1" ht="16.5" customHeight="1">
      <c r="A131" s="40"/>
      <c r="B131" s="41"/>
      <c r="C131" s="216" t="s">
        <v>199</v>
      </c>
      <c r="D131" s="216" t="s">
        <v>333</v>
      </c>
      <c r="E131" s="217" t="s">
        <v>5644</v>
      </c>
      <c r="F131" s="218" t="s">
        <v>5645</v>
      </c>
      <c r="G131" s="219" t="s">
        <v>425</v>
      </c>
      <c r="H131" s="220">
        <v>1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1106</v>
      </c>
    </row>
    <row r="132" s="2" customFormat="1" ht="16.5" customHeight="1">
      <c r="A132" s="40"/>
      <c r="B132" s="41"/>
      <c r="C132" s="284" t="s">
        <v>599</v>
      </c>
      <c r="D132" s="284" t="s">
        <v>968</v>
      </c>
      <c r="E132" s="285" t="s">
        <v>5646</v>
      </c>
      <c r="F132" s="286" t="s">
        <v>5647</v>
      </c>
      <c r="G132" s="287" t="s">
        <v>425</v>
      </c>
      <c r="H132" s="288">
        <v>1</v>
      </c>
      <c r="I132" s="289"/>
      <c r="J132" s="290">
        <f>ROUND(I132*H132,2)</f>
        <v>0</v>
      </c>
      <c r="K132" s="286" t="s">
        <v>3520</v>
      </c>
      <c r="L132" s="291"/>
      <c r="M132" s="292" t="s">
        <v>19</v>
      </c>
      <c r="N132" s="293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381</v>
      </c>
      <c r="AT132" s="227" t="s">
        <v>968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495</v>
      </c>
    </row>
    <row r="133" s="2" customFormat="1" ht="16.5" customHeight="1">
      <c r="A133" s="40"/>
      <c r="B133" s="41"/>
      <c r="C133" s="284" t="s">
        <v>587</v>
      </c>
      <c r="D133" s="284" t="s">
        <v>968</v>
      </c>
      <c r="E133" s="285" t="s">
        <v>5649</v>
      </c>
      <c r="F133" s="286" t="s">
        <v>5650</v>
      </c>
      <c r="G133" s="287" t="s">
        <v>425</v>
      </c>
      <c r="H133" s="288">
        <v>1</v>
      </c>
      <c r="I133" s="289"/>
      <c r="J133" s="290">
        <f>ROUND(I133*H133,2)</f>
        <v>0</v>
      </c>
      <c r="K133" s="286" t="s">
        <v>3520</v>
      </c>
      <c r="L133" s="291"/>
      <c r="M133" s="292" t="s">
        <v>19</v>
      </c>
      <c r="N133" s="293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381</v>
      </c>
      <c r="AT133" s="227" t="s">
        <v>968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1132</v>
      </c>
    </row>
    <row r="134" s="2" customFormat="1" ht="16.5" customHeight="1">
      <c r="A134" s="40"/>
      <c r="B134" s="41"/>
      <c r="C134" s="216" t="s">
        <v>644</v>
      </c>
      <c r="D134" s="216" t="s">
        <v>333</v>
      </c>
      <c r="E134" s="217" t="s">
        <v>5652</v>
      </c>
      <c r="F134" s="218" t="s">
        <v>5653</v>
      </c>
      <c r="G134" s="219" t="s">
        <v>425</v>
      </c>
      <c r="H134" s="220">
        <v>2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1144</v>
      </c>
    </row>
    <row r="135" s="2" customFormat="1" ht="16.5" customHeight="1">
      <c r="A135" s="40"/>
      <c r="B135" s="41"/>
      <c r="C135" s="284" t="s">
        <v>650</v>
      </c>
      <c r="D135" s="284" t="s">
        <v>968</v>
      </c>
      <c r="E135" s="285" t="s">
        <v>6245</v>
      </c>
      <c r="F135" s="286" t="s">
        <v>6246</v>
      </c>
      <c r="G135" s="287" t="s">
        <v>425</v>
      </c>
      <c r="H135" s="288">
        <v>2</v>
      </c>
      <c r="I135" s="289"/>
      <c r="J135" s="290">
        <f>ROUND(I135*H135,2)</f>
        <v>0</v>
      </c>
      <c r="K135" s="286" t="s">
        <v>3520</v>
      </c>
      <c r="L135" s="291"/>
      <c r="M135" s="292" t="s">
        <v>19</v>
      </c>
      <c r="N135" s="293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381</v>
      </c>
      <c r="AT135" s="227" t="s">
        <v>968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1189</v>
      </c>
    </row>
    <row r="136" s="2" customFormat="1" ht="21.75" customHeight="1">
      <c r="A136" s="40"/>
      <c r="B136" s="41"/>
      <c r="C136" s="216" t="s">
        <v>656</v>
      </c>
      <c r="D136" s="216" t="s">
        <v>333</v>
      </c>
      <c r="E136" s="217" t="s">
        <v>5260</v>
      </c>
      <c r="F136" s="218" t="s">
        <v>5261</v>
      </c>
      <c r="G136" s="219" t="s">
        <v>376</v>
      </c>
      <c r="H136" s="220">
        <v>50.100000000000001</v>
      </c>
      <c r="I136" s="221"/>
      <c r="J136" s="222">
        <f>ROUND(I136*H136,2)</f>
        <v>0</v>
      </c>
      <c r="K136" s="218" t="s">
        <v>3520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1201</v>
      </c>
    </row>
    <row r="137" s="2" customFormat="1" ht="16.5" customHeight="1">
      <c r="A137" s="40"/>
      <c r="B137" s="41"/>
      <c r="C137" s="216" t="s">
        <v>631</v>
      </c>
      <c r="D137" s="216" t="s">
        <v>333</v>
      </c>
      <c r="E137" s="217" t="s">
        <v>5678</v>
      </c>
      <c r="F137" s="218" t="s">
        <v>5679</v>
      </c>
      <c r="G137" s="219" t="s">
        <v>384</v>
      </c>
      <c r="H137" s="220">
        <v>1668.5799999999999</v>
      </c>
      <c r="I137" s="221"/>
      <c r="J137" s="222">
        <f>ROUND(I137*H137,2)</f>
        <v>0</v>
      </c>
      <c r="K137" s="218" t="s">
        <v>3520</v>
      </c>
      <c r="L137" s="46"/>
      <c r="M137" s="296" t="s">
        <v>19</v>
      </c>
      <c r="N137" s="297" t="s">
        <v>47</v>
      </c>
      <c r="O137" s="298"/>
      <c r="P137" s="299">
        <f>O137*H137</f>
        <v>0</v>
      </c>
      <c r="Q137" s="299">
        <v>0</v>
      </c>
      <c r="R137" s="299">
        <f>Q137*H137</f>
        <v>0</v>
      </c>
      <c r="S137" s="299">
        <v>0</v>
      </c>
      <c r="T137" s="300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1039</v>
      </c>
    </row>
    <row r="138" s="2" customFormat="1" ht="6.96" customHeight="1">
      <c r="A138" s="40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46"/>
      <c r="M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</sheetData>
  <sheetProtection sheet="1" autoFilter="0" formatColumns="0" formatRows="0" objects="1" scenarios="1" spinCount="100000" saltValue="+1wmMskksdLqxcsOf+WOsgHsfDXhJRMIVQfHtHlIHz6pcZ5EOmc8aEufIJ09L0tUewJuAjOjAdQRKCJLKAJmHQ==" hashValue="DtcgjFr1cNK+9XlFTFdN0ew3hu3Yo9ELaKeVzhhCEK7VdsxKUpRHOU3mm080gTNDfl4Z/xCT5Gfgs4RcLeKRKA==" algorithmName="SHA-512" password="CC35"/>
  <autoFilter ref="C95:K1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6254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ROUND((SUM(BE94:BE244)),  2)</f>
        <v>0</v>
      </c>
      <c r="G35" s="40"/>
      <c r="H35" s="40"/>
      <c r="I35" s="160">
        <v>0.20999999999999999</v>
      </c>
      <c r="J35" s="159">
        <f>ROUND(((SUM(BE94:BE244))*I35),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ROUND((SUM(BF94:BF244)),  2)</f>
        <v>0</v>
      </c>
      <c r="G36" s="40"/>
      <c r="H36" s="40"/>
      <c r="I36" s="160">
        <v>0.14999999999999999</v>
      </c>
      <c r="J36" s="159">
        <f>ROUND(((SUM(BF94:BF244))*I36),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ROUND((SUM(BG94:BG244)),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ROUND((SUM(BH94:BH244)),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ROUND((SUM(BI94:BI244)),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24 - SO24 - Pumptrack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6255</v>
      </c>
      <c r="E65" s="186"/>
      <c r="F65" s="186"/>
      <c r="G65" s="186"/>
      <c r="H65" s="186"/>
      <c r="I65" s="186"/>
      <c r="J65" s="187">
        <f>J96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J100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6256</v>
      </c>
      <c r="E67" s="186"/>
      <c r="F67" s="186"/>
      <c r="G67" s="186"/>
      <c r="H67" s="186"/>
      <c r="I67" s="186"/>
      <c r="J67" s="187">
        <f>J150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754</v>
      </c>
      <c r="E68" s="186"/>
      <c r="F68" s="186"/>
      <c r="G68" s="186"/>
      <c r="H68" s="186"/>
      <c r="I68" s="186"/>
      <c r="J68" s="187">
        <f>J189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6257</v>
      </c>
      <c r="E69" s="186"/>
      <c r="F69" s="186"/>
      <c r="G69" s="186"/>
      <c r="H69" s="186"/>
      <c r="I69" s="186"/>
      <c r="J69" s="187">
        <f>J213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6079</v>
      </c>
      <c r="E70" s="186"/>
      <c r="F70" s="186"/>
      <c r="G70" s="186"/>
      <c r="H70" s="186"/>
      <c r="I70" s="186"/>
      <c r="J70" s="187">
        <f>J227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5833</v>
      </c>
      <c r="E71" s="186"/>
      <c r="F71" s="186"/>
      <c r="G71" s="186"/>
      <c r="H71" s="186"/>
      <c r="I71" s="186"/>
      <c r="J71" s="187">
        <f>J239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763</v>
      </c>
      <c r="E72" s="186"/>
      <c r="F72" s="186"/>
      <c r="G72" s="186"/>
      <c r="H72" s="186"/>
      <c r="I72" s="186"/>
      <c r="J72" s="187">
        <f>J242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2" t="s">
        <v>303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304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24 - SO24 - Pumptrack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14. 6. 2022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Statutární město Brno</v>
      </c>
      <c r="G90" s="42"/>
      <c r="H90" s="42"/>
      <c r="I90" s="34" t="s">
        <v>31</v>
      </c>
      <c r="J90" s="38" t="str">
        <f>E23</f>
        <v>Arch.Design, s.r.o.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29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CKN Invest, spol. s 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9"/>
      <c r="B93" s="190"/>
      <c r="C93" s="191" t="s">
        <v>317</v>
      </c>
      <c r="D93" s="192" t="s">
        <v>61</v>
      </c>
      <c r="E93" s="192" t="s">
        <v>57</v>
      </c>
      <c r="F93" s="192" t="s">
        <v>58</v>
      </c>
      <c r="G93" s="192" t="s">
        <v>318</v>
      </c>
      <c r="H93" s="192" t="s">
        <v>319</v>
      </c>
      <c r="I93" s="192" t="s">
        <v>320</v>
      </c>
      <c r="J93" s="192" t="s">
        <v>311</v>
      </c>
      <c r="K93" s="193" t="s">
        <v>321</v>
      </c>
      <c r="L93" s="194"/>
      <c r="M93" s="94" t="s">
        <v>19</v>
      </c>
      <c r="N93" s="95" t="s">
        <v>46</v>
      </c>
      <c r="O93" s="95" t="s">
        <v>322</v>
      </c>
      <c r="P93" s="95" t="s">
        <v>323</v>
      </c>
      <c r="Q93" s="95" t="s">
        <v>324</v>
      </c>
      <c r="R93" s="95" t="s">
        <v>325</v>
      </c>
      <c r="S93" s="95" t="s">
        <v>326</v>
      </c>
      <c r="T93" s="96" t="s">
        <v>327</v>
      </c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</row>
    <row r="94" s="2" customFormat="1" ht="22.8" customHeight="1">
      <c r="A94" s="40"/>
      <c r="B94" s="41"/>
      <c r="C94" s="101" t="s">
        <v>328</v>
      </c>
      <c r="D94" s="42"/>
      <c r="E94" s="42"/>
      <c r="F94" s="42"/>
      <c r="G94" s="42"/>
      <c r="H94" s="42"/>
      <c r="I94" s="42"/>
      <c r="J94" s="195">
        <f>BK94</f>
        <v>0</v>
      </c>
      <c r="K94" s="42"/>
      <c r="L94" s="46"/>
      <c r="M94" s="97"/>
      <c r="N94" s="196"/>
      <c r="O94" s="98"/>
      <c r="P94" s="197">
        <f>P95</f>
        <v>0</v>
      </c>
      <c r="Q94" s="98"/>
      <c r="R94" s="197">
        <f>R95</f>
        <v>3684.8174374901505</v>
      </c>
      <c r="S94" s="98"/>
      <c r="T94" s="198">
        <f>T95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75</v>
      </c>
      <c r="AU94" s="19" t="s">
        <v>312</v>
      </c>
      <c r="BK94" s="199">
        <f>BK95</f>
        <v>0</v>
      </c>
    </row>
    <row r="95" s="12" customFormat="1" ht="25.92" customHeight="1">
      <c r="A95" s="12"/>
      <c r="B95" s="200"/>
      <c r="C95" s="201"/>
      <c r="D95" s="202" t="s">
        <v>75</v>
      </c>
      <c r="E95" s="203" t="s">
        <v>329</v>
      </c>
      <c r="F95" s="203" t="s">
        <v>330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P96+P100+P150+P189+P213+P227+P239+P242</f>
        <v>0</v>
      </c>
      <c r="Q95" s="208"/>
      <c r="R95" s="209">
        <f>R96+R100+R150+R189+R213+R227+R239+R242</f>
        <v>3684.8174374901505</v>
      </c>
      <c r="S95" s="208"/>
      <c r="T95" s="210">
        <f>T96+T100+T150+T189+T213+T227+T239+T242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76</v>
      </c>
      <c r="AY95" s="211" t="s">
        <v>331</v>
      </c>
      <c r="BK95" s="213">
        <f>BK96+BK100+BK150+BK189+BK213+BK227+BK239+BK242</f>
        <v>0</v>
      </c>
    </row>
    <row r="96" s="12" customFormat="1" ht="22.8" customHeight="1">
      <c r="A96" s="12"/>
      <c r="B96" s="200"/>
      <c r="C96" s="201"/>
      <c r="D96" s="202" t="s">
        <v>75</v>
      </c>
      <c r="E96" s="214" t="s">
        <v>783</v>
      </c>
      <c r="F96" s="214" t="s">
        <v>6258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SUM(P97:P99)</f>
        <v>0</v>
      </c>
      <c r="Q96" s="208"/>
      <c r="R96" s="209">
        <f>SUM(R97:R99)</f>
        <v>0</v>
      </c>
      <c r="S96" s="208"/>
      <c r="T96" s="210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83</v>
      </c>
      <c r="AY96" s="211" t="s">
        <v>331</v>
      </c>
      <c r="BK96" s="213">
        <f>SUM(BK97:BK99)</f>
        <v>0</v>
      </c>
    </row>
    <row r="97" s="2" customFormat="1" ht="33" customHeight="1">
      <c r="A97" s="40"/>
      <c r="B97" s="41"/>
      <c r="C97" s="216" t="s">
        <v>83</v>
      </c>
      <c r="D97" s="216" t="s">
        <v>333</v>
      </c>
      <c r="E97" s="217" t="s">
        <v>785</v>
      </c>
      <c r="F97" s="218" t="s">
        <v>786</v>
      </c>
      <c r="G97" s="219" t="s">
        <v>19</v>
      </c>
      <c r="H97" s="220">
        <v>0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6259</v>
      </c>
    </row>
    <row r="98" s="2" customFormat="1" ht="16.5" customHeight="1">
      <c r="A98" s="40"/>
      <c r="B98" s="41"/>
      <c r="C98" s="216" t="s">
        <v>85</v>
      </c>
      <c r="D98" s="216" t="s">
        <v>333</v>
      </c>
      <c r="E98" s="217" t="s">
        <v>6260</v>
      </c>
      <c r="F98" s="218" t="s">
        <v>6261</v>
      </c>
      <c r="G98" s="219" t="s">
        <v>425</v>
      </c>
      <c r="H98" s="220">
        <v>1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6262</v>
      </c>
    </row>
    <row r="99" s="2" customFormat="1" ht="16.5" customHeight="1">
      <c r="A99" s="40"/>
      <c r="B99" s="41"/>
      <c r="C99" s="216" t="s">
        <v>92</v>
      </c>
      <c r="D99" s="216" t="s">
        <v>333</v>
      </c>
      <c r="E99" s="217" t="s">
        <v>6263</v>
      </c>
      <c r="F99" s="218" t="s">
        <v>6264</v>
      </c>
      <c r="G99" s="219" t="s">
        <v>425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6265</v>
      </c>
    </row>
    <row r="100" s="12" customFormat="1" ht="22.8" customHeight="1">
      <c r="A100" s="12"/>
      <c r="B100" s="200"/>
      <c r="C100" s="201"/>
      <c r="D100" s="202" t="s">
        <v>75</v>
      </c>
      <c r="E100" s="214" t="s">
        <v>83</v>
      </c>
      <c r="F100" s="214" t="s">
        <v>332</v>
      </c>
      <c r="G100" s="201"/>
      <c r="H100" s="201"/>
      <c r="I100" s="204"/>
      <c r="J100" s="215">
        <f>BK100</f>
        <v>0</v>
      </c>
      <c r="K100" s="201"/>
      <c r="L100" s="206"/>
      <c r="M100" s="207"/>
      <c r="N100" s="208"/>
      <c r="O100" s="208"/>
      <c r="P100" s="209">
        <f>SUM(P101:P149)</f>
        <v>0</v>
      </c>
      <c r="Q100" s="208"/>
      <c r="R100" s="209">
        <f>SUM(R101:R149)</f>
        <v>3129.2600000000002</v>
      </c>
      <c r="S100" s="208"/>
      <c r="T100" s="210">
        <f>SUM(T101:T149)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83</v>
      </c>
      <c r="AY100" s="211" t="s">
        <v>331</v>
      </c>
      <c r="BK100" s="213">
        <f>SUM(BK101:BK149)</f>
        <v>0</v>
      </c>
    </row>
    <row r="101" s="2" customFormat="1" ht="24.15" customHeight="1">
      <c r="A101" s="40"/>
      <c r="B101" s="41"/>
      <c r="C101" s="216" t="s">
        <v>126</v>
      </c>
      <c r="D101" s="216" t="s">
        <v>333</v>
      </c>
      <c r="E101" s="217" t="s">
        <v>6266</v>
      </c>
      <c r="F101" s="218" t="s">
        <v>6267</v>
      </c>
      <c r="G101" s="219" t="s">
        <v>429</v>
      </c>
      <c r="H101" s="220">
        <v>37.021999999999998</v>
      </c>
      <c r="I101" s="221"/>
      <c r="J101" s="222">
        <f>ROUND(I101*H101,2)</f>
        <v>0</v>
      </c>
      <c r="K101" s="218" t="s">
        <v>337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6268</v>
      </c>
    </row>
    <row r="102" s="2" customFormat="1">
      <c r="A102" s="40"/>
      <c r="B102" s="41"/>
      <c r="C102" s="42"/>
      <c r="D102" s="229" t="s">
        <v>339</v>
      </c>
      <c r="E102" s="42"/>
      <c r="F102" s="230" t="s">
        <v>6269</v>
      </c>
      <c r="G102" s="42"/>
      <c r="H102" s="42"/>
      <c r="I102" s="231"/>
      <c r="J102" s="42"/>
      <c r="K102" s="42"/>
      <c r="L102" s="46"/>
      <c r="M102" s="232"/>
      <c r="N102" s="23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339</v>
      </c>
      <c r="AU102" s="19" t="s">
        <v>85</v>
      </c>
    </row>
    <row r="103" s="13" customFormat="1">
      <c r="A103" s="13"/>
      <c r="B103" s="234"/>
      <c r="C103" s="235"/>
      <c r="D103" s="236" t="s">
        <v>341</v>
      </c>
      <c r="E103" s="237" t="s">
        <v>19</v>
      </c>
      <c r="F103" s="238" t="s">
        <v>6270</v>
      </c>
      <c r="G103" s="235"/>
      <c r="H103" s="237" t="s">
        <v>19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341</v>
      </c>
      <c r="AU103" s="244" t="s">
        <v>85</v>
      </c>
      <c r="AV103" s="13" t="s">
        <v>83</v>
      </c>
      <c r="AW103" s="13" t="s">
        <v>35</v>
      </c>
      <c r="AX103" s="13" t="s">
        <v>76</v>
      </c>
      <c r="AY103" s="244" t="s">
        <v>331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6271</v>
      </c>
      <c r="G104" s="246"/>
      <c r="H104" s="249">
        <v>6.1470000000000002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6272</v>
      </c>
      <c r="G105" s="246"/>
      <c r="H105" s="249">
        <v>6.0289999999999999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6273</v>
      </c>
      <c r="G106" s="246"/>
      <c r="H106" s="249">
        <v>6.1820000000000004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6274</v>
      </c>
      <c r="G107" s="246"/>
      <c r="H107" s="249">
        <v>6.3300000000000001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6275</v>
      </c>
      <c r="G108" s="246"/>
      <c r="H108" s="249">
        <v>6.2300000000000004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6276</v>
      </c>
      <c r="G109" s="246"/>
      <c r="H109" s="249">
        <v>6.1040000000000001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5" customFormat="1">
      <c r="A110" s="15"/>
      <c r="B110" s="256"/>
      <c r="C110" s="257"/>
      <c r="D110" s="236" t="s">
        <v>341</v>
      </c>
      <c r="E110" s="258" t="s">
        <v>19</v>
      </c>
      <c r="F110" s="259" t="s">
        <v>353</v>
      </c>
      <c r="G110" s="257"/>
      <c r="H110" s="260">
        <v>37.021999999999998</v>
      </c>
      <c r="I110" s="261"/>
      <c r="J110" s="257"/>
      <c r="K110" s="257"/>
      <c r="L110" s="262"/>
      <c r="M110" s="263"/>
      <c r="N110" s="264"/>
      <c r="O110" s="264"/>
      <c r="P110" s="264"/>
      <c r="Q110" s="264"/>
      <c r="R110" s="264"/>
      <c r="S110" s="264"/>
      <c r="T110" s="26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6" t="s">
        <v>341</v>
      </c>
      <c r="AU110" s="266" t="s">
        <v>85</v>
      </c>
      <c r="AV110" s="15" t="s">
        <v>126</v>
      </c>
      <c r="AW110" s="15" t="s">
        <v>35</v>
      </c>
      <c r="AX110" s="15" t="s">
        <v>83</v>
      </c>
      <c r="AY110" s="266" t="s">
        <v>331</v>
      </c>
    </row>
    <row r="111" s="2" customFormat="1" ht="24.15" customHeight="1">
      <c r="A111" s="40"/>
      <c r="B111" s="41"/>
      <c r="C111" s="216" t="s">
        <v>361</v>
      </c>
      <c r="D111" s="216" t="s">
        <v>333</v>
      </c>
      <c r="E111" s="217" t="s">
        <v>826</v>
      </c>
      <c r="F111" s="218" t="s">
        <v>827</v>
      </c>
      <c r="G111" s="219" t="s">
        <v>429</v>
      </c>
      <c r="H111" s="220">
        <v>13.75</v>
      </c>
      <c r="I111" s="221"/>
      <c r="J111" s="222">
        <f>ROUND(I111*H111,2)</f>
        <v>0</v>
      </c>
      <c r="K111" s="218" t="s">
        <v>337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6277</v>
      </c>
    </row>
    <row r="112" s="2" customFormat="1">
      <c r="A112" s="40"/>
      <c r="B112" s="41"/>
      <c r="C112" s="42"/>
      <c r="D112" s="229" t="s">
        <v>339</v>
      </c>
      <c r="E112" s="42"/>
      <c r="F112" s="230" t="s">
        <v>829</v>
      </c>
      <c r="G112" s="42"/>
      <c r="H112" s="42"/>
      <c r="I112" s="231"/>
      <c r="J112" s="42"/>
      <c r="K112" s="42"/>
      <c r="L112" s="46"/>
      <c r="M112" s="232"/>
      <c r="N112" s="23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339</v>
      </c>
      <c r="AU112" s="19" t="s">
        <v>85</v>
      </c>
    </row>
    <row r="113" s="13" customFormat="1">
      <c r="A113" s="13"/>
      <c r="B113" s="234"/>
      <c r="C113" s="235"/>
      <c r="D113" s="236" t="s">
        <v>341</v>
      </c>
      <c r="E113" s="237" t="s">
        <v>19</v>
      </c>
      <c r="F113" s="238" t="s">
        <v>6084</v>
      </c>
      <c r="G113" s="235"/>
      <c r="H113" s="237" t="s">
        <v>19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341</v>
      </c>
      <c r="AU113" s="244" t="s">
        <v>85</v>
      </c>
      <c r="AV113" s="13" t="s">
        <v>83</v>
      </c>
      <c r="AW113" s="13" t="s">
        <v>35</v>
      </c>
      <c r="AX113" s="13" t="s">
        <v>76</v>
      </c>
      <c r="AY113" s="244" t="s">
        <v>331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6278</v>
      </c>
      <c r="G114" s="246"/>
      <c r="H114" s="249">
        <v>13.75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83</v>
      </c>
      <c r="AY114" s="255" t="s">
        <v>331</v>
      </c>
    </row>
    <row r="115" s="2" customFormat="1" ht="37.8" customHeight="1">
      <c r="A115" s="40"/>
      <c r="B115" s="41"/>
      <c r="C115" s="216" t="s">
        <v>366</v>
      </c>
      <c r="D115" s="216" t="s">
        <v>333</v>
      </c>
      <c r="E115" s="217" t="s">
        <v>720</v>
      </c>
      <c r="F115" s="218" t="s">
        <v>721</v>
      </c>
      <c r="G115" s="219" t="s">
        <v>429</v>
      </c>
      <c r="H115" s="220">
        <v>50.771999999999998</v>
      </c>
      <c r="I115" s="221"/>
      <c r="J115" s="222">
        <f>ROUND(I115*H115,2)</f>
        <v>0</v>
      </c>
      <c r="K115" s="218" t="s">
        <v>337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6279</v>
      </c>
    </row>
    <row r="116" s="2" customFormat="1">
      <c r="A116" s="40"/>
      <c r="B116" s="41"/>
      <c r="C116" s="42"/>
      <c r="D116" s="229" t="s">
        <v>339</v>
      </c>
      <c r="E116" s="42"/>
      <c r="F116" s="230" t="s">
        <v>723</v>
      </c>
      <c r="G116" s="42"/>
      <c r="H116" s="42"/>
      <c r="I116" s="231"/>
      <c r="J116" s="42"/>
      <c r="K116" s="42"/>
      <c r="L116" s="46"/>
      <c r="M116" s="232"/>
      <c r="N116" s="23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339</v>
      </c>
      <c r="AU116" s="19" t="s">
        <v>85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6280</v>
      </c>
      <c r="G117" s="246"/>
      <c r="H117" s="249">
        <v>50.771999999999998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83</v>
      </c>
      <c r="AY117" s="255" t="s">
        <v>331</v>
      </c>
    </row>
    <row r="118" s="2" customFormat="1" ht="37.8" customHeight="1">
      <c r="A118" s="40"/>
      <c r="B118" s="41"/>
      <c r="C118" s="216" t="s">
        <v>373</v>
      </c>
      <c r="D118" s="216" t="s">
        <v>333</v>
      </c>
      <c r="E118" s="217" t="s">
        <v>728</v>
      </c>
      <c r="F118" s="218" t="s">
        <v>729</v>
      </c>
      <c r="G118" s="219" t="s">
        <v>429</v>
      </c>
      <c r="H118" s="220">
        <v>253.86000000000001</v>
      </c>
      <c r="I118" s="221"/>
      <c r="J118" s="222">
        <f>ROUND(I118*H118,2)</f>
        <v>0</v>
      </c>
      <c r="K118" s="218" t="s">
        <v>337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6281</v>
      </c>
    </row>
    <row r="119" s="2" customFormat="1">
      <c r="A119" s="40"/>
      <c r="B119" s="41"/>
      <c r="C119" s="42"/>
      <c r="D119" s="229" t="s">
        <v>339</v>
      </c>
      <c r="E119" s="42"/>
      <c r="F119" s="230" t="s">
        <v>731</v>
      </c>
      <c r="G119" s="42"/>
      <c r="H119" s="42"/>
      <c r="I119" s="231"/>
      <c r="J119" s="42"/>
      <c r="K119" s="42"/>
      <c r="L119" s="46"/>
      <c r="M119" s="232"/>
      <c r="N119" s="23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339</v>
      </c>
      <c r="AU119" s="19" t="s">
        <v>85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6282</v>
      </c>
      <c r="G120" s="246"/>
      <c r="H120" s="249">
        <v>253.86000000000001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83</v>
      </c>
      <c r="AY120" s="255" t="s">
        <v>331</v>
      </c>
    </row>
    <row r="121" s="2" customFormat="1" ht="24.15" customHeight="1">
      <c r="A121" s="40"/>
      <c r="B121" s="41"/>
      <c r="C121" s="216" t="s">
        <v>381</v>
      </c>
      <c r="D121" s="216" t="s">
        <v>333</v>
      </c>
      <c r="E121" s="217" t="s">
        <v>6283</v>
      </c>
      <c r="F121" s="218" t="s">
        <v>6284</v>
      </c>
      <c r="G121" s="219" t="s">
        <v>429</v>
      </c>
      <c r="H121" s="220">
        <v>1485</v>
      </c>
      <c r="I121" s="221"/>
      <c r="J121" s="222">
        <f>ROUND(I121*H121,2)</f>
        <v>0</v>
      </c>
      <c r="K121" s="218" t="s">
        <v>337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6285</v>
      </c>
    </row>
    <row r="122" s="2" customFormat="1">
      <c r="A122" s="40"/>
      <c r="B122" s="41"/>
      <c r="C122" s="42"/>
      <c r="D122" s="229" t="s">
        <v>339</v>
      </c>
      <c r="E122" s="42"/>
      <c r="F122" s="230" t="s">
        <v>6286</v>
      </c>
      <c r="G122" s="42"/>
      <c r="H122" s="42"/>
      <c r="I122" s="231"/>
      <c r="J122" s="42"/>
      <c r="K122" s="42"/>
      <c r="L122" s="46"/>
      <c r="M122" s="232"/>
      <c r="N122" s="23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339</v>
      </c>
      <c r="AU122" s="19" t="s">
        <v>85</v>
      </c>
    </row>
    <row r="123" s="13" customFormat="1">
      <c r="A123" s="13"/>
      <c r="B123" s="234"/>
      <c r="C123" s="235"/>
      <c r="D123" s="236" t="s">
        <v>341</v>
      </c>
      <c r="E123" s="237" t="s">
        <v>19</v>
      </c>
      <c r="F123" s="238" t="s">
        <v>6287</v>
      </c>
      <c r="G123" s="235"/>
      <c r="H123" s="237" t="s">
        <v>19</v>
      </c>
      <c r="I123" s="239"/>
      <c r="J123" s="235"/>
      <c r="K123" s="235"/>
      <c r="L123" s="240"/>
      <c r="M123" s="241"/>
      <c r="N123" s="242"/>
      <c r="O123" s="242"/>
      <c r="P123" s="242"/>
      <c r="Q123" s="242"/>
      <c r="R123" s="242"/>
      <c r="S123" s="242"/>
      <c r="T123" s="243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4" t="s">
        <v>341</v>
      </c>
      <c r="AU123" s="244" t="s">
        <v>85</v>
      </c>
      <c r="AV123" s="13" t="s">
        <v>83</v>
      </c>
      <c r="AW123" s="13" t="s">
        <v>35</v>
      </c>
      <c r="AX123" s="13" t="s">
        <v>76</v>
      </c>
      <c r="AY123" s="244" t="s">
        <v>331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6288</v>
      </c>
      <c r="G124" s="246"/>
      <c r="H124" s="249">
        <v>1485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83</v>
      </c>
      <c r="AY124" s="255" t="s">
        <v>331</v>
      </c>
    </row>
    <row r="125" s="2" customFormat="1" ht="16.5" customHeight="1">
      <c r="A125" s="40"/>
      <c r="B125" s="41"/>
      <c r="C125" s="216" t="s">
        <v>387</v>
      </c>
      <c r="D125" s="216" t="s">
        <v>333</v>
      </c>
      <c r="E125" s="217" t="s">
        <v>6289</v>
      </c>
      <c r="F125" s="218" t="s">
        <v>6290</v>
      </c>
      <c r="G125" s="219" t="s">
        <v>429</v>
      </c>
      <c r="H125" s="220">
        <v>1485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6291</v>
      </c>
    </row>
    <row r="126" s="2" customFormat="1" ht="16.5" customHeight="1">
      <c r="A126" s="40"/>
      <c r="B126" s="41"/>
      <c r="C126" s="284" t="s">
        <v>393</v>
      </c>
      <c r="D126" s="284" t="s">
        <v>968</v>
      </c>
      <c r="E126" s="285" t="s">
        <v>6292</v>
      </c>
      <c r="F126" s="286" t="s">
        <v>6293</v>
      </c>
      <c r="G126" s="287" t="s">
        <v>384</v>
      </c>
      <c r="H126" s="288">
        <v>3118.5</v>
      </c>
      <c r="I126" s="289"/>
      <c r="J126" s="290">
        <f>ROUND(I126*H126,2)</f>
        <v>0</v>
      </c>
      <c r="K126" s="286" t="s">
        <v>337</v>
      </c>
      <c r="L126" s="291"/>
      <c r="M126" s="292" t="s">
        <v>19</v>
      </c>
      <c r="N126" s="293" t="s">
        <v>47</v>
      </c>
      <c r="O126" s="86"/>
      <c r="P126" s="225">
        <f>O126*H126</f>
        <v>0</v>
      </c>
      <c r="Q126" s="225">
        <v>1</v>
      </c>
      <c r="R126" s="225">
        <f>Q126*H126</f>
        <v>3118.5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381</v>
      </c>
      <c r="AT126" s="227" t="s">
        <v>968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6294</v>
      </c>
    </row>
    <row r="127" s="13" customFormat="1">
      <c r="A127" s="13"/>
      <c r="B127" s="234"/>
      <c r="C127" s="235"/>
      <c r="D127" s="236" t="s">
        <v>341</v>
      </c>
      <c r="E127" s="237" t="s">
        <v>19</v>
      </c>
      <c r="F127" s="238" t="s">
        <v>6295</v>
      </c>
      <c r="G127" s="235"/>
      <c r="H127" s="237" t="s">
        <v>19</v>
      </c>
      <c r="I127" s="239"/>
      <c r="J127" s="235"/>
      <c r="K127" s="235"/>
      <c r="L127" s="240"/>
      <c r="M127" s="241"/>
      <c r="N127" s="242"/>
      <c r="O127" s="242"/>
      <c r="P127" s="242"/>
      <c r="Q127" s="242"/>
      <c r="R127" s="242"/>
      <c r="S127" s="242"/>
      <c r="T127" s="243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4" t="s">
        <v>341</v>
      </c>
      <c r="AU127" s="244" t="s">
        <v>85</v>
      </c>
      <c r="AV127" s="13" t="s">
        <v>83</v>
      </c>
      <c r="AW127" s="13" t="s">
        <v>35</v>
      </c>
      <c r="AX127" s="13" t="s">
        <v>76</v>
      </c>
      <c r="AY127" s="244" t="s">
        <v>331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6296</v>
      </c>
      <c r="G128" s="246"/>
      <c r="H128" s="249">
        <v>3118.5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83</v>
      </c>
      <c r="AY128" s="255" t="s">
        <v>331</v>
      </c>
    </row>
    <row r="129" s="2" customFormat="1" ht="24.15" customHeight="1">
      <c r="A129" s="40"/>
      <c r="B129" s="41"/>
      <c r="C129" s="216" t="s">
        <v>182</v>
      </c>
      <c r="D129" s="216" t="s">
        <v>333</v>
      </c>
      <c r="E129" s="217" t="s">
        <v>743</v>
      </c>
      <c r="F129" s="218" t="s">
        <v>411</v>
      </c>
      <c r="G129" s="219" t="s">
        <v>384</v>
      </c>
      <c r="H129" s="220">
        <v>91.390000000000001</v>
      </c>
      <c r="I129" s="221"/>
      <c r="J129" s="222">
        <f>ROUND(I129*H129,2)</f>
        <v>0</v>
      </c>
      <c r="K129" s="218" t="s">
        <v>337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6297</v>
      </c>
    </row>
    <row r="130" s="2" customFormat="1">
      <c r="A130" s="40"/>
      <c r="B130" s="41"/>
      <c r="C130" s="42"/>
      <c r="D130" s="229" t="s">
        <v>339</v>
      </c>
      <c r="E130" s="42"/>
      <c r="F130" s="230" t="s">
        <v>745</v>
      </c>
      <c r="G130" s="42"/>
      <c r="H130" s="42"/>
      <c r="I130" s="231"/>
      <c r="J130" s="42"/>
      <c r="K130" s="42"/>
      <c r="L130" s="46"/>
      <c r="M130" s="232"/>
      <c r="N130" s="23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339</v>
      </c>
      <c r="AU130" s="19" t="s">
        <v>85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6298</v>
      </c>
      <c r="G131" s="246"/>
      <c r="H131" s="249">
        <v>91.390000000000001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83</v>
      </c>
      <c r="AY131" s="255" t="s">
        <v>331</v>
      </c>
    </row>
    <row r="132" s="2" customFormat="1" ht="24.15" customHeight="1">
      <c r="A132" s="40"/>
      <c r="B132" s="41"/>
      <c r="C132" s="216" t="s">
        <v>185</v>
      </c>
      <c r="D132" s="216" t="s">
        <v>333</v>
      </c>
      <c r="E132" s="217" t="s">
        <v>6299</v>
      </c>
      <c r="F132" s="218" t="s">
        <v>6300</v>
      </c>
      <c r="G132" s="219" t="s">
        <v>429</v>
      </c>
      <c r="H132" s="220">
        <v>5.3799999999999999</v>
      </c>
      <c r="I132" s="221"/>
      <c r="J132" s="222">
        <f>ROUND(I132*H132,2)</f>
        <v>0</v>
      </c>
      <c r="K132" s="218" t="s">
        <v>337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6301</v>
      </c>
    </row>
    <row r="133" s="2" customFormat="1">
      <c r="A133" s="40"/>
      <c r="B133" s="41"/>
      <c r="C133" s="42"/>
      <c r="D133" s="229" t="s">
        <v>339</v>
      </c>
      <c r="E133" s="42"/>
      <c r="F133" s="230" t="s">
        <v>6302</v>
      </c>
      <c r="G133" s="42"/>
      <c r="H133" s="42"/>
      <c r="I133" s="231"/>
      <c r="J133" s="42"/>
      <c r="K133" s="42"/>
      <c r="L133" s="46"/>
      <c r="M133" s="232"/>
      <c r="N133" s="233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339</v>
      </c>
      <c r="AU133" s="19" t="s">
        <v>85</v>
      </c>
    </row>
    <row r="134" s="13" customFormat="1">
      <c r="A134" s="13"/>
      <c r="B134" s="234"/>
      <c r="C134" s="235"/>
      <c r="D134" s="236" t="s">
        <v>341</v>
      </c>
      <c r="E134" s="237" t="s">
        <v>19</v>
      </c>
      <c r="F134" s="238" t="s">
        <v>6303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341</v>
      </c>
      <c r="AU134" s="244" t="s">
        <v>85</v>
      </c>
      <c r="AV134" s="13" t="s">
        <v>83</v>
      </c>
      <c r="AW134" s="13" t="s">
        <v>35</v>
      </c>
      <c r="AX134" s="13" t="s">
        <v>76</v>
      </c>
      <c r="AY134" s="244" t="s">
        <v>331</v>
      </c>
    </row>
    <row r="135" s="13" customFormat="1">
      <c r="A135" s="13"/>
      <c r="B135" s="234"/>
      <c r="C135" s="235"/>
      <c r="D135" s="236" t="s">
        <v>341</v>
      </c>
      <c r="E135" s="237" t="s">
        <v>19</v>
      </c>
      <c r="F135" s="238" t="s">
        <v>6270</v>
      </c>
      <c r="G135" s="235"/>
      <c r="H135" s="237" t="s">
        <v>19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341</v>
      </c>
      <c r="AU135" s="244" t="s">
        <v>85</v>
      </c>
      <c r="AV135" s="13" t="s">
        <v>83</v>
      </c>
      <c r="AW135" s="13" t="s">
        <v>35</v>
      </c>
      <c r="AX135" s="13" t="s">
        <v>76</v>
      </c>
      <c r="AY135" s="244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6304</v>
      </c>
      <c r="G136" s="246"/>
      <c r="H136" s="249">
        <v>0.68300000000000005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6305</v>
      </c>
      <c r="G137" s="246"/>
      <c r="H137" s="249">
        <v>2.0099999999999998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6306</v>
      </c>
      <c r="G138" s="246"/>
      <c r="H138" s="249">
        <v>0.495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6307</v>
      </c>
      <c r="G139" s="246"/>
      <c r="H139" s="249">
        <v>0.90400000000000003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6308</v>
      </c>
      <c r="G140" s="246"/>
      <c r="H140" s="249">
        <v>0.77900000000000003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6309</v>
      </c>
      <c r="G141" s="246"/>
      <c r="H141" s="249">
        <v>0.50900000000000001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6" customFormat="1">
      <c r="A142" s="16"/>
      <c r="B142" s="273"/>
      <c r="C142" s="274"/>
      <c r="D142" s="236" t="s">
        <v>341</v>
      </c>
      <c r="E142" s="275" t="s">
        <v>19</v>
      </c>
      <c r="F142" s="276" t="s">
        <v>717</v>
      </c>
      <c r="G142" s="274"/>
      <c r="H142" s="277">
        <v>5.3799999999999999</v>
      </c>
      <c r="I142" s="278"/>
      <c r="J142" s="274"/>
      <c r="K142" s="274"/>
      <c r="L142" s="279"/>
      <c r="M142" s="280"/>
      <c r="N142" s="281"/>
      <c r="O142" s="281"/>
      <c r="P142" s="281"/>
      <c r="Q142" s="281"/>
      <c r="R142" s="281"/>
      <c r="S142" s="281"/>
      <c r="T142" s="282"/>
      <c r="U142" s="16"/>
      <c r="V142" s="16"/>
      <c r="W142" s="16"/>
      <c r="X142" s="16"/>
      <c r="Y142" s="16"/>
      <c r="Z142" s="16"/>
      <c r="AA142" s="16"/>
      <c r="AB142" s="16"/>
      <c r="AC142" s="16"/>
      <c r="AD142" s="16"/>
      <c r="AE142" s="16"/>
      <c r="AT142" s="283" t="s">
        <v>341</v>
      </c>
      <c r="AU142" s="283" t="s">
        <v>85</v>
      </c>
      <c r="AV142" s="16" t="s">
        <v>92</v>
      </c>
      <c r="AW142" s="16" t="s">
        <v>35</v>
      </c>
      <c r="AX142" s="16" t="s">
        <v>83</v>
      </c>
      <c r="AY142" s="283" t="s">
        <v>331</v>
      </c>
    </row>
    <row r="143" s="2" customFormat="1" ht="16.5" customHeight="1">
      <c r="A143" s="40"/>
      <c r="B143" s="41"/>
      <c r="C143" s="284" t="s">
        <v>524</v>
      </c>
      <c r="D143" s="284" t="s">
        <v>968</v>
      </c>
      <c r="E143" s="285" t="s">
        <v>2061</v>
      </c>
      <c r="F143" s="286" t="s">
        <v>2062</v>
      </c>
      <c r="G143" s="287" t="s">
        <v>384</v>
      </c>
      <c r="H143" s="288">
        <v>10.76</v>
      </c>
      <c r="I143" s="289"/>
      <c r="J143" s="290">
        <f>ROUND(I143*H143,2)</f>
        <v>0</v>
      </c>
      <c r="K143" s="286" t="s">
        <v>337</v>
      </c>
      <c r="L143" s="291"/>
      <c r="M143" s="292" t="s">
        <v>19</v>
      </c>
      <c r="N143" s="293" t="s">
        <v>47</v>
      </c>
      <c r="O143" s="86"/>
      <c r="P143" s="225">
        <f>O143*H143</f>
        <v>0</v>
      </c>
      <c r="Q143" s="225">
        <v>1</v>
      </c>
      <c r="R143" s="225">
        <f>Q143*H143</f>
        <v>10.76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381</v>
      </c>
      <c r="AT143" s="227" t="s">
        <v>968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6310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6311</v>
      </c>
      <c r="G144" s="246"/>
      <c r="H144" s="249">
        <v>10.76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83</v>
      </c>
      <c r="AY144" s="255" t="s">
        <v>331</v>
      </c>
    </row>
    <row r="145" s="2" customFormat="1" ht="21.75" customHeight="1">
      <c r="A145" s="40"/>
      <c r="B145" s="41"/>
      <c r="C145" s="216" t="s">
        <v>529</v>
      </c>
      <c r="D145" s="216" t="s">
        <v>333</v>
      </c>
      <c r="E145" s="217" t="s">
        <v>5366</v>
      </c>
      <c r="F145" s="218" t="s">
        <v>5367</v>
      </c>
      <c r="G145" s="219" t="s">
        <v>336</v>
      </c>
      <c r="H145" s="220">
        <v>945</v>
      </c>
      <c r="I145" s="221"/>
      <c r="J145" s="222">
        <f>ROUND(I145*H145,2)</f>
        <v>0</v>
      </c>
      <c r="K145" s="218" t="s">
        <v>337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6312</v>
      </c>
    </row>
    <row r="146" s="2" customFormat="1">
      <c r="A146" s="40"/>
      <c r="B146" s="41"/>
      <c r="C146" s="42"/>
      <c r="D146" s="229" t="s">
        <v>339</v>
      </c>
      <c r="E146" s="42"/>
      <c r="F146" s="230" t="s">
        <v>5369</v>
      </c>
      <c r="G146" s="42"/>
      <c r="H146" s="42"/>
      <c r="I146" s="231"/>
      <c r="J146" s="42"/>
      <c r="K146" s="42"/>
      <c r="L146" s="46"/>
      <c r="M146" s="232"/>
      <c r="N146" s="233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339</v>
      </c>
      <c r="AU146" s="19" t="s">
        <v>85</v>
      </c>
    </row>
    <row r="147" s="13" customFormat="1">
      <c r="A147" s="13"/>
      <c r="B147" s="234"/>
      <c r="C147" s="235"/>
      <c r="D147" s="236" t="s">
        <v>341</v>
      </c>
      <c r="E147" s="237" t="s">
        <v>19</v>
      </c>
      <c r="F147" s="238" t="s">
        <v>6313</v>
      </c>
      <c r="G147" s="235"/>
      <c r="H147" s="237" t="s">
        <v>19</v>
      </c>
      <c r="I147" s="239"/>
      <c r="J147" s="235"/>
      <c r="K147" s="235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341</v>
      </c>
      <c r="AU147" s="244" t="s">
        <v>85</v>
      </c>
      <c r="AV147" s="13" t="s">
        <v>83</v>
      </c>
      <c r="AW147" s="13" t="s">
        <v>35</v>
      </c>
      <c r="AX147" s="13" t="s">
        <v>76</v>
      </c>
      <c r="AY147" s="244" t="s">
        <v>331</v>
      </c>
    </row>
    <row r="148" s="13" customFormat="1">
      <c r="A148" s="13"/>
      <c r="B148" s="234"/>
      <c r="C148" s="235"/>
      <c r="D148" s="236" t="s">
        <v>341</v>
      </c>
      <c r="E148" s="237" t="s">
        <v>19</v>
      </c>
      <c r="F148" s="238" t="s">
        <v>6314</v>
      </c>
      <c r="G148" s="235"/>
      <c r="H148" s="237" t="s">
        <v>19</v>
      </c>
      <c r="I148" s="239"/>
      <c r="J148" s="235"/>
      <c r="K148" s="235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341</v>
      </c>
      <c r="AU148" s="244" t="s">
        <v>85</v>
      </c>
      <c r="AV148" s="13" t="s">
        <v>83</v>
      </c>
      <c r="AW148" s="13" t="s">
        <v>35</v>
      </c>
      <c r="AX148" s="13" t="s">
        <v>76</v>
      </c>
      <c r="AY148" s="244" t="s">
        <v>331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6315</v>
      </c>
      <c r="G149" s="246"/>
      <c r="H149" s="249">
        <v>945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83</v>
      </c>
      <c r="AY149" s="255" t="s">
        <v>331</v>
      </c>
    </row>
    <row r="150" s="12" customFormat="1" ht="22.8" customHeight="1">
      <c r="A150" s="12"/>
      <c r="B150" s="200"/>
      <c r="C150" s="201"/>
      <c r="D150" s="202" t="s">
        <v>75</v>
      </c>
      <c r="E150" s="214" t="s">
        <v>1999</v>
      </c>
      <c r="F150" s="214" t="s">
        <v>6316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SUM(P151:P188)</f>
        <v>0</v>
      </c>
      <c r="Q150" s="208"/>
      <c r="R150" s="209">
        <f>SUM(R151:R188)</f>
        <v>309.76570199999998</v>
      </c>
      <c r="S150" s="208"/>
      <c r="T150" s="210">
        <f>SUM(T151:T188)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83</v>
      </c>
      <c r="AY150" s="211" t="s">
        <v>331</v>
      </c>
      <c r="BK150" s="213">
        <f>SUM(BK151:BK188)</f>
        <v>0</v>
      </c>
    </row>
    <row r="151" s="2" customFormat="1" ht="16.5" customHeight="1">
      <c r="A151" s="40"/>
      <c r="B151" s="41"/>
      <c r="C151" s="216" t="s">
        <v>8</v>
      </c>
      <c r="D151" s="216" t="s">
        <v>333</v>
      </c>
      <c r="E151" s="217" t="s">
        <v>6317</v>
      </c>
      <c r="F151" s="218" t="s">
        <v>6318</v>
      </c>
      <c r="G151" s="219" t="s">
        <v>336</v>
      </c>
      <c r="H151" s="220">
        <v>2294</v>
      </c>
      <c r="I151" s="221"/>
      <c r="J151" s="222">
        <f>ROUND(I151*H151,2)</f>
        <v>0</v>
      </c>
      <c r="K151" s="218" t="s">
        <v>337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6319</v>
      </c>
    </row>
    <row r="152" s="2" customFormat="1">
      <c r="A152" s="40"/>
      <c r="B152" s="41"/>
      <c r="C152" s="42"/>
      <c r="D152" s="229" t="s">
        <v>339</v>
      </c>
      <c r="E152" s="42"/>
      <c r="F152" s="230" t="s">
        <v>6320</v>
      </c>
      <c r="G152" s="42"/>
      <c r="H152" s="42"/>
      <c r="I152" s="231"/>
      <c r="J152" s="42"/>
      <c r="K152" s="42"/>
      <c r="L152" s="46"/>
      <c r="M152" s="232"/>
      <c r="N152" s="23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339</v>
      </c>
      <c r="AU152" s="19" t="s">
        <v>85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6321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6322</v>
      </c>
      <c r="G154" s="246"/>
      <c r="H154" s="249">
        <v>2294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83</v>
      </c>
      <c r="AY154" s="255" t="s">
        <v>331</v>
      </c>
    </row>
    <row r="155" s="2" customFormat="1" ht="33" customHeight="1">
      <c r="A155" s="40"/>
      <c r="B155" s="41"/>
      <c r="C155" s="216" t="s">
        <v>541</v>
      </c>
      <c r="D155" s="216" t="s">
        <v>333</v>
      </c>
      <c r="E155" s="217" t="s">
        <v>6323</v>
      </c>
      <c r="F155" s="218" t="s">
        <v>6324</v>
      </c>
      <c r="G155" s="219" t="s">
        <v>336</v>
      </c>
      <c r="H155" s="220">
        <v>1147</v>
      </c>
      <c r="I155" s="221"/>
      <c r="J155" s="222">
        <f>ROUND(I155*H155,2)</f>
        <v>0</v>
      </c>
      <c r="K155" s="218" t="s">
        <v>337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6325</v>
      </c>
    </row>
    <row r="156" s="2" customFormat="1">
      <c r="A156" s="40"/>
      <c r="B156" s="41"/>
      <c r="C156" s="42"/>
      <c r="D156" s="229" t="s">
        <v>339</v>
      </c>
      <c r="E156" s="42"/>
      <c r="F156" s="230" t="s">
        <v>6326</v>
      </c>
      <c r="G156" s="42"/>
      <c r="H156" s="42"/>
      <c r="I156" s="231"/>
      <c r="J156" s="42"/>
      <c r="K156" s="42"/>
      <c r="L156" s="46"/>
      <c r="M156" s="232"/>
      <c r="N156" s="233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339</v>
      </c>
      <c r="AU156" s="19" t="s">
        <v>85</v>
      </c>
    </row>
    <row r="157" s="2" customFormat="1" ht="24.15" customHeight="1">
      <c r="A157" s="40"/>
      <c r="B157" s="41"/>
      <c r="C157" s="216" t="s">
        <v>469</v>
      </c>
      <c r="D157" s="216" t="s">
        <v>333</v>
      </c>
      <c r="E157" s="217" t="s">
        <v>6327</v>
      </c>
      <c r="F157" s="218" t="s">
        <v>6328</v>
      </c>
      <c r="G157" s="219" t="s">
        <v>336</v>
      </c>
      <c r="H157" s="220">
        <v>1147</v>
      </c>
      <c r="I157" s="221"/>
      <c r="J157" s="222">
        <f>ROUND(I157*H157,2)</f>
        <v>0</v>
      </c>
      <c r="K157" s="218" t="s">
        <v>337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6329</v>
      </c>
    </row>
    <row r="158" s="2" customFormat="1">
      <c r="A158" s="40"/>
      <c r="B158" s="41"/>
      <c r="C158" s="42"/>
      <c r="D158" s="229" t="s">
        <v>339</v>
      </c>
      <c r="E158" s="42"/>
      <c r="F158" s="230" t="s">
        <v>6330</v>
      </c>
      <c r="G158" s="42"/>
      <c r="H158" s="42"/>
      <c r="I158" s="231"/>
      <c r="J158" s="42"/>
      <c r="K158" s="42"/>
      <c r="L158" s="46"/>
      <c r="M158" s="232"/>
      <c r="N158" s="23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339</v>
      </c>
      <c r="AU158" s="19" t="s">
        <v>85</v>
      </c>
    </row>
    <row r="159" s="2" customFormat="1" ht="16.5" customHeight="1">
      <c r="A159" s="40"/>
      <c r="B159" s="41"/>
      <c r="C159" s="284" t="s">
        <v>475</v>
      </c>
      <c r="D159" s="284" t="s">
        <v>968</v>
      </c>
      <c r="E159" s="285" t="s">
        <v>6331</v>
      </c>
      <c r="F159" s="286" t="s">
        <v>6332</v>
      </c>
      <c r="G159" s="287" t="s">
        <v>384</v>
      </c>
      <c r="H159" s="288">
        <v>309.69</v>
      </c>
      <c r="I159" s="289"/>
      <c r="J159" s="290">
        <f>ROUND(I159*H159,2)</f>
        <v>0</v>
      </c>
      <c r="K159" s="286" t="s">
        <v>337</v>
      </c>
      <c r="L159" s="291"/>
      <c r="M159" s="292" t="s">
        <v>19</v>
      </c>
      <c r="N159" s="293" t="s">
        <v>47</v>
      </c>
      <c r="O159" s="86"/>
      <c r="P159" s="225">
        <f>O159*H159</f>
        <v>0</v>
      </c>
      <c r="Q159" s="225">
        <v>1</v>
      </c>
      <c r="R159" s="225">
        <f>Q159*H159</f>
        <v>309.69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381</v>
      </c>
      <c r="AT159" s="227" t="s">
        <v>968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6333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6334</v>
      </c>
      <c r="G160" s="246"/>
      <c r="H160" s="249">
        <v>309.69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85</v>
      </c>
      <c r="AV160" s="14" t="s">
        <v>85</v>
      </c>
      <c r="AW160" s="14" t="s">
        <v>35</v>
      </c>
      <c r="AX160" s="14" t="s">
        <v>83</v>
      </c>
      <c r="AY160" s="255" t="s">
        <v>331</v>
      </c>
    </row>
    <row r="161" s="2" customFormat="1" ht="24.15" customHeight="1">
      <c r="A161" s="40"/>
      <c r="B161" s="41"/>
      <c r="C161" s="216" t="s">
        <v>549</v>
      </c>
      <c r="D161" s="216" t="s">
        <v>333</v>
      </c>
      <c r="E161" s="217" t="s">
        <v>6335</v>
      </c>
      <c r="F161" s="218" t="s">
        <v>6336</v>
      </c>
      <c r="G161" s="219" t="s">
        <v>336</v>
      </c>
      <c r="H161" s="220">
        <v>1147</v>
      </c>
      <c r="I161" s="221"/>
      <c r="J161" s="222">
        <f>ROUND(I161*H161,2)</f>
        <v>0</v>
      </c>
      <c r="K161" s="218" t="s">
        <v>337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6337</v>
      </c>
    </row>
    <row r="162" s="2" customFormat="1">
      <c r="A162" s="40"/>
      <c r="B162" s="41"/>
      <c r="C162" s="42"/>
      <c r="D162" s="229" t="s">
        <v>339</v>
      </c>
      <c r="E162" s="42"/>
      <c r="F162" s="230" t="s">
        <v>6338</v>
      </c>
      <c r="G162" s="42"/>
      <c r="H162" s="42"/>
      <c r="I162" s="231"/>
      <c r="J162" s="42"/>
      <c r="K162" s="42"/>
      <c r="L162" s="46"/>
      <c r="M162" s="232"/>
      <c r="N162" s="23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339</v>
      </c>
      <c r="AU162" s="19" t="s">
        <v>85</v>
      </c>
    </row>
    <row r="163" s="2" customFormat="1" ht="16.5" customHeight="1">
      <c r="A163" s="40"/>
      <c r="B163" s="41"/>
      <c r="C163" s="284" t="s">
        <v>558</v>
      </c>
      <c r="D163" s="284" t="s">
        <v>968</v>
      </c>
      <c r="E163" s="285" t="s">
        <v>6339</v>
      </c>
      <c r="F163" s="286" t="s">
        <v>6340</v>
      </c>
      <c r="G163" s="287" t="s">
        <v>678</v>
      </c>
      <c r="H163" s="288">
        <v>40.145000000000003</v>
      </c>
      <c r="I163" s="289"/>
      <c r="J163" s="290">
        <f>ROUND(I163*H163,2)</f>
        <v>0</v>
      </c>
      <c r="K163" s="286" t="s">
        <v>19</v>
      </c>
      <c r="L163" s="291"/>
      <c r="M163" s="292" t="s">
        <v>19</v>
      </c>
      <c r="N163" s="293" t="s">
        <v>47</v>
      </c>
      <c r="O163" s="86"/>
      <c r="P163" s="225">
        <f>O163*H163</f>
        <v>0</v>
      </c>
      <c r="Q163" s="225">
        <v>0.001</v>
      </c>
      <c r="R163" s="225">
        <f>Q163*H163</f>
        <v>0.040145000000000007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381</v>
      </c>
      <c r="AT163" s="227" t="s">
        <v>968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6341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6342</v>
      </c>
      <c r="G164" s="246"/>
      <c r="H164" s="249">
        <v>40.145000000000003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83</v>
      </c>
      <c r="AY164" s="255" t="s">
        <v>331</v>
      </c>
    </row>
    <row r="165" s="2" customFormat="1" ht="21.75" customHeight="1">
      <c r="A165" s="40"/>
      <c r="B165" s="41"/>
      <c r="C165" s="216" t="s">
        <v>7</v>
      </c>
      <c r="D165" s="216" t="s">
        <v>333</v>
      </c>
      <c r="E165" s="217" t="s">
        <v>6343</v>
      </c>
      <c r="F165" s="218" t="s">
        <v>6344</v>
      </c>
      <c r="G165" s="219" t="s">
        <v>336</v>
      </c>
      <c r="H165" s="220">
        <v>1147</v>
      </c>
      <c r="I165" s="221"/>
      <c r="J165" s="222">
        <f>ROUND(I165*H165,2)</f>
        <v>0</v>
      </c>
      <c r="K165" s="218" t="s">
        <v>337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6345</v>
      </c>
    </row>
    <row r="166" s="2" customFormat="1">
      <c r="A166" s="40"/>
      <c r="B166" s="41"/>
      <c r="C166" s="42"/>
      <c r="D166" s="229" t="s">
        <v>339</v>
      </c>
      <c r="E166" s="42"/>
      <c r="F166" s="230" t="s">
        <v>6346</v>
      </c>
      <c r="G166" s="42"/>
      <c r="H166" s="42"/>
      <c r="I166" s="231"/>
      <c r="J166" s="42"/>
      <c r="K166" s="42"/>
      <c r="L166" s="46"/>
      <c r="M166" s="232"/>
      <c r="N166" s="233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339</v>
      </c>
      <c r="AU166" s="19" t="s">
        <v>85</v>
      </c>
    </row>
    <row r="167" s="2" customFormat="1" ht="16.5" customHeight="1">
      <c r="A167" s="40"/>
      <c r="B167" s="41"/>
      <c r="C167" s="216" t="s">
        <v>190</v>
      </c>
      <c r="D167" s="216" t="s">
        <v>333</v>
      </c>
      <c r="E167" s="217" t="s">
        <v>6347</v>
      </c>
      <c r="F167" s="218" t="s">
        <v>6348</v>
      </c>
      <c r="G167" s="219" t="s">
        <v>336</v>
      </c>
      <c r="H167" s="220">
        <v>1147</v>
      </c>
      <c r="I167" s="221"/>
      <c r="J167" s="222">
        <f>ROUND(I167*H167,2)</f>
        <v>0</v>
      </c>
      <c r="K167" s="218" t="s">
        <v>337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6349</v>
      </c>
    </row>
    <row r="168" s="2" customFormat="1">
      <c r="A168" s="40"/>
      <c r="B168" s="41"/>
      <c r="C168" s="42"/>
      <c r="D168" s="229" t="s">
        <v>339</v>
      </c>
      <c r="E168" s="42"/>
      <c r="F168" s="230" t="s">
        <v>6350</v>
      </c>
      <c r="G168" s="42"/>
      <c r="H168" s="42"/>
      <c r="I168" s="231"/>
      <c r="J168" s="42"/>
      <c r="K168" s="42"/>
      <c r="L168" s="46"/>
      <c r="M168" s="232"/>
      <c r="N168" s="23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339</v>
      </c>
      <c r="AU168" s="19" t="s">
        <v>85</v>
      </c>
    </row>
    <row r="169" s="2" customFormat="1" ht="16.5" customHeight="1">
      <c r="A169" s="40"/>
      <c r="B169" s="41"/>
      <c r="C169" s="216" t="s">
        <v>193</v>
      </c>
      <c r="D169" s="216" t="s">
        <v>333</v>
      </c>
      <c r="E169" s="217" t="s">
        <v>6351</v>
      </c>
      <c r="F169" s="218" t="s">
        <v>6352</v>
      </c>
      <c r="G169" s="219" t="s">
        <v>336</v>
      </c>
      <c r="H169" s="220">
        <v>1147</v>
      </c>
      <c r="I169" s="221"/>
      <c r="J169" s="222">
        <f>ROUND(I169*H169,2)</f>
        <v>0</v>
      </c>
      <c r="K169" s="218" t="s">
        <v>337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6353</v>
      </c>
    </row>
    <row r="170" s="2" customFormat="1">
      <c r="A170" s="40"/>
      <c r="B170" s="41"/>
      <c r="C170" s="42"/>
      <c r="D170" s="229" t="s">
        <v>339</v>
      </c>
      <c r="E170" s="42"/>
      <c r="F170" s="230" t="s">
        <v>6354</v>
      </c>
      <c r="G170" s="42"/>
      <c r="H170" s="42"/>
      <c r="I170" s="231"/>
      <c r="J170" s="42"/>
      <c r="K170" s="42"/>
      <c r="L170" s="46"/>
      <c r="M170" s="232"/>
      <c r="N170" s="23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339</v>
      </c>
      <c r="AU170" s="19" t="s">
        <v>85</v>
      </c>
    </row>
    <row r="171" s="2" customFormat="1" ht="16.5" customHeight="1">
      <c r="A171" s="40"/>
      <c r="B171" s="41"/>
      <c r="C171" s="216" t="s">
        <v>199</v>
      </c>
      <c r="D171" s="216" t="s">
        <v>333</v>
      </c>
      <c r="E171" s="217" t="s">
        <v>6355</v>
      </c>
      <c r="F171" s="218" t="s">
        <v>6356</v>
      </c>
      <c r="G171" s="219" t="s">
        <v>336</v>
      </c>
      <c r="H171" s="220">
        <v>1147</v>
      </c>
      <c r="I171" s="221"/>
      <c r="J171" s="222">
        <f>ROUND(I171*H171,2)</f>
        <v>0</v>
      </c>
      <c r="K171" s="218" t="s">
        <v>337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6357</v>
      </c>
    </row>
    <row r="172" s="2" customFormat="1">
      <c r="A172" s="40"/>
      <c r="B172" s="41"/>
      <c r="C172" s="42"/>
      <c r="D172" s="229" t="s">
        <v>339</v>
      </c>
      <c r="E172" s="42"/>
      <c r="F172" s="230" t="s">
        <v>6358</v>
      </c>
      <c r="G172" s="42"/>
      <c r="H172" s="42"/>
      <c r="I172" s="231"/>
      <c r="J172" s="42"/>
      <c r="K172" s="42"/>
      <c r="L172" s="46"/>
      <c r="M172" s="232"/>
      <c r="N172" s="233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339</v>
      </c>
      <c r="AU172" s="19" t="s">
        <v>85</v>
      </c>
    </row>
    <row r="173" s="2" customFormat="1" ht="24.15" customHeight="1">
      <c r="A173" s="40"/>
      <c r="B173" s="41"/>
      <c r="C173" s="216" t="s">
        <v>599</v>
      </c>
      <c r="D173" s="216" t="s">
        <v>333</v>
      </c>
      <c r="E173" s="217" t="s">
        <v>6359</v>
      </c>
      <c r="F173" s="218" t="s">
        <v>6360</v>
      </c>
      <c r="G173" s="219" t="s">
        <v>336</v>
      </c>
      <c r="H173" s="220">
        <v>1147</v>
      </c>
      <c r="I173" s="221"/>
      <c r="J173" s="222">
        <f>ROUND(I173*H173,2)</f>
        <v>0</v>
      </c>
      <c r="K173" s="218" t="s">
        <v>337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6361</v>
      </c>
    </row>
    <row r="174" s="2" customFormat="1">
      <c r="A174" s="40"/>
      <c r="B174" s="41"/>
      <c r="C174" s="42"/>
      <c r="D174" s="229" t="s">
        <v>339</v>
      </c>
      <c r="E174" s="42"/>
      <c r="F174" s="230" t="s">
        <v>6362</v>
      </c>
      <c r="G174" s="42"/>
      <c r="H174" s="42"/>
      <c r="I174" s="231"/>
      <c r="J174" s="42"/>
      <c r="K174" s="42"/>
      <c r="L174" s="46"/>
      <c r="M174" s="232"/>
      <c r="N174" s="233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339</v>
      </c>
      <c r="AU174" s="19" t="s">
        <v>85</v>
      </c>
    </row>
    <row r="175" s="2" customFormat="1" ht="16.5" customHeight="1">
      <c r="A175" s="40"/>
      <c r="B175" s="41"/>
      <c r="C175" s="284" t="s">
        <v>587</v>
      </c>
      <c r="D175" s="284" t="s">
        <v>968</v>
      </c>
      <c r="E175" s="285" t="s">
        <v>6363</v>
      </c>
      <c r="F175" s="286" t="s">
        <v>6364</v>
      </c>
      <c r="G175" s="287" t="s">
        <v>6365</v>
      </c>
      <c r="H175" s="288">
        <v>0.57399999999999995</v>
      </c>
      <c r="I175" s="289"/>
      <c r="J175" s="290">
        <f>ROUND(I175*H175,2)</f>
        <v>0</v>
      </c>
      <c r="K175" s="286" t="s">
        <v>19</v>
      </c>
      <c r="L175" s="291"/>
      <c r="M175" s="292" t="s">
        <v>19</v>
      </c>
      <c r="N175" s="293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381</v>
      </c>
      <c r="AT175" s="227" t="s">
        <v>968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6366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6367</v>
      </c>
      <c r="G176" s="246"/>
      <c r="H176" s="249">
        <v>0.57399999999999995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83</v>
      </c>
      <c r="AY176" s="255" t="s">
        <v>331</v>
      </c>
    </row>
    <row r="177" s="2" customFormat="1" ht="24.15" customHeight="1">
      <c r="A177" s="40"/>
      <c r="B177" s="41"/>
      <c r="C177" s="216" t="s">
        <v>644</v>
      </c>
      <c r="D177" s="216" t="s">
        <v>333</v>
      </c>
      <c r="E177" s="217" t="s">
        <v>6368</v>
      </c>
      <c r="F177" s="218" t="s">
        <v>6369</v>
      </c>
      <c r="G177" s="219" t="s">
        <v>384</v>
      </c>
      <c r="H177" s="220">
        <v>0.035999999999999997</v>
      </c>
      <c r="I177" s="221"/>
      <c r="J177" s="222">
        <f>ROUND(I177*H177,2)</f>
        <v>0</v>
      </c>
      <c r="K177" s="218" t="s">
        <v>337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6370</v>
      </c>
    </row>
    <row r="178" s="2" customFormat="1">
      <c r="A178" s="40"/>
      <c r="B178" s="41"/>
      <c r="C178" s="42"/>
      <c r="D178" s="229" t="s">
        <v>339</v>
      </c>
      <c r="E178" s="42"/>
      <c r="F178" s="230" t="s">
        <v>6371</v>
      </c>
      <c r="G178" s="42"/>
      <c r="H178" s="42"/>
      <c r="I178" s="231"/>
      <c r="J178" s="42"/>
      <c r="K178" s="42"/>
      <c r="L178" s="46"/>
      <c r="M178" s="232"/>
      <c r="N178" s="23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339</v>
      </c>
      <c r="AU178" s="19" t="s">
        <v>85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6372</v>
      </c>
      <c r="G179" s="246"/>
      <c r="H179" s="249">
        <v>0.035999999999999997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83</v>
      </c>
      <c r="AY179" s="255" t="s">
        <v>331</v>
      </c>
    </row>
    <row r="180" s="2" customFormat="1" ht="16.5" customHeight="1">
      <c r="A180" s="40"/>
      <c r="B180" s="41"/>
      <c r="C180" s="284" t="s">
        <v>650</v>
      </c>
      <c r="D180" s="284" t="s">
        <v>968</v>
      </c>
      <c r="E180" s="285" t="s">
        <v>6373</v>
      </c>
      <c r="F180" s="286" t="s">
        <v>6374</v>
      </c>
      <c r="G180" s="287" t="s">
        <v>678</v>
      </c>
      <c r="H180" s="288">
        <v>35.557000000000002</v>
      </c>
      <c r="I180" s="289"/>
      <c r="J180" s="290">
        <f>ROUND(I180*H180,2)</f>
        <v>0</v>
      </c>
      <c r="K180" s="286" t="s">
        <v>19</v>
      </c>
      <c r="L180" s="291"/>
      <c r="M180" s="292" t="s">
        <v>19</v>
      </c>
      <c r="N180" s="293" t="s">
        <v>47</v>
      </c>
      <c r="O180" s="86"/>
      <c r="P180" s="225">
        <f>O180*H180</f>
        <v>0</v>
      </c>
      <c r="Q180" s="225">
        <v>0.001</v>
      </c>
      <c r="R180" s="225">
        <f>Q180*H180</f>
        <v>0.035557000000000005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381</v>
      </c>
      <c r="AT180" s="227" t="s">
        <v>968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6375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6376</v>
      </c>
      <c r="G181" s="246"/>
      <c r="H181" s="249">
        <v>35.557000000000002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83</v>
      </c>
      <c r="AY181" s="255" t="s">
        <v>331</v>
      </c>
    </row>
    <row r="182" s="2" customFormat="1" ht="16.5" customHeight="1">
      <c r="A182" s="40"/>
      <c r="B182" s="41"/>
      <c r="C182" s="216" t="s">
        <v>656</v>
      </c>
      <c r="D182" s="216" t="s">
        <v>333</v>
      </c>
      <c r="E182" s="217" t="s">
        <v>6377</v>
      </c>
      <c r="F182" s="218" t="s">
        <v>6378</v>
      </c>
      <c r="G182" s="219" t="s">
        <v>429</v>
      </c>
      <c r="H182" s="220">
        <v>11.470000000000001</v>
      </c>
      <c r="I182" s="221"/>
      <c r="J182" s="222">
        <f>ROUND(I182*H182,2)</f>
        <v>0</v>
      </c>
      <c r="K182" s="218" t="s">
        <v>337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6379</v>
      </c>
    </row>
    <row r="183" s="2" customFormat="1">
      <c r="A183" s="40"/>
      <c r="B183" s="41"/>
      <c r="C183" s="42"/>
      <c r="D183" s="229" t="s">
        <v>339</v>
      </c>
      <c r="E183" s="42"/>
      <c r="F183" s="230" t="s">
        <v>6380</v>
      </c>
      <c r="G183" s="42"/>
      <c r="H183" s="42"/>
      <c r="I183" s="231"/>
      <c r="J183" s="42"/>
      <c r="K183" s="42"/>
      <c r="L183" s="46"/>
      <c r="M183" s="232"/>
      <c r="N183" s="233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339</v>
      </c>
      <c r="AU183" s="19" t="s">
        <v>85</v>
      </c>
    </row>
    <row r="184" s="13" customFormat="1">
      <c r="A184" s="13"/>
      <c r="B184" s="234"/>
      <c r="C184" s="235"/>
      <c r="D184" s="236" t="s">
        <v>341</v>
      </c>
      <c r="E184" s="237" t="s">
        <v>19</v>
      </c>
      <c r="F184" s="238" t="s">
        <v>6381</v>
      </c>
      <c r="G184" s="235"/>
      <c r="H184" s="237" t="s">
        <v>19</v>
      </c>
      <c r="I184" s="239"/>
      <c r="J184" s="235"/>
      <c r="K184" s="235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341</v>
      </c>
      <c r="AU184" s="244" t="s">
        <v>85</v>
      </c>
      <c r="AV184" s="13" t="s">
        <v>83</v>
      </c>
      <c r="AW184" s="13" t="s">
        <v>35</v>
      </c>
      <c r="AX184" s="13" t="s">
        <v>76</v>
      </c>
      <c r="AY184" s="244" t="s">
        <v>331</v>
      </c>
    </row>
    <row r="185" s="13" customFormat="1">
      <c r="A185" s="13"/>
      <c r="B185" s="234"/>
      <c r="C185" s="235"/>
      <c r="D185" s="236" t="s">
        <v>341</v>
      </c>
      <c r="E185" s="237" t="s">
        <v>19</v>
      </c>
      <c r="F185" s="238" t="s">
        <v>6382</v>
      </c>
      <c r="G185" s="235"/>
      <c r="H185" s="237" t="s">
        <v>19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341</v>
      </c>
      <c r="AU185" s="244" t="s">
        <v>85</v>
      </c>
      <c r="AV185" s="13" t="s">
        <v>83</v>
      </c>
      <c r="AW185" s="13" t="s">
        <v>35</v>
      </c>
      <c r="AX185" s="13" t="s">
        <v>76</v>
      </c>
      <c r="AY185" s="244" t="s">
        <v>331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6383</v>
      </c>
      <c r="G186" s="246"/>
      <c r="H186" s="249">
        <v>11.470000000000001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83</v>
      </c>
      <c r="AY186" s="255" t="s">
        <v>331</v>
      </c>
    </row>
    <row r="187" s="2" customFormat="1" ht="16.5" customHeight="1">
      <c r="A187" s="40"/>
      <c r="B187" s="41"/>
      <c r="C187" s="216" t="s">
        <v>631</v>
      </c>
      <c r="D187" s="216" t="s">
        <v>333</v>
      </c>
      <c r="E187" s="217" t="s">
        <v>6384</v>
      </c>
      <c r="F187" s="218" t="s">
        <v>6385</v>
      </c>
      <c r="G187" s="219" t="s">
        <v>429</v>
      </c>
      <c r="H187" s="220">
        <v>11.470000000000001</v>
      </c>
      <c r="I187" s="221"/>
      <c r="J187" s="222">
        <f>ROUND(I187*H187,2)</f>
        <v>0</v>
      </c>
      <c r="K187" s="218" t="s">
        <v>337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6386</v>
      </c>
    </row>
    <row r="188" s="2" customFormat="1">
      <c r="A188" s="40"/>
      <c r="B188" s="41"/>
      <c r="C188" s="42"/>
      <c r="D188" s="229" t="s">
        <v>339</v>
      </c>
      <c r="E188" s="42"/>
      <c r="F188" s="230" t="s">
        <v>6387</v>
      </c>
      <c r="G188" s="42"/>
      <c r="H188" s="42"/>
      <c r="I188" s="231"/>
      <c r="J188" s="42"/>
      <c r="K188" s="42"/>
      <c r="L188" s="46"/>
      <c r="M188" s="232"/>
      <c r="N188" s="233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339</v>
      </c>
      <c r="AU188" s="19" t="s">
        <v>85</v>
      </c>
    </row>
    <row r="189" s="12" customFormat="1" ht="22.8" customHeight="1">
      <c r="A189" s="12"/>
      <c r="B189" s="200"/>
      <c r="C189" s="201"/>
      <c r="D189" s="202" t="s">
        <v>75</v>
      </c>
      <c r="E189" s="214" t="s">
        <v>85</v>
      </c>
      <c r="F189" s="214" t="s">
        <v>858</v>
      </c>
      <c r="G189" s="201"/>
      <c r="H189" s="201"/>
      <c r="I189" s="204"/>
      <c r="J189" s="215">
        <f>BK189</f>
        <v>0</v>
      </c>
      <c r="K189" s="201"/>
      <c r="L189" s="206"/>
      <c r="M189" s="207"/>
      <c r="N189" s="208"/>
      <c r="O189" s="208"/>
      <c r="P189" s="209">
        <f>SUM(P190:P212)</f>
        <v>0</v>
      </c>
      <c r="Q189" s="208"/>
      <c r="R189" s="209">
        <f>SUM(R190:R212)</f>
        <v>60.44947709014999</v>
      </c>
      <c r="S189" s="208"/>
      <c r="T189" s="210">
        <f>SUM(T190:T212)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1" t="s">
        <v>83</v>
      </c>
      <c r="AT189" s="212" t="s">
        <v>75</v>
      </c>
      <c r="AU189" s="212" t="s">
        <v>83</v>
      </c>
      <c r="AY189" s="211" t="s">
        <v>331</v>
      </c>
      <c r="BK189" s="213">
        <f>SUM(BK190:BK212)</f>
        <v>0</v>
      </c>
    </row>
    <row r="190" s="2" customFormat="1" ht="24.15" customHeight="1">
      <c r="A190" s="40"/>
      <c r="B190" s="41"/>
      <c r="C190" s="216" t="s">
        <v>618</v>
      </c>
      <c r="D190" s="216" t="s">
        <v>333</v>
      </c>
      <c r="E190" s="217" t="s">
        <v>6388</v>
      </c>
      <c r="F190" s="218" t="s">
        <v>6389</v>
      </c>
      <c r="G190" s="219" t="s">
        <v>429</v>
      </c>
      <c r="H190" s="220">
        <v>37.021999999999998</v>
      </c>
      <c r="I190" s="221"/>
      <c r="J190" s="222">
        <f>ROUND(I190*H190,2)</f>
        <v>0</v>
      </c>
      <c r="K190" s="218" t="s">
        <v>337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1.6299999999999999</v>
      </c>
      <c r="R190" s="225">
        <f>Q190*H190</f>
        <v>60.345859999999995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6390</v>
      </c>
    </row>
    <row r="191" s="2" customFormat="1">
      <c r="A191" s="40"/>
      <c r="B191" s="41"/>
      <c r="C191" s="42"/>
      <c r="D191" s="229" t="s">
        <v>339</v>
      </c>
      <c r="E191" s="42"/>
      <c r="F191" s="230" t="s">
        <v>6391</v>
      </c>
      <c r="G191" s="42"/>
      <c r="H191" s="42"/>
      <c r="I191" s="231"/>
      <c r="J191" s="42"/>
      <c r="K191" s="42"/>
      <c r="L191" s="46"/>
      <c r="M191" s="232"/>
      <c r="N191" s="233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339</v>
      </c>
      <c r="AU191" s="19" t="s">
        <v>85</v>
      </c>
    </row>
    <row r="192" s="13" customFormat="1">
      <c r="A192" s="13"/>
      <c r="B192" s="234"/>
      <c r="C192" s="235"/>
      <c r="D192" s="236" t="s">
        <v>341</v>
      </c>
      <c r="E192" s="237" t="s">
        <v>19</v>
      </c>
      <c r="F192" s="238" t="s">
        <v>6270</v>
      </c>
      <c r="G192" s="235"/>
      <c r="H192" s="237" t="s">
        <v>19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341</v>
      </c>
      <c r="AU192" s="244" t="s">
        <v>85</v>
      </c>
      <c r="AV192" s="13" t="s">
        <v>83</v>
      </c>
      <c r="AW192" s="13" t="s">
        <v>35</v>
      </c>
      <c r="AX192" s="13" t="s">
        <v>76</v>
      </c>
      <c r="AY192" s="244" t="s">
        <v>331</v>
      </c>
    </row>
    <row r="193" s="13" customFormat="1">
      <c r="A193" s="13"/>
      <c r="B193" s="234"/>
      <c r="C193" s="235"/>
      <c r="D193" s="236" t="s">
        <v>341</v>
      </c>
      <c r="E193" s="237" t="s">
        <v>19</v>
      </c>
      <c r="F193" s="238" t="s">
        <v>6392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341</v>
      </c>
      <c r="AU193" s="244" t="s">
        <v>85</v>
      </c>
      <c r="AV193" s="13" t="s">
        <v>83</v>
      </c>
      <c r="AW193" s="13" t="s">
        <v>35</v>
      </c>
      <c r="AX193" s="13" t="s">
        <v>76</v>
      </c>
      <c r="AY193" s="244" t="s">
        <v>331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6271</v>
      </c>
      <c r="G194" s="246"/>
      <c r="H194" s="249">
        <v>6.1470000000000002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76</v>
      </c>
      <c r="AY194" s="255" t="s">
        <v>331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6272</v>
      </c>
      <c r="G195" s="246"/>
      <c r="H195" s="249">
        <v>6.0289999999999999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6273</v>
      </c>
      <c r="G196" s="246"/>
      <c r="H196" s="249">
        <v>6.1820000000000004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6274</v>
      </c>
      <c r="G197" s="246"/>
      <c r="H197" s="249">
        <v>6.3300000000000001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6275</v>
      </c>
      <c r="G198" s="246"/>
      <c r="H198" s="249">
        <v>6.2300000000000004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6276</v>
      </c>
      <c r="G199" s="246"/>
      <c r="H199" s="249">
        <v>6.1040000000000001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37.021999999999998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24.15" customHeight="1">
      <c r="A201" s="40"/>
      <c r="B201" s="41"/>
      <c r="C201" s="216" t="s">
        <v>624</v>
      </c>
      <c r="D201" s="216" t="s">
        <v>333</v>
      </c>
      <c r="E201" s="217" t="s">
        <v>6393</v>
      </c>
      <c r="F201" s="218" t="s">
        <v>6394</v>
      </c>
      <c r="G201" s="219" t="s">
        <v>336</v>
      </c>
      <c r="H201" s="220">
        <v>158.327</v>
      </c>
      <c r="I201" s="221"/>
      <c r="J201" s="222">
        <f>ROUND(I201*H201,2)</f>
        <v>0</v>
      </c>
      <c r="K201" s="218" t="s">
        <v>337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0.00030945000000000001</v>
      </c>
      <c r="R201" s="225">
        <f>Q201*H201</f>
        <v>0.048994290150000001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6395</v>
      </c>
    </row>
    <row r="202" s="2" customFormat="1">
      <c r="A202" s="40"/>
      <c r="B202" s="41"/>
      <c r="C202" s="42"/>
      <c r="D202" s="229" t="s">
        <v>339</v>
      </c>
      <c r="E202" s="42"/>
      <c r="F202" s="230" t="s">
        <v>6396</v>
      </c>
      <c r="G202" s="42"/>
      <c r="H202" s="42"/>
      <c r="I202" s="231"/>
      <c r="J202" s="42"/>
      <c r="K202" s="42"/>
      <c r="L202" s="46"/>
      <c r="M202" s="232"/>
      <c r="N202" s="233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339</v>
      </c>
      <c r="AU202" s="19" t="s">
        <v>85</v>
      </c>
    </row>
    <row r="203" s="13" customFormat="1">
      <c r="A203" s="13"/>
      <c r="B203" s="234"/>
      <c r="C203" s="235"/>
      <c r="D203" s="236" t="s">
        <v>341</v>
      </c>
      <c r="E203" s="237" t="s">
        <v>19</v>
      </c>
      <c r="F203" s="238" t="s">
        <v>6270</v>
      </c>
      <c r="G203" s="235"/>
      <c r="H203" s="237" t="s">
        <v>19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341</v>
      </c>
      <c r="AU203" s="244" t="s">
        <v>85</v>
      </c>
      <c r="AV203" s="13" t="s">
        <v>83</v>
      </c>
      <c r="AW203" s="13" t="s">
        <v>35</v>
      </c>
      <c r="AX203" s="13" t="s">
        <v>76</v>
      </c>
      <c r="AY203" s="244" t="s">
        <v>331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6397</v>
      </c>
      <c r="G204" s="246"/>
      <c r="H204" s="249">
        <v>21.995999999999999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85</v>
      </c>
      <c r="AV204" s="14" t="s">
        <v>85</v>
      </c>
      <c r="AW204" s="14" t="s">
        <v>35</v>
      </c>
      <c r="AX204" s="14" t="s">
        <v>76</v>
      </c>
      <c r="AY204" s="255" t="s">
        <v>331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6398</v>
      </c>
      <c r="G205" s="246"/>
      <c r="H205" s="249">
        <v>46.031999999999996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6399</v>
      </c>
      <c r="G206" s="246"/>
      <c r="H206" s="249">
        <v>21.469999999999999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6400</v>
      </c>
      <c r="G207" s="246"/>
      <c r="H207" s="249">
        <v>25.559999999999999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85</v>
      </c>
      <c r="AV207" s="14" t="s">
        <v>85</v>
      </c>
      <c r="AW207" s="14" t="s">
        <v>35</v>
      </c>
      <c r="AX207" s="14" t="s">
        <v>76</v>
      </c>
      <c r="AY207" s="255" t="s">
        <v>331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6401</v>
      </c>
      <c r="G208" s="246"/>
      <c r="H208" s="249">
        <v>23.486999999999998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6402</v>
      </c>
      <c r="G209" s="246"/>
      <c r="H209" s="249">
        <v>19.782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76</v>
      </c>
      <c r="AY209" s="255" t="s">
        <v>331</v>
      </c>
    </row>
    <row r="210" s="15" customFormat="1">
      <c r="A210" s="15"/>
      <c r="B210" s="256"/>
      <c r="C210" s="257"/>
      <c r="D210" s="236" t="s">
        <v>341</v>
      </c>
      <c r="E210" s="258" t="s">
        <v>19</v>
      </c>
      <c r="F210" s="259" t="s">
        <v>353</v>
      </c>
      <c r="G210" s="257"/>
      <c r="H210" s="260">
        <v>158.327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6" t="s">
        <v>341</v>
      </c>
      <c r="AU210" s="266" t="s">
        <v>85</v>
      </c>
      <c r="AV210" s="15" t="s">
        <v>126</v>
      </c>
      <c r="AW210" s="15" t="s">
        <v>35</v>
      </c>
      <c r="AX210" s="15" t="s">
        <v>83</v>
      </c>
      <c r="AY210" s="266" t="s">
        <v>331</v>
      </c>
    </row>
    <row r="211" s="2" customFormat="1" ht="16.5" customHeight="1">
      <c r="A211" s="40"/>
      <c r="B211" s="41"/>
      <c r="C211" s="284" t="s">
        <v>612</v>
      </c>
      <c r="D211" s="284" t="s">
        <v>968</v>
      </c>
      <c r="E211" s="285" t="s">
        <v>5383</v>
      </c>
      <c r="F211" s="286" t="s">
        <v>5384</v>
      </c>
      <c r="G211" s="287" t="s">
        <v>336</v>
      </c>
      <c r="H211" s="288">
        <v>182.07599999999999</v>
      </c>
      <c r="I211" s="289"/>
      <c r="J211" s="290">
        <f>ROUND(I211*H211,2)</f>
        <v>0</v>
      </c>
      <c r="K211" s="286" t="s">
        <v>337</v>
      </c>
      <c r="L211" s="291"/>
      <c r="M211" s="292" t="s">
        <v>19</v>
      </c>
      <c r="N211" s="293" t="s">
        <v>47</v>
      </c>
      <c r="O211" s="86"/>
      <c r="P211" s="225">
        <f>O211*H211</f>
        <v>0</v>
      </c>
      <c r="Q211" s="225">
        <v>0.00029999999999999997</v>
      </c>
      <c r="R211" s="225">
        <f>Q211*H211</f>
        <v>0.054622799999999992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381</v>
      </c>
      <c r="AT211" s="227" t="s">
        <v>968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6403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6404</v>
      </c>
      <c r="G212" s="246"/>
      <c r="H212" s="249">
        <v>182.07599999999999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83</v>
      </c>
      <c r="AY212" s="255" t="s">
        <v>331</v>
      </c>
    </row>
    <row r="213" s="12" customFormat="1" ht="22.8" customHeight="1">
      <c r="A213" s="12"/>
      <c r="B213" s="200"/>
      <c r="C213" s="201"/>
      <c r="D213" s="202" t="s">
        <v>75</v>
      </c>
      <c r="E213" s="214" t="s">
        <v>2175</v>
      </c>
      <c r="F213" s="214" t="s">
        <v>6405</v>
      </c>
      <c r="G213" s="201"/>
      <c r="H213" s="201"/>
      <c r="I213" s="204"/>
      <c r="J213" s="215">
        <f>BK213</f>
        <v>0</v>
      </c>
      <c r="K213" s="201"/>
      <c r="L213" s="206"/>
      <c r="M213" s="207"/>
      <c r="N213" s="208"/>
      <c r="O213" s="208"/>
      <c r="P213" s="209">
        <f>SUM(P214:P226)</f>
        <v>0</v>
      </c>
      <c r="Q213" s="208"/>
      <c r="R213" s="209">
        <f>SUM(R214:R226)</f>
        <v>0.12225839999999999</v>
      </c>
      <c r="S213" s="208"/>
      <c r="T213" s="210">
        <f>SUM(T214:T226)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1" t="s">
        <v>83</v>
      </c>
      <c r="AT213" s="212" t="s">
        <v>75</v>
      </c>
      <c r="AU213" s="212" t="s">
        <v>83</v>
      </c>
      <c r="AY213" s="211" t="s">
        <v>331</v>
      </c>
      <c r="BK213" s="213">
        <f>SUM(BK214:BK226)</f>
        <v>0</v>
      </c>
    </row>
    <row r="214" s="2" customFormat="1" ht="24.15" customHeight="1">
      <c r="A214" s="40"/>
      <c r="B214" s="41"/>
      <c r="C214" s="216" t="s">
        <v>638</v>
      </c>
      <c r="D214" s="216" t="s">
        <v>333</v>
      </c>
      <c r="E214" s="217" t="s">
        <v>5372</v>
      </c>
      <c r="F214" s="218" t="s">
        <v>5373</v>
      </c>
      <c r="G214" s="219" t="s">
        <v>429</v>
      </c>
      <c r="H214" s="220">
        <v>13.75</v>
      </c>
      <c r="I214" s="221"/>
      <c r="J214" s="222">
        <f>ROUND(I214*H214,2)</f>
        <v>0</v>
      </c>
      <c r="K214" s="218" t="s">
        <v>337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6406</v>
      </c>
    </row>
    <row r="215" s="2" customFormat="1">
      <c r="A215" s="40"/>
      <c r="B215" s="41"/>
      <c r="C215" s="42"/>
      <c r="D215" s="229" t="s">
        <v>339</v>
      </c>
      <c r="E215" s="42"/>
      <c r="F215" s="230" t="s">
        <v>5375</v>
      </c>
      <c r="G215" s="42"/>
      <c r="H215" s="42"/>
      <c r="I215" s="231"/>
      <c r="J215" s="42"/>
      <c r="K215" s="42"/>
      <c r="L215" s="46"/>
      <c r="M215" s="232"/>
      <c r="N215" s="233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339</v>
      </c>
      <c r="AU215" s="19" t="s">
        <v>85</v>
      </c>
    </row>
    <row r="216" s="14" customFormat="1">
      <c r="A216" s="14"/>
      <c r="B216" s="245"/>
      <c r="C216" s="246"/>
      <c r="D216" s="236" t="s">
        <v>341</v>
      </c>
      <c r="E216" s="247" t="s">
        <v>19</v>
      </c>
      <c r="F216" s="248" t="s">
        <v>6278</v>
      </c>
      <c r="G216" s="246"/>
      <c r="H216" s="249">
        <v>13.75</v>
      </c>
      <c r="I216" s="250"/>
      <c r="J216" s="246"/>
      <c r="K216" s="246"/>
      <c r="L216" s="251"/>
      <c r="M216" s="252"/>
      <c r="N216" s="253"/>
      <c r="O216" s="253"/>
      <c r="P216" s="253"/>
      <c r="Q216" s="253"/>
      <c r="R216" s="253"/>
      <c r="S216" s="253"/>
      <c r="T216" s="254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5" t="s">
        <v>341</v>
      </c>
      <c r="AU216" s="255" t="s">
        <v>85</v>
      </c>
      <c r="AV216" s="14" t="s">
        <v>85</v>
      </c>
      <c r="AW216" s="14" t="s">
        <v>35</v>
      </c>
      <c r="AX216" s="14" t="s">
        <v>83</v>
      </c>
      <c r="AY216" s="255" t="s">
        <v>331</v>
      </c>
    </row>
    <row r="217" s="2" customFormat="1" ht="24.15" customHeight="1">
      <c r="A217" s="40"/>
      <c r="B217" s="41"/>
      <c r="C217" s="216" t="s">
        <v>605</v>
      </c>
      <c r="D217" s="216" t="s">
        <v>333</v>
      </c>
      <c r="E217" s="217" t="s">
        <v>5378</v>
      </c>
      <c r="F217" s="218" t="s">
        <v>5379</v>
      </c>
      <c r="G217" s="219" t="s">
        <v>336</v>
      </c>
      <c r="H217" s="220">
        <v>110</v>
      </c>
      <c r="I217" s="221"/>
      <c r="J217" s="222">
        <f>ROUND(I217*H217,2)</f>
        <v>0</v>
      </c>
      <c r="K217" s="218" t="s">
        <v>337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0.00016694</v>
      </c>
      <c r="R217" s="225">
        <f>Q217*H217</f>
        <v>0.018363399999999998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6407</v>
      </c>
    </row>
    <row r="218" s="2" customFormat="1">
      <c r="A218" s="40"/>
      <c r="B218" s="41"/>
      <c r="C218" s="42"/>
      <c r="D218" s="229" t="s">
        <v>339</v>
      </c>
      <c r="E218" s="42"/>
      <c r="F218" s="230" t="s">
        <v>5381</v>
      </c>
      <c r="G218" s="42"/>
      <c r="H218" s="42"/>
      <c r="I218" s="231"/>
      <c r="J218" s="42"/>
      <c r="K218" s="42"/>
      <c r="L218" s="46"/>
      <c r="M218" s="232"/>
      <c r="N218" s="233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339</v>
      </c>
      <c r="AU218" s="19" t="s">
        <v>85</v>
      </c>
    </row>
    <row r="219" s="13" customFormat="1">
      <c r="A219" s="13"/>
      <c r="B219" s="234"/>
      <c r="C219" s="235"/>
      <c r="D219" s="236" t="s">
        <v>341</v>
      </c>
      <c r="E219" s="237" t="s">
        <v>19</v>
      </c>
      <c r="F219" s="238" t="s">
        <v>6084</v>
      </c>
      <c r="G219" s="235"/>
      <c r="H219" s="237" t="s">
        <v>19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341</v>
      </c>
      <c r="AU219" s="244" t="s">
        <v>85</v>
      </c>
      <c r="AV219" s="13" t="s">
        <v>83</v>
      </c>
      <c r="AW219" s="13" t="s">
        <v>35</v>
      </c>
      <c r="AX219" s="13" t="s">
        <v>76</v>
      </c>
      <c r="AY219" s="244" t="s">
        <v>331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6408</v>
      </c>
      <c r="G220" s="246"/>
      <c r="H220" s="249">
        <v>110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83</v>
      </c>
      <c r="AY220" s="255" t="s">
        <v>331</v>
      </c>
    </row>
    <row r="221" s="2" customFormat="1" ht="16.5" customHeight="1">
      <c r="A221" s="40"/>
      <c r="B221" s="41"/>
      <c r="C221" s="284" t="s">
        <v>666</v>
      </c>
      <c r="D221" s="284" t="s">
        <v>968</v>
      </c>
      <c r="E221" s="285" t="s">
        <v>5383</v>
      </c>
      <c r="F221" s="286" t="s">
        <v>5384</v>
      </c>
      <c r="G221" s="287" t="s">
        <v>336</v>
      </c>
      <c r="H221" s="288">
        <v>126.5</v>
      </c>
      <c r="I221" s="289"/>
      <c r="J221" s="290">
        <f>ROUND(I221*H221,2)</f>
        <v>0</v>
      </c>
      <c r="K221" s="286" t="s">
        <v>337</v>
      </c>
      <c r="L221" s="291"/>
      <c r="M221" s="292" t="s">
        <v>19</v>
      </c>
      <c r="N221" s="293" t="s">
        <v>47</v>
      </c>
      <c r="O221" s="86"/>
      <c r="P221" s="225">
        <f>O221*H221</f>
        <v>0</v>
      </c>
      <c r="Q221" s="225">
        <v>0.00029999999999999997</v>
      </c>
      <c r="R221" s="225">
        <f>Q221*H221</f>
        <v>0.037949999999999998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381</v>
      </c>
      <c r="AT221" s="227" t="s">
        <v>968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6409</v>
      </c>
    </row>
    <row r="222" s="14" customFormat="1">
      <c r="A222" s="14"/>
      <c r="B222" s="245"/>
      <c r="C222" s="246"/>
      <c r="D222" s="236" t="s">
        <v>341</v>
      </c>
      <c r="E222" s="247" t="s">
        <v>19</v>
      </c>
      <c r="F222" s="248" t="s">
        <v>6410</v>
      </c>
      <c r="G222" s="246"/>
      <c r="H222" s="249">
        <v>126.5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341</v>
      </c>
      <c r="AU222" s="255" t="s">
        <v>85</v>
      </c>
      <c r="AV222" s="14" t="s">
        <v>85</v>
      </c>
      <c r="AW222" s="14" t="s">
        <v>35</v>
      </c>
      <c r="AX222" s="14" t="s">
        <v>83</v>
      </c>
      <c r="AY222" s="255" t="s">
        <v>331</v>
      </c>
    </row>
    <row r="223" s="2" customFormat="1" ht="24.15" customHeight="1">
      <c r="A223" s="40"/>
      <c r="B223" s="41"/>
      <c r="C223" s="216" t="s">
        <v>675</v>
      </c>
      <c r="D223" s="216" t="s">
        <v>333</v>
      </c>
      <c r="E223" s="217" t="s">
        <v>6411</v>
      </c>
      <c r="F223" s="218" t="s">
        <v>6412</v>
      </c>
      <c r="G223" s="219" t="s">
        <v>376</v>
      </c>
      <c r="H223" s="220">
        <v>55</v>
      </c>
      <c r="I223" s="221"/>
      <c r="J223" s="222">
        <f>ROUND(I223*H223,2)</f>
        <v>0</v>
      </c>
      <c r="K223" s="218" t="s">
        <v>337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1.1E-05</v>
      </c>
      <c r="R223" s="225">
        <f>Q223*H223</f>
        <v>0.00060499999999999996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6413</v>
      </c>
    </row>
    <row r="224" s="2" customFormat="1">
      <c r="A224" s="40"/>
      <c r="B224" s="41"/>
      <c r="C224" s="42"/>
      <c r="D224" s="229" t="s">
        <v>339</v>
      </c>
      <c r="E224" s="42"/>
      <c r="F224" s="230" t="s">
        <v>6414</v>
      </c>
      <c r="G224" s="42"/>
      <c r="H224" s="42"/>
      <c r="I224" s="231"/>
      <c r="J224" s="42"/>
      <c r="K224" s="42"/>
      <c r="L224" s="46"/>
      <c r="M224" s="232"/>
      <c r="N224" s="233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339</v>
      </c>
      <c r="AU224" s="19" t="s">
        <v>85</v>
      </c>
    </row>
    <row r="225" s="2" customFormat="1" ht="21.75" customHeight="1">
      <c r="A225" s="40"/>
      <c r="B225" s="41"/>
      <c r="C225" s="284" t="s">
        <v>683</v>
      </c>
      <c r="D225" s="284" t="s">
        <v>968</v>
      </c>
      <c r="E225" s="285" t="s">
        <v>6415</v>
      </c>
      <c r="F225" s="286" t="s">
        <v>6416</v>
      </c>
      <c r="G225" s="287" t="s">
        <v>376</v>
      </c>
      <c r="H225" s="288">
        <v>60.5</v>
      </c>
      <c r="I225" s="289"/>
      <c r="J225" s="290">
        <f>ROUND(I225*H225,2)</f>
        <v>0</v>
      </c>
      <c r="K225" s="286" t="s">
        <v>337</v>
      </c>
      <c r="L225" s="291"/>
      <c r="M225" s="292" t="s">
        <v>19</v>
      </c>
      <c r="N225" s="293" t="s">
        <v>47</v>
      </c>
      <c r="O225" s="86"/>
      <c r="P225" s="225">
        <f>O225*H225</f>
        <v>0</v>
      </c>
      <c r="Q225" s="225">
        <v>0.00108</v>
      </c>
      <c r="R225" s="225">
        <f>Q225*H225</f>
        <v>0.065339999999999995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381</v>
      </c>
      <c r="AT225" s="227" t="s">
        <v>968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6417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6418</v>
      </c>
      <c r="G226" s="246"/>
      <c r="H226" s="249">
        <v>60.5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83</v>
      </c>
      <c r="AY226" s="255" t="s">
        <v>331</v>
      </c>
    </row>
    <row r="227" s="12" customFormat="1" ht="22.8" customHeight="1">
      <c r="A227" s="12"/>
      <c r="B227" s="200"/>
      <c r="C227" s="201"/>
      <c r="D227" s="202" t="s">
        <v>75</v>
      </c>
      <c r="E227" s="214" t="s">
        <v>361</v>
      </c>
      <c r="F227" s="214" t="s">
        <v>6149</v>
      </c>
      <c r="G227" s="201"/>
      <c r="H227" s="201"/>
      <c r="I227" s="204"/>
      <c r="J227" s="215">
        <f>BK227</f>
        <v>0</v>
      </c>
      <c r="K227" s="201"/>
      <c r="L227" s="206"/>
      <c r="M227" s="207"/>
      <c r="N227" s="208"/>
      <c r="O227" s="208"/>
      <c r="P227" s="209">
        <f>SUM(P228:P238)</f>
        <v>0</v>
      </c>
      <c r="Q227" s="208"/>
      <c r="R227" s="209">
        <f>SUM(R228:R238)</f>
        <v>185.22</v>
      </c>
      <c r="S227" s="208"/>
      <c r="T227" s="210">
        <f>SUM(T228:T238)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1" t="s">
        <v>83</v>
      </c>
      <c r="AT227" s="212" t="s">
        <v>75</v>
      </c>
      <c r="AU227" s="212" t="s">
        <v>83</v>
      </c>
      <c r="AY227" s="211" t="s">
        <v>331</v>
      </c>
      <c r="BK227" s="213">
        <f>SUM(BK228:BK238)</f>
        <v>0</v>
      </c>
    </row>
    <row r="228" s="2" customFormat="1" ht="21.75" customHeight="1">
      <c r="A228" s="40"/>
      <c r="B228" s="41"/>
      <c r="C228" s="216" t="s">
        <v>1044</v>
      </c>
      <c r="D228" s="216" t="s">
        <v>333</v>
      </c>
      <c r="E228" s="217" t="s">
        <v>6419</v>
      </c>
      <c r="F228" s="218" t="s">
        <v>6420</v>
      </c>
      <c r="G228" s="219" t="s">
        <v>336</v>
      </c>
      <c r="H228" s="220">
        <v>945</v>
      </c>
      <c r="I228" s="221"/>
      <c r="J228" s="222">
        <f>ROUND(I228*H228,2)</f>
        <v>0</v>
      </c>
      <c r="K228" s="218" t="s">
        <v>337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6421</v>
      </c>
    </row>
    <row r="229" s="2" customFormat="1">
      <c r="A229" s="40"/>
      <c r="B229" s="41"/>
      <c r="C229" s="42"/>
      <c r="D229" s="229" t="s">
        <v>339</v>
      </c>
      <c r="E229" s="42"/>
      <c r="F229" s="230" t="s">
        <v>6422</v>
      </c>
      <c r="G229" s="42"/>
      <c r="H229" s="42"/>
      <c r="I229" s="231"/>
      <c r="J229" s="42"/>
      <c r="K229" s="42"/>
      <c r="L229" s="46"/>
      <c r="M229" s="232"/>
      <c r="N229" s="233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339</v>
      </c>
      <c r="AU229" s="19" t="s">
        <v>85</v>
      </c>
    </row>
    <row r="230" s="13" customFormat="1">
      <c r="A230" s="13"/>
      <c r="B230" s="234"/>
      <c r="C230" s="235"/>
      <c r="D230" s="236" t="s">
        <v>341</v>
      </c>
      <c r="E230" s="237" t="s">
        <v>19</v>
      </c>
      <c r="F230" s="238" t="s">
        <v>6423</v>
      </c>
      <c r="G230" s="235"/>
      <c r="H230" s="237" t="s">
        <v>19</v>
      </c>
      <c r="I230" s="239"/>
      <c r="J230" s="235"/>
      <c r="K230" s="235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341</v>
      </c>
      <c r="AU230" s="244" t="s">
        <v>85</v>
      </c>
      <c r="AV230" s="13" t="s">
        <v>83</v>
      </c>
      <c r="AW230" s="13" t="s">
        <v>35</v>
      </c>
      <c r="AX230" s="13" t="s">
        <v>76</v>
      </c>
      <c r="AY230" s="244" t="s">
        <v>331</v>
      </c>
    </row>
    <row r="231" s="13" customFormat="1">
      <c r="A231" s="13"/>
      <c r="B231" s="234"/>
      <c r="C231" s="235"/>
      <c r="D231" s="236" t="s">
        <v>341</v>
      </c>
      <c r="E231" s="237" t="s">
        <v>19</v>
      </c>
      <c r="F231" s="238" t="s">
        <v>6314</v>
      </c>
      <c r="G231" s="235"/>
      <c r="H231" s="237" t="s">
        <v>19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341</v>
      </c>
      <c r="AU231" s="244" t="s">
        <v>85</v>
      </c>
      <c r="AV231" s="13" t="s">
        <v>83</v>
      </c>
      <c r="AW231" s="13" t="s">
        <v>35</v>
      </c>
      <c r="AX231" s="13" t="s">
        <v>76</v>
      </c>
      <c r="AY231" s="244" t="s">
        <v>331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6315</v>
      </c>
      <c r="G232" s="246"/>
      <c r="H232" s="249">
        <v>945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83</v>
      </c>
      <c r="AY232" s="255" t="s">
        <v>331</v>
      </c>
    </row>
    <row r="233" s="2" customFormat="1" ht="16.5" customHeight="1">
      <c r="A233" s="40"/>
      <c r="B233" s="41"/>
      <c r="C233" s="216" t="s">
        <v>1048</v>
      </c>
      <c r="D233" s="216" t="s">
        <v>333</v>
      </c>
      <c r="E233" s="217" t="s">
        <v>6424</v>
      </c>
      <c r="F233" s="218" t="s">
        <v>6425</v>
      </c>
      <c r="G233" s="219" t="s">
        <v>336</v>
      </c>
      <c r="H233" s="220">
        <v>945</v>
      </c>
      <c r="I233" s="221"/>
      <c r="J233" s="222">
        <f>ROUND(I233*H233,2)</f>
        <v>0</v>
      </c>
      <c r="K233" s="218" t="s">
        <v>19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6426</v>
      </c>
    </row>
    <row r="234" s="13" customFormat="1">
      <c r="A234" s="13"/>
      <c r="B234" s="234"/>
      <c r="C234" s="235"/>
      <c r="D234" s="236" t="s">
        <v>341</v>
      </c>
      <c r="E234" s="237" t="s">
        <v>19</v>
      </c>
      <c r="F234" s="238" t="s">
        <v>6314</v>
      </c>
      <c r="G234" s="235"/>
      <c r="H234" s="237" t="s">
        <v>19</v>
      </c>
      <c r="I234" s="239"/>
      <c r="J234" s="235"/>
      <c r="K234" s="235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341</v>
      </c>
      <c r="AU234" s="244" t="s">
        <v>85</v>
      </c>
      <c r="AV234" s="13" t="s">
        <v>83</v>
      </c>
      <c r="AW234" s="13" t="s">
        <v>35</v>
      </c>
      <c r="AX234" s="13" t="s">
        <v>76</v>
      </c>
      <c r="AY234" s="244" t="s">
        <v>331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6315</v>
      </c>
      <c r="G235" s="246"/>
      <c r="H235" s="249">
        <v>945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83</v>
      </c>
      <c r="AY235" s="255" t="s">
        <v>331</v>
      </c>
    </row>
    <row r="236" s="2" customFormat="1" ht="16.5" customHeight="1">
      <c r="A236" s="40"/>
      <c r="B236" s="41"/>
      <c r="C236" s="284" t="s">
        <v>1053</v>
      </c>
      <c r="D236" s="284" t="s">
        <v>968</v>
      </c>
      <c r="E236" s="285" t="s">
        <v>6427</v>
      </c>
      <c r="F236" s="286" t="s">
        <v>6428</v>
      </c>
      <c r="G236" s="287" t="s">
        <v>384</v>
      </c>
      <c r="H236" s="288">
        <v>185.22</v>
      </c>
      <c r="I236" s="289"/>
      <c r="J236" s="290">
        <f>ROUND(I236*H236,2)</f>
        <v>0</v>
      </c>
      <c r="K236" s="286" t="s">
        <v>337</v>
      </c>
      <c r="L236" s="291"/>
      <c r="M236" s="292" t="s">
        <v>19</v>
      </c>
      <c r="N236" s="293" t="s">
        <v>47</v>
      </c>
      <c r="O236" s="86"/>
      <c r="P236" s="225">
        <f>O236*H236</f>
        <v>0</v>
      </c>
      <c r="Q236" s="225">
        <v>1</v>
      </c>
      <c r="R236" s="225">
        <f>Q236*H236</f>
        <v>185.22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381</v>
      </c>
      <c r="AT236" s="227" t="s">
        <v>968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6429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6430</v>
      </c>
      <c r="G237" s="246"/>
      <c r="H237" s="249">
        <v>185.22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83</v>
      </c>
      <c r="AY237" s="255" t="s">
        <v>331</v>
      </c>
    </row>
    <row r="238" s="2" customFormat="1" ht="16.5" customHeight="1">
      <c r="A238" s="40"/>
      <c r="B238" s="41"/>
      <c r="C238" s="216" t="s">
        <v>1058</v>
      </c>
      <c r="D238" s="216" t="s">
        <v>333</v>
      </c>
      <c r="E238" s="217" t="s">
        <v>6431</v>
      </c>
      <c r="F238" s="218" t="s">
        <v>6432</v>
      </c>
      <c r="G238" s="219" t="s">
        <v>376</v>
      </c>
      <c r="H238" s="220">
        <v>126</v>
      </c>
      <c r="I238" s="221"/>
      <c r="J238" s="222">
        <f>ROUND(I238*H238,2)</f>
        <v>0</v>
      </c>
      <c r="K238" s="218" t="s">
        <v>19</v>
      </c>
      <c r="L238" s="46"/>
      <c r="M238" s="223" t="s">
        <v>19</v>
      </c>
      <c r="N238" s="224" t="s">
        <v>47</v>
      </c>
      <c r="O238" s="86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7" t="s">
        <v>126</v>
      </c>
      <c r="AT238" s="227" t="s">
        <v>333</v>
      </c>
      <c r="AU238" s="227" t="s">
        <v>85</v>
      </c>
      <c r="AY238" s="19" t="s">
        <v>331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19" t="s">
        <v>83</v>
      </c>
      <c r="BK238" s="228">
        <f>ROUND(I238*H238,2)</f>
        <v>0</v>
      </c>
      <c r="BL238" s="19" t="s">
        <v>126</v>
      </c>
      <c r="BM238" s="227" t="s">
        <v>6433</v>
      </c>
    </row>
    <row r="239" s="12" customFormat="1" ht="22.8" customHeight="1">
      <c r="A239" s="12"/>
      <c r="B239" s="200"/>
      <c r="C239" s="201"/>
      <c r="D239" s="202" t="s">
        <v>75</v>
      </c>
      <c r="E239" s="214" t="s">
        <v>1686</v>
      </c>
      <c r="F239" s="214" t="s">
        <v>6040</v>
      </c>
      <c r="G239" s="201"/>
      <c r="H239" s="201"/>
      <c r="I239" s="204"/>
      <c r="J239" s="215">
        <f>BK239</f>
        <v>0</v>
      </c>
      <c r="K239" s="201"/>
      <c r="L239" s="206"/>
      <c r="M239" s="207"/>
      <c r="N239" s="208"/>
      <c r="O239" s="208"/>
      <c r="P239" s="209">
        <f>SUM(P240:P241)</f>
        <v>0</v>
      </c>
      <c r="Q239" s="208"/>
      <c r="R239" s="209">
        <f>SUM(R240:R241)</f>
        <v>0</v>
      </c>
      <c r="S239" s="208"/>
      <c r="T239" s="210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1" t="s">
        <v>83</v>
      </c>
      <c r="AT239" s="212" t="s">
        <v>75</v>
      </c>
      <c r="AU239" s="212" t="s">
        <v>83</v>
      </c>
      <c r="AY239" s="211" t="s">
        <v>331</v>
      </c>
      <c r="BK239" s="213">
        <f>SUM(BK240:BK241)</f>
        <v>0</v>
      </c>
    </row>
    <row r="240" s="2" customFormat="1" ht="33" customHeight="1">
      <c r="A240" s="40"/>
      <c r="B240" s="41"/>
      <c r="C240" s="216" t="s">
        <v>1066</v>
      </c>
      <c r="D240" s="216" t="s">
        <v>333</v>
      </c>
      <c r="E240" s="217" t="s">
        <v>6434</v>
      </c>
      <c r="F240" s="218" t="s">
        <v>6435</v>
      </c>
      <c r="G240" s="219" t="s">
        <v>425</v>
      </c>
      <c r="H240" s="220">
        <v>7</v>
      </c>
      <c r="I240" s="221"/>
      <c r="J240" s="222">
        <f>ROUND(I240*H240,2)</f>
        <v>0</v>
      </c>
      <c r="K240" s="218" t="s">
        <v>19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85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6436</v>
      </c>
    </row>
    <row r="241" s="2" customFormat="1" ht="37.8" customHeight="1">
      <c r="A241" s="40"/>
      <c r="B241" s="41"/>
      <c r="C241" s="216" t="s">
        <v>1070</v>
      </c>
      <c r="D241" s="216" t="s">
        <v>333</v>
      </c>
      <c r="E241" s="217" t="s">
        <v>6437</v>
      </c>
      <c r="F241" s="218" t="s">
        <v>6438</v>
      </c>
      <c r="G241" s="219" t="s">
        <v>376</v>
      </c>
      <c r="H241" s="220">
        <v>55</v>
      </c>
      <c r="I241" s="221"/>
      <c r="J241" s="222">
        <f>ROUND(I241*H241,2)</f>
        <v>0</v>
      </c>
      <c r="K241" s="218" t="s">
        <v>19</v>
      </c>
      <c r="L241" s="46"/>
      <c r="M241" s="223" t="s">
        <v>19</v>
      </c>
      <c r="N241" s="224" t="s">
        <v>47</v>
      </c>
      <c r="O241" s="86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7" t="s">
        <v>126</v>
      </c>
      <c r="AT241" s="227" t="s">
        <v>333</v>
      </c>
      <c r="AU241" s="227" t="s">
        <v>85</v>
      </c>
      <c r="AY241" s="19" t="s">
        <v>331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19" t="s">
        <v>83</v>
      </c>
      <c r="BK241" s="228">
        <f>ROUND(I241*H241,2)</f>
        <v>0</v>
      </c>
      <c r="BL241" s="19" t="s">
        <v>126</v>
      </c>
      <c r="BM241" s="227" t="s">
        <v>6439</v>
      </c>
    </row>
    <row r="242" s="12" customFormat="1" ht="22.8" customHeight="1">
      <c r="A242" s="12"/>
      <c r="B242" s="200"/>
      <c r="C242" s="201"/>
      <c r="D242" s="202" t="s">
        <v>75</v>
      </c>
      <c r="E242" s="214" t="s">
        <v>1841</v>
      </c>
      <c r="F242" s="214" t="s">
        <v>1842</v>
      </c>
      <c r="G242" s="201"/>
      <c r="H242" s="201"/>
      <c r="I242" s="204"/>
      <c r="J242" s="215">
        <f>BK242</f>
        <v>0</v>
      </c>
      <c r="K242" s="201"/>
      <c r="L242" s="206"/>
      <c r="M242" s="207"/>
      <c r="N242" s="208"/>
      <c r="O242" s="208"/>
      <c r="P242" s="209">
        <f>SUM(P243:P244)</f>
        <v>0</v>
      </c>
      <c r="Q242" s="208"/>
      <c r="R242" s="209">
        <f>SUM(R243:R244)</f>
        <v>0</v>
      </c>
      <c r="S242" s="208"/>
      <c r="T242" s="210">
        <f>SUM(T243:T244)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1" t="s">
        <v>83</v>
      </c>
      <c r="AT242" s="212" t="s">
        <v>75</v>
      </c>
      <c r="AU242" s="212" t="s">
        <v>83</v>
      </c>
      <c r="AY242" s="211" t="s">
        <v>331</v>
      </c>
      <c r="BK242" s="213">
        <f>SUM(BK243:BK244)</f>
        <v>0</v>
      </c>
    </row>
    <row r="243" s="2" customFormat="1" ht="16.5" customHeight="1">
      <c r="A243" s="40"/>
      <c r="B243" s="41"/>
      <c r="C243" s="216" t="s">
        <v>546</v>
      </c>
      <c r="D243" s="216" t="s">
        <v>333</v>
      </c>
      <c r="E243" s="217" t="s">
        <v>5324</v>
      </c>
      <c r="F243" s="218" t="s">
        <v>5325</v>
      </c>
      <c r="G243" s="219" t="s">
        <v>384</v>
      </c>
      <c r="H243" s="220">
        <v>3684.817</v>
      </c>
      <c r="I243" s="221"/>
      <c r="J243" s="222">
        <f>ROUND(I243*H243,2)</f>
        <v>0</v>
      </c>
      <c r="K243" s="218" t="s">
        <v>337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126</v>
      </c>
      <c r="AT243" s="227" t="s">
        <v>333</v>
      </c>
      <c r="AU243" s="227" t="s">
        <v>85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126</v>
      </c>
      <c r="BM243" s="227" t="s">
        <v>6440</v>
      </c>
    </row>
    <row r="244" s="2" customFormat="1">
      <c r="A244" s="40"/>
      <c r="B244" s="41"/>
      <c r="C244" s="42"/>
      <c r="D244" s="229" t="s">
        <v>339</v>
      </c>
      <c r="E244" s="42"/>
      <c r="F244" s="230" t="s">
        <v>5327</v>
      </c>
      <c r="G244" s="42"/>
      <c r="H244" s="42"/>
      <c r="I244" s="231"/>
      <c r="J244" s="42"/>
      <c r="K244" s="42"/>
      <c r="L244" s="46"/>
      <c r="M244" s="301"/>
      <c r="N244" s="302"/>
      <c r="O244" s="298"/>
      <c r="P244" s="298"/>
      <c r="Q244" s="298"/>
      <c r="R244" s="298"/>
      <c r="S244" s="298"/>
      <c r="T244" s="303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339</v>
      </c>
      <c r="AU244" s="19" t="s">
        <v>85</v>
      </c>
    </row>
    <row r="245" s="2" customFormat="1" ht="6.96" customHeight="1">
      <c r="A245" s="40"/>
      <c r="B245" s="61"/>
      <c r="C245" s="62"/>
      <c r="D245" s="62"/>
      <c r="E245" s="62"/>
      <c r="F245" s="62"/>
      <c r="G245" s="62"/>
      <c r="H245" s="62"/>
      <c r="I245" s="62"/>
      <c r="J245" s="62"/>
      <c r="K245" s="62"/>
      <c r="L245" s="46"/>
      <c r="M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</row>
  </sheetData>
  <sheetProtection sheet="1" autoFilter="0" formatColumns="0" formatRows="0" objects="1" scenarios="1" spinCount="100000" saltValue="UHIOTKhxuI5vPKmQXum2swfwzPR567U7rjqncm+JFoWtCJFEZnK0Rwwwx80dhaSPVyi+ShqQoRal5oaUBn/5/g==" hashValue="Bw7cYuGsG+Maf/YIl6W81eX5nKHH+e+LM/FMI3/GwvBAUx6H6V5QNSbbhHlEA0SWM+6M3OipNFoP/+eFwvJIbw==" algorithmName="SHA-512" password="CC35"/>
  <autoFilter ref="C93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2" r:id="rId1" display="https://podminky.urs.cz/item/CS_URS_2022_02/131251100"/>
    <hyperlink ref="F112" r:id="rId2" display="https://podminky.urs.cz/item/CS_URS_2022_02/132251101"/>
    <hyperlink ref="F116" r:id="rId3" display="https://podminky.urs.cz/item/CS_URS_2022_02/162751117"/>
    <hyperlink ref="F119" r:id="rId4" display="https://podminky.urs.cz/item/CS_URS_2022_02/162751119"/>
    <hyperlink ref="F122" r:id="rId5" display="https://podminky.urs.cz/item/CS_URS_2022_02/171151112"/>
    <hyperlink ref="F130" r:id="rId6" display="https://podminky.urs.cz/item/CS_URS_2022_02/171201231"/>
    <hyperlink ref="F133" r:id="rId7" display="https://podminky.urs.cz/item/CS_URS_2022_02/171211101"/>
    <hyperlink ref="F146" r:id="rId8" display="https://podminky.urs.cz/item/CS_URS_2022_02/181951112"/>
    <hyperlink ref="F152" r:id="rId9" display="https://podminky.urs.cz/item/CS_URS_2022_02/111151121"/>
    <hyperlink ref="F156" r:id="rId10" display="https://podminky.urs.cz/item/CS_URS_2022_02/181111111"/>
    <hyperlink ref="F158" r:id="rId11" display="https://podminky.urs.cz/item/CS_URS_2022_02/181351103"/>
    <hyperlink ref="F162" r:id="rId12" display="https://podminky.urs.cz/item/CS_URS_2022_02/181411131"/>
    <hyperlink ref="F166" r:id="rId13" display="https://podminky.urs.cz/item/CS_URS_2022_02/181951111"/>
    <hyperlink ref="F168" r:id="rId14" display="https://podminky.urs.cz/item/CS_URS_2022_02/183403114"/>
    <hyperlink ref="F170" r:id="rId15" display="https://podminky.urs.cz/item/CS_URS_2022_02/183403153"/>
    <hyperlink ref="F172" r:id="rId16" display="https://podminky.urs.cz/item/CS_URS_2022_02/183403161"/>
    <hyperlink ref="F174" r:id="rId17" display="https://podminky.urs.cz/item/CS_URS_2022_02/184853511"/>
    <hyperlink ref="F178" r:id="rId18" display="https://podminky.urs.cz/item/CS_URS_2022_02/185802114"/>
    <hyperlink ref="F183" r:id="rId19" display="https://podminky.urs.cz/item/CS_URS_2022_02/185804312"/>
    <hyperlink ref="F188" r:id="rId20" display="https://podminky.urs.cz/item/CS_URS_2022_02/185851121"/>
    <hyperlink ref="F191" r:id="rId21" display="https://podminky.urs.cz/item/CS_URS_2022_02/211531111"/>
    <hyperlink ref="F202" r:id="rId22" display="https://podminky.urs.cz/item/CS_URS_2022_02/211971121"/>
    <hyperlink ref="F215" r:id="rId23" display="https://podminky.urs.cz/item/CS_URS_2022_02/211561111"/>
    <hyperlink ref="F218" r:id="rId24" display="https://podminky.urs.cz/item/CS_URS_2022_02/211971110"/>
    <hyperlink ref="F224" r:id="rId25" display="https://podminky.urs.cz/item/CS_URS_2022_02/871313121"/>
    <hyperlink ref="F229" r:id="rId26" display="https://podminky.urs.cz/item/CS_URS_2022_02/564831111"/>
    <hyperlink ref="F244" r:id="rId27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8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6441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ROUND(J95,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ROUND((SUM(BE95:BE222)),  2)</f>
        <v>0</v>
      </c>
      <c r="G35" s="40"/>
      <c r="H35" s="40"/>
      <c r="I35" s="160">
        <v>0.20999999999999999</v>
      </c>
      <c r="J35" s="159">
        <f>ROUND(((SUM(BE95:BE222))*I35),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ROUND((SUM(BF95:BF222)),  2)</f>
        <v>0</v>
      </c>
      <c r="G36" s="40"/>
      <c r="H36" s="40"/>
      <c r="I36" s="160">
        <v>0.14999999999999999</v>
      </c>
      <c r="J36" s="159">
        <f>ROUND(((SUM(BF95:BF222))*I36),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ROUND((SUM(BG95:BG222)),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ROUND((SUM(BH95:BH222)),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ROUND((SUM(BI95:BI222)),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25.1 - SO25.1 - Fotbalová hřiště (hřiště č.5)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J97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J100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J128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6442</v>
      </c>
      <c r="E68" s="186"/>
      <c r="F68" s="186"/>
      <c r="G68" s="186"/>
      <c r="H68" s="186"/>
      <c r="I68" s="186"/>
      <c r="J68" s="187">
        <f>J156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6443</v>
      </c>
      <c r="E69" s="186"/>
      <c r="F69" s="186"/>
      <c r="G69" s="186"/>
      <c r="H69" s="186"/>
      <c r="I69" s="186"/>
      <c r="J69" s="187">
        <f>J174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6444</v>
      </c>
      <c r="E70" s="186"/>
      <c r="F70" s="186"/>
      <c r="G70" s="186"/>
      <c r="H70" s="186"/>
      <c r="I70" s="186"/>
      <c r="J70" s="187">
        <f>J194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761</v>
      </c>
      <c r="E71" s="186"/>
      <c r="F71" s="186"/>
      <c r="G71" s="186"/>
      <c r="H71" s="186"/>
      <c r="I71" s="186"/>
      <c r="J71" s="187">
        <f>J197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6445</v>
      </c>
      <c r="E72" s="186"/>
      <c r="F72" s="186"/>
      <c r="G72" s="186"/>
      <c r="H72" s="186"/>
      <c r="I72" s="186"/>
      <c r="J72" s="187">
        <f>J206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763</v>
      </c>
      <c r="E73" s="186"/>
      <c r="F73" s="186"/>
      <c r="G73" s="186"/>
      <c r="H73" s="186"/>
      <c r="I73" s="186"/>
      <c r="J73" s="187">
        <f>J220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303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304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25.1 - SO25.1 - Fotbalová hřiště (hřiště č.5)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Statutární město Brno</v>
      </c>
      <c r="G91" s="42"/>
      <c r="H91" s="42"/>
      <c r="I91" s="34" t="s">
        <v>31</v>
      </c>
      <c r="J91" s="38" t="str">
        <f>E23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</f>
        <v>0</v>
      </c>
      <c r="Q95" s="98"/>
      <c r="R95" s="197">
        <f>R96</f>
        <v>1444.51651725992</v>
      </c>
      <c r="S95" s="98"/>
      <c r="T95" s="198">
        <f>T96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329</v>
      </c>
      <c r="F96" s="203" t="s">
        <v>330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P97+P100+P128+P156+P174+P194+P197+P206+P220</f>
        <v>0</v>
      </c>
      <c r="Q96" s="208"/>
      <c r="R96" s="209">
        <f>R97+R100+R128+R156+R174+R194+R197+R206+R220</f>
        <v>1444.51651725992</v>
      </c>
      <c r="S96" s="208"/>
      <c r="T96" s="210">
        <f>T97+T100+T128+T156+T174+T194+T197+T206+T220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BK97+BK100+BK128+BK156+BK174+BK194+BK197+BK206+BK220</f>
        <v>0</v>
      </c>
    </row>
    <row r="97" s="12" customFormat="1" ht="22.8" customHeight="1">
      <c r="A97" s="12"/>
      <c r="B97" s="200"/>
      <c r="C97" s="201"/>
      <c r="D97" s="202" t="s">
        <v>75</v>
      </c>
      <c r="E97" s="214" t="s">
        <v>783</v>
      </c>
      <c r="F97" s="214" t="s">
        <v>784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SUM(P98:P99)</f>
        <v>0</v>
      </c>
      <c r="Q97" s="208"/>
      <c r="R97" s="209">
        <f>SUM(R98:R99)</f>
        <v>0</v>
      </c>
      <c r="S97" s="208"/>
      <c r="T97" s="210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SUM(BK98:BK99)</f>
        <v>0</v>
      </c>
    </row>
    <row r="98" s="2" customFormat="1" ht="33" customHeight="1">
      <c r="A98" s="40"/>
      <c r="B98" s="41"/>
      <c r="C98" s="216" t="s">
        <v>83</v>
      </c>
      <c r="D98" s="216" t="s">
        <v>333</v>
      </c>
      <c r="E98" s="217" t="s">
        <v>785</v>
      </c>
      <c r="F98" s="218" t="s">
        <v>786</v>
      </c>
      <c r="G98" s="219" t="s">
        <v>19</v>
      </c>
      <c r="H98" s="220">
        <v>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6446</v>
      </c>
    </row>
    <row r="99" s="2" customFormat="1" ht="37.8" customHeight="1">
      <c r="A99" s="40"/>
      <c r="B99" s="41"/>
      <c r="C99" s="216" t="s">
        <v>85</v>
      </c>
      <c r="D99" s="216" t="s">
        <v>333</v>
      </c>
      <c r="E99" s="217" t="s">
        <v>6260</v>
      </c>
      <c r="F99" s="218" t="s">
        <v>6447</v>
      </c>
      <c r="G99" s="219" t="s">
        <v>19</v>
      </c>
      <c r="H99" s="220">
        <v>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6448</v>
      </c>
    </row>
    <row r="100" s="12" customFormat="1" ht="22.8" customHeight="1">
      <c r="A100" s="12"/>
      <c r="B100" s="200"/>
      <c r="C100" s="201"/>
      <c r="D100" s="202" t="s">
        <v>75</v>
      </c>
      <c r="E100" s="214" t="s">
        <v>83</v>
      </c>
      <c r="F100" s="214" t="s">
        <v>332</v>
      </c>
      <c r="G100" s="201"/>
      <c r="H100" s="201"/>
      <c r="I100" s="204"/>
      <c r="J100" s="215">
        <f>BK100</f>
        <v>0</v>
      </c>
      <c r="K100" s="201"/>
      <c r="L100" s="206"/>
      <c r="M100" s="207"/>
      <c r="N100" s="208"/>
      <c r="O100" s="208"/>
      <c r="P100" s="209">
        <f>SUM(P101:P127)</f>
        <v>0</v>
      </c>
      <c r="Q100" s="208"/>
      <c r="R100" s="209">
        <f>SUM(R101:R127)</f>
        <v>0</v>
      </c>
      <c r="S100" s="208"/>
      <c r="T100" s="210">
        <f>SUM(T101:T127)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83</v>
      </c>
      <c r="AY100" s="211" t="s">
        <v>331</v>
      </c>
      <c r="BK100" s="213">
        <f>SUM(BK101:BK127)</f>
        <v>0</v>
      </c>
    </row>
    <row r="101" s="2" customFormat="1" ht="21.75" customHeight="1">
      <c r="A101" s="40"/>
      <c r="B101" s="41"/>
      <c r="C101" s="216" t="s">
        <v>92</v>
      </c>
      <c r="D101" s="216" t="s">
        <v>333</v>
      </c>
      <c r="E101" s="217" t="s">
        <v>5837</v>
      </c>
      <c r="F101" s="218" t="s">
        <v>5838</v>
      </c>
      <c r="G101" s="219" t="s">
        <v>429</v>
      </c>
      <c r="H101" s="220">
        <v>610.41600000000005</v>
      </c>
      <c r="I101" s="221"/>
      <c r="J101" s="222">
        <f>ROUND(I101*H101,2)</f>
        <v>0</v>
      </c>
      <c r="K101" s="218" t="s">
        <v>337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6449</v>
      </c>
    </row>
    <row r="102" s="2" customFormat="1">
      <c r="A102" s="40"/>
      <c r="B102" s="41"/>
      <c r="C102" s="42"/>
      <c r="D102" s="229" t="s">
        <v>339</v>
      </c>
      <c r="E102" s="42"/>
      <c r="F102" s="230" t="s">
        <v>6450</v>
      </c>
      <c r="G102" s="42"/>
      <c r="H102" s="42"/>
      <c r="I102" s="231"/>
      <c r="J102" s="42"/>
      <c r="K102" s="42"/>
      <c r="L102" s="46"/>
      <c r="M102" s="232"/>
      <c r="N102" s="23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339</v>
      </c>
      <c r="AU102" s="19" t="s">
        <v>85</v>
      </c>
    </row>
    <row r="103" s="13" customFormat="1">
      <c r="A103" s="13"/>
      <c r="B103" s="234"/>
      <c r="C103" s="235"/>
      <c r="D103" s="236" t="s">
        <v>341</v>
      </c>
      <c r="E103" s="237" t="s">
        <v>19</v>
      </c>
      <c r="F103" s="238" t="s">
        <v>6111</v>
      </c>
      <c r="G103" s="235"/>
      <c r="H103" s="237" t="s">
        <v>19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4" t="s">
        <v>341</v>
      </c>
      <c r="AU103" s="244" t="s">
        <v>85</v>
      </c>
      <c r="AV103" s="13" t="s">
        <v>83</v>
      </c>
      <c r="AW103" s="13" t="s">
        <v>35</v>
      </c>
      <c r="AX103" s="13" t="s">
        <v>76</v>
      </c>
      <c r="AY103" s="244" t="s">
        <v>331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6451</v>
      </c>
      <c r="G104" s="246"/>
      <c r="H104" s="249">
        <v>610.41600000000005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83</v>
      </c>
      <c r="AY104" s="255" t="s">
        <v>331</v>
      </c>
    </row>
    <row r="105" s="2" customFormat="1" ht="24.15" customHeight="1">
      <c r="A105" s="40"/>
      <c r="B105" s="41"/>
      <c r="C105" s="216" t="s">
        <v>126</v>
      </c>
      <c r="D105" s="216" t="s">
        <v>333</v>
      </c>
      <c r="E105" s="217" t="s">
        <v>6266</v>
      </c>
      <c r="F105" s="218" t="s">
        <v>6267</v>
      </c>
      <c r="G105" s="219" t="s">
        <v>429</v>
      </c>
      <c r="H105" s="220">
        <v>12.779999999999999</v>
      </c>
      <c r="I105" s="221"/>
      <c r="J105" s="222">
        <f>ROUND(I105*H105,2)</f>
        <v>0</v>
      </c>
      <c r="K105" s="218" t="s">
        <v>337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6452</v>
      </c>
    </row>
    <row r="106" s="2" customFormat="1">
      <c r="A106" s="40"/>
      <c r="B106" s="41"/>
      <c r="C106" s="42"/>
      <c r="D106" s="229" t="s">
        <v>339</v>
      </c>
      <c r="E106" s="42"/>
      <c r="F106" s="230" t="s">
        <v>6269</v>
      </c>
      <c r="G106" s="42"/>
      <c r="H106" s="42"/>
      <c r="I106" s="231"/>
      <c r="J106" s="42"/>
      <c r="K106" s="42"/>
      <c r="L106" s="46"/>
      <c r="M106" s="232"/>
      <c r="N106" s="233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339</v>
      </c>
      <c r="AU106" s="19" t="s">
        <v>85</v>
      </c>
    </row>
    <row r="107" s="13" customFormat="1">
      <c r="A107" s="13"/>
      <c r="B107" s="234"/>
      <c r="C107" s="235"/>
      <c r="D107" s="236" t="s">
        <v>341</v>
      </c>
      <c r="E107" s="237" t="s">
        <v>19</v>
      </c>
      <c r="F107" s="238" t="s">
        <v>6453</v>
      </c>
      <c r="G107" s="235"/>
      <c r="H107" s="237" t="s">
        <v>19</v>
      </c>
      <c r="I107" s="239"/>
      <c r="J107" s="235"/>
      <c r="K107" s="235"/>
      <c r="L107" s="240"/>
      <c r="M107" s="241"/>
      <c r="N107" s="242"/>
      <c r="O107" s="242"/>
      <c r="P107" s="242"/>
      <c r="Q107" s="242"/>
      <c r="R107" s="242"/>
      <c r="S107" s="242"/>
      <c r="T107" s="243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4" t="s">
        <v>341</v>
      </c>
      <c r="AU107" s="244" t="s">
        <v>85</v>
      </c>
      <c r="AV107" s="13" t="s">
        <v>83</v>
      </c>
      <c r="AW107" s="13" t="s">
        <v>35</v>
      </c>
      <c r="AX107" s="13" t="s">
        <v>76</v>
      </c>
      <c r="AY107" s="244" t="s">
        <v>331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6454</v>
      </c>
      <c r="G108" s="246"/>
      <c r="H108" s="249">
        <v>12.6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3" customFormat="1">
      <c r="A109" s="13"/>
      <c r="B109" s="234"/>
      <c r="C109" s="235"/>
      <c r="D109" s="236" t="s">
        <v>341</v>
      </c>
      <c r="E109" s="237" t="s">
        <v>19</v>
      </c>
      <c r="F109" s="238" t="s">
        <v>6455</v>
      </c>
      <c r="G109" s="235"/>
      <c r="H109" s="237" t="s">
        <v>19</v>
      </c>
      <c r="I109" s="239"/>
      <c r="J109" s="235"/>
      <c r="K109" s="235"/>
      <c r="L109" s="240"/>
      <c r="M109" s="241"/>
      <c r="N109" s="242"/>
      <c r="O109" s="242"/>
      <c r="P109" s="242"/>
      <c r="Q109" s="242"/>
      <c r="R109" s="242"/>
      <c r="S109" s="242"/>
      <c r="T109" s="243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4" t="s">
        <v>341</v>
      </c>
      <c r="AU109" s="244" t="s">
        <v>85</v>
      </c>
      <c r="AV109" s="13" t="s">
        <v>83</v>
      </c>
      <c r="AW109" s="13" t="s">
        <v>35</v>
      </c>
      <c r="AX109" s="13" t="s">
        <v>76</v>
      </c>
      <c r="AY109" s="244" t="s">
        <v>331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6456</v>
      </c>
      <c r="G110" s="246"/>
      <c r="H110" s="249">
        <v>0.17999999999999999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12.779999999999999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85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2" customFormat="1" ht="24.15" customHeight="1">
      <c r="A112" s="40"/>
      <c r="B112" s="41"/>
      <c r="C112" s="216" t="s">
        <v>361</v>
      </c>
      <c r="D112" s="216" t="s">
        <v>333</v>
      </c>
      <c r="E112" s="217" t="s">
        <v>5276</v>
      </c>
      <c r="F112" s="218" t="s">
        <v>5277</v>
      </c>
      <c r="G112" s="219" t="s">
        <v>429</v>
      </c>
      <c r="H112" s="220">
        <v>123.34999999999999</v>
      </c>
      <c r="I112" s="221"/>
      <c r="J112" s="222">
        <f>ROUND(I112*H112,2)</f>
        <v>0</v>
      </c>
      <c r="K112" s="218" t="s">
        <v>337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6457</v>
      </c>
    </row>
    <row r="113" s="2" customFormat="1">
      <c r="A113" s="40"/>
      <c r="B113" s="41"/>
      <c r="C113" s="42"/>
      <c r="D113" s="229" t="s">
        <v>339</v>
      </c>
      <c r="E113" s="42"/>
      <c r="F113" s="230" t="s">
        <v>5279</v>
      </c>
      <c r="G113" s="42"/>
      <c r="H113" s="42"/>
      <c r="I113" s="231"/>
      <c r="J113" s="42"/>
      <c r="K113" s="42"/>
      <c r="L113" s="46"/>
      <c r="M113" s="232"/>
      <c r="N113" s="233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339</v>
      </c>
      <c r="AU113" s="19" t="s">
        <v>85</v>
      </c>
    </row>
    <row r="114" s="13" customFormat="1">
      <c r="A114" s="13"/>
      <c r="B114" s="234"/>
      <c r="C114" s="235"/>
      <c r="D114" s="236" t="s">
        <v>341</v>
      </c>
      <c r="E114" s="237" t="s">
        <v>19</v>
      </c>
      <c r="F114" s="238" t="s">
        <v>6084</v>
      </c>
      <c r="G114" s="235"/>
      <c r="H114" s="237" t="s">
        <v>19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4" t="s">
        <v>341</v>
      </c>
      <c r="AU114" s="244" t="s">
        <v>85</v>
      </c>
      <c r="AV114" s="13" t="s">
        <v>83</v>
      </c>
      <c r="AW114" s="13" t="s">
        <v>35</v>
      </c>
      <c r="AX114" s="13" t="s">
        <v>76</v>
      </c>
      <c r="AY114" s="244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6458</v>
      </c>
      <c r="G115" s="246"/>
      <c r="H115" s="249">
        <v>123.34999999999999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83</v>
      </c>
      <c r="AY115" s="255" t="s">
        <v>331</v>
      </c>
    </row>
    <row r="116" s="2" customFormat="1" ht="37.8" customHeight="1">
      <c r="A116" s="40"/>
      <c r="B116" s="41"/>
      <c r="C116" s="216" t="s">
        <v>366</v>
      </c>
      <c r="D116" s="216" t="s">
        <v>333</v>
      </c>
      <c r="E116" s="217" t="s">
        <v>720</v>
      </c>
      <c r="F116" s="218" t="s">
        <v>721</v>
      </c>
      <c r="G116" s="219" t="s">
        <v>429</v>
      </c>
      <c r="H116" s="220">
        <v>746.54600000000005</v>
      </c>
      <c r="I116" s="221"/>
      <c r="J116" s="222">
        <f>ROUND(I116*H116,2)</f>
        <v>0</v>
      </c>
      <c r="K116" s="218" t="s">
        <v>337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6459</v>
      </c>
    </row>
    <row r="117" s="2" customFormat="1">
      <c r="A117" s="40"/>
      <c r="B117" s="41"/>
      <c r="C117" s="42"/>
      <c r="D117" s="229" t="s">
        <v>339</v>
      </c>
      <c r="E117" s="42"/>
      <c r="F117" s="230" t="s">
        <v>723</v>
      </c>
      <c r="G117" s="42"/>
      <c r="H117" s="42"/>
      <c r="I117" s="231"/>
      <c r="J117" s="42"/>
      <c r="K117" s="42"/>
      <c r="L117" s="46"/>
      <c r="M117" s="232"/>
      <c r="N117" s="23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339</v>
      </c>
      <c r="AU117" s="19" t="s">
        <v>85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6460</v>
      </c>
      <c r="G118" s="246"/>
      <c r="H118" s="249">
        <v>746.54600000000005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83</v>
      </c>
      <c r="AY118" s="255" t="s">
        <v>331</v>
      </c>
    </row>
    <row r="119" s="2" customFormat="1" ht="37.8" customHeight="1">
      <c r="A119" s="40"/>
      <c r="B119" s="41"/>
      <c r="C119" s="216" t="s">
        <v>373</v>
      </c>
      <c r="D119" s="216" t="s">
        <v>333</v>
      </c>
      <c r="E119" s="217" t="s">
        <v>728</v>
      </c>
      <c r="F119" s="218" t="s">
        <v>729</v>
      </c>
      <c r="G119" s="219" t="s">
        <v>429</v>
      </c>
      <c r="H119" s="220">
        <v>3732.73</v>
      </c>
      <c r="I119" s="221"/>
      <c r="J119" s="222">
        <f>ROUND(I119*H119,2)</f>
        <v>0</v>
      </c>
      <c r="K119" s="218" t="s">
        <v>337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6461</v>
      </c>
    </row>
    <row r="120" s="2" customFormat="1">
      <c r="A120" s="40"/>
      <c r="B120" s="41"/>
      <c r="C120" s="42"/>
      <c r="D120" s="229" t="s">
        <v>339</v>
      </c>
      <c r="E120" s="42"/>
      <c r="F120" s="230" t="s">
        <v>731</v>
      </c>
      <c r="G120" s="42"/>
      <c r="H120" s="42"/>
      <c r="I120" s="231"/>
      <c r="J120" s="42"/>
      <c r="K120" s="42"/>
      <c r="L120" s="46"/>
      <c r="M120" s="232"/>
      <c r="N120" s="23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339</v>
      </c>
      <c r="AU120" s="19" t="s">
        <v>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6462</v>
      </c>
      <c r="G121" s="246"/>
      <c r="H121" s="249">
        <v>3732.73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83</v>
      </c>
      <c r="AY121" s="255" t="s">
        <v>331</v>
      </c>
    </row>
    <row r="122" s="2" customFormat="1" ht="24.15" customHeight="1">
      <c r="A122" s="40"/>
      <c r="B122" s="41"/>
      <c r="C122" s="216" t="s">
        <v>381</v>
      </c>
      <c r="D122" s="216" t="s">
        <v>333</v>
      </c>
      <c r="E122" s="217" t="s">
        <v>743</v>
      </c>
      <c r="F122" s="218" t="s">
        <v>411</v>
      </c>
      <c r="G122" s="219" t="s">
        <v>384</v>
      </c>
      <c r="H122" s="220">
        <v>1343.7829999999999</v>
      </c>
      <c r="I122" s="221"/>
      <c r="J122" s="222">
        <f>ROUND(I122*H122,2)</f>
        <v>0</v>
      </c>
      <c r="K122" s="218" t="s">
        <v>337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6463</v>
      </c>
    </row>
    <row r="123" s="2" customFormat="1">
      <c r="A123" s="40"/>
      <c r="B123" s="41"/>
      <c r="C123" s="42"/>
      <c r="D123" s="229" t="s">
        <v>339</v>
      </c>
      <c r="E123" s="42"/>
      <c r="F123" s="230" t="s">
        <v>745</v>
      </c>
      <c r="G123" s="42"/>
      <c r="H123" s="42"/>
      <c r="I123" s="231"/>
      <c r="J123" s="42"/>
      <c r="K123" s="42"/>
      <c r="L123" s="46"/>
      <c r="M123" s="232"/>
      <c r="N123" s="23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339</v>
      </c>
      <c r="AU123" s="19" t="s">
        <v>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6464</v>
      </c>
      <c r="G124" s="246"/>
      <c r="H124" s="249">
        <v>1343.7829999999999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83</v>
      </c>
      <c r="AY124" s="255" t="s">
        <v>331</v>
      </c>
    </row>
    <row r="125" s="2" customFormat="1" ht="21.75" customHeight="1">
      <c r="A125" s="40"/>
      <c r="B125" s="41"/>
      <c r="C125" s="216" t="s">
        <v>387</v>
      </c>
      <c r="D125" s="216" t="s">
        <v>333</v>
      </c>
      <c r="E125" s="217" t="s">
        <v>5366</v>
      </c>
      <c r="F125" s="218" t="s">
        <v>5367</v>
      </c>
      <c r="G125" s="219" t="s">
        <v>336</v>
      </c>
      <c r="H125" s="220">
        <v>1944</v>
      </c>
      <c r="I125" s="221"/>
      <c r="J125" s="222">
        <f>ROUND(I125*H125,2)</f>
        <v>0</v>
      </c>
      <c r="K125" s="218" t="s">
        <v>337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6465</v>
      </c>
    </row>
    <row r="126" s="2" customFormat="1">
      <c r="A126" s="40"/>
      <c r="B126" s="41"/>
      <c r="C126" s="42"/>
      <c r="D126" s="229" t="s">
        <v>339</v>
      </c>
      <c r="E126" s="42"/>
      <c r="F126" s="230" t="s">
        <v>5369</v>
      </c>
      <c r="G126" s="42"/>
      <c r="H126" s="42"/>
      <c r="I126" s="231"/>
      <c r="J126" s="42"/>
      <c r="K126" s="42"/>
      <c r="L126" s="46"/>
      <c r="M126" s="232"/>
      <c r="N126" s="233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339</v>
      </c>
      <c r="AU126" s="19" t="s">
        <v>85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6466</v>
      </c>
      <c r="G127" s="246"/>
      <c r="H127" s="249">
        <v>1944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83</v>
      </c>
      <c r="AY127" s="255" t="s">
        <v>331</v>
      </c>
    </row>
    <row r="128" s="12" customFormat="1" ht="22.8" customHeight="1">
      <c r="A128" s="12"/>
      <c r="B128" s="200"/>
      <c r="C128" s="201"/>
      <c r="D128" s="202" t="s">
        <v>75</v>
      </c>
      <c r="E128" s="214" t="s">
        <v>85</v>
      </c>
      <c r="F128" s="214" t="s">
        <v>858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SUM(P129:P155)</f>
        <v>0</v>
      </c>
      <c r="Q128" s="208"/>
      <c r="R128" s="209">
        <f>SUM(R129:R155)</f>
        <v>33.709139107919995</v>
      </c>
      <c r="S128" s="208"/>
      <c r="T128" s="210">
        <f>SUM(T129:T155)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83</v>
      </c>
      <c r="AY128" s="211" t="s">
        <v>331</v>
      </c>
      <c r="BK128" s="213">
        <f>SUM(BK129:BK155)</f>
        <v>0</v>
      </c>
    </row>
    <row r="129" s="2" customFormat="1" ht="24.15" customHeight="1">
      <c r="A129" s="40"/>
      <c r="B129" s="41"/>
      <c r="C129" s="216" t="s">
        <v>393</v>
      </c>
      <c r="D129" s="216" t="s">
        <v>333</v>
      </c>
      <c r="E129" s="217" t="s">
        <v>6106</v>
      </c>
      <c r="F129" s="218" t="s">
        <v>6107</v>
      </c>
      <c r="G129" s="219" t="s">
        <v>336</v>
      </c>
      <c r="H129" s="220">
        <v>1944</v>
      </c>
      <c r="I129" s="221"/>
      <c r="J129" s="222">
        <f>ROUND(I129*H129,2)</f>
        <v>0</v>
      </c>
      <c r="K129" s="218" t="s">
        <v>337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9.8999999999999994E-05</v>
      </c>
      <c r="R129" s="225">
        <f>Q129*H129</f>
        <v>0.19245599999999999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6467</v>
      </c>
    </row>
    <row r="130" s="2" customFormat="1">
      <c r="A130" s="40"/>
      <c r="B130" s="41"/>
      <c r="C130" s="42"/>
      <c r="D130" s="229" t="s">
        <v>339</v>
      </c>
      <c r="E130" s="42"/>
      <c r="F130" s="230" t="s">
        <v>6109</v>
      </c>
      <c r="G130" s="42"/>
      <c r="H130" s="42"/>
      <c r="I130" s="231"/>
      <c r="J130" s="42"/>
      <c r="K130" s="42"/>
      <c r="L130" s="46"/>
      <c r="M130" s="232"/>
      <c r="N130" s="233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339</v>
      </c>
      <c r="AU130" s="19" t="s">
        <v>85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6466</v>
      </c>
      <c r="G131" s="246"/>
      <c r="H131" s="249">
        <v>1944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83</v>
      </c>
      <c r="AY131" s="255" t="s">
        <v>331</v>
      </c>
    </row>
    <row r="132" s="2" customFormat="1" ht="16.5" customHeight="1">
      <c r="A132" s="40"/>
      <c r="B132" s="41"/>
      <c r="C132" s="284" t="s">
        <v>182</v>
      </c>
      <c r="D132" s="284" t="s">
        <v>968</v>
      </c>
      <c r="E132" s="285" t="s">
        <v>5383</v>
      </c>
      <c r="F132" s="286" t="s">
        <v>5384</v>
      </c>
      <c r="G132" s="287" t="s">
        <v>336</v>
      </c>
      <c r="H132" s="288">
        <v>2235.5999999999999</v>
      </c>
      <c r="I132" s="289"/>
      <c r="J132" s="290">
        <f>ROUND(I132*H132,2)</f>
        <v>0</v>
      </c>
      <c r="K132" s="286" t="s">
        <v>337</v>
      </c>
      <c r="L132" s="291"/>
      <c r="M132" s="292" t="s">
        <v>19</v>
      </c>
      <c r="N132" s="293" t="s">
        <v>47</v>
      </c>
      <c r="O132" s="86"/>
      <c r="P132" s="225">
        <f>O132*H132</f>
        <v>0</v>
      </c>
      <c r="Q132" s="225">
        <v>0.00029999999999999997</v>
      </c>
      <c r="R132" s="225">
        <f>Q132*H132</f>
        <v>0.67067999999999994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381</v>
      </c>
      <c r="AT132" s="227" t="s">
        <v>968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6468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6469</v>
      </c>
      <c r="G133" s="246"/>
      <c r="H133" s="249">
        <v>2235.5999999999999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83</v>
      </c>
      <c r="AY133" s="255" t="s">
        <v>331</v>
      </c>
    </row>
    <row r="134" s="2" customFormat="1" ht="21.75" customHeight="1">
      <c r="A134" s="40"/>
      <c r="B134" s="41"/>
      <c r="C134" s="216" t="s">
        <v>185</v>
      </c>
      <c r="D134" s="216" t="s">
        <v>333</v>
      </c>
      <c r="E134" s="217" t="s">
        <v>889</v>
      </c>
      <c r="F134" s="218" t="s">
        <v>890</v>
      </c>
      <c r="G134" s="219" t="s">
        <v>429</v>
      </c>
      <c r="H134" s="220">
        <v>12.779999999999999</v>
      </c>
      <c r="I134" s="221"/>
      <c r="J134" s="222">
        <f>ROUND(I134*H134,2)</f>
        <v>0</v>
      </c>
      <c r="K134" s="218" t="s">
        <v>337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2.5018722040000001</v>
      </c>
      <c r="R134" s="225">
        <f>Q134*H134</f>
        <v>31.973926767119998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6470</v>
      </c>
    </row>
    <row r="135" s="2" customFormat="1">
      <c r="A135" s="40"/>
      <c r="B135" s="41"/>
      <c r="C135" s="42"/>
      <c r="D135" s="229" t="s">
        <v>339</v>
      </c>
      <c r="E135" s="42"/>
      <c r="F135" s="230" t="s">
        <v>892</v>
      </c>
      <c r="G135" s="42"/>
      <c r="H135" s="42"/>
      <c r="I135" s="231"/>
      <c r="J135" s="42"/>
      <c r="K135" s="42"/>
      <c r="L135" s="46"/>
      <c r="M135" s="232"/>
      <c r="N135" s="233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339</v>
      </c>
      <c r="AU135" s="19" t="s">
        <v>85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6471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3" customFormat="1">
      <c r="A137" s="13"/>
      <c r="B137" s="234"/>
      <c r="C137" s="235"/>
      <c r="D137" s="236" t="s">
        <v>341</v>
      </c>
      <c r="E137" s="237" t="s">
        <v>19</v>
      </c>
      <c r="F137" s="238" t="s">
        <v>6453</v>
      </c>
      <c r="G137" s="235"/>
      <c r="H137" s="237" t="s">
        <v>19</v>
      </c>
      <c r="I137" s="239"/>
      <c r="J137" s="235"/>
      <c r="K137" s="235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341</v>
      </c>
      <c r="AU137" s="244" t="s">
        <v>85</v>
      </c>
      <c r="AV137" s="13" t="s">
        <v>83</v>
      </c>
      <c r="AW137" s="13" t="s">
        <v>35</v>
      </c>
      <c r="AX137" s="13" t="s">
        <v>76</v>
      </c>
      <c r="AY137" s="244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6454</v>
      </c>
      <c r="G138" s="246"/>
      <c r="H138" s="249">
        <v>12.6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3" customFormat="1">
      <c r="A139" s="13"/>
      <c r="B139" s="234"/>
      <c r="C139" s="235"/>
      <c r="D139" s="236" t="s">
        <v>341</v>
      </c>
      <c r="E139" s="237" t="s">
        <v>19</v>
      </c>
      <c r="F139" s="238" t="s">
        <v>6455</v>
      </c>
      <c r="G139" s="235"/>
      <c r="H139" s="237" t="s">
        <v>19</v>
      </c>
      <c r="I139" s="239"/>
      <c r="J139" s="235"/>
      <c r="K139" s="235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341</v>
      </c>
      <c r="AU139" s="244" t="s">
        <v>85</v>
      </c>
      <c r="AV139" s="13" t="s">
        <v>83</v>
      </c>
      <c r="AW139" s="13" t="s">
        <v>35</v>
      </c>
      <c r="AX139" s="13" t="s">
        <v>76</v>
      </c>
      <c r="AY139" s="244" t="s">
        <v>331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6456</v>
      </c>
      <c r="G140" s="246"/>
      <c r="H140" s="249">
        <v>0.17999999999999999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12.779999999999999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524</v>
      </c>
      <c r="D142" s="216" t="s">
        <v>333</v>
      </c>
      <c r="E142" s="217" t="s">
        <v>5897</v>
      </c>
      <c r="F142" s="218" t="s">
        <v>5898</v>
      </c>
      <c r="G142" s="219" t="s">
        <v>336</v>
      </c>
      <c r="H142" s="220">
        <v>26.640000000000001</v>
      </c>
      <c r="I142" s="221"/>
      <c r="J142" s="222">
        <f>ROUND(I142*H142,2)</f>
        <v>0</v>
      </c>
      <c r="K142" s="218" t="s">
        <v>337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0.0026369000000000002</v>
      </c>
      <c r="R142" s="225">
        <f>Q142*H142</f>
        <v>0.070247016000000009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6472</v>
      </c>
    </row>
    <row r="143" s="2" customFormat="1">
      <c r="A143" s="40"/>
      <c r="B143" s="41"/>
      <c r="C143" s="42"/>
      <c r="D143" s="229" t="s">
        <v>339</v>
      </c>
      <c r="E143" s="42"/>
      <c r="F143" s="230" t="s">
        <v>5900</v>
      </c>
      <c r="G143" s="42"/>
      <c r="H143" s="42"/>
      <c r="I143" s="231"/>
      <c r="J143" s="42"/>
      <c r="K143" s="42"/>
      <c r="L143" s="46"/>
      <c r="M143" s="232"/>
      <c r="N143" s="233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339</v>
      </c>
      <c r="AU143" s="19" t="s">
        <v>85</v>
      </c>
    </row>
    <row r="144" s="13" customFormat="1">
      <c r="A144" s="13"/>
      <c r="B144" s="234"/>
      <c r="C144" s="235"/>
      <c r="D144" s="236" t="s">
        <v>341</v>
      </c>
      <c r="E144" s="237" t="s">
        <v>19</v>
      </c>
      <c r="F144" s="238" t="s">
        <v>6453</v>
      </c>
      <c r="G144" s="235"/>
      <c r="H144" s="237" t="s">
        <v>19</v>
      </c>
      <c r="I144" s="239"/>
      <c r="J144" s="235"/>
      <c r="K144" s="235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341</v>
      </c>
      <c r="AU144" s="244" t="s">
        <v>85</v>
      </c>
      <c r="AV144" s="13" t="s">
        <v>83</v>
      </c>
      <c r="AW144" s="13" t="s">
        <v>35</v>
      </c>
      <c r="AX144" s="13" t="s">
        <v>76</v>
      </c>
      <c r="AY144" s="244" t="s">
        <v>331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6473</v>
      </c>
      <c r="G145" s="246"/>
      <c r="H145" s="249">
        <v>25.199999999999999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3" customFormat="1">
      <c r="A146" s="13"/>
      <c r="B146" s="234"/>
      <c r="C146" s="235"/>
      <c r="D146" s="236" t="s">
        <v>341</v>
      </c>
      <c r="E146" s="237" t="s">
        <v>19</v>
      </c>
      <c r="F146" s="238" t="s">
        <v>6455</v>
      </c>
      <c r="G146" s="235"/>
      <c r="H146" s="237" t="s">
        <v>19</v>
      </c>
      <c r="I146" s="239"/>
      <c r="J146" s="235"/>
      <c r="K146" s="235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341</v>
      </c>
      <c r="AU146" s="244" t="s">
        <v>85</v>
      </c>
      <c r="AV146" s="13" t="s">
        <v>83</v>
      </c>
      <c r="AW146" s="13" t="s">
        <v>35</v>
      </c>
      <c r="AX146" s="13" t="s">
        <v>76</v>
      </c>
      <c r="AY146" s="244" t="s">
        <v>331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6474</v>
      </c>
      <c r="G147" s="246"/>
      <c r="H147" s="249">
        <v>1.44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26.640000000000001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529</v>
      </c>
      <c r="D149" s="216" t="s">
        <v>333</v>
      </c>
      <c r="E149" s="217" t="s">
        <v>5904</v>
      </c>
      <c r="F149" s="218" t="s">
        <v>5905</v>
      </c>
      <c r="G149" s="219" t="s">
        <v>336</v>
      </c>
      <c r="H149" s="220">
        <v>26.640000000000001</v>
      </c>
      <c r="I149" s="221"/>
      <c r="J149" s="222">
        <f>ROUND(I149*H149,2)</f>
        <v>0</v>
      </c>
      <c r="K149" s="218" t="s">
        <v>337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6475</v>
      </c>
    </row>
    <row r="150" s="2" customFormat="1">
      <c r="A150" s="40"/>
      <c r="B150" s="41"/>
      <c r="C150" s="42"/>
      <c r="D150" s="229" t="s">
        <v>339</v>
      </c>
      <c r="E150" s="42"/>
      <c r="F150" s="230" t="s">
        <v>5907</v>
      </c>
      <c r="G150" s="42"/>
      <c r="H150" s="42"/>
      <c r="I150" s="231"/>
      <c r="J150" s="42"/>
      <c r="K150" s="42"/>
      <c r="L150" s="46"/>
      <c r="M150" s="232"/>
      <c r="N150" s="233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339</v>
      </c>
      <c r="AU150" s="19" t="s">
        <v>85</v>
      </c>
    </row>
    <row r="151" s="2" customFormat="1" ht="16.5" customHeight="1">
      <c r="A151" s="40"/>
      <c r="B151" s="41"/>
      <c r="C151" s="216" t="s">
        <v>8</v>
      </c>
      <c r="D151" s="216" t="s">
        <v>333</v>
      </c>
      <c r="E151" s="217" t="s">
        <v>5908</v>
      </c>
      <c r="F151" s="218" t="s">
        <v>5909</v>
      </c>
      <c r="G151" s="219" t="s">
        <v>384</v>
      </c>
      <c r="H151" s="220">
        <v>0.75600000000000001</v>
      </c>
      <c r="I151" s="221"/>
      <c r="J151" s="222">
        <f>ROUND(I151*H151,2)</f>
        <v>0</v>
      </c>
      <c r="K151" s="218" t="s">
        <v>337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1.0606207999999999</v>
      </c>
      <c r="R151" s="225">
        <f>Q151*H151</f>
        <v>0.80182932479999991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6476</v>
      </c>
    </row>
    <row r="152" s="2" customFormat="1">
      <c r="A152" s="40"/>
      <c r="B152" s="41"/>
      <c r="C152" s="42"/>
      <c r="D152" s="229" t="s">
        <v>339</v>
      </c>
      <c r="E152" s="42"/>
      <c r="F152" s="230" t="s">
        <v>5911</v>
      </c>
      <c r="G152" s="42"/>
      <c r="H152" s="42"/>
      <c r="I152" s="231"/>
      <c r="J152" s="42"/>
      <c r="K152" s="42"/>
      <c r="L152" s="46"/>
      <c r="M152" s="232"/>
      <c r="N152" s="233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339</v>
      </c>
      <c r="AU152" s="19" t="s">
        <v>85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6453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6477</v>
      </c>
      <c r="G154" s="246"/>
      <c r="H154" s="249">
        <v>0.75600000000000001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0.75600000000000001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2175</v>
      </c>
      <c r="F156" s="214" t="s">
        <v>6478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SUM(P157:P173)</f>
        <v>0</v>
      </c>
      <c r="Q156" s="208"/>
      <c r="R156" s="209">
        <f>SUM(R157:R173)</f>
        <v>206.04397815199999</v>
      </c>
      <c r="S156" s="208"/>
      <c r="T156" s="210">
        <f>SUM(T157:T173)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SUM(BK157:BK173)</f>
        <v>0</v>
      </c>
    </row>
    <row r="157" s="2" customFormat="1" ht="24.15" customHeight="1">
      <c r="A157" s="40"/>
      <c r="B157" s="41"/>
      <c r="C157" s="216" t="s">
        <v>541</v>
      </c>
      <c r="D157" s="216" t="s">
        <v>333</v>
      </c>
      <c r="E157" s="217" t="s">
        <v>5372</v>
      </c>
      <c r="F157" s="218" t="s">
        <v>5373</v>
      </c>
      <c r="G157" s="219" t="s">
        <v>429</v>
      </c>
      <c r="H157" s="220">
        <v>123.34999999999999</v>
      </c>
      <c r="I157" s="221"/>
      <c r="J157" s="222">
        <f>ROUND(I157*H157,2)</f>
        <v>0</v>
      </c>
      <c r="K157" s="218" t="s">
        <v>337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1.665</v>
      </c>
      <c r="R157" s="225">
        <f>Q157*H157</f>
        <v>205.37774999999999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6479</v>
      </c>
    </row>
    <row r="158" s="2" customFormat="1">
      <c r="A158" s="40"/>
      <c r="B158" s="41"/>
      <c r="C158" s="42"/>
      <c r="D158" s="229" t="s">
        <v>339</v>
      </c>
      <c r="E158" s="42"/>
      <c r="F158" s="230" t="s">
        <v>5375</v>
      </c>
      <c r="G158" s="42"/>
      <c r="H158" s="42"/>
      <c r="I158" s="231"/>
      <c r="J158" s="42"/>
      <c r="K158" s="42"/>
      <c r="L158" s="46"/>
      <c r="M158" s="232"/>
      <c r="N158" s="233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339</v>
      </c>
      <c r="AU158" s="19" t="s">
        <v>85</v>
      </c>
    </row>
    <row r="159" s="13" customFormat="1">
      <c r="A159" s="13"/>
      <c r="B159" s="234"/>
      <c r="C159" s="235"/>
      <c r="D159" s="236" t="s">
        <v>341</v>
      </c>
      <c r="E159" s="237" t="s">
        <v>19</v>
      </c>
      <c r="F159" s="238" t="s">
        <v>5376</v>
      </c>
      <c r="G159" s="235"/>
      <c r="H159" s="237" t="s">
        <v>19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341</v>
      </c>
      <c r="AU159" s="244" t="s">
        <v>85</v>
      </c>
      <c r="AV159" s="13" t="s">
        <v>83</v>
      </c>
      <c r="AW159" s="13" t="s">
        <v>35</v>
      </c>
      <c r="AX159" s="13" t="s">
        <v>76</v>
      </c>
      <c r="AY159" s="244" t="s">
        <v>331</v>
      </c>
    </row>
    <row r="160" s="13" customFormat="1">
      <c r="A160" s="13"/>
      <c r="B160" s="234"/>
      <c r="C160" s="235"/>
      <c r="D160" s="236" t="s">
        <v>341</v>
      </c>
      <c r="E160" s="237" t="s">
        <v>19</v>
      </c>
      <c r="F160" s="238" t="s">
        <v>6084</v>
      </c>
      <c r="G160" s="235"/>
      <c r="H160" s="237" t="s">
        <v>19</v>
      </c>
      <c r="I160" s="239"/>
      <c r="J160" s="235"/>
      <c r="K160" s="235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341</v>
      </c>
      <c r="AU160" s="244" t="s">
        <v>85</v>
      </c>
      <c r="AV160" s="13" t="s">
        <v>83</v>
      </c>
      <c r="AW160" s="13" t="s">
        <v>35</v>
      </c>
      <c r="AX160" s="13" t="s">
        <v>76</v>
      </c>
      <c r="AY160" s="244" t="s">
        <v>331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6458</v>
      </c>
      <c r="G161" s="246"/>
      <c r="H161" s="249">
        <v>123.34999999999999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83</v>
      </c>
      <c r="AY161" s="255" t="s">
        <v>331</v>
      </c>
    </row>
    <row r="162" s="2" customFormat="1" ht="16.5" customHeight="1">
      <c r="A162" s="40"/>
      <c r="B162" s="41"/>
      <c r="C162" s="216" t="s">
        <v>469</v>
      </c>
      <c r="D162" s="216" t="s">
        <v>333</v>
      </c>
      <c r="E162" s="217" t="s">
        <v>6480</v>
      </c>
      <c r="F162" s="218" t="s">
        <v>6481</v>
      </c>
      <c r="G162" s="219" t="s">
        <v>425</v>
      </c>
      <c r="H162" s="220">
        <v>1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6482</v>
      </c>
    </row>
    <row r="163" s="2" customFormat="1" ht="16.5" customHeight="1">
      <c r="A163" s="40"/>
      <c r="B163" s="41"/>
      <c r="C163" s="216" t="s">
        <v>475</v>
      </c>
      <c r="D163" s="216" t="s">
        <v>333</v>
      </c>
      <c r="E163" s="217" t="s">
        <v>6483</v>
      </c>
      <c r="F163" s="218" t="s">
        <v>6484</v>
      </c>
      <c r="G163" s="219" t="s">
        <v>425</v>
      </c>
      <c r="H163" s="220">
        <v>1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6485</v>
      </c>
    </row>
    <row r="164" s="2" customFormat="1" ht="24.15" customHeight="1">
      <c r="A164" s="40"/>
      <c r="B164" s="41"/>
      <c r="C164" s="216" t="s">
        <v>549</v>
      </c>
      <c r="D164" s="216" t="s">
        <v>333</v>
      </c>
      <c r="E164" s="217" t="s">
        <v>5378</v>
      </c>
      <c r="F164" s="218" t="s">
        <v>5379</v>
      </c>
      <c r="G164" s="219" t="s">
        <v>336</v>
      </c>
      <c r="H164" s="220">
        <v>986.79999999999995</v>
      </c>
      <c r="I164" s="221"/>
      <c r="J164" s="222">
        <f>ROUND(I164*H164,2)</f>
        <v>0</v>
      </c>
      <c r="K164" s="218" t="s">
        <v>337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0.00016694</v>
      </c>
      <c r="R164" s="225">
        <f>Q164*H164</f>
        <v>0.16473639199999998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6486</v>
      </c>
    </row>
    <row r="165" s="2" customFormat="1">
      <c r="A165" s="40"/>
      <c r="B165" s="41"/>
      <c r="C165" s="42"/>
      <c r="D165" s="229" t="s">
        <v>339</v>
      </c>
      <c r="E165" s="42"/>
      <c r="F165" s="230" t="s">
        <v>5381</v>
      </c>
      <c r="G165" s="42"/>
      <c r="H165" s="42"/>
      <c r="I165" s="231"/>
      <c r="J165" s="42"/>
      <c r="K165" s="42"/>
      <c r="L165" s="46"/>
      <c r="M165" s="232"/>
      <c r="N165" s="233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339</v>
      </c>
      <c r="AU165" s="19" t="s">
        <v>85</v>
      </c>
    </row>
    <row r="166" s="13" customFormat="1">
      <c r="A166" s="13"/>
      <c r="B166" s="234"/>
      <c r="C166" s="235"/>
      <c r="D166" s="236" t="s">
        <v>341</v>
      </c>
      <c r="E166" s="237" t="s">
        <v>19</v>
      </c>
      <c r="F166" s="238" t="s">
        <v>6084</v>
      </c>
      <c r="G166" s="235"/>
      <c r="H166" s="237" t="s">
        <v>19</v>
      </c>
      <c r="I166" s="239"/>
      <c r="J166" s="235"/>
      <c r="K166" s="235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341</v>
      </c>
      <c r="AU166" s="244" t="s">
        <v>85</v>
      </c>
      <c r="AV166" s="13" t="s">
        <v>83</v>
      </c>
      <c r="AW166" s="13" t="s">
        <v>35</v>
      </c>
      <c r="AX166" s="13" t="s">
        <v>76</v>
      </c>
      <c r="AY166" s="244" t="s">
        <v>331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6487</v>
      </c>
      <c r="G167" s="246"/>
      <c r="H167" s="249">
        <v>986.79999999999995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83</v>
      </c>
      <c r="AY167" s="255" t="s">
        <v>331</v>
      </c>
    </row>
    <row r="168" s="2" customFormat="1" ht="16.5" customHeight="1">
      <c r="A168" s="40"/>
      <c r="B168" s="41"/>
      <c r="C168" s="284" t="s">
        <v>558</v>
      </c>
      <c r="D168" s="284" t="s">
        <v>968</v>
      </c>
      <c r="E168" s="285" t="s">
        <v>5383</v>
      </c>
      <c r="F168" s="286" t="s">
        <v>5384</v>
      </c>
      <c r="G168" s="287" t="s">
        <v>336</v>
      </c>
      <c r="H168" s="288">
        <v>1134.8199999999999</v>
      </c>
      <c r="I168" s="289"/>
      <c r="J168" s="290">
        <f>ROUND(I168*H168,2)</f>
        <v>0</v>
      </c>
      <c r="K168" s="286" t="s">
        <v>337</v>
      </c>
      <c r="L168" s="291"/>
      <c r="M168" s="292" t="s">
        <v>19</v>
      </c>
      <c r="N168" s="293" t="s">
        <v>47</v>
      </c>
      <c r="O168" s="86"/>
      <c r="P168" s="225">
        <f>O168*H168</f>
        <v>0</v>
      </c>
      <c r="Q168" s="225">
        <v>0.00029999999999999997</v>
      </c>
      <c r="R168" s="225">
        <f>Q168*H168</f>
        <v>0.34044599999999997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381</v>
      </c>
      <c r="AT168" s="227" t="s">
        <v>968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6488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6489</v>
      </c>
      <c r="G169" s="246"/>
      <c r="H169" s="249">
        <v>1134.8199999999999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83</v>
      </c>
      <c r="AY169" s="255" t="s">
        <v>331</v>
      </c>
    </row>
    <row r="170" s="2" customFormat="1" ht="16.5" customHeight="1">
      <c r="A170" s="40"/>
      <c r="B170" s="41"/>
      <c r="C170" s="216" t="s">
        <v>7</v>
      </c>
      <c r="D170" s="216" t="s">
        <v>333</v>
      </c>
      <c r="E170" s="217" t="s">
        <v>6490</v>
      </c>
      <c r="F170" s="218" t="s">
        <v>6491</v>
      </c>
      <c r="G170" s="219" t="s">
        <v>376</v>
      </c>
      <c r="H170" s="220">
        <v>493.39999999999998</v>
      </c>
      <c r="I170" s="221"/>
      <c r="J170" s="222">
        <f>ROUND(I170*H170,2)</f>
        <v>0</v>
      </c>
      <c r="K170" s="218" t="s">
        <v>337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0.00032640000000000002</v>
      </c>
      <c r="R170" s="225">
        <f>Q170*H170</f>
        <v>0.16104576000000001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6492</v>
      </c>
    </row>
    <row r="171" s="2" customFormat="1">
      <c r="A171" s="40"/>
      <c r="B171" s="41"/>
      <c r="C171" s="42"/>
      <c r="D171" s="229" t="s">
        <v>339</v>
      </c>
      <c r="E171" s="42"/>
      <c r="F171" s="230" t="s">
        <v>6493</v>
      </c>
      <c r="G171" s="42"/>
      <c r="H171" s="42"/>
      <c r="I171" s="231"/>
      <c r="J171" s="42"/>
      <c r="K171" s="42"/>
      <c r="L171" s="46"/>
      <c r="M171" s="232"/>
      <c r="N171" s="233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339</v>
      </c>
      <c r="AU171" s="19" t="s">
        <v>85</v>
      </c>
    </row>
    <row r="172" s="13" customFormat="1">
      <c r="A172" s="13"/>
      <c r="B172" s="234"/>
      <c r="C172" s="235"/>
      <c r="D172" s="236" t="s">
        <v>341</v>
      </c>
      <c r="E172" s="237" t="s">
        <v>19</v>
      </c>
      <c r="F172" s="238" t="s">
        <v>6084</v>
      </c>
      <c r="G172" s="235"/>
      <c r="H172" s="237" t="s">
        <v>19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341</v>
      </c>
      <c r="AU172" s="244" t="s">
        <v>85</v>
      </c>
      <c r="AV172" s="13" t="s">
        <v>83</v>
      </c>
      <c r="AW172" s="13" t="s">
        <v>35</v>
      </c>
      <c r="AX172" s="13" t="s">
        <v>76</v>
      </c>
      <c r="AY172" s="244" t="s">
        <v>331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6494</v>
      </c>
      <c r="G173" s="246"/>
      <c r="H173" s="249">
        <v>493.39999999999998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83</v>
      </c>
      <c r="AY173" s="255" t="s">
        <v>331</v>
      </c>
    </row>
    <row r="174" s="12" customFormat="1" ht="22.8" customHeight="1">
      <c r="A174" s="12"/>
      <c r="B174" s="200"/>
      <c r="C174" s="201"/>
      <c r="D174" s="202" t="s">
        <v>75</v>
      </c>
      <c r="E174" s="214" t="s">
        <v>361</v>
      </c>
      <c r="F174" s="214" t="s">
        <v>6495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SUM(P175:P193)</f>
        <v>0</v>
      </c>
      <c r="Q174" s="208"/>
      <c r="R174" s="209">
        <f>SUM(R175:R193)</f>
        <v>1148.904</v>
      </c>
      <c r="S174" s="208"/>
      <c r="T174" s="210">
        <f>SUM(T175:T193)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1" t="s">
        <v>83</v>
      </c>
      <c r="AT174" s="212" t="s">
        <v>75</v>
      </c>
      <c r="AU174" s="212" t="s">
        <v>83</v>
      </c>
      <c r="AY174" s="211" t="s">
        <v>331</v>
      </c>
      <c r="BK174" s="213">
        <f>SUM(BK175:BK193)</f>
        <v>0</v>
      </c>
    </row>
    <row r="175" s="2" customFormat="1" ht="16.5" customHeight="1">
      <c r="A175" s="40"/>
      <c r="B175" s="41"/>
      <c r="C175" s="216" t="s">
        <v>190</v>
      </c>
      <c r="D175" s="216" t="s">
        <v>333</v>
      </c>
      <c r="E175" s="217" t="s">
        <v>6150</v>
      </c>
      <c r="F175" s="218" t="s">
        <v>6496</v>
      </c>
      <c r="G175" s="219" t="s">
        <v>336</v>
      </c>
      <c r="H175" s="220">
        <v>1944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0.021000000000000001</v>
      </c>
      <c r="R175" s="225">
        <f>Q175*H175</f>
        <v>40.824000000000005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6497</v>
      </c>
    </row>
    <row r="176" s="13" customFormat="1">
      <c r="A176" s="13"/>
      <c r="B176" s="234"/>
      <c r="C176" s="235"/>
      <c r="D176" s="236" t="s">
        <v>341</v>
      </c>
      <c r="E176" s="237" t="s">
        <v>19</v>
      </c>
      <c r="F176" s="238" t="s">
        <v>6111</v>
      </c>
      <c r="G176" s="235"/>
      <c r="H176" s="237" t="s">
        <v>19</v>
      </c>
      <c r="I176" s="239"/>
      <c r="J176" s="235"/>
      <c r="K176" s="235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341</v>
      </c>
      <c r="AU176" s="244" t="s">
        <v>85</v>
      </c>
      <c r="AV176" s="13" t="s">
        <v>83</v>
      </c>
      <c r="AW176" s="13" t="s">
        <v>35</v>
      </c>
      <c r="AX176" s="13" t="s">
        <v>76</v>
      </c>
      <c r="AY176" s="244" t="s">
        <v>331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6466</v>
      </c>
      <c r="G177" s="246"/>
      <c r="H177" s="249">
        <v>1944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83</v>
      </c>
      <c r="AY177" s="255" t="s">
        <v>331</v>
      </c>
    </row>
    <row r="178" s="2" customFormat="1" ht="24.15" customHeight="1">
      <c r="A178" s="40"/>
      <c r="B178" s="41"/>
      <c r="C178" s="216" t="s">
        <v>193</v>
      </c>
      <c r="D178" s="216" t="s">
        <v>333</v>
      </c>
      <c r="E178" s="217" t="s">
        <v>6498</v>
      </c>
      <c r="F178" s="218" t="s">
        <v>6499</v>
      </c>
      <c r="G178" s="219" t="s">
        <v>336</v>
      </c>
      <c r="H178" s="220">
        <v>1944</v>
      </c>
      <c r="I178" s="221"/>
      <c r="J178" s="222">
        <f>ROUND(I178*H178,2)</f>
        <v>0</v>
      </c>
      <c r="K178" s="218" t="s">
        <v>337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0.106</v>
      </c>
      <c r="R178" s="225">
        <f>Q178*H178</f>
        <v>206.06399999999999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6500</v>
      </c>
    </row>
    <row r="179" s="2" customFormat="1">
      <c r="A179" s="40"/>
      <c r="B179" s="41"/>
      <c r="C179" s="42"/>
      <c r="D179" s="229" t="s">
        <v>339</v>
      </c>
      <c r="E179" s="42"/>
      <c r="F179" s="230" t="s">
        <v>6501</v>
      </c>
      <c r="G179" s="42"/>
      <c r="H179" s="42"/>
      <c r="I179" s="231"/>
      <c r="J179" s="42"/>
      <c r="K179" s="42"/>
      <c r="L179" s="46"/>
      <c r="M179" s="232"/>
      <c r="N179" s="23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339</v>
      </c>
      <c r="AU179" s="19" t="s">
        <v>85</v>
      </c>
    </row>
    <row r="180" s="2" customFormat="1" ht="24.15" customHeight="1">
      <c r="A180" s="40"/>
      <c r="B180" s="41"/>
      <c r="C180" s="216" t="s">
        <v>199</v>
      </c>
      <c r="D180" s="216" t="s">
        <v>333</v>
      </c>
      <c r="E180" s="217" t="s">
        <v>6502</v>
      </c>
      <c r="F180" s="218" t="s">
        <v>6503</v>
      </c>
      <c r="G180" s="219" t="s">
        <v>336</v>
      </c>
      <c r="H180" s="220">
        <v>1944</v>
      </c>
      <c r="I180" s="221"/>
      <c r="J180" s="222">
        <f>ROUND(I180*H180,2)</f>
        <v>0</v>
      </c>
      <c r="K180" s="218" t="s">
        <v>337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0.19800000000000001</v>
      </c>
      <c r="R180" s="225">
        <f>Q180*H180</f>
        <v>384.91200000000003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6504</v>
      </c>
    </row>
    <row r="181" s="2" customFormat="1">
      <c r="A181" s="40"/>
      <c r="B181" s="41"/>
      <c r="C181" s="42"/>
      <c r="D181" s="229" t="s">
        <v>339</v>
      </c>
      <c r="E181" s="42"/>
      <c r="F181" s="230" t="s">
        <v>6505</v>
      </c>
      <c r="G181" s="42"/>
      <c r="H181" s="42"/>
      <c r="I181" s="231"/>
      <c r="J181" s="42"/>
      <c r="K181" s="42"/>
      <c r="L181" s="46"/>
      <c r="M181" s="232"/>
      <c r="N181" s="233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339</v>
      </c>
      <c r="AU181" s="19" t="s">
        <v>85</v>
      </c>
    </row>
    <row r="182" s="13" customFormat="1">
      <c r="A182" s="13"/>
      <c r="B182" s="234"/>
      <c r="C182" s="235"/>
      <c r="D182" s="236" t="s">
        <v>341</v>
      </c>
      <c r="E182" s="237" t="s">
        <v>19</v>
      </c>
      <c r="F182" s="238" t="s">
        <v>6111</v>
      </c>
      <c r="G182" s="235"/>
      <c r="H182" s="237" t="s">
        <v>19</v>
      </c>
      <c r="I182" s="239"/>
      <c r="J182" s="235"/>
      <c r="K182" s="235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341</v>
      </c>
      <c r="AU182" s="244" t="s">
        <v>85</v>
      </c>
      <c r="AV182" s="13" t="s">
        <v>83</v>
      </c>
      <c r="AW182" s="13" t="s">
        <v>35</v>
      </c>
      <c r="AX182" s="13" t="s">
        <v>76</v>
      </c>
      <c r="AY182" s="244" t="s">
        <v>331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6466</v>
      </c>
      <c r="G183" s="246"/>
      <c r="H183" s="249">
        <v>1944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83</v>
      </c>
      <c r="AY183" s="255" t="s">
        <v>331</v>
      </c>
    </row>
    <row r="184" s="2" customFormat="1" ht="24.15" customHeight="1">
      <c r="A184" s="40"/>
      <c r="B184" s="41"/>
      <c r="C184" s="216" t="s">
        <v>599</v>
      </c>
      <c r="D184" s="216" t="s">
        <v>333</v>
      </c>
      <c r="E184" s="217" t="s">
        <v>6506</v>
      </c>
      <c r="F184" s="218" t="s">
        <v>6507</v>
      </c>
      <c r="G184" s="219" t="s">
        <v>336</v>
      </c>
      <c r="H184" s="220">
        <v>1944</v>
      </c>
      <c r="I184" s="221"/>
      <c r="J184" s="222">
        <f>ROUND(I184*H184,2)</f>
        <v>0</v>
      </c>
      <c r="K184" s="218" t="s">
        <v>337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0.19700000000000001</v>
      </c>
      <c r="R184" s="225">
        <f>Q184*H184</f>
        <v>382.96800000000002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6508</v>
      </c>
    </row>
    <row r="185" s="2" customFormat="1">
      <c r="A185" s="40"/>
      <c r="B185" s="41"/>
      <c r="C185" s="42"/>
      <c r="D185" s="229" t="s">
        <v>339</v>
      </c>
      <c r="E185" s="42"/>
      <c r="F185" s="230" t="s">
        <v>6509</v>
      </c>
      <c r="G185" s="42"/>
      <c r="H185" s="42"/>
      <c r="I185" s="231"/>
      <c r="J185" s="42"/>
      <c r="K185" s="42"/>
      <c r="L185" s="46"/>
      <c r="M185" s="232"/>
      <c r="N185" s="233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339</v>
      </c>
      <c r="AU185" s="19" t="s">
        <v>85</v>
      </c>
    </row>
    <row r="186" s="13" customFormat="1">
      <c r="A186" s="13"/>
      <c r="B186" s="234"/>
      <c r="C186" s="235"/>
      <c r="D186" s="236" t="s">
        <v>341</v>
      </c>
      <c r="E186" s="237" t="s">
        <v>19</v>
      </c>
      <c r="F186" s="238" t="s">
        <v>6510</v>
      </c>
      <c r="G186" s="235"/>
      <c r="H186" s="237" t="s">
        <v>19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341</v>
      </c>
      <c r="AU186" s="244" t="s">
        <v>85</v>
      </c>
      <c r="AV186" s="13" t="s">
        <v>83</v>
      </c>
      <c r="AW186" s="13" t="s">
        <v>35</v>
      </c>
      <c r="AX186" s="13" t="s">
        <v>76</v>
      </c>
      <c r="AY186" s="244" t="s">
        <v>331</v>
      </c>
    </row>
    <row r="187" s="13" customFormat="1">
      <c r="A187" s="13"/>
      <c r="B187" s="234"/>
      <c r="C187" s="235"/>
      <c r="D187" s="236" t="s">
        <v>341</v>
      </c>
      <c r="E187" s="237" t="s">
        <v>19</v>
      </c>
      <c r="F187" s="238" t="s">
        <v>6111</v>
      </c>
      <c r="G187" s="235"/>
      <c r="H187" s="237" t="s">
        <v>19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341</v>
      </c>
      <c r="AU187" s="244" t="s">
        <v>85</v>
      </c>
      <c r="AV187" s="13" t="s">
        <v>83</v>
      </c>
      <c r="AW187" s="13" t="s">
        <v>35</v>
      </c>
      <c r="AX187" s="13" t="s">
        <v>76</v>
      </c>
      <c r="AY187" s="244" t="s">
        <v>331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6466</v>
      </c>
      <c r="G188" s="246"/>
      <c r="H188" s="249">
        <v>1944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83</v>
      </c>
      <c r="AY188" s="255" t="s">
        <v>331</v>
      </c>
    </row>
    <row r="189" s="2" customFormat="1" ht="21.75" customHeight="1">
      <c r="A189" s="40"/>
      <c r="B189" s="41"/>
      <c r="C189" s="216" t="s">
        <v>587</v>
      </c>
      <c r="D189" s="216" t="s">
        <v>333</v>
      </c>
      <c r="E189" s="217" t="s">
        <v>6164</v>
      </c>
      <c r="F189" s="218" t="s">
        <v>6165</v>
      </c>
      <c r="G189" s="219" t="s">
        <v>336</v>
      </c>
      <c r="H189" s="220">
        <v>1944</v>
      </c>
      <c r="I189" s="221"/>
      <c r="J189" s="222">
        <f>ROUND(I189*H189,2)</f>
        <v>0</v>
      </c>
      <c r="K189" s="218" t="s">
        <v>337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0.069000000000000006</v>
      </c>
      <c r="R189" s="225">
        <f>Q189*H189</f>
        <v>134.13600000000002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6511</v>
      </c>
    </row>
    <row r="190" s="2" customFormat="1">
      <c r="A190" s="40"/>
      <c r="B190" s="41"/>
      <c r="C190" s="42"/>
      <c r="D190" s="229" t="s">
        <v>339</v>
      </c>
      <c r="E190" s="42"/>
      <c r="F190" s="230" t="s">
        <v>6167</v>
      </c>
      <c r="G190" s="42"/>
      <c r="H190" s="42"/>
      <c r="I190" s="231"/>
      <c r="J190" s="42"/>
      <c r="K190" s="42"/>
      <c r="L190" s="46"/>
      <c r="M190" s="232"/>
      <c r="N190" s="233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339</v>
      </c>
      <c r="AU190" s="19" t="s">
        <v>85</v>
      </c>
    </row>
    <row r="191" s="13" customFormat="1">
      <c r="A191" s="13"/>
      <c r="B191" s="234"/>
      <c r="C191" s="235"/>
      <c r="D191" s="236" t="s">
        <v>341</v>
      </c>
      <c r="E191" s="237" t="s">
        <v>19</v>
      </c>
      <c r="F191" s="238" t="s">
        <v>6512</v>
      </c>
      <c r="G191" s="235"/>
      <c r="H191" s="237" t="s">
        <v>19</v>
      </c>
      <c r="I191" s="239"/>
      <c r="J191" s="235"/>
      <c r="K191" s="235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341</v>
      </c>
      <c r="AU191" s="244" t="s">
        <v>85</v>
      </c>
      <c r="AV191" s="13" t="s">
        <v>83</v>
      </c>
      <c r="AW191" s="13" t="s">
        <v>35</v>
      </c>
      <c r="AX191" s="13" t="s">
        <v>76</v>
      </c>
      <c r="AY191" s="244" t="s">
        <v>331</v>
      </c>
    </row>
    <row r="192" s="13" customFormat="1">
      <c r="A192" s="13"/>
      <c r="B192" s="234"/>
      <c r="C192" s="235"/>
      <c r="D192" s="236" t="s">
        <v>341</v>
      </c>
      <c r="E192" s="237" t="s">
        <v>19</v>
      </c>
      <c r="F192" s="238" t="s">
        <v>6111</v>
      </c>
      <c r="G192" s="235"/>
      <c r="H192" s="237" t="s">
        <v>19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341</v>
      </c>
      <c r="AU192" s="244" t="s">
        <v>85</v>
      </c>
      <c r="AV192" s="13" t="s">
        <v>83</v>
      </c>
      <c r="AW192" s="13" t="s">
        <v>35</v>
      </c>
      <c r="AX192" s="13" t="s">
        <v>76</v>
      </c>
      <c r="AY192" s="244" t="s">
        <v>331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6466</v>
      </c>
      <c r="G193" s="246"/>
      <c r="H193" s="249">
        <v>1944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83</v>
      </c>
      <c r="AY193" s="255" t="s">
        <v>331</v>
      </c>
    </row>
    <row r="194" s="12" customFormat="1" ht="22.8" customHeight="1">
      <c r="A194" s="12"/>
      <c r="B194" s="200"/>
      <c r="C194" s="201"/>
      <c r="D194" s="202" t="s">
        <v>75</v>
      </c>
      <c r="E194" s="214" t="s">
        <v>3860</v>
      </c>
      <c r="F194" s="214" t="s">
        <v>6513</v>
      </c>
      <c r="G194" s="201"/>
      <c r="H194" s="201"/>
      <c r="I194" s="204"/>
      <c r="J194" s="215">
        <f>BK194</f>
        <v>0</v>
      </c>
      <c r="K194" s="201"/>
      <c r="L194" s="206"/>
      <c r="M194" s="207"/>
      <c r="N194" s="208"/>
      <c r="O194" s="208"/>
      <c r="P194" s="209">
        <f>SUM(P195:P196)</f>
        <v>0</v>
      </c>
      <c r="Q194" s="208"/>
      <c r="R194" s="209">
        <f>SUM(R195:R196)</f>
        <v>0</v>
      </c>
      <c r="S194" s="208"/>
      <c r="T194" s="210">
        <f>SUM(T195:T196)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1" t="s">
        <v>83</v>
      </c>
      <c r="AT194" s="212" t="s">
        <v>75</v>
      </c>
      <c r="AU194" s="212" t="s">
        <v>83</v>
      </c>
      <c r="AY194" s="211" t="s">
        <v>331</v>
      </c>
      <c r="BK194" s="213">
        <f>SUM(BK195:BK196)</f>
        <v>0</v>
      </c>
    </row>
    <row r="195" s="2" customFormat="1" ht="37.8" customHeight="1">
      <c r="A195" s="40"/>
      <c r="B195" s="41"/>
      <c r="C195" s="216" t="s">
        <v>644</v>
      </c>
      <c r="D195" s="216" t="s">
        <v>333</v>
      </c>
      <c r="E195" s="217" t="s">
        <v>6191</v>
      </c>
      <c r="F195" s="218" t="s">
        <v>6514</v>
      </c>
      <c r="G195" s="219" t="s">
        <v>336</v>
      </c>
      <c r="H195" s="220">
        <v>1944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6515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6466</v>
      </c>
      <c r="G196" s="246"/>
      <c r="H196" s="249">
        <v>1944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83</v>
      </c>
      <c r="AY196" s="255" t="s">
        <v>331</v>
      </c>
    </row>
    <row r="197" s="12" customFormat="1" ht="22.8" customHeight="1">
      <c r="A197" s="12"/>
      <c r="B197" s="200"/>
      <c r="C197" s="201"/>
      <c r="D197" s="202" t="s">
        <v>75</v>
      </c>
      <c r="E197" s="214" t="s">
        <v>387</v>
      </c>
      <c r="F197" s="214" t="s">
        <v>1372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SUM(P198:P205)</f>
        <v>0</v>
      </c>
      <c r="Q197" s="208"/>
      <c r="R197" s="209">
        <f>SUM(R198:R205)</f>
        <v>55.859400000000001</v>
      </c>
      <c r="S197" s="208"/>
      <c r="T197" s="210">
        <f>SUM(T198:T205)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83</v>
      </c>
      <c r="AT197" s="212" t="s">
        <v>75</v>
      </c>
      <c r="AU197" s="212" t="s">
        <v>83</v>
      </c>
      <c r="AY197" s="211" t="s">
        <v>331</v>
      </c>
      <c r="BK197" s="213">
        <f>SUM(BK198:BK205)</f>
        <v>0</v>
      </c>
    </row>
    <row r="198" s="2" customFormat="1" ht="24.15" customHeight="1">
      <c r="A198" s="40"/>
      <c r="B198" s="41"/>
      <c r="C198" s="216" t="s">
        <v>650</v>
      </c>
      <c r="D198" s="216" t="s">
        <v>333</v>
      </c>
      <c r="E198" s="217" t="s">
        <v>6516</v>
      </c>
      <c r="F198" s="218" t="s">
        <v>6517</v>
      </c>
      <c r="G198" s="219" t="s">
        <v>376</v>
      </c>
      <c r="H198" s="220">
        <v>180</v>
      </c>
      <c r="I198" s="221"/>
      <c r="J198" s="222">
        <f>ROUND(I198*H198,2)</f>
        <v>0</v>
      </c>
      <c r="K198" s="218" t="s">
        <v>337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0.12949959999999999</v>
      </c>
      <c r="R198" s="225">
        <f>Q198*H198</f>
        <v>23.309927999999999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6518</v>
      </c>
    </row>
    <row r="199" s="2" customFormat="1">
      <c r="A199" s="40"/>
      <c r="B199" s="41"/>
      <c r="C199" s="42"/>
      <c r="D199" s="229" t="s">
        <v>339</v>
      </c>
      <c r="E199" s="42"/>
      <c r="F199" s="230" t="s">
        <v>6519</v>
      </c>
      <c r="G199" s="42"/>
      <c r="H199" s="42"/>
      <c r="I199" s="231"/>
      <c r="J199" s="42"/>
      <c r="K199" s="42"/>
      <c r="L199" s="46"/>
      <c r="M199" s="232"/>
      <c r="N199" s="233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339</v>
      </c>
      <c r="AU199" s="19" t="s">
        <v>85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6520</v>
      </c>
      <c r="G200" s="246"/>
      <c r="H200" s="249">
        <v>180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83</v>
      </c>
      <c r="AY200" s="255" t="s">
        <v>331</v>
      </c>
    </row>
    <row r="201" s="2" customFormat="1" ht="16.5" customHeight="1">
      <c r="A201" s="40"/>
      <c r="B201" s="41"/>
      <c r="C201" s="284" t="s">
        <v>656</v>
      </c>
      <c r="D201" s="284" t="s">
        <v>968</v>
      </c>
      <c r="E201" s="285" t="s">
        <v>6521</v>
      </c>
      <c r="F201" s="286" t="s">
        <v>6522</v>
      </c>
      <c r="G201" s="287" t="s">
        <v>376</v>
      </c>
      <c r="H201" s="288">
        <v>181.80000000000001</v>
      </c>
      <c r="I201" s="289"/>
      <c r="J201" s="290">
        <f>ROUND(I201*H201,2)</f>
        <v>0</v>
      </c>
      <c r="K201" s="286" t="s">
        <v>337</v>
      </c>
      <c r="L201" s="291"/>
      <c r="M201" s="292" t="s">
        <v>19</v>
      </c>
      <c r="N201" s="293" t="s">
        <v>47</v>
      </c>
      <c r="O201" s="86"/>
      <c r="P201" s="225">
        <f>O201*H201</f>
        <v>0</v>
      </c>
      <c r="Q201" s="225">
        <v>0.044999999999999998</v>
      </c>
      <c r="R201" s="225">
        <f>Q201*H201</f>
        <v>8.1810000000000009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381</v>
      </c>
      <c r="AT201" s="227" t="s">
        <v>968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6523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6524</v>
      </c>
      <c r="G202" s="246"/>
      <c r="H202" s="249">
        <v>181.80000000000001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83</v>
      </c>
      <c r="AY202" s="255" t="s">
        <v>331</v>
      </c>
    </row>
    <row r="203" s="2" customFormat="1" ht="16.5" customHeight="1">
      <c r="A203" s="40"/>
      <c r="B203" s="41"/>
      <c r="C203" s="216" t="s">
        <v>631</v>
      </c>
      <c r="D203" s="216" t="s">
        <v>333</v>
      </c>
      <c r="E203" s="217" t="s">
        <v>6525</v>
      </c>
      <c r="F203" s="218" t="s">
        <v>6526</v>
      </c>
      <c r="G203" s="219" t="s">
        <v>429</v>
      </c>
      <c r="H203" s="220">
        <v>10.800000000000001</v>
      </c>
      <c r="I203" s="221"/>
      <c r="J203" s="222">
        <f>ROUND(I203*H203,2)</f>
        <v>0</v>
      </c>
      <c r="K203" s="218" t="s">
        <v>337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2.2563399999999998</v>
      </c>
      <c r="R203" s="225">
        <f>Q203*H203</f>
        <v>24.368472000000001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6527</v>
      </c>
    </row>
    <row r="204" s="2" customFormat="1">
      <c r="A204" s="40"/>
      <c r="B204" s="41"/>
      <c r="C204" s="42"/>
      <c r="D204" s="229" t="s">
        <v>339</v>
      </c>
      <c r="E204" s="42"/>
      <c r="F204" s="230" t="s">
        <v>6528</v>
      </c>
      <c r="G204" s="42"/>
      <c r="H204" s="42"/>
      <c r="I204" s="231"/>
      <c r="J204" s="42"/>
      <c r="K204" s="42"/>
      <c r="L204" s="46"/>
      <c r="M204" s="232"/>
      <c r="N204" s="233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339</v>
      </c>
      <c r="AU204" s="19" t="s">
        <v>85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6529</v>
      </c>
      <c r="G205" s="246"/>
      <c r="H205" s="249">
        <v>10.800000000000001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83</v>
      </c>
      <c r="AY205" s="255" t="s">
        <v>331</v>
      </c>
    </row>
    <row r="206" s="12" customFormat="1" ht="22.8" customHeight="1">
      <c r="A206" s="12"/>
      <c r="B206" s="200"/>
      <c r="C206" s="201"/>
      <c r="D206" s="202" t="s">
        <v>75</v>
      </c>
      <c r="E206" s="214" t="s">
        <v>1450</v>
      </c>
      <c r="F206" s="214" t="s">
        <v>6530</v>
      </c>
      <c r="G206" s="201"/>
      <c r="H206" s="201"/>
      <c r="I206" s="204"/>
      <c r="J206" s="215">
        <f>BK206</f>
        <v>0</v>
      </c>
      <c r="K206" s="201"/>
      <c r="L206" s="206"/>
      <c r="M206" s="207"/>
      <c r="N206" s="208"/>
      <c r="O206" s="208"/>
      <c r="P206" s="209">
        <f>SUM(P207:P219)</f>
        <v>0</v>
      </c>
      <c r="Q206" s="208"/>
      <c r="R206" s="209">
        <f>SUM(R207:R219)</f>
        <v>0</v>
      </c>
      <c r="S206" s="208"/>
      <c r="T206" s="210">
        <f>SUM(T207:T219)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1" t="s">
        <v>83</v>
      </c>
      <c r="AT206" s="212" t="s">
        <v>75</v>
      </c>
      <c r="AU206" s="212" t="s">
        <v>83</v>
      </c>
      <c r="AY206" s="211" t="s">
        <v>331</v>
      </c>
      <c r="BK206" s="213">
        <f>SUM(BK207:BK219)</f>
        <v>0</v>
      </c>
    </row>
    <row r="207" s="2" customFormat="1" ht="16.5" customHeight="1">
      <c r="A207" s="40"/>
      <c r="B207" s="41"/>
      <c r="C207" s="216" t="s">
        <v>618</v>
      </c>
      <c r="D207" s="216" t="s">
        <v>333</v>
      </c>
      <c r="E207" s="217" t="s">
        <v>6531</v>
      </c>
      <c r="F207" s="218" t="s">
        <v>6532</v>
      </c>
      <c r="G207" s="219" t="s">
        <v>376</v>
      </c>
      <c r="H207" s="220">
        <v>126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6533</v>
      </c>
    </row>
    <row r="208" s="2" customFormat="1" ht="16.5" customHeight="1">
      <c r="A208" s="40"/>
      <c r="B208" s="41"/>
      <c r="C208" s="216" t="s">
        <v>624</v>
      </c>
      <c r="D208" s="216" t="s">
        <v>333</v>
      </c>
      <c r="E208" s="217" t="s">
        <v>6534</v>
      </c>
      <c r="F208" s="218" t="s">
        <v>6535</v>
      </c>
      <c r="G208" s="219" t="s">
        <v>425</v>
      </c>
      <c r="H208" s="220">
        <v>35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6536</v>
      </c>
    </row>
    <row r="209" s="2" customFormat="1" ht="16.5" customHeight="1">
      <c r="A209" s="40"/>
      <c r="B209" s="41"/>
      <c r="C209" s="216" t="s">
        <v>612</v>
      </c>
      <c r="D209" s="216" t="s">
        <v>333</v>
      </c>
      <c r="E209" s="217" t="s">
        <v>6537</v>
      </c>
      <c r="F209" s="218" t="s">
        <v>6538</v>
      </c>
      <c r="G209" s="219" t="s">
        <v>425</v>
      </c>
      <c r="H209" s="220">
        <v>8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6539</v>
      </c>
    </row>
    <row r="210" s="2" customFormat="1" ht="16.5" customHeight="1">
      <c r="A210" s="40"/>
      <c r="B210" s="41"/>
      <c r="C210" s="216" t="s">
        <v>638</v>
      </c>
      <c r="D210" s="216" t="s">
        <v>333</v>
      </c>
      <c r="E210" s="217" t="s">
        <v>6540</v>
      </c>
      <c r="F210" s="218" t="s">
        <v>6541</v>
      </c>
      <c r="G210" s="219" t="s">
        <v>425</v>
      </c>
      <c r="H210" s="220">
        <v>2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6542</v>
      </c>
    </row>
    <row r="211" s="2" customFormat="1" ht="16.5" customHeight="1">
      <c r="A211" s="40"/>
      <c r="B211" s="41"/>
      <c r="C211" s="216" t="s">
        <v>605</v>
      </c>
      <c r="D211" s="216" t="s">
        <v>333</v>
      </c>
      <c r="E211" s="217" t="s">
        <v>6543</v>
      </c>
      <c r="F211" s="218" t="s">
        <v>6544</v>
      </c>
      <c r="G211" s="219" t="s">
        <v>376</v>
      </c>
      <c r="H211" s="220">
        <v>218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126</v>
      </c>
      <c r="AT211" s="227" t="s">
        <v>333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6545</v>
      </c>
    </row>
    <row r="212" s="13" customFormat="1">
      <c r="A212" s="13"/>
      <c r="B212" s="234"/>
      <c r="C212" s="235"/>
      <c r="D212" s="236" t="s">
        <v>341</v>
      </c>
      <c r="E212" s="237" t="s">
        <v>19</v>
      </c>
      <c r="F212" s="238" t="s">
        <v>6546</v>
      </c>
      <c r="G212" s="235"/>
      <c r="H212" s="237" t="s">
        <v>19</v>
      </c>
      <c r="I212" s="239"/>
      <c r="J212" s="235"/>
      <c r="K212" s="235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341</v>
      </c>
      <c r="AU212" s="244" t="s">
        <v>85</v>
      </c>
      <c r="AV212" s="13" t="s">
        <v>83</v>
      </c>
      <c r="AW212" s="13" t="s">
        <v>35</v>
      </c>
      <c r="AX212" s="13" t="s">
        <v>76</v>
      </c>
      <c r="AY212" s="244" t="s">
        <v>331</v>
      </c>
    </row>
    <row r="213" s="14" customFormat="1">
      <c r="A213" s="14"/>
      <c r="B213" s="245"/>
      <c r="C213" s="246"/>
      <c r="D213" s="236" t="s">
        <v>341</v>
      </c>
      <c r="E213" s="247" t="s">
        <v>19</v>
      </c>
      <c r="F213" s="248" t="s">
        <v>6547</v>
      </c>
      <c r="G213" s="246"/>
      <c r="H213" s="249">
        <v>218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341</v>
      </c>
      <c r="AU213" s="255" t="s">
        <v>85</v>
      </c>
      <c r="AV213" s="14" t="s">
        <v>85</v>
      </c>
      <c r="AW213" s="14" t="s">
        <v>35</v>
      </c>
      <c r="AX213" s="14" t="s">
        <v>76</v>
      </c>
      <c r="AY213" s="255" t="s">
        <v>331</v>
      </c>
    </row>
    <row r="214" s="15" customFormat="1">
      <c r="A214" s="15"/>
      <c r="B214" s="256"/>
      <c r="C214" s="257"/>
      <c r="D214" s="236" t="s">
        <v>341</v>
      </c>
      <c r="E214" s="258" t="s">
        <v>19</v>
      </c>
      <c r="F214" s="259" t="s">
        <v>353</v>
      </c>
      <c r="G214" s="257"/>
      <c r="H214" s="260">
        <v>218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6" t="s">
        <v>341</v>
      </c>
      <c r="AU214" s="266" t="s">
        <v>85</v>
      </c>
      <c r="AV214" s="15" t="s">
        <v>126</v>
      </c>
      <c r="AW214" s="15" t="s">
        <v>35</v>
      </c>
      <c r="AX214" s="15" t="s">
        <v>83</v>
      </c>
      <c r="AY214" s="266" t="s">
        <v>331</v>
      </c>
    </row>
    <row r="215" s="2" customFormat="1" ht="16.5" customHeight="1">
      <c r="A215" s="40"/>
      <c r="B215" s="41"/>
      <c r="C215" s="216" t="s">
        <v>666</v>
      </c>
      <c r="D215" s="216" t="s">
        <v>333</v>
      </c>
      <c r="E215" s="217" t="s">
        <v>6548</v>
      </c>
      <c r="F215" s="218" t="s">
        <v>6549</v>
      </c>
      <c r="G215" s="219" t="s">
        <v>376</v>
      </c>
      <c r="H215" s="220">
        <v>504</v>
      </c>
      <c r="I215" s="221"/>
      <c r="J215" s="222">
        <f>ROUND(I215*H215,2)</f>
        <v>0</v>
      </c>
      <c r="K215" s="218" t="s">
        <v>19</v>
      </c>
      <c r="L215" s="46"/>
      <c r="M215" s="223" t="s">
        <v>19</v>
      </c>
      <c r="N215" s="224" t="s">
        <v>47</v>
      </c>
      <c r="O215" s="86"/>
      <c r="P215" s="225">
        <f>O215*H215</f>
        <v>0</v>
      </c>
      <c r="Q215" s="225">
        <v>0</v>
      </c>
      <c r="R215" s="225">
        <f>Q215*H215</f>
        <v>0</v>
      </c>
      <c r="S215" s="225">
        <v>0</v>
      </c>
      <c r="T215" s="226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7" t="s">
        <v>126</v>
      </c>
      <c r="AT215" s="227" t="s">
        <v>333</v>
      </c>
      <c r="AU215" s="227" t="s">
        <v>85</v>
      </c>
      <c r="AY215" s="19" t="s">
        <v>331</v>
      </c>
      <c r="BE215" s="228">
        <f>IF(N215="základní",J215,0)</f>
        <v>0</v>
      </c>
      <c r="BF215" s="228">
        <f>IF(N215="snížená",J215,0)</f>
        <v>0</v>
      </c>
      <c r="BG215" s="228">
        <f>IF(N215="zákl. přenesená",J215,0)</f>
        <v>0</v>
      </c>
      <c r="BH215" s="228">
        <f>IF(N215="sníž. přenesená",J215,0)</f>
        <v>0</v>
      </c>
      <c r="BI215" s="228">
        <f>IF(N215="nulová",J215,0)</f>
        <v>0</v>
      </c>
      <c r="BJ215" s="19" t="s">
        <v>83</v>
      </c>
      <c r="BK215" s="228">
        <f>ROUND(I215*H215,2)</f>
        <v>0</v>
      </c>
      <c r="BL215" s="19" t="s">
        <v>126</v>
      </c>
      <c r="BM215" s="227" t="s">
        <v>6550</v>
      </c>
    </row>
    <row r="216" s="13" customFormat="1">
      <c r="A216" s="13"/>
      <c r="B216" s="234"/>
      <c r="C216" s="235"/>
      <c r="D216" s="236" t="s">
        <v>341</v>
      </c>
      <c r="E216" s="237" t="s">
        <v>19</v>
      </c>
      <c r="F216" s="238" t="s">
        <v>6546</v>
      </c>
      <c r="G216" s="235"/>
      <c r="H216" s="237" t="s">
        <v>19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341</v>
      </c>
      <c r="AU216" s="244" t="s">
        <v>85</v>
      </c>
      <c r="AV216" s="13" t="s">
        <v>83</v>
      </c>
      <c r="AW216" s="13" t="s">
        <v>35</v>
      </c>
      <c r="AX216" s="13" t="s">
        <v>76</v>
      </c>
      <c r="AY216" s="244" t="s">
        <v>331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6551</v>
      </c>
      <c r="G217" s="246"/>
      <c r="H217" s="249">
        <v>504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504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675</v>
      </c>
      <c r="D219" s="216" t="s">
        <v>333</v>
      </c>
      <c r="E219" s="217" t="s">
        <v>6552</v>
      </c>
      <c r="F219" s="218" t="s">
        <v>6553</v>
      </c>
      <c r="G219" s="219" t="s">
        <v>425</v>
      </c>
      <c r="H219" s="220">
        <v>2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6554</v>
      </c>
    </row>
    <row r="220" s="12" customFormat="1" ht="22.8" customHeight="1">
      <c r="A220" s="12"/>
      <c r="B220" s="200"/>
      <c r="C220" s="201"/>
      <c r="D220" s="202" t="s">
        <v>75</v>
      </c>
      <c r="E220" s="214" t="s">
        <v>1841</v>
      </c>
      <c r="F220" s="214" t="s">
        <v>1842</v>
      </c>
      <c r="G220" s="201"/>
      <c r="H220" s="201"/>
      <c r="I220" s="204"/>
      <c r="J220" s="215">
        <f>BK220</f>
        <v>0</v>
      </c>
      <c r="K220" s="201"/>
      <c r="L220" s="206"/>
      <c r="M220" s="207"/>
      <c r="N220" s="208"/>
      <c r="O220" s="208"/>
      <c r="P220" s="209">
        <f>SUM(P221:P222)</f>
        <v>0</v>
      </c>
      <c r="Q220" s="208"/>
      <c r="R220" s="209">
        <f>SUM(R221:R222)</f>
        <v>0</v>
      </c>
      <c r="S220" s="208"/>
      <c r="T220" s="210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1" t="s">
        <v>83</v>
      </c>
      <c r="AT220" s="212" t="s">
        <v>75</v>
      </c>
      <c r="AU220" s="212" t="s">
        <v>83</v>
      </c>
      <c r="AY220" s="211" t="s">
        <v>331</v>
      </c>
      <c r="BK220" s="213">
        <f>SUM(BK221:BK222)</f>
        <v>0</v>
      </c>
    </row>
    <row r="221" s="2" customFormat="1" ht="16.5" customHeight="1">
      <c r="A221" s="40"/>
      <c r="B221" s="41"/>
      <c r="C221" s="216" t="s">
        <v>683</v>
      </c>
      <c r="D221" s="216" t="s">
        <v>333</v>
      </c>
      <c r="E221" s="217" t="s">
        <v>5324</v>
      </c>
      <c r="F221" s="218" t="s">
        <v>5325</v>
      </c>
      <c r="G221" s="219" t="s">
        <v>384</v>
      </c>
      <c r="H221" s="220">
        <v>1444.5170000000001</v>
      </c>
      <c r="I221" s="221"/>
      <c r="J221" s="222">
        <f>ROUND(I221*H221,2)</f>
        <v>0</v>
      </c>
      <c r="K221" s="218" t="s">
        <v>337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6555</v>
      </c>
    </row>
    <row r="222" s="2" customFormat="1">
      <c r="A222" s="40"/>
      <c r="B222" s="41"/>
      <c r="C222" s="42"/>
      <c r="D222" s="229" t="s">
        <v>339</v>
      </c>
      <c r="E222" s="42"/>
      <c r="F222" s="230" t="s">
        <v>5327</v>
      </c>
      <c r="G222" s="42"/>
      <c r="H222" s="42"/>
      <c r="I222" s="231"/>
      <c r="J222" s="42"/>
      <c r="K222" s="42"/>
      <c r="L222" s="46"/>
      <c r="M222" s="301"/>
      <c r="N222" s="302"/>
      <c r="O222" s="298"/>
      <c r="P222" s="298"/>
      <c r="Q222" s="298"/>
      <c r="R222" s="298"/>
      <c r="S222" s="298"/>
      <c r="T222" s="303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339</v>
      </c>
      <c r="AU222" s="19" t="s">
        <v>85</v>
      </c>
    </row>
    <row r="223" s="2" customFormat="1" ht="6.96" customHeight="1">
      <c r="A223" s="40"/>
      <c r="B223" s="61"/>
      <c r="C223" s="62"/>
      <c r="D223" s="62"/>
      <c r="E223" s="62"/>
      <c r="F223" s="62"/>
      <c r="G223" s="62"/>
      <c r="H223" s="62"/>
      <c r="I223" s="62"/>
      <c r="J223" s="62"/>
      <c r="K223" s="62"/>
      <c r="L223" s="46"/>
      <c r="M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</row>
  </sheetData>
  <sheetProtection sheet="1" autoFilter="0" formatColumns="0" formatRows="0" objects="1" scenarios="1" spinCount="100000" saltValue="2w+/3X/7OCt972CGKHnvdb6W4J12YEHcH4IypcLFzHf68UwrE6p7WTziGqbJymhXSm8K3XLGxgaCQaxdvNzvXA==" hashValue="5URmTJWg4eSNqzAKZcMalcztqVSG07QWnoR3b0llVjScH7CC/F5arrL98pTRV3jwgbIE9/P19sx8uH3Ztzi50g==" algorithmName="SHA-512" password="CC35"/>
  <autoFilter ref="C94:K2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2" r:id="rId1" display="https://podminky.urs.cz/item/CS_URS_2022_02/122251105"/>
    <hyperlink ref="F106" r:id="rId2" display="https://podminky.urs.cz/item/CS_URS_2022_02/131251100"/>
    <hyperlink ref="F113" r:id="rId3" display="https://podminky.urs.cz/item/CS_URS_2022_02/132251104"/>
    <hyperlink ref="F117" r:id="rId4" display="https://podminky.urs.cz/item/CS_URS_2022_02/162751117"/>
    <hyperlink ref="F120" r:id="rId5" display="https://podminky.urs.cz/item/CS_URS_2022_02/162751119"/>
    <hyperlink ref="F123" r:id="rId6" display="https://podminky.urs.cz/item/CS_URS_2022_02/171201231"/>
    <hyperlink ref="F126" r:id="rId7" display="https://podminky.urs.cz/item/CS_URS_2022_02/181951112"/>
    <hyperlink ref="F130" r:id="rId8" display="https://podminky.urs.cz/item/CS_URS_2022_02/213141111"/>
    <hyperlink ref="F135" r:id="rId9" display="https://podminky.urs.cz/item/CS_URS_2022_02/275321411"/>
    <hyperlink ref="F143" r:id="rId10" display="https://podminky.urs.cz/item/CS_URS_2022_02/275351121"/>
    <hyperlink ref="F150" r:id="rId11" display="https://podminky.urs.cz/item/CS_URS_2022_02/275351122"/>
    <hyperlink ref="F152" r:id="rId12" display="https://podminky.urs.cz/item/CS_URS_2022_02/275361821"/>
    <hyperlink ref="F158" r:id="rId13" display="https://podminky.urs.cz/item/CS_URS_2022_02/211561111"/>
    <hyperlink ref="F165" r:id="rId14" display="https://podminky.urs.cz/item/CS_URS_2022_02/211971110"/>
    <hyperlink ref="F171" r:id="rId15" display="https://podminky.urs.cz/item/CS_URS_2022_02/212755213"/>
    <hyperlink ref="F179" r:id="rId16" display="https://podminky.urs.cz/item/CS_URS_2022_02/564710011"/>
    <hyperlink ref="F181" r:id="rId17" display="https://podminky.urs.cz/item/CS_URS_2022_02/564730111"/>
    <hyperlink ref="F185" r:id="rId18" display="https://podminky.urs.cz/item/CS_URS_2022_02/564731111"/>
    <hyperlink ref="F190" r:id="rId19" display="https://podminky.urs.cz/item/CS_URS_2022_02/564801111"/>
    <hyperlink ref="F199" r:id="rId20" display="https://podminky.urs.cz/item/CS_URS_2022_02/916231213"/>
    <hyperlink ref="F204" r:id="rId21" display="https://podminky.urs.cz/item/CS_URS_2022_02/916991121"/>
    <hyperlink ref="F222" r:id="rId22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6556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ROUND(J95,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ROUND((SUM(BE95:BE225)),  2)</f>
        <v>0</v>
      </c>
      <c r="G35" s="40"/>
      <c r="H35" s="40"/>
      <c r="I35" s="160">
        <v>0.20999999999999999</v>
      </c>
      <c r="J35" s="159">
        <f>ROUND(((SUM(BE95:BE225))*I35),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ROUND((SUM(BF95:BF225)),  2)</f>
        <v>0</v>
      </c>
      <c r="G36" s="40"/>
      <c r="H36" s="40"/>
      <c r="I36" s="160">
        <v>0.14999999999999999</v>
      </c>
      <c r="J36" s="159">
        <f>ROUND(((SUM(BF95:BF225))*I36),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ROUND((SUM(BG95:BG225)),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ROUND((SUM(BH95:BH225)),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ROUND((SUM(BI95:BI225)),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25.2 - SO25.2 - Fotbalová hřiště - futsal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J97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J100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J127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6442</v>
      </c>
      <c r="E68" s="186"/>
      <c r="F68" s="186"/>
      <c r="G68" s="186"/>
      <c r="H68" s="186"/>
      <c r="I68" s="186"/>
      <c r="J68" s="187">
        <f>J155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6557</v>
      </c>
      <c r="E69" s="186"/>
      <c r="F69" s="186"/>
      <c r="G69" s="186"/>
      <c r="H69" s="186"/>
      <c r="I69" s="186"/>
      <c r="J69" s="187">
        <f>J173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6558</v>
      </c>
      <c r="E70" s="186"/>
      <c r="F70" s="186"/>
      <c r="G70" s="186"/>
      <c r="H70" s="186"/>
      <c r="I70" s="186"/>
      <c r="J70" s="187">
        <f>J190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761</v>
      </c>
      <c r="E71" s="186"/>
      <c r="F71" s="186"/>
      <c r="G71" s="186"/>
      <c r="H71" s="186"/>
      <c r="I71" s="186"/>
      <c r="J71" s="187">
        <f>J193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6445</v>
      </c>
      <c r="E72" s="186"/>
      <c r="F72" s="186"/>
      <c r="G72" s="186"/>
      <c r="H72" s="186"/>
      <c r="I72" s="186"/>
      <c r="J72" s="187">
        <f>J202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763</v>
      </c>
      <c r="E73" s="186"/>
      <c r="F73" s="186"/>
      <c r="G73" s="186"/>
      <c r="H73" s="186"/>
      <c r="I73" s="186"/>
      <c r="J73" s="187">
        <f>J223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2" t="s">
        <v>303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304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25.2 - SO25.2 - Fotbalová hřiště - futsal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F14</f>
        <v xml:space="preserve"> </v>
      </c>
      <c r="G89" s="42"/>
      <c r="H89" s="42"/>
      <c r="I89" s="34" t="s">
        <v>23</v>
      </c>
      <c r="J89" s="74" t="str">
        <f>IF(J14="","",J14)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E17</f>
        <v>Statutární město Brno</v>
      </c>
      <c r="G91" s="42"/>
      <c r="H91" s="42"/>
      <c r="I91" s="34" t="s">
        <v>31</v>
      </c>
      <c r="J91" s="38" t="str">
        <f>E23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36</v>
      </c>
      <c r="J92" s="38" t="str">
        <f>E26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</f>
        <v>0</v>
      </c>
      <c r="Q95" s="98"/>
      <c r="R95" s="197">
        <f>R96</f>
        <v>958.40875853371995</v>
      </c>
      <c r="S95" s="98"/>
      <c r="T95" s="198">
        <f>T96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329</v>
      </c>
      <c r="F96" s="203" t="s">
        <v>330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P97+P100+P127+P155+P173+P190+P193+P202+P223</f>
        <v>0</v>
      </c>
      <c r="Q96" s="208"/>
      <c r="R96" s="209">
        <f>R97+R100+R127+R155+R173+R190+R193+R202+R223</f>
        <v>958.40875853371995</v>
      </c>
      <c r="S96" s="208"/>
      <c r="T96" s="210">
        <f>T97+T100+T127+T155+T173+T190+T193+T202+T223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BK97+BK100+BK127+BK155+BK173+BK190+BK193+BK202+BK223</f>
        <v>0</v>
      </c>
    </row>
    <row r="97" s="12" customFormat="1" ht="22.8" customHeight="1">
      <c r="A97" s="12"/>
      <c r="B97" s="200"/>
      <c r="C97" s="201"/>
      <c r="D97" s="202" t="s">
        <v>75</v>
      </c>
      <c r="E97" s="214" t="s">
        <v>783</v>
      </c>
      <c r="F97" s="214" t="s">
        <v>784</v>
      </c>
      <c r="G97" s="201"/>
      <c r="H97" s="201"/>
      <c r="I97" s="204"/>
      <c r="J97" s="215">
        <f>BK97</f>
        <v>0</v>
      </c>
      <c r="K97" s="201"/>
      <c r="L97" s="206"/>
      <c r="M97" s="207"/>
      <c r="N97" s="208"/>
      <c r="O97" s="208"/>
      <c r="P97" s="209">
        <f>SUM(P98:P99)</f>
        <v>0</v>
      </c>
      <c r="Q97" s="208"/>
      <c r="R97" s="209">
        <f>SUM(R98:R99)</f>
        <v>0</v>
      </c>
      <c r="S97" s="208"/>
      <c r="T97" s="210">
        <f>SUM(T98:T99)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83</v>
      </c>
      <c r="AY97" s="211" t="s">
        <v>331</v>
      </c>
      <c r="BK97" s="213">
        <f>SUM(BK98:BK99)</f>
        <v>0</v>
      </c>
    </row>
    <row r="98" s="2" customFormat="1" ht="33" customHeight="1">
      <c r="A98" s="40"/>
      <c r="B98" s="41"/>
      <c r="C98" s="216" t="s">
        <v>83</v>
      </c>
      <c r="D98" s="216" t="s">
        <v>333</v>
      </c>
      <c r="E98" s="217" t="s">
        <v>785</v>
      </c>
      <c r="F98" s="218" t="s">
        <v>786</v>
      </c>
      <c r="G98" s="219" t="s">
        <v>19</v>
      </c>
      <c r="H98" s="220">
        <v>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6559</v>
      </c>
    </row>
    <row r="99" s="2" customFormat="1" ht="37.8" customHeight="1">
      <c r="A99" s="40"/>
      <c r="B99" s="41"/>
      <c r="C99" s="216" t="s">
        <v>85</v>
      </c>
      <c r="D99" s="216" t="s">
        <v>333</v>
      </c>
      <c r="E99" s="217" t="s">
        <v>6260</v>
      </c>
      <c r="F99" s="218" t="s">
        <v>6560</v>
      </c>
      <c r="G99" s="219" t="s">
        <v>19</v>
      </c>
      <c r="H99" s="220">
        <v>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6561</v>
      </c>
    </row>
    <row r="100" s="12" customFormat="1" ht="22.8" customHeight="1">
      <c r="A100" s="12"/>
      <c r="B100" s="200"/>
      <c r="C100" s="201"/>
      <c r="D100" s="202" t="s">
        <v>75</v>
      </c>
      <c r="E100" s="214" t="s">
        <v>83</v>
      </c>
      <c r="F100" s="214" t="s">
        <v>332</v>
      </c>
      <c r="G100" s="201"/>
      <c r="H100" s="201"/>
      <c r="I100" s="204"/>
      <c r="J100" s="215">
        <f>BK100</f>
        <v>0</v>
      </c>
      <c r="K100" s="201"/>
      <c r="L100" s="206"/>
      <c r="M100" s="207"/>
      <c r="N100" s="208"/>
      <c r="O100" s="208"/>
      <c r="P100" s="209">
        <f>SUM(P101:P126)</f>
        <v>0</v>
      </c>
      <c r="Q100" s="208"/>
      <c r="R100" s="209">
        <f>SUM(R101:R126)</f>
        <v>0</v>
      </c>
      <c r="S100" s="208"/>
      <c r="T100" s="210">
        <f>SUM(T101:T126)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83</v>
      </c>
      <c r="AY100" s="211" t="s">
        <v>331</v>
      </c>
      <c r="BK100" s="213">
        <f>SUM(BK101:BK126)</f>
        <v>0</v>
      </c>
    </row>
    <row r="101" s="2" customFormat="1" ht="21.75" customHeight="1">
      <c r="A101" s="40"/>
      <c r="B101" s="41"/>
      <c r="C101" s="216" t="s">
        <v>92</v>
      </c>
      <c r="D101" s="216" t="s">
        <v>333</v>
      </c>
      <c r="E101" s="217" t="s">
        <v>5837</v>
      </c>
      <c r="F101" s="218" t="s">
        <v>5838</v>
      </c>
      <c r="G101" s="219" t="s">
        <v>429</v>
      </c>
      <c r="H101" s="220">
        <v>389.988</v>
      </c>
      <c r="I101" s="221"/>
      <c r="J101" s="222">
        <f>ROUND(I101*H101,2)</f>
        <v>0</v>
      </c>
      <c r="K101" s="218" t="s">
        <v>337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6449</v>
      </c>
    </row>
    <row r="102" s="2" customFormat="1">
      <c r="A102" s="40"/>
      <c r="B102" s="41"/>
      <c r="C102" s="42"/>
      <c r="D102" s="229" t="s">
        <v>339</v>
      </c>
      <c r="E102" s="42"/>
      <c r="F102" s="230" t="s">
        <v>6450</v>
      </c>
      <c r="G102" s="42"/>
      <c r="H102" s="42"/>
      <c r="I102" s="231"/>
      <c r="J102" s="42"/>
      <c r="K102" s="42"/>
      <c r="L102" s="46"/>
      <c r="M102" s="232"/>
      <c r="N102" s="233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339</v>
      </c>
      <c r="AU102" s="19" t="s">
        <v>85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6562</v>
      </c>
      <c r="G103" s="246"/>
      <c r="H103" s="249">
        <v>389.988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83</v>
      </c>
      <c r="AY103" s="255" t="s">
        <v>331</v>
      </c>
    </row>
    <row r="104" s="2" customFormat="1" ht="24.15" customHeight="1">
      <c r="A104" s="40"/>
      <c r="B104" s="41"/>
      <c r="C104" s="216" t="s">
        <v>126</v>
      </c>
      <c r="D104" s="216" t="s">
        <v>333</v>
      </c>
      <c r="E104" s="217" t="s">
        <v>6266</v>
      </c>
      <c r="F104" s="218" t="s">
        <v>6267</v>
      </c>
      <c r="G104" s="219" t="s">
        <v>429</v>
      </c>
      <c r="H104" s="220">
        <v>6.9299999999999997</v>
      </c>
      <c r="I104" s="221"/>
      <c r="J104" s="222">
        <f>ROUND(I104*H104,2)</f>
        <v>0</v>
      </c>
      <c r="K104" s="218" t="s">
        <v>337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6452</v>
      </c>
    </row>
    <row r="105" s="2" customFormat="1">
      <c r="A105" s="40"/>
      <c r="B105" s="41"/>
      <c r="C105" s="42"/>
      <c r="D105" s="229" t="s">
        <v>339</v>
      </c>
      <c r="E105" s="42"/>
      <c r="F105" s="230" t="s">
        <v>6269</v>
      </c>
      <c r="G105" s="42"/>
      <c r="H105" s="42"/>
      <c r="I105" s="231"/>
      <c r="J105" s="42"/>
      <c r="K105" s="42"/>
      <c r="L105" s="46"/>
      <c r="M105" s="232"/>
      <c r="N105" s="233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339</v>
      </c>
      <c r="AU105" s="19" t="s">
        <v>85</v>
      </c>
    </row>
    <row r="106" s="13" customFormat="1">
      <c r="A106" s="13"/>
      <c r="B106" s="234"/>
      <c r="C106" s="235"/>
      <c r="D106" s="236" t="s">
        <v>341</v>
      </c>
      <c r="E106" s="237" t="s">
        <v>19</v>
      </c>
      <c r="F106" s="238" t="s">
        <v>6453</v>
      </c>
      <c r="G106" s="235"/>
      <c r="H106" s="237" t="s">
        <v>19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341</v>
      </c>
      <c r="AU106" s="244" t="s">
        <v>85</v>
      </c>
      <c r="AV106" s="13" t="s">
        <v>83</v>
      </c>
      <c r="AW106" s="13" t="s">
        <v>35</v>
      </c>
      <c r="AX106" s="13" t="s">
        <v>76</v>
      </c>
      <c r="AY106" s="244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6563</v>
      </c>
      <c r="G107" s="246"/>
      <c r="H107" s="249">
        <v>6.8399999999999999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3" customFormat="1">
      <c r="A108" s="13"/>
      <c r="B108" s="234"/>
      <c r="C108" s="235"/>
      <c r="D108" s="236" t="s">
        <v>341</v>
      </c>
      <c r="E108" s="237" t="s">
        <v>19</v>
      </c>
      <c r="F108" s="238" t="s">
        <v>6455</v>
      </c>
      <c r="G108" s="235"/>
      <c r="H108" s="237" t="s">
        <v>19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4" t="s">
        <v>341</v>
      </c>
      <c r="AU108" s="244" t="s">
        <v>85</v>
      </c>
      <c r="AV108" s="13" t="s">
        <v>83</v>
      </c>
      <c r="AW108" s="13" t="s">
        <v>35</v>
      </c>
      <c r="AX108" s="13" t="s">
        <v>76</v>
      </c>
      <c r="AY108" s="244" t="s">
        <v>331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6564</v>
      </c>
      <c r="G109" s="246"/>
      <c r="H109" s="249">
        <v>0.089999999999999997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5" customFormat="1">
      <c r="A110" s="15"/>
      <c r="B110" s="256"/>
      <c r="C110" s="257"/>
      <c r="D110" s="236" t="s">
        <v>341</v>
      </c>
      <c r="E110" s="258" t="s">
        <v>19</v>
      </c>
      <c r="F110" s="259" t="s">
        <v>353</v>
      </c>
      <c r="G110" s="257"/>
      <c r="H110" s="260">
        <v>6.9299999999999997</v>
      </c>
      <c r="I110" s="261"/>
      <c r="J110" s="257"/>
      <c r="K110" s="257"/>
      <c r="L110" s="262"/>
      <c r="M110" s="263"/>
      <c r="N110" s="264"/>
      <c r="O110" s="264"/>
      <c r="P110" s="264"/>
      <c r="Q110" s="264"/>
      <c r="R110" s="264"/>
      <c r="S110" s="264"/>
      <c r="T110" s="26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6" t="s">
        <v>341</v>
      </c>
      <c r="AU110" s="266" t="s">
        <v>85</v>
      </c>
      <c r="AV110" s="15" t="s">
        <v>126</v>
      </c>
      <c r="AW110" s="15" t="s">
        <v>35</v>
      </c>
      <c r="AX110" s="15" t="s">
        <v>83</v>
      </c>
      <c r="AY110" s="266" t="s">
        <v>331</v>
      </c>
    </row>
    <row r="111" s="2" customFormat="1" ht="24.15" customHeight="1">
      <c r="A111" s="40"/>
      <c r="B111" s="41"/>
      <c r="C111" s="216" t="s">
        <v>361</v>
      </c>
      <c r="D111" s="216" t="s">
        <v>333</v>
      </c>
      <c r="E111" s="217" t="s">
        <v>5276</v>
      </c>
      <c r="F111" s="218" t="s">
        <v>5277</v>
      </c>
      <c r="G111" s="219" t="s">
        <v>429</v>
      </c>
      <c r="H111" s="220">
        <v>80.599999999999994</v>
      </c>
      <c r="I111" s="221"/>
      <c r="J111" s="222">
        <f>ROUND(I111*H111,2)</f>
        <v>0</v>
      </c>
      <c r="K111" s="218" t="s">
        <v>337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6457</v>
      </c>
    </row>
    <row r="112" s="2" customFormat="1">
      <c r="A112" s="40"/>
      <c r="B112" s="41"/>
      <c r="C112" s="42"/>
      <c r="D112" s="229" t="s">
        <v>339</v>
      </c>
      <c r="E112" s="42"/>
      <c r="F112" s="230" t="s">
        <v>5279</v>
      </c>
      <c r="G112" s="42"/>
      <c r="H112" s="42"/>
      <c r="I112" s="231"/>
      <c r="J112" s="42"/>
      <c r="K112" s="42"/>
      <c r="L112" s="46"/>
      <c r="M112" s="232"/>
      <c r="N112" s="233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339</v>
      </c>
      <c r="AU112" s="19" t="s">
        <v>85</v>
      </c>
    </row>
    <row r="113" s="13" customFormat="1">
      <c r="A113" s="13"/>
      <c r="B113" s="234"/>
      <c r="C113" s="235"/>
      <c r="D113" s="236" t="s">
        <v>341</v>
      </c>
      <c r="E113" s="237" t="s">
        <v>19</v>
      </c>
      <c r="F113" s="238" t="s">
        <v>6084</v>
      </c>
      <c r="G113" s="235"/>
      <c r="H113" s="237" t="s">
        <v>19</v>
      </c>
      <c r="I113" s="239"/>
      <c r="J113" s="235"/>
      <c r="K113" s="235"/>
      <c r="L113" s="240"/>
      <c r="M113" s="241"/>
      <c r="N113" s="242"/>
      <c r="O113" s="242"/>
      <c r="P113" s="242"/>
      <c r="Q113" s="242"/>
      <c r="R113" s="242"/>
      <c r="S113" s="242"/>
      <c r="T113" s="243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4" t="s">
        <v>341</v>
      </c>
      <c r="AU113" s="244" t="s">
        <v>85</v>
      </c>
      <c r="AV113" s="13" t="s">
        <v>83</v>
      </c>
      <c r="AW113" s="13" t="s">
        <v>35</v>
      </c>
      <c r="AX113" s="13" t="s">
        <v>76</v>
      </c>
      <c r="AY113" s="244" t="s">
        <v>331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6565</v>
      </c>
      <c r="G114" s="246"/>
      <c r="H114" s="249">
        <v>80.599999999999994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83</v>
      </c>
      <c r="AY114" s="255" t="s">
        <v>331</v>
      </c>
    </row>
    <row r="115" s="2" customFormat="1" ht="37.8" customHeight="1">
      <c r="A115" s="40"/>
      <c r="B115" s="41"/>
      <c r="C115" s="216" t="s">
        <v>366</v>
      </c>
      <c r="D115" s="216" t="s">
        <v>333</v>
      </c>
      <c r="E115" s="217" t="s">
        <v>720</v>
      </c>
      <c r="F115" s="218" t="s">
        <v>721</v>
      </c>
      <c r="G115" s="219" t="s">
        <v>429</v>
      </c>
      <c r="H115" s="220">
        <v>477.51799999999997</v>
      </c>
      <c r="I115" s="221"/>
      <c r="J115" s="222">
        <f>ROUND(I115*H115,2)</f>
        <v>0</v>
      </c>
      <c r="K115" s="218" t="s">
        <v>337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6459</v>
      </c>
    </row>
    <row r="116" s="2" customFormat="1">
      <c r="A116" s="40"/>
      <c r="B116" s="41"/>
      <c r="C116" s="42"/>
      <c r="D116" s="229" t="s">
        <v>339</v>
      </c>
      <c r="E116" s="42"/>
      <c r="F116" s="230" t="s">
        <v>723</v>
      </c>
      <c r="G116" s="42"/>
      <c r="H116" s="42"/>
      <c r="I116" s="231"/>
      <c r="J116" s="42"/>
      <c r="K116" s="42"/>
      <c r="L116" s="46"/>
      <c r="M116" s="232"/>
      <c r="N116" s="233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339</v>
      </c>
      <c r="AU116" s="19" t="s">
        <v>85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6566</v>
      </c>
      <c r="G117" s="246"/>
      <c r="H117" s="249">
        <v>477.51799999999997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83</v>
      </c>
      <c r="AY117" s="255" t="s">
        <v>331</v>
      </c>
    </row>
    <row r="118" s="2" customFormat="1" ht="37.8" customHeight="1">
      <c r="A118" s="40"/>
      <c r="B118" s="41"/>
      <c r="C118" s="216" t="s">
        <v>373</v>
      </c>
      <c r="D118" s="216" t="s">
        <v>333</v>
      </c>
      <c r="E118" s="217" t="s">
        <v>728</v>
      </c>
      <c r="F118" s="218" t="s">
        <v>729</v>
      </c>
      <c r="G118" s="219" t="s">
        <v>429</v>
      </c>
      <c r="H118" s="220">
        <v>2387.5900000000001</v>
      </c>
      <c r="I118" s="221"/>
      <c r="J118" s="222">
        <f>ROUND(I118*H118,2)</f>
        <v>0</v>
      </c>
      <c r="K118" s="218" t="s">
        <v>337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6461</v>
      </c>
    </row>
    <row r="119" s="2" customFormat="1">
      <c r="A119" s="40"/>
      <c r="B119" s="41"/>
      <c r="C119" s="42"/>
      <c r="D119" s="229" t="s">
        <v>339</v>
      </c>
      <c r="E119" s="42"/>
      <c r="F119" s="230" t="s">
        <v>731</v>
      </c>
      <c r="G119" s="42"/>
      <c r="H119" s="42"/>
      <c r="I119" s="231"/>
      <c r="J119" s="42"/>
      <c r="K119" s="42"/>
      <c r="L119" s="46"/>
      <c r="M119" s="232"/>
      <c r="N119" s="233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339</v>
      </c>
      <c r="AU119" s="19" t="s">
        <v>85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6567</v>
      </c>
      <c r="G120" s="246"/>
      <c r="H120" s="249">
        <v>2387.5900000000001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83</v>
      </c>
      <c r="AY120" s="255" t="s">
        <v>331</v>
      </c>
    </row>
    <row r="121" s="2" customFormat="1" ht="24.15" customHeight="1">
      <c r="A121" s="40"/>
      <c r="B121" s="41"/>
      <c r="C121" s="216" t="s">
        <v>381</v>
      </c>
      <c r="D121" s="216" t="s">
        <v>333</v>
      </c>
      <c r="E121" s="217" t="s">
        <v>743</v>
      </c>
      <c r="F121" s="218" t="s">
        <v>411</v>
      </c>
      <c r="G121" s="219" t="s">
        <v>384</v>
      </c>
      <c r="H121" s="220">
        <v>859.53200000000004</v>
      </c>
      <c r="I121" s="221"/>
      <c r="J121" s="222">
        <f>ROUND(I121*H121,2)</f>
        <v>0</v>
      </c>
      <c r="K121" s="218" t="s">
        <v>337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6463</v>
      </c>
    </row>
    <row r="122" s="2" customFormat="1">
      <c r="A122" s="40"/>
      <c r="B122" s="41"/>
      <c r="C122" s="42"/>
      <c r="D122" s="229" t="s">
        <v>339</v>
      </c>
      <c r="E122" s="42"/>
      <c r="F122" s="230" t="s">
        <v>745</v>
      </c>
      <c r="G122" s="42"/>
      <c r="H122" s="42"/>
      <c r="I122" s="231"/>
      <c r="J122" s="42"/>
      <c r="K122" s="42"/>
      <c r="L122" s="46"/>
      <c r="M122" s="232"/>
      <c r="N122" s="233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339</v>
      </c>
      <c r="AU122" s="19" t="s">
        <v>85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6568</v>
      </c>
      <c r="G123" s="246"/>
      <c r="H123" s="249">
        <v>859.53200000000004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83</v>
      </c>
      <c r="AY123" s="255" t="s">
        <v>331</v>
      </c>
    </row>
    <row r="124" s="2" customFormat="1" ht="21.75" customHeight="1">
      <c r="A124" s="40"/>
      <c r="B124" s="41"/>
      <c r="C124" s="216" t="s">
        <v>387</v>
      </c>
      <c r="D124" s="216" t="s">
        <v>333</v>
      </c>
      <c r="E124" s="217" t="s">
        <v>5366</v>
      </c>
      <c r="F124" s="218" t="s">
        <v>5367</v>
      </c>
      <c r="G124" s="219" t="s">
        <v>336</v>
      </c>
      <c r="H124" s="220">
        <v>1242</v>
      </c>
      <c r="I124" s="221"/>
      <c r="J124" s="222">
        <f>ROUND(I124*H124,2)</f>
        <v>0</v>
      </c>
      <c r="K124" s="218" t="s">
        <v>337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6465</v>
      </c>
    </row>
    <row r="125" s="2" customFormat="1">
      <c r="A125" s="40"/>
      <c r="B125" s="41"/>
      <c r="C125" s="42"/>
      <c r="D125" s="229" t="s">
        <v>339</v>
      </c>
      <c r="E125" s="42"/>
      <c r="F125" s="230" t="s">
        <v>5369</v>
      </c>
      <c r="G125" s="42"/>
      <c r="H125" s="42"/>
      <c r="I125" s="231"/>
      <c r="J125" s="42"/>
      <c r="K125" s="42"/>
      <c r="L125" s="46"/>
      <c r="M125" s="232"/>
      <c r="N125" s="233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339</v>
      </c>
      <c r="AU125" s="19" t="s">
        <v>85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6569</v>
      </c>
      <c r="G126" s="246"/>
      <c r="H126" s="249">
        <v>1242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83</v>
      </c>
      <c r="AY126" s="255" t="s">
        <v>331</v>
      </c>
    </row>
    <row r="127" s="12" customFormat="1" ht="22.8" customHeight="1">
      <c r="A127" s="12"/>
      <c r="B127" s="200"/>
      <c r="C127" s="201"/>
      <c r="D127" s="202" t="s">
        <v>75</v>
      </c>
      <c r="E127" s="214" t="s">
        <v>85</v>
      </c>
      <c r="F127" s="214" t="s">
        <v>858</v>
      </c>
      <c r="G127" s="201"/>
      <c r="H127" s="201"/>
      <c r="I127" s="204"/>
      <c r="J127" s="215">
        <f>BK127</f>
        <v>0</v>
      </c>
      <c r="K127" s="201"/>
      <c r="L127" s="206"/>
      <c r="M127" s="207"/>
      <c r="N127" s="208"/>
      <c r="O127" s="208"/>
      <c r="P127" s="209">
        <f>SUM(P128:P154)</f>
        <v>0</v>
      </c>
      <c r="Q127" s="208"/>
      <c r="R127" s="209">
        <f>SUM(R128:R154)</f>
        <v>18.362248261720001</v>
      </c>
      <c r="S127" s="208"/>
      <c r="T127" s="210">
        <f>SUM(T128:T154)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1" t="s">
        <v>83</v>
      </c>
      <c r="AT127" s="212" t="s">
        <v>75</v>
      </c>
      <c r="AU127" s="212" t="s">
        <v>83</v>
      </c>
      <c r="AY127" s="211" t="s">
        <v>331</v>
      </c>
      <c r="BK127" s="213">
        <f>SUM(BK128:BK154)</f>
        <v>0</v>
      </c>
    </row>
    <row r="128" s="2" customFormat="1" ht="24.15" customHeight="1">
      <c r="A128" s="40"/>
      <c r="B128" s="41"/>
      <c r="C128" s="216" t="s">
        <v>393</v>
      </c>
      <c r="D128" s="216" t="s">
        <v>333</v>
      </c>
      <c r="E128" s="217" t="s">
        <v>6106</v>
      </c>
      <c r="F128" s="218" t="s">
        <v>6107</v>
      </c>
      <c r="G128" s="219" t="s">
        <v>336</v>
      </c>
      <c r="H128" s="220">
        <v>1242</v>
      </c>
      <c r="I128" s="221"/>
      <c r="J128" s="222">
        <f>ROUND(I128*H128,2)</f>
        <v>0</v>
      </c>
      <c r="K128" s="218" t="s">
        <v>337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9.8999999999999994E-05</v>
      </c>
      <c r="R128" s="225">
        <f>Q128*H128</f>
        <v>0.122958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6467</v>
      </c>
    </row>
    <row r="129" s="2" customFormat="1">
      <c r="A129" s="40"/>
      <c r="B129" s="41"/>
      <c r="C129" s="42"/>
      <c r="D129" s="229" t="s">
        <v>339</v>
      </c>
      <c r="E129" s="42"/>
      <c r="F129" s="230" t="s">
        <v>6109</v>
      </c>
      <c r="G129" s="42"/>
      <c r="H129" s="42"/>
      <c r="I129" s="231"/>
      <c r="J129" s="42"/>
      <c r="K129" s="42"/>
      <c r="L129" s="46"/>
      <c r="M129" s="232"/>
      <c r="N129" s="233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339</v>
      </c>
      <c r="AU129" s="19" t="s">
        <v>85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6569</v>
      </c>
      <c r="G130" s="246"/>
      <c r="H130" s="249">
        <v>1242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83</v>
      </c>
      <c r="AY130" s="255" t="s">
        <v>331</v>
      </c>
    </row>
    <row r="131" s="2" customFormat="1" ht="16.5" customHeight="1">
      <c r="A131" s="40"/>
      <c r="B131" s="41"/>
      <c r="C131" s="284" t="s">
        <v>182</v>
      </c>
      <c r="D131" s="284" t="s">
        <v>968</v>
      </c>
      <c r="E131" s="285" t="s">
        <v>5383</v>
      </c>
      <c r="F131" s="286" t="s">
        <v>5384</v>
      </c>
      <c r="G131" s="287" t="s">
        <v>336</v>
      </c>
      <c r="H131" s="288">
        <v>1428.3</v>
      </c>
      <c r="I131" s="289"/>
      <c r="J131" s="290">
        <f>ROUND(I131*H131,2)</f>
        <v>0</v>
      </c>
      <c r="K131" s="286" t="s">
        <v>337</v>
      </c>
      <c r="L131" s="291"/>
      <c r="M131" s="292" t="s">
        <v>19</v>
      </c>
      <c r="N131" s="293" t="s">
        <v>47</v>
      </c>
      <c r="O131" s="86"/>
      <c r="P131" s="225">
        <f>O131*H131</f>
        <v>0</v>
      </c>
      <c r="Q131" s="225">
        <v>0.00029999999999999997</v>
      </c>
      <c r="R131" s="225">
        <f>Q131*H131</f>
        <v>0.42848999999999993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381</v>
      </c>
      <c r="AT131" s="227" t="s">
        <v>968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6468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6570</v>
      </c>
      <c r="G132" s="246"/>
      <c r="H132" s="249">
        <v>1428.3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83</v>
      </c>
      <c r="AY132" s="255" t="s">
        <v>331</v>
      </c>
    </row>
    <row r="133" s="2" customFormat="1" ht="21.75" customHeight="1">
      <c r="A133" s="40"/>
      <c r="B133" s="41"/>
      <c r="C133" s="216" t="s">
        <v>185</v>
      </c>
      <c r="D133" s="216" t="s">
        <v>333</v>
      </c>
      <c r="E133" s="217" t="s">
        <v>889</v>
      </c>
      <c r="F133" s="218" t="s">
        <v>890</v>
      </c>
      <c r="G133" s="219" t="s">
        <v>429</v>
      </c>
      <c r="H133" s="220">
        <v>6.9299999999999997</v>
      </c>
      <c r="I133" s="221"/>
      <c r="J133" s="222">
        <f>ROUND(I133*H133,2)</f>
        <v>0</v>
      </c>
      <c r="K133" s="218" t="s">
        <v>337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2.5018722040000001</v>
      </c>
      <c r="R133" s="225">
        <f>Q133*H133</f>
        <v>17.337974373720002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6470</v>
      </c>
    </row>
    <row r="134" s="2" customFormat="1">
      <c r="A134" s="40"/>
      <c r="B134" s="41"/>
      <c r="C134" s="42"/>
      <c r="D134" s="229" t="s">
        <v>339</v>
      </c>
      <c r="E134" s="42"/>
      <c r="F134" s="230" t="s">
        <v>892</v>
      </c>
      <c r="G134" s="42"/>
      <c r="H134" s="42"/>
      <c r="I134" s="231"/>
      <c r="J134" s="42"/>
      <c r="K134" s="42"/>
      <c r="L134" s="46"/>
      <c r="M134" s="232"/>
      <c r="N134" s="233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339</v>
      </c>
      <c r="AU134" s="19" t="s">
        <v>85</v>
      </c>
    </row>
    <row r="135" s="13" customFormat="1">
      <c r="A135" s="13"/>
      <c r="B135" s="234"/>
      <c r="C135" s="235"/>
      <c r="D135" s="236" t="s">
        <v>341</v>
      </c>
      <c r="E135" s="237" t="s">
        <v>19</v>
      </c>
      <c r="F135" s="238" t="s">
        <v>6471</v>
      </c>
      <c r="G135" s="235"/>
      <c r="H135" s="237" t="s">
        <v>19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341</v>
      </c>
      <c r="AU135" s="244" t="s">
        <v>85</v>
      </c>
      <c r="AV135" s="13" t="s">
        <v>83</v>
      </c>
      <c r="AW135" s="13" t="s">
        <v>35</v>
      </c>
      <c r="AX135" s="13" t="s">
        <v>76</v>
      </c>
      <c r="AY135" s="244" t="s">
        <v>331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6453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6563</v>
      </c>
      <c r="G137" s="246"/>
      <c r="H137" s="249">
        <v>6.8399999999999999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3" customFormat="1">
      <c r="A138" s="13"/>
      <c r="B138" s="234"/>
      <c r="C138" s="235"/>
      <c r="D138" s="236" t="s">
        <v>341</v>
      </c>
      <c r="E138" s="237" t="s">
        <v>19</v>
      </c>
      <c r="F138" s="238" t="s">
        <v>6455</v>
      </c>
      <c r="G138" s="235"/>
      <c r="H138" s="237" t="s">
        <v>19</v>
      </c>
      <c r="I138" s="239"/>
      <c r="J138" s="235"/>
      <c r="K138" s="235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341</v>
      </c>
      <c r="AU138" s="244" t="s">
        <v>85</v>
      </c>
      <c r="AV138" s="13" t="s">
        <v>83</v>
      </c>
      <c r="AW138" s="13" t="s">
        <v>35</v>
      </c>
      <c r="AX138" s="13" t="s">
        <v>76</v>
      </c>
      <c r="AY138" s="244" t="s">
        <v>331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6564</v>
      </c>
      <c r="G139" s="246"/>
      <c r="H139" s="249">
        <v>0.089999999999999997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5" customFormat="1">
      <c r="A140" s="15"/>
      <c r="B140" s="256"/>
      <c r="C140" s="257"/>
      <c r="D140" s="236" t="s">
        <v>341</v>
      </c>
      <c r="E140" s="258" t="s">
        <v>19</v>
      </c>
      <c r="F140" s="259" t="s">
        <v>353</v>
      </c>
      <c r="G140" s="257"/>
      <c r="H140" s="260">
        <v>6.9299999999999997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341</v>
      </c>
      <c r="AU140" s="266" t="s">
        <v>85</v>
      </c>
      <c r="AV140" s="15" t="s">
        <v>126</v>
      </c>
      <c r="AW140" s="15" t="s">
        <v>35</v>
      </c>
      <c r="AX140" s="15" t="s">
        <v>83</v>
      </c>
      <c r="AY140" s="266" t="s">
        <v>331</v>
      </c>
    </row>
    <row r="141" s="2" customFormat="1" ht="16.5" customHeight="1">
      <c r="A141" s="40"/>
      <c r="B141" s="41"/>
      <c r="C141" s="216" t="s">
        <v>524</v>
      </c>
      <c r="D141" s="216" t="s">
        <v>333</v>
      </c>
      <c r="E141" s="217" t="s">
        <v>5897</v>
      </c>
      <c r="F141" s="218" t="s">
        <v>5898</v>
      </c>
      <c r="G141" s="219" t="s">
        <v>336</v>
      </c>
      <c r="H141" s="220">
        <v>14.4</v>
      </c>
      <c r="I141" s="221"/>
      <c r="J141" s="222">
        <f>ROUND(I141*H141,2)</f>
        <v>0</v>
      </c>
      <c r="K141" s="218" t="s">
        <v>337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0.0026369000000000002</v>
      </c>
      <c r="R141" s="225">
        <f>Q141*H141</f>
        <v>0.037971360000000003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6472</v>
      </c>
    </row>
    <row r="142" s="2" customFormat="1">
      <c r="A142" s="40"/>
      <c r="B142" s="41"/>
      <c r="C142" s="42"/>
      <c r="D142" s="229" t="s">
        <v>339</v>
      </c>
      <c r="E142" s="42"/>
      <c r="F142" s="230" t="s">
        <v>5900</v>
      </c>
      <c r="G142" s="42"/>
      <c r="H142" s="42"/>
      <c r="I142" s="231"/>
      <c r="J142" s="42"/>
      <c r="K142" s="42"/>
      <c r="L142" s="46"/>
      <c r="M142" s="232"/>
      <c r="N142" s="233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339</v>
      </c>
      <c r="AU142" s="19" t="s">
        <v>85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6453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6571</v>
      </c>
      <c r="G144" s="246"/>
      <c r="H144" s="249">
        <v>13.68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3" customFormat="1">
      <c r="A145" s="13"/>
      <c r="B145" s="234"/>
      <c r="C145" s="235"/>
      <c r="D145" s="236" t="s">
        <v>341</v>
      </c>
      <c r="E145" s="237" t="s">
        <v>19</v>
      </c>
      <c r="F145" s="238" t="s">
        <v>6455</v>
      </c>
      <c r="G145" s="235"/>
      <c r="H145" s="237" t="s">
        <v>19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341</v>
      </c>
      <c r="AU145" s="244" t="s">
        <v>85</v>
      </c>
      <c r="AV145" s="13" t="s">
        <v>83</v>
      </c>
      <c r="AW145" s="13" t="s">
        <v>35</v>
      </c>
      <c r="AX145" s="13" t="s">
        <v>76</v>
      </c>
      <c r="AY145" s="244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6572</v>
      </c>
      <c r="G146" s="246"/>
      <c r="H146" s="249">
        <v>0.71999999999999997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14.4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85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5904</v>
      </c>
      <c r="F148" s="218" t="s">
        <v>5905</v>
      </c>
      <c r="G148" s="219" t="s">
        <v>336</v>
      </c>
      <c r="H148" s="220">
        <v>14.4</v>
      </c>
      <c r="I148" s="221"/>
      <c r="J148" s="222">
        <f>ROUND(I148*H148,2)</f>
        <v>0</v>
      </c>
      <c r="K148" s="218" t="s">
        <v>337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6475</v>
      </c>
    </row>
    <row r="149" s="2" customFormat="1">
      <c r="A149" s="40"/>
      <c r="B149" s="41"/>
      <c r="C149" s="42"/>
      <c r="D149" s="229" t="s">
        <v>339</v>
      </c>
      <c r="E149" s="42"/>
      <c r="F149" s="230" t="s">
        <v>5907</v>
      </c>
      <c r="G149" s="42"/>
      <c r="H149" s="42"/>
      <c r="I149" s="231"/>
      <c r="J149" s="42"/>
      <c r="K149" s="42"/>
      <c r="L149" s="46"/>
      <c r="M149" s="232"/>
      <c r="N149" s="23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339</v>
      </c>
      <c r="AU149" s="19" t="s">
        <v>85</v>
      </c>
    </row>
    <row r="150" s="2" customFormat="1" ht="16.5" customHeight="1">
      <c r="A150" s="40"/>
      <c r="B150" s="41"/>
      <c r="C150" s="216" t="s">
        <v>8</v>
      </c>
      <c r="D150" s="216" t="s">
        <v>333</v>
      </c>
      <c r="E150" s="217" t="s">
        <v>5908</v>
      </c>
      <c r="F150" s="218" t="s">
        <v>5909</v>
      </c>
      <c r="G150" s="219" t="s">
        <v>384</v>
      </c>
      <c r="H150" s="220">
        <v>0.40999999999999998</v>
      </c>
      <c r="I150" s="221"/>
      <c r="J150" s="222">
        <f>ROUND(I150*H150,2)</f>
        <v>0</v>
      </c>
      <c r="K150" s="218" t="s">
        <v>337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1.0606207999999999</v>
      </c>
      <c r="R150" s="225">
        <f>Q150*H150</f>
        <v>0.43485452799999996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6476</v>
      </c>
    </row>
    <row r="151" s="2" customFormat="1">
      <c r="A151" s="40"/>
      <c r="B151" s="41"/>
      <c r="C151" s="42"/>
      <c r="D151" s="229" t="s">
        <v>339</v>
      </c>
      <c r="E151" s="42"/>
      <c r="F151" s="230" t="s">
        <v>5911</v>
      </c>
      <c r="G151" s="42"/>
      <c r="H151" s="42"/>
      <c r="I151" s="231"/>
      <c r="J151" s="42"/>
      <c r="K151" s="42"/>
      <c r="L151" s="46"/>
      <c r="M151" s="232"/>
      <c r="N151" s="233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339</v>
      </c>
      <c r="AU151" s="19" t="s">
        <v>85</v>
      </c>
    </row>
    <row r="152" s="13" customFormat="1">
      <c r="A152" s="13"/>
      <c r="B152" s="234"/>
      <c r="C152" s="235"/>
      <c r="D152" s="236" t="s">
        <v>341</v>
      </c>
      <c r="E152" s="237" t="s">
        <v>19</v>
      </c>
      <c r="F152" s="238" t="s">
        <v>6453</v>
      </c>
      <c r="G152" s="235"/>
      <c r="H152" s="237" t="s">
        <v>19</v>
      </c>
      <c r="I152" s="239"/>
      <c r="J152" s="235"/>
      <c r="K152" s="235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341</v>
      </c>
      <c r="AU152" s="244" t="s">
        <v>85</v>
      </c>
      <c r="AV152" s="13" t="s">
        <v>83</v>
      </c>
      <c r="AW152" s="13" t="s">
        <v>35</v>
      </c>
      <c r="AX152" s="13" t="s">
        <v>76</v>
      </c>
      <c r="AY152" s="244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6573</v>
      </c>
      <c r="G153" s="246"/>
      <c r="H153" s="249">
        <v>0.40999999999999998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5" customFormat="1">
      <c r="A154" s="15"/>
      <c r="B154" s="256"/>
      <c r="C154" s="257"/>
      <c r="D154" s="236" t="s">
        <v>341</v>
      </c>
      <c r="E154" s="258" t="s">
        <v>19</v>
      </c>
      <c r="F154" s="259" t="s">
        <v>353</v>
      </c>
      <c r="G154" s="257"/>
      <c r="H154" s="260">
        <v>0.40999999999999998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341</v>
      </c>
      <c r="AU154" s="266" t="s">
        <v>85</v>
      </c>
      <c r="AV154" s="15" t="s">
        <v>126</v>
      </c>
      <c r="AW154" s="15" t="s">
        <v>35</v>
      </c>
      <c r="AX154" s="15" t="s">
        <v>83</v>
      </c>
      <c r="AY154" s="266" t="s">
        <v>331</v>
      </c>
    </row>
    <row r="155" s="12" customFormat="1" ht="22.8" customHeight="1">
      <c r="A155" s="12"/>
      <c r="B155" s="200"/>
      <c r="C155" s="201"/>
      <c r="D155" s="202" t="s">
        <v>75</v>
      </c>
      <c r="E155" s="214" t="s">
        <v>2175</v>
      </c>
      <c r="F155" s="214" t="s">
        <v>6478</v>
      </c>
      <c r="G155" s="201"/>
      <c r="H155" s="201"/>
      <c r="I155" s="204"/>
      <c r="J155" s="215">
        <f>BK155</f>
        <v>0</v>
      </c>
      <c r="K155" s="201"/>
      <c r="L155" s="206"/>
      <c r="M155" s="207"/>
      <c r="N155" s="208"/>
      <c r="O155" s="208"/>
      <c r="P155" s="209">
        <f>SUM(P156:P172)</f>
        <v>0</v>
      </c>
      <c r="Q155" s="208"/>
      <c r="R155" s="209">
        <f>SUM(R156:R172)</f>
        <v>134.634330272</v>
      </c>
      <c r="S155" s="208"/>
      <c r="T155" s="210">
        <f>SUM(T156:T172)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83</v>
      </c>
      <c r="AT155" s="212" t="s">
        <v>75</v>
      </c>
      <c r="AU155" s="212" t="s">
        <v>83</v>
      </c>
      <c r="AY155" s="211" t="s">
        <v>331</v>
      </c>
      <c r="BK155" s="213">
        <f>SUM(BK156:BK172)</f>
        <v>0</v>
      </c>
    </row>
    <row r="156" s="2" customFormat="1" ht="24.15" customHeight="1">
      <c r="A156" s="40"/>
      <c r="B156" s="41"/>
      <c r="C156" s="216" t="s">
        <v>541</v>
      </c>
      <c r="D156" s="216" t="s">
        <v>333</v>
      </c>
      <c r="E156" s="217" t="s">
        <v>5372</v>
      </c>
      <c r="F156" s="218" t="s">
        <v>5373</v>
      </c>
      <c r="G156" s="219" t="s">
        <v>429</v>
      </c>
      <c r="H156" s="220">
        <v>80.599999999999994</v>
      </c>
      <c r="I156" s="221"/>
      <c r="J156" s="222">
        <f>ROUND(I156*H156,2)</f>
        <v>0</v>
      </c>
      <c r="K156" s="218" t="s">
        <v>337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1.665</v>
      </c>
      <c r="R156" s="225">
        <f>Q156*H156</f>
        <v>134.19899999999998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6479</v>
      </c>
    </row>
    <row r="157" s="2" customFormat="1">
      <c r="A157" s="40"/>
      <c r="B157" s="41"/>
      <c r="C157" s="42"/>
      <c r="D157" s="229" t="s">
        <v>339</v>
      </c>
      <c r="E157" s="42"/>
      <c r="F157" s="230" t="s">
        <v>5375</v>
      </c>
      <c r="G157" s="42"/>
      <c r="H157" s="42"/>
      <c r="I157" s="231"/>
      <c r="J157" s="42"/>
      <c r="K157" s="42"/>
      <c r="L157" s="46"/>
      <c r="M157" s="232"/>
      <c r="N157" s="233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339</v>
      </c>
      <c r="AU157" s="19" t="s">
        <v>85</v>
      </c>
    </row>
    <row r="158" s="13" customFormat="1">
      <c r="A158" s="13"/>
      <c r="B158" s="234"/>
      <c r="C158" s="235"/>
      <c r="D158" s="236" t="s">
        <v>341</v>
      </c>
      <c r="E158" s="237" t="s">
        <v>19</v>
      </c>
      <c r="F158" s="238" t="s">
        <v>5376</v>
      </c>
      <c r="G158" s="235"/>
      <c r="H158" s="237" t="s">
        <v>19</v>
      </c>
      <c r="I158" s="239"/>
      <c r="J158" s="235"/>
      <c r="K158" s="235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341</v>
      </c>
      <c r="AU158" s="244" t="s">
        <v>85</v>
      </c>
      <c r="AV158" s="13" t="s">
        <v>83</v>
      </c>
      <c r="AW158" s="13" t="s">
        <v>35</v>
      </c>
      <c r="AX158" s="13" t="s">
        <v>76</v>
      </c>
      <c r="AY158" s="244" t="s">
        <v>331</v>
      </c>
    </row>
    <row r="159" s="13" customFormat="1">
      <c r="A159" s="13"/>
      <c r="B159" s="234"/>
      <c r="C159" s="235"/>
      <c r="D159" s="236" t="s">
        <v>341</v>
      </c>
      <c r="E159" s="237" t="s">
        <v>19</v>
      </c>
      <c r="F159" s="238" t="s">
        <v>6084</v>
      </c>
      <c r="G159" s="235"/>
      <c r="H159" s="237" t="s">
        <v>19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341</v>
      </c>
      <c r="AU159" s="244" t="s">
        <v>85</v>
      </c>
      <c r="AV159" s="13" t="s">
        <v>83</v>
      </c>
      <c r="AW159" s="13" t="s">
        <v>35</v>
      </c>
      <c r="AX159" s="13" t="s">
        <v>76</v>
      </c>
      <c r="AY159" s="244" t="s">
        <v>331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6565</v>
      </c>
      <c r="G160" s="246"/>
      <c r="H160" s="249">
        <v>80.599999999999994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85</v>
      </c>
      <c r="AV160" s="14" t="s">
        <v>85</v>
      </c>
      <c r="AW160" s="14" t="s">
        <v>35</v>
      </c>
      <c r="AX160" s="14" t="s">
        <v>83</v>
      </c>
      <c r="AY160" s="255" t="s">
        <v>331</v>
      </c>
    </row>
    <row r="161" s="2" customFormat="1" ht="16.5" customHeight="1">
      <c r="A161" s="40"/>
      <c r="B161" s="41"/>
      <c r="C161" s="216" t="s">
        <v>469</v>
      </c>
      <c r="D161" s="216" t="s">
        <v>333</v>
      </c>
      <c r="E161" s="217" t="s">
        <v>6480</v>
      </c>
      <c r="F161" s="218" t="s">
        <v>6481</v>
      </c>
      <c r="G161" s="219" t="s">
        <v>425</v>
      </c>
      <c r="H161" s="220">
        <v>1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6482</v>
      </c>
    </row>
    <row r="162" s="2" customFormat="1" ht="16.5" customHeight="1">
      <c r="A162" s="40"/>
      <c r="B162" s="41"/>
      <c r="C162" s="216" t="s">
        <v>475</v>
      </c>
      <c r="D162" s="216" t="s">
        <v>333</v>
      </c>
      <c r="E162" s="217" t="s">
        <v>6483</v>
      </c>
      <c r="F162" s="218" t="s">
        <v>6484</v>
      </c>
      <c r="G162" s="219" t="s">
        <v>425</v>
      </c>
      <c r="H162" s="220">
        <v>1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6485</v>
      </c>
    </row>
    <row r="163" s="2" customFormat="1" ht="24.15" customHeight="1">
      <c r="A163" s="40"/>
      <c r="B163" s="41"/>
      <c r="C163" s="216" t="s">
        <v>549</v>
      </c>
      <c r="D163" s="216" t="s">
        <v>333</v>
      </c>
      <c r="E163" s="217" t="s">
        <v>5378</v>
      </c>
      <c r="F163" s="218" t="s">
        <v>5379</v>
      </c>
      <c r="G163" s="219" t="s">
        <v>336</v>
      </c>
      <c r="H163" s="220">
        <v>644.79999999999995</v>
      </c>
      <c r="I163" s="221"/>
      <c r="J163" s="222">
        <f>ROUND(I163*H163,2)</f>
        <v>0</v>
      </c>
      <c r="K163" s="218" t="s">
        <v>337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0.00016694</v>
      </c>
      <c r="R163" s="225">
        <f>Q163*H163</f>
        <v>0.10764291199999999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6486</v>
      </c>
    </row>
    <row r="164" s="2" customFormat="1">
      <c r="A164" s="40"/>
      <c r="B164" s="41"/>
      <c r="C164" s="42"/>
      <c r="D164" s="229" t="s">
        <v>339</v>
      </c>
      <c r="E164" s="42"/>
      <c r="F164" s="230" t="s">
        <v>5381</v>
      </c>
      <c r="G164" s="42"/>
      <c r="H164" s="42"/>
      <c r="I164" s="231"/>
      <c r="J164" s="42"/>
      <c r="K164" s="42"/>
      <c r="L164" s="46"/>
      <c r="M164" s="232"/>
      <c r="N164" s="233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339</v>
      </c>
      <c r="AU164" s="19" t="s">
        <v>85</v>
      </c>
    </row>
    <row r="165" s="13" customFormat="1">
      <c r="A165" s="13"/>
      <c r="B165" s="234"/>
      <c r="C165" s="235"/>
      <c r="D165" s="236" t="s">
        <v>341</v>
      </c>
      <c r="E165" s="237" t="s">
        <v>19</v>
      </c>
      <c r="F165" s="238" t="s">
        <v>6084</v>
      </c>
      <c r="G165" s="235"/>
      <c r="H165" s="237" t="s">
        <v>19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341</v>
      </c>
      <c r="AU165" s="244" t="s">
        <v>85</v>
      </c>
      <c r="AV165" s="13" t="s">
        <v>83</v>
      </c>
      <c r="AW165" s="13" t="s">
        <v>35</v>
      </c>
      <c r="AX165" s="13" t="s">
        <v>76</v>
      </c>
      <c r="AY165" s="244" t="s">
        <v>331</v>
      </c>
    </row>
    <row r="166" s="14" customFormat="1">
      <c r="A166" s="14"/>
      <c r="B166" s="245"/>
      <c r="C166" s="246"/>
      <c r="D166" s="236" t="s">
        <v>341</v>
      </c>
      <c r="E166" s="247" t="s">
        <v>19</v>
      </c>
      <c r="F166" s="248" t="s">
        <v>6574</v>
      </c>
      <c r="G166" s="246"/>
      <c r="H166" s="249">
        <v>644.79999999999995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341</v>
      </c>
      <c r="AU166" s="255" t="s">
        <v>85</v>
      </c>
      <c r="AV166" s="14" t="s">
        <v>85</v>
      </c>
      <c r="AW166" s="14" t="s">
        <v>35</v>
      </c>
      <c r="AX166" s="14" t="s">
        <v>83</v>
      </c>
      <c r="AY166" s="255" t="s">
        <v>331</v>
      </c>
    </row>
    <row r="167" s="2" customFormat="1" ht="16.5" customHeight="1">
      <c r="A167" s="40"/>
      <c r="B167" s="41"/>
      <c r="C167" s="284" t="s">
        <v>558</v>
      </c>
      <c r="D167" s="284" t="s">
        <v>968</v>
      </c>
      <c r="E167" s="285" t="s">
        <v>5383</v>
      </c>
      <c r="F167" s="286" t="s">
        <v>5384</v>
      </c>
      <c r="G167" s="287" t="s">
        <v>336</v>
      </c>
      <c r="H167" s="288">
        <v>741.51999999999998</v>
      </c>
      <c r="I167" s="289"/>
      <c r="J167" s="290">
        <f>ROUND(I167*H167,2)</f>
        <v>0</v>
      </c>
      <c r="K167" s="286" t="s">
        <v>337</v>
      </c>
      <c r="L167" s="291"/>
      <c r="M167" s="292" t="s">
        <v>19</v>
      </c>
      <c r="N167" s="293" t="s">
        <v>47</v>
      </c>
      <c r="O167" s="86"/>
      <c r="P167" s="225">
        <f>O167*H167</f>
        <v>0</v>
      </c>
      <c r="Q167" s="225">
        <v>0.00029999999999999997</v>
      </c>
      <c r="R167" s="225">
        <f>Q167*H167</f>
        <v>0.22245599999999999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381</v>
      </c>
      <c r="AT167" s="227" t="s">
        <v>968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6488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6575</v>
      </c>
      <c r="G168" s="246"/>
      <c r="H168" s="249">
        <v>741.51999999999998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83</v>
      </c>
      <c r="AY168" s="255" t="s">
        <v>331</v>
      </c>
    </row>
    <row r="169" s="2" customFormat="1" ht="16.5" customHeight="1">
      <c r="A169" s="40"/>
      <c r="B169" s="41"/>
      <c r="C169" s="216" t="s">
        <v>7</v>
      </c>
      <c r="D169" s="216" t="s">
        <v>333</v>
      </c>
      <c r="E169" s="217" t="s">
        <v>6490</v>
      </c>
      <c r="F169" s="218" t="s">
        <v>6491</v>
      </c>
      <c r="G169" s="219" t="s">
        <v>376</v>
      </c>
      <c r="H169" s="220">
        <v>322.39999999999998</v>
      </c>
      <c r="I169" s="221"/>
      <c r="J169" s="222">
        <f>ROUND(I169*H169,2)</f>
        <v>0</v>
      </c>
      <c r="K169" s="218" t="s">
        <v>337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0.00032640000000000002</v>
      </c>
      <c r="R169" s="225">
        <f>Q169*H169</f>
        <v>0.10523136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6492</v>
      </c>
    </row>
    <row r="170" s="2" customFormat="1">
      <c r="A170" s="40"/>
      <c r="B170" s="41"/>
      <c r="C170" s="42"/>
      <c r="D170" s="229" t="s">
        <v>339</v>
      </c>
      <c r="E170" s="42"/>
      <c r="F170" s="230" t="s">
        <v>6493</v>
      </c>
      <c r="G170" s="42"/>
      <c r="H170" s="42"/>
      <c r="I170" s="231"/>
      <c r="J170" s="42"/>
      <c r="K170" s="42"/>
      <c r="L170" s="46"/>
      <c r="M170" s="232"/>
      <c r="N170" s="233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339</v>
      </c>
      <c r="AU170" s="19" t="s">
        <v>85</v>
      </c>
    </row>
    <row r="171" s="13" customFormat="1">
      <c r="A171" s="13"/>
      <c r="B171" s="234"/>
      <c r="C171" s="235"/>
      <c r="D171" s="236" t="s">
        <v>341</v>
      </c>
      <c r="E171" s="237" t="s">
        <v>19</v>
      </c>
      <c r="F171" s="238" t="s">
        <v>6084</v>
      </c>
      <c r="G171" s="235"/>
      <c r="H171" s="237" t="s">
        <v>19</v>
      </c>
      <c r="I171" s="239"/>
      <c r="J171" s="235"/>
      <c r="K171" s="235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341</v>
      </c>
      <c r="AU171" s="244" t="s">
        <v>85</v>
      </c>
      <c r="AV171" s="13" t="s">
        <v>83</v>
      </c>
      <c r="AW171" s="13" t="s">
        <v>35</v>
      </c>
      <c r="AX171" s="13" t="s">
        <v>76</v>
      </c>
      <c r="AY171" s="244" t="s">
        <v>331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6576</v>
      </c>
      <c r="G172" s="246"/>
      <c r="H172" s="249">
        <v>322.39999999999998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83</v>
      </c>
      <c r="AY172" s="255" t="s">
        <v>331</v>
      </c>
    </row>
    <row r="173" s="12" customFormat="1" ht="22.8" customHeight="1">
      <c r="A173" s="12"/>
      <c r="B173" s="200"/>
      <c r="C173" s="201"/>
      <c r="D173" s="202" t="s">
        <v>75</v>
      </c>
      <c r="E173" s="214" t="s">
        <v>361</v>
      </c>
      <c r="F173" s="214" t="s">
        <v>6577</v>
      </c>
      <c r="G173" s="201"/>
      <c r="H173" s="201"/>
      <c r="I173" s="204"/>
      <c r="J173" s="215">
        <f>BK173</f>
        <v>0</v>
      </c>
      <c r="K173" s="201"/>
      <c r="L173" s="206"/>
      <c r="M173" s="207"/>
      <c r="N173" s="208"/>
      <c r="O173" s="208"/>
      <c r="P173" s="209">
        <f>SUM(P174:P189)</f>
        <v>0</v>
      </c>
      <c r="Q173" s="208"/>
      <c r="R173" s="209">
        <f>SUM(R174:R189)</f>
        <v>760.10399999999993</v>
      </c>
      <c r="S173" s="208"/>
      <c r="T173" s="210">
        <f>SUM(T174:T189)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1" t="s">
        <v>83</v>
      </c>
      <c r="AT173" s="212" t="s">
        <v>75</v>
      </c>
      <c r="AU173" s="212" t="s">
        <v>83</v>
      </c>
      <c r="AY173" s="211" t="s">
        <v>331</v>
      </c>
      <c r="BK173" s="213">
        <f>SUM(BK174:BK189)</f>
        <v>0</v>
      </c>
    </row>
    <row r="174" s="2" customFormat="1" ht="16.5" customHeight="1">
      <c r="A174" s="40"/>
      <c r="B174" s="41"/>
      <c r="C174" s="216" t="s">
        <v>190</v>
      </c>
      <c r="D174" s="216" t="s">
        <v>333</v>
      </c>
      <c r="E174" s="217" t="s">
        <v>6150</v>
      </c>
      <c r="F174" s="218" t="s">
        <v>6496</v>
      </c>
      <c r="G174" s="219" t="s">
        <v>336</v>
      </c>
      <c r="H174" s="220">
        <v>1242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0.042000000000000003</v>
      </c>
      <c r="R174" s="225">
        <f>Q174*H174</f>
        <v>52.164000000000001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6497</v>
      </c>
    </row>
    <row r="175" s="13" customFormat="1">
      <c r="A175" s="13"/>
      <c r="B175" s="234"/>
      <c r="C175" s="235"/>
      <c r="D175" s="236" t="s">
        <v>341</v>
      </c>
      <c r="E175" s="237" t="s">
        <v>19</v>
      </c>
      <c r="F175" s="238" t="s">
        <v>6111</v>
      </c>
      <c r="G175" s="235"/>
      <c r="H175" s="237" t="s">
        <v>19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341</v>
      </c>
      <c r="AU175" s="244" t="s">
        <v>85</v>
      </c>
      <c r="AV175" s="13" t="s">
        <v>83</v>
      </c>
      <c r="AW175" s="13" t="s">
        <v>35</v>
      </c>
      <c r="AX175" s="13" t="s">
        <v>76</v>
      </c>
      <c r="AY175" s="244" t="s">
        <v>331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6569</v>
      </c>
      <c r="G176" s="246"/>
      <c r="H176" s="249">
        <v>1242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83</v>
      </c>
      <c r="AY176" s="255" t="s">
        <v>331</v>
      </c>
    </row>
    <row r="177" s="2" customFormat="1" ht="24.15" customHeight="1">
      <c r="A177" s="40"/>
      <c r="B177" s="41"/>
      <c r="C177" s="216" t="s">
        <v>193</v>
      </c>
      <c r="D177" s="216" t="s">
        <v>333</v>
      </c>
      <c r="E177" s="217" t="s">
        <v>6498</v>
      </c>
      <c r="F177" s="218" t="s">
        <v>6499</v>
      </c>
      <c r="G177" s="219" t="s">
        <v>336</v>
      </c>
      <c r="H177" s="220">
        <v>1242</v>
      </c>
      <c r="I177" s="221"/>
      <c r="J177" s="222">
        <f>ROUND(I177*H177,2)</f>
        <v>0</v>
      </c>
      <c r="K177" s="218" t="s">
        <v>337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0.106</v>
      </c>
      <c r="R177" s="225">
        <f>Q177*H177</f>
        <v>131.65199999999999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6578</v>
      </c>
    </row>
    <row r="178" s="2" customFormat="1">
      <c r="A178" s="40"/>
      <c r="B178" s="41"/>
      <c r="C178" s="42"/>
      <c r="D178" s="229" t="s">
        <v>339</v>
      </c>
      <c r="E178" s="42"/>
      <c r="F178" s="230" t="s">
        <v>6501</v>
      </c>
      <c r="G178" s="42"/>
      <c r="H178" s="42"/>
      <c r="I178" s="231"/>
      <c r="J178" s="42"/>
      <c r="K178" s="42"/>
      <c r="L178" s="46"/>
      <c r="M178" s="232"/>
      <c r="N178" s="233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339</v>
      </c>
      <c r="AU178" s="19" t="s">
        <v>85</v>
      </c>
    </row>
    <row r="179" s="2" customFormat="1" ht="24.15" customHeight="1">
      <c r="A179" s="40"/>
      <c r="B179" s="41"/>
      <c r="C179" s="216" t="s">
        <v>199</v>
      </c>
      <c r="D179" s="216" t="s">
        <v>333</v>
      </c>
      <c r="E179" s="217" t="s">
        <v>6502</v>
      </c>
      <c r="F179" s="218" t="s">
        <v>6503</v>
      </c>
      <c r="G179" s="219" t="s">
        <v>336</v>
      </c>
      <c r="H179" s="220">
        <v>1242</v>
      </c>
      <c r="I179" s="221"/>
      <c r="J179" s="222">
        <f>ROUND(I179*H179,2)</f>
        <v>0</v>
      </c>
      <c r="K179" s="218" t="s">
        <v>337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0.19800000000000001</v>
      </c>
      <c r="R179" s="225">
        <f>Q179*H179</f>
        <v>245.91600000000003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6579</v>
      </c>
    </row>
    <row r="180" s="2" customFormat="1">
      <c r="A180" s="40"/>
      <c r="B180" s="41"/>
      <c r="C180" s="42"/>
      <c r="D180" s="229" t="s">
        <v>339</v>
      </c>
      <c r="E180" s="42"/>
      <c r="F180" s="230" t="s">
        <v>6505</v>
      </c>
      <c r="G180" s="42"/>
      <c r="H180" s="42"/>
      <c r="I180" s="231"/>
      <c r="J180" s="42"/>
      <c r="K180" s="42"/>
      <c r="L180" s="46"/>
      <c r="M180" s="232"/>
      <c r="N180" s="233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339</v>
      </c>
      <c r="AU180" s="19" t="s">
        <v>85</v>
      </c>
    </row>
    <row r="181" s="2" customFormat="1" ht="24.15" customHeight="1">
      <c r="A181" s="40"/>
      <c r="B181" s="41"/>
      <c r="C181" s="216" t="s">
        <v>599</v>
      </c>
      <c r="D181" s="216" t="s">
        <v>333</v>
      </c>
      <c r="E181" s="217" t="s">
        <v>6506</v>
      </c>
      <c r="F181" s="218" t="s">
        <v>6507</v>
      </c>
      <c r="G181" s="219" t="s">
        <v>336</v>
      </c>
      <c r="H181" s="220">
        <v>1242</v>
      </c>
      <c r="I181" s="221"/>
      <c r="J181" s="222">
        <f>ROUND(I181*H181,2)</f>
        <v>0</v>
      </c>
      <c r="K181" s="218" t="s">
        <v>337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0.19700000000000001</v>
      </c>
      <c r="R181" s="225">
        <f>Q181*H181</f>
        <v>244.67400000000001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6580</v>
      </c>
    </row>
    <row r="182" s="2" customFormat="1">
      <c r="A182" s="40"/>
      <c r="B182" s="41"/>
      <c r="C182" s="42"/>
      <c r="D182" s="229" t="s">
        <v>339</v>
      </c>
      <c r="E182" s="42"/>
      <c r="F182" s="230" t="s">
        <v>6509</v>
      </c>
      <c r="G182" s="42"/>
      <c r="H182" s="42"/>
      <c r="I182" s="231"/>
      <c r="J182" s="42"/>
      <c r="K182" s="42"/>
      <c r="L182" s="46"/>
      <c r="M182" s="232"/>
      <c r="N182" s="233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339</v>
      </c>
      <c r="AU182" s="19" t="s">
        <v>85</v>
      </c>
    </row>
    <row r="183" s="13" customFormat="1">
      <c r="A183" s="13"/>
      <c r="B183" s="234"/>
      <c r="C183" s="235"/>
      <c r="D183" s="236" t="s">
        <v>341</v>
      </c>
      <c r="E183" s="237" t="s">
        <v>19</v>
      </c>
      <c r="F183" s="238" t="s">
        <v>6581</v>
      </c>
      <c r="G183" s="235"/>
      <c r="H183" s="237" t="s">
        <v>19</v>
      </c>
      <c r="I183" s="239"/>
      <c r="J183" s="235"/>
      <c r="K183" s="235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341</v>
      </c>
      <c r="AU183" s="244" t="s">
        <v>85</v>
      </c>
      <c r="AV183" s="13" t="s">
        <v>83</v>
      </c>
      <c r="AW183" s="13" t="s">
        <v>35</v>
      </c>
      <c r="AX183" s="13" t="s">
        <v>76</v>
      </c>
      <c r="AY183" s="244" t="s">
        <v>331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6582</v>
      </c>
      <c r="G184" s="246"/>
      <c r="H184" s="249">
        <v>1242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83</v>
      </c>
      <c r="AY184" s="255" t="s">
        <v>331</v>
      </c>
    </row>
    <row r="185" s="2" customFormat="1" ht="21.75" customHeight="1">
      <c r="A185" s="40"/>
      <c r="B185" s="41"/>
      <c r="C185" s="216" t="s">
        <v>587</v>
      </c>
      <c r="D185" s="216" t="s">
        <v>333</v>
      </c>
      <c r="E185" s="217" t="s">
        <v>6164</v>
      </c>
      <c r="F185" s="218" t="s">
        <v>6165</v>
      </c>
      <c r="G185" s="219" t="s">
        <v>336</v>
      </c>
      <c r="H185" s="220">
        <v>1242</v>
      </c>
      <c r="I185" s="221"/>
      <c r="J185" s="222">
        <f>ROUND(I185*H185,2)</f>
        <v>0</v>
      </c>
      <c r="K185" s="218" t="s">
        <v>337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0.069000000000000006</v>
      </c>
      <c r="R185" s="225">
        <f>Q185*H185</f>
        <v>85.698000000000008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6583</v>
      </c>
    </row>
    <row r="186" s="2" customFormat="1">
      <c r="A186" s="40"/>
      <c r="B186" s="41"/>
      <c r="C186" s="42"/>
      <c r="D186" s="229" t="s">
        <v>339</v>
      </c>
      <c r="E186" s="42"/>
      <c r="F186" s="230" t="s">
        <v>6167</v>
      </c>
      <c r="G186" s="42"/>
      <c r="H186" s="42"/>
      <c r="I186" s="231"/>
      <c r="J186" s="42"/>
      <c r="K186" s="42"/>
      <c r="L186" s="46"/>
      <c r="M186" s="232"/>
      <c r="N186" s="233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339</v>
      </c>
      <c r="AU186" s="19" t="s">
        <v>85</v>
      </c>
    </row>
    <row r="187" s="13" customFormat="1">
      <c r="A187" s="13"/>
      <c r="B187" s="234"/>
      <c r="C187" s="235"/>
      <c r="D187" s="236" t="s">
        <v>341</v>
      </c>
      <c r="E187" s="237" t="s">
        <v>19</v>
      </c>
      <c r="F187" s="238" t="s">
        <v>6512</v>
      </c>
      <c r="G187" s="235"/>
      <c r="H187" s="237" t="s">
        <v>19</v>
      </c>
      <c r="I187" s="239"/>
      <c r="J187" s="235"/>
      <c r="K187" s="235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341</v>
      </c>
      <c r="AU187" s="244" t="s">
        <v>85</v>
      </c>
      <c r="AV187" s="13" t="s">
        <v>83</v>
      </c>
      <c r="AW187" s="13" t="s">
        <v>35</v>
      </c>
      <c r="AX187" s="13" t="s">
        <v>76</v>
      </c>
      <c r="AY187" s="244" t="s">
        <v>331</v>
      </c>
    </row>
    <row r="188" s="13" customFormat="1">
      <c r="A188" s="13"/>
      <c r="B188" s="234"/>
      <c r="C188" s="235"/>
      <c r="D188" s="236" t="s">
        <v>341</v>
      </c>
      <c r="E188" s="237" t="s">
        <v>19</v>
      </c>
      <c r="F188" s="238" t="s">
        <v>6111</v>
      </c>
      <c r="G188" s="235"/>
      <c r="H188" s="237" t="s">
        <v>19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341</v>
      </c>
      <c r="AU188" s="244" t="s">
        <v>85</v>
      </c>
      <c r="AV188" s="13" t="s">
        <v>83</v>
      </c>
      <c r="AW188" s="13" t="s">
        <v>35</v>
      </c>
      <c r="AX188" s="13" t="s">
        <v>76</v>
      </c>
      <c r="AY188" s="244" t="s">
        <v>331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6582</v>
      </c>
      <c r="G189" s="246"/>
      <c r="H189" s="249">
        <v>1242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83</v>
      </c>
      <c r="AY189" s="255" t="s">
        <v>331</v>
      </c>
    </row>
    <row r="190" s="12" customFormat="1" ht="22.8" customHeight="1">
      <c r="A190" s="12"/>
      <c r="B190" s="200"/>
      <c r="C190" s="201"/>
      <c r="D190" s="202" t="s">
        <v>75</v>
      </c>
      <c r="E190" s="214" t="s">
        <v>3860</v>
      </c>
      <c r="F190" s="214" t="s">
        <v>6584</v>
      </c>
      <c r="G190" s="201"/>
      <c r="H190" s="201"/>
      <c r="I190" s="204"/>
      <c r="J190" s="215">
        <f>BK190</f>
        <v>0</v>
      </c>
      <c r="K190" s="201"/>
      <c r="L190" s="206"/>
      <c r="M190" s="207"/>
      <c r="N190" s="208"/>
      <c r="O190" s="208"/>
      <c r="P190" s="209">
        <f>SUM(P191:P192)</f>
        <v>0</v>
      </c>
      <c r="Q190" s="208"/>
      <c r="R190" s="209">
        <f>SUM(R191:R192)</f>
        <v>0</v>
      </c>
      <c r="S190" s="208"/>
      <c r="T190" s="210">
        <f>SUM(T191:T192)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1" t="s">
        <v>83</v>
      </c>
      <c r="AT190" s="212" t="s">
        <v>75</v>
      </c>
      <c r="AU190" s="212" t="s">
        <v>83</v>
      </c>
      <c r="AY190" s="211" t="s">
        <v>331</v>
      </c>
      <c r="BK190" s="213">
        <f>SUM(BK191:BK192)</f>
        <v>0</v>
      </c>
    </row>
    <row r="191" s="2" customFormat="1" ht="37.8" customHeight="1">
      <c r="A191" s="40"/>
      <c r="B191" s="41"/>
      <c r="C191" s="216" t="s">
        <v>644</v>
      </c>
      <c r="D191" s="216" t="s">
        <v>333</v>
      </c>
      <c r="E191" s="217" t="s">
        <v>6191</v>
      </c>
      <c r="F191" s="218" t="s">
        <v>6585</v>
      </c>
      <c r="G191" s="219" t="s">
        <v>336</v>
      </c>
      <c r="H191" s="220">
        <v>1242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6515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6569</v>
      </c>
      <c r="G192" s="246"/>
      <c r="H192" s="249">
        <v>1242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83</v>
      </c>
      <c r="AY192" s="255" t="s">
        <v>331</v>
      </c>
    </row>
    <row r="193" s="12" customFormat="1" ht="22.8" customHeight="1">
      <c r="A193" s="12"/>
      <c r="B193" s="200"/>
      <c r="C193" s="201"/>
      <c r="D193" s="202" t="s">
        <v>75</v>
      </c>
      <c r="E193" s="214" t="s">
        <v>387</v>
      </c>
      <c r="F193" s="214" t="s">
        <v>1372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SUM(P194:P201)</f>
        <v>0</v>
      </c>
      <c r="Q193" s="208"/>
      <c r="R193" s="209">
        <f>SUM(R194:R201)</f>
        <v>45.308179999999993</v>
      </c>
      <c r="S193" s="208"/>
      <c r="T193" s="210">
        <f>SUM(T194:T201)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1" t="s">
        <v>83</v>
      </c>
      <c r="AT193" s="212" t="s">
        <v>75</v>
      </c>
      <c r="AU193" s="212" t="s">
        <v>83</v>
      </c>
      <c r="AY193" s="211" t="s">
        <v>331</v>
      </c>
      <c r="BK193" s="213">
        <f>SUM(BK194:BK201)</f>
        <v>0</v>
      </c>
    </row>
    <row r="194" s="2" customFormat="1" ht="24.15" customHeight="1">
      <c r="A194" s="40"/>
      <c r="B194" s="41"/>
      <c r="C194" s="216" t="s">
        <v>650</v>
      </c>
      <c r="D194" s="216" t="s">
        <v>333</v>
      </c>
      <c r="E194" s="217" t="s">
        <v>6516</v>
      </c>
      <c r="F194" s="218" t="s">
        <v>6517</v>
      </c>
      <c r="G194" s="219" t="s">
        <v>376</v>
      </c>
      <c r="H194" s="220">
        <v>146</v>
      </c>
      <c r="I194" s="221"/>
      <c r="J194" s="222">
        <f>ROUND(I194*H194,2)</f>
        <v>0</v>
      </c>
      <c r="K194" s="218" t="s">
        <v>337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0.12949959999999999</v>
      </c>
      <c r="R194" s="225">
        <f>Q194*H194</f>
        <v>18.9069416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6586</v>
      </c>
    </row>
    <row r="195" s="2" customFormat="1">
      <c r="A195" s="40"/>
      <c r="B195" s="41"/>
      <c r="C195" s="42"/>
      <c r="D195" s="229" t="s">
        <v>339</v>
      </c>
      <c r="E195" s="42"/>
      <c r="F195" s="230" t="s">
        <v>6519</v>
      </c>
      <c r="G195" s="42"/>
      <c r="H195" s="42"/>
      <c r="I195" s="231"/>
      <c r="J195" s="42"/>
      <c r="K195" s="42"/>
      <c r="L195" s="46"/>
      <c r="M195" s="232"/>
      <c r="N195" s="233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339</v>
      </c>
      <c r="AU195" s="19" t="s">
        <v>85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6587</v>
      </c>
      <c r="G196" s="246"/>
      <c r="H196" s="249">
        <v>146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83</v>
      </c>
      <c r="AY196" s="255" t="s">
        <v>331</v>
      </c>
    </row>
    <row r="197" s="2" customFormat="1" ht="16.5" customHeight="1">
      <c r="A197" s="40"/>
      <c r="B197" s="41"/>
      <c r="C197" s="284" t="s">
        <v>656</v>
      </c>
      <c r="D197" s="284" t="s">
        <v>968</v>
      </c>
      <c r="E197" s="285" t="s">
        <v>6521</v>
      </c>
      <c r="F197" s="286" t="s">
        <v>6522</v>
      </c>
      <c r="G197" s="287" t="s">
        <v>376</v>
      </c>
      <c r="H197" s="288">
        <v>147.46000000000001</v>
      </c>
      <c r="I197" s="289"/>
      <c r="J197" s="290">
        <f>ROUND(I197*H197,2)</f>
        <v>0</v>
      </c>
      <c r="K197" s="286" t="s">
        <v>337</v>
      </c>
      <c r="L197" s="291"/>
      <c r="M197" s="292" t="s">
        <v>19</v>
      </c>
      <c r="N197" s="293" t="s">
        <v>47</v>
      </c>
      <c r="O197" s="86"/>
      <c r="P197" s="225">
        <f>O197*H197</f>
        <v>0</v>
      </c>
      <c r="Q197" s="225">
        <v>0.044999999999999998</v>
      </c>
      <c r="R197" s="225">
        <f>Q197*H197</f>
        <v>6.6356999999999999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381</v>
      </c>
      <c r="AT197" s="227" t="s">
        <v>968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6588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6589</v>
      </c>
      <c r="G198" s="246"/>
      <c r="H198" s="249">
        <v>147.46000000000001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83</v>
      </c>
      <c r="AY198" s="255" t="s">
        <v>331</v>
      </c>
    </row>
    <row r="199" s="2" customFormat="1" ht="16.5" customHeight="1">
      <c r="A199" s="40"/>
      <c r="B199" s="41"/>
      <c r="C199" s="216" t="s">
        <v>631</v>
      </c>
      <c r="D199" s="216" t="s">
        <v>333</v>
      </c>
      <c r="E199" s="217" t="s">
        <v>6525</v>
      </c>
      <c r="F199" s="218" t="s">
        <v>6526</v>
      </c>
      <c r="G199" s="219" t="s">
        <v>429</v>
      </c>
      <c r="H199" s="220">
        <v>8.7599999999999998</v>
      </c>
      <c r="I199" s="221"/>
      <c r="J199" s="222">
        <f>ROUND(I199*H199,2)</f>
        <v>0</v>
      </c>
      <c r="K199" s="218" t="s">
        <v>337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2.2563399999999998</v>
      </c>
      <c r="R199" s="225">
        <f>Q199*H199</f>
        <v>19.765538399999997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6590</v>
      </c>
    </row>
    <row r="200" s="2" customFormat="1">
      <c r="A200" s="40"/>
      <c r="B200" s="41"/>
      <c r="C200" s="42"/>
      <c r="D200" s="229" t="s">
        <v>339</v>
      </c>
      <c r="E200" s="42"/>
      <c r="F200" s="230" t="s">
        <v>6528</v>
      </c>
      <c r="G200" s="42"/>
      <c r="H200" s="42"/>
      <c r="I200" s="231"/>
      <c r="J200" s="42"/>
      <c r="K200" s="42"/>
      <c r="L200" s="46"/>
      <c r="M200" s="232"/>
      <c r="N200" s="233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339</v>
      </c>
      <c r="AU200" s="19" t="s">
        <v>85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6591</v>
      </c>
      <c r="G201" s="246"/>
      <c r="H201" s="249">
        <v>8.7599999999999998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83</v>
      </c>
      <c r="AY201" s="255" t="s">
        <v>331</v>
      </c>
    </row>
    <row r="202" s="12" customFormat="1" ht="22.8" customHeight="1">
      <c r="A202" s="12"/>
      <c r="B202" s="200"/>
      <c r="C202" s="201"/>
      <c r="D202" s="202" t="s">
        <v>75</v>
      </c>
      <c r="E202" s="214" t="s">
        <v>1450</v>
      </c>
      <c r="F202" s="214" t="s">
        <v>6530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SUM(P203:P222)</f>
        <v>0</v>
      </c>
      <c r="Q202" s="208"/>
      <c r="R202" s="209">
        <f>SUM(R203:R222)</f>
        <v>0</v>
      </c>
      <c r="S202" s="208"/>
      <c r="T202" s="210">
        <f>SUM(T203:T222)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83</v>
      </c>
      <c r="AT202" s="212" t="s">
        <v>75</v>
      </c>
      <c r="AU202" s="212" t="s">
        <v>83</v>
      </c>
      <c r="AY202" s="211" t="s">
        <v>331</v>
      </c>
      <c r="BK202" s="213">
        <f>SUM(BK203:BK222)</f>
        <v>0</v>
      </c>
    </row>
    <row r="203" s="2" customFormat="1" ht="16.5" customHeight="1">
      <c r="A203" s="40"/>
      <c r="B203" s="41"/>
      <c r="C203" s="216" t="s">
        <v>618</v>
      </c>
      <c r="D203" s="216" t="s">
        <v>333</v>
      </c>
      <c r="E203" s="217" t="s">
        <v>6592</v>
      </c>
      <c r="F203" s="218" t="s">
        <v>6593</v>
      </c>
      <c r="G203" s="219" t="s">
        <v>376</v>
      </c>
      <c r="H203" s="220">
        <v>46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6594</v>
      </c>
    </row>
    <row r="204" s="2" customFormat="1" ht="16.5" customHeight="1">
      <c r="A204" s="40"/>
      <c r="B204" s="41"/>
      <c r="C204" s="216" t="s">
        <v>624</v>
      </c>
      <c r="D204" s="216" t="s">
        <v>333</v>
      </c>
      <c r="E204" s="217" t="s">
        <v>6595</v>
      </c>
      <c r="F204" s="218" t="s">
        <v>6596</v>
      </c>
      <c r="G204" s="219" t="s">
        <v>425</v>
      </c>
      <c r="H204" s="220">
        <v>11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6597</v>
      </c>
    </row>
    <row r="205" s="2" customFormat="1" ht="16.5" customHeight="1">
      <c r="A205" s="40"/>
      <c r="B205" s="41"/>
      <c r="C205" s="216" t="s">
        <v>612</v>
      </c>
      <c r="D205" s="216" t="s">
        <v>333</v>
      </c>
      <c r="E205" s="217" t="s">
        <v>6598</v>
      </c>
      <c r="F205" s="218" t="s">
        <v>6599</v>
      </c>
      <c r="G205" s="219" t="s">
        <v>425</v>
      </c>
      <c r="H205" s="220">
        <v>1</v>
      </c>
      <c r="I205" s="221"/>
      <c r="J205" s="222">
        <f>ROUND(I205*H205,2)</f>
        <v>0</v>
      </c>
      <c r="K205" s="218" t="s">
        <v>19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6600</v>
      </c>
    </row>
    <row r="206" s="2" customFormat="1" ht="16.5" customHeight="1">
      <c r="A206" s="40"/>
      <c r="B206" s="41"/>
      <c r="C206" s="216" t="s">
        <v>638</v>
      </c>
      <c r="D206" s="216" t="s">
        <v>333</v>
      </c>
      <c r="E206" s="217" t="s">
        <v>6531</v>
      </c>
      <c r="F206" s="218" t="s">
        <v>6532</v>
      </c>
      <c r="G206" s="219" t="s">
        <v>376</v>
      </c>
      <c r="H206" s="220">
        <v>27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6533</v>
      </c>
    </row>
    <row r="207" s="2" customFormat="1" ht="16.5" customHeight="1">
      <c r="A207" s="40"/>
      <c r="B207" s="41"/>
      <c r="C207" s="216" t="s">
        <v>605</v>
      </c>
      <c r="D207" s="216" t="s">
        <v>333</v>
      </c>
      <c r="E207" s="217" t="s">
        <v>6534</v>
      </c>
      <c r="F207" s="218" t="s">
        <v>6535</v>
      </c>
      <c r="G207" s="219" t="s">
        <v>425</v>
      </c>
      <c r="H207" s="220">
        <v>8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6536</v>
      </c>
    </row>
    <row r="208" s="2" customFormat="1" ht="16.5" customHeight="1">
      <c r="A208" s="40"/>
      <c r="B208" s="41"/>
      <c r="C208" s="216" t="s">
        <v>666</v>
      </c>
      <c r="D208" s="216" t="s">
        <v>333</v>
      </c>
      <c r="E208" s="217" t="s">
        <v>6537</v>
      </c>
      <c r="F208" s="218" t="s">
        <v>6538</v>
      </c>
      <c r="G208" s="219" t="s">
        <v>425</v>
      </c>
      <c r="H208" s="220">
        <v>2</v>
      </c>
      <c r="I208" s="221"/>
      <c r="J208" s="222">
        <f>ROUND(I208*H208,2)</f>
        <v>0</v>
      </c>
      <c r="K208" s="218" t="s">
        <v>19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6539</v>
      </c>
    </row>
    <row r="209" s="2" customFormat="1" ht="16.5" customHeight="1">
      <c r="A209" s="40"/>
      <c r="B209" s="41"/>
      <c r="C209" s="216" t="s">
        <v>675</v>
      </c>
      <c r="D209" s="216" t="s">
        <v>333</v>
      </c>
      <c r="E209" s="217" t="s">
        <v>6540</v>
      </c>
      <c r="F209" s="218" t="s">
        <v>6541</v>
      </c>
      <c r="G209" s="219" t="s">
        <v>425</v>
      </c>
      <c r="H209" s="220">
        <v>1</v>
      </c>
      <c r="I209" s="221"/>
      <c r="J209" s="222">
        <f>ROUND(I209*H209,2)</f>
        <v>0</v>
      </c>
      <c r="K209" s="218" t="s">
        <v>19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6542</v>
      </c>
    </row>
    <row r="210" s="2" customFormat="1" ht="16.5" customHeight="1">
      <c r="A210" s="40"/>
      <c r="B210" s="41"/>
      <c r="C210" s="216" t="s">
        <v>683</v>
      </c>
      <c r="D210" s="216" t="s">
        <v>333</v>
      </c>
      <c r="E210" s="217" t="s">
        <v>6543</v>
      </c>
      <c r="F210" s="218" t="s">
        <v>6544</v>
      </c>
      <c r="G210" s="219" t="s">
        <v>376</v>
      </c>
      <c r="H210" s="220">
        <v>91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6545</v>
      </c>
    </row>
    <row r="211" s="13" customFormat="1">
      <c r="A211" s="13"/>
      <c r="B211" s="234"/>
      <c r="C211" s="235"/>
      <c r="D211" s="236" t="s">
        <v>341</v>
      </c>
      <c r="E211" s="237" t="s">
        <v>19</v>
      </c>
      <c r="F211" s="238" t="s">
        <v>6601</v>
      </c>
      <c r="G211" s="235"/>
      <c r="H211" s="237" t="s">
        <v>19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341</v>
      </c>
      <c r="AU211" s="244" t="s">
        <v>85</v>
      </c>
      <c r="AV211" s="13" t="s">
        <v>83</v>
      </c>
      <c r="AW211" s="13" t="s">
        <v>35</v>
      </c>
      <c r="AX211" s="13" t="s">
        <v>76</v>
      </c>
      <c r="AY211" s="244" t="s">
        <v>331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1070</v>
      </c>
      <c r="G212" s="246"/>
      <c r="H212" s="249">
        <v>44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3" customFormat="1">
      <c r="A213" s="13"/>
      <c r="B213" s="234"/>
      <c r="C213" s="235"/>
      <c r="D213" s="236" t="s">
        <v>341</v>
      </c>
      <c r="E213" s="237" t="s">
        <v>19</v>
      </c>
      <c r="F213" s="238" t="s">
        <v>6546</v>
      </c>
      <c r="G213" s="235"/>
      <c r="H213" s="237" t="s">
        <v>19</v>
      </c>
      <c r="I213" s="239"/>
      <c r="J213" s="235"/>
      <c r="K213" s="235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341</v>
      </c>
      <c r="AU213" s="244" t="s">
        <v>85</v>
      </c>
      <c r="AV213" s="13" t="s">
        <v>83</v>
      </c>
      <c r="AW213" s="13" t="s">
        <v>35</v>
      </c>
      <c r="AX213" s="13" t="s">
        <v>76</v>
      </c>
      <c r="AY213" s="244" t="s">
        <v>331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1083</v>
      </c>
      <c r="G214" s="246"/>
      <c r="H214" s="249">
        <v>47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91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1044</v>
      </c>
      <c r="D216" s="216" t="s">
        <v>333</v>
      </c>
      <c r="E216" s="217" t="s">
        <v>6548</v>
      </c>
      <c r="F216" s="218" t="s">
        <v>6549</v>
      </c>
      <c r="G216" s="219" t="s">
        <v>376</v>
      </c>
      <c r="H216" s="220">
        <v>231</v>
      </c>
      <c r="I216" s="221"/>
      <c r="J216" s="222">
        <f>ROUND(I216*H216,2)</f>
        <v>0</v>
      </c>
      <c r="K216" s="218" t="s">
        <v>19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6550</v>
      </c>
    </row>
    <row r="217" s="13" customFormat="1">
      <c r="A217" s="13"/>
      <c r="B217" s="234"/>
      <c r="C217" s="235"/>
      <c r="D217" s="236" t="s">
        <v>341</v>
      </c>
      <c r="E217" s="237" t="s">
        <v>19</v>
      </c>
      <c r="F217" s="238" t="s">
        <v>6601</v>
      </c>
      <c r="G217" s="235"/>
      <c r="H217" s="237" t="s">
        <v>19</v>
      </c>
      <c r="I217" s="239"/>
      <c r="J217" s="235"/>
      <c r="K217" s="235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341</v>
      </c>
      <c r="AU217" s="244" t="s">
        <v>85</v>
      </c>
      <c r="AV217" s="13" t="s">
        <v>83</v>
      </c>
      <c r="AW217" s="13" t="s">
        <v>35</v>
      </c>
      <c r="AX217" s="13" t="s">
        <v>76</v>
      </c>
      <c r="AY217" s="244" t="s">
        <v>331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1688</v>
      </c>
      <c r="G218" s="246"/>
      <c r="H218" s="249">
        <v>123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3" customFormat="1">
      <c r="A219" s="13"/>
      <c r="B219" s="234"/>
      <c r="C219" s="235"/>
      <c r="D219" s="236" t="s">
        <v>341</v>
      </c>
      <c r="E219" s="237" t="s">
        <v>19</v>
      </c>
      <c r="F219" s="238" t="s">
        <v>6546</v>
      </c>
      <c r="G219" s="235"/>
      <c r="H219" s="237" t="s">
        <v>19</v>
      </c>
      <c r="I219" s="239"/>
      <c r="J219" s="235"/>
      <c r="K219" s="235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341</v>
      </c>
      <c r="AU219" s="244" t="s">
        <v>85</v>
      </c>
      <c r="AV219" s="13" t="s">
        <v>83</v>
      </c>
      <c r="AW219" s="13" t="s">
        <v>35</v>
      </c>
      <c r="AX219" s="13" t="s">
        <v>76</v>
      </c>
      <c r="AY219" s="244" t="s">
        <v>331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1558</v>
      </c>
      <c r="G220" s="246"/>
      <c r="H220" s="249">
        <v>108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231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16.5" customHeight="1">
      <c r="A222" s="40"/>
      <c r="B222" s="41"/>
      <c r="C222" s="216" t="s">
        <v>1048</v>
      </c>
      <c r="D222" s="216" t="s">
        <v>333</v>
      </c>
      <c r="E222" s="217" t="s">
        <v>6552</v>
      </c>
      <c r="F222" s="218" t="s">
        <v>6553</v>
      </c>
      <c r="G222" s="219" t="s">
        <v>425</v>
      </c>
      <c r="H222" s="220">
        <v>1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6554</v>
      </c>
    </row>
    <row r="223" s="12" customFormat="1" ht="22.8" customHeight="1">
      <c r="A223" s="12"/>
      <c r="B223" s="200"/>
      <c r="C223" s="201"/>
      <c r="D223" s="202" t="s">
        <v>75</v>
      </c>
      <c r="E223" s="214" t="s">
        <v>1841</v>
      </c>
      <c r="F223" s="214" t="s">
        <v>1842</v>
      </c>
      <c r="G223" s="201"/>
      <c r="H223" s="201"/>
      <c r="I223" s="204"/>
      <c r="J223" s="215">
        <f>BK223</f>
        <v>0</v>
      </c>
      <c r="K223" s="201"/>
      <c r="L223" s="206"/>
      <c r="M223" s="207"/>
      <c r="N223" s="208"/>
      <c r="O223" s="208"/>
      <c r="P223" s="209">
        <f>SUM(P224:P225)</f>
        <v>0</v>
      </c>
      <c r="Q223" s="208"/>
      <c r="R223" s="209">
        <f>SUM(R224:R225)</f>
        <v>0</v>
      </c>
      <c r="S223" s="208"/>
      <c r="T223" s="210">
        <f>SUM(T224:T225)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1" t="s">
        <v>83</v>
      </c>
      <c r="AT223" s="212" t="s">
        <v>75</v>
      </c>
      <c r="AU223" s="212" t="s">
        <v>83</v>
      </c>
      <c r="AY223" s="211" t="s">
        <v>331</v>
      </c>
      <c r="BK223" s="213">
        <f>SUM(BK224:BK225)</f>
        <v>0</v>
      </c>
    </row>
    <row r="224" s="2" customFormat="1" ht="16.5" customHeight="1">
      <c r="A224" s="40"/>
      <c r="B224" s="41"/>
      <c r="C224" s="216" t="s">
        <v>1053</v>
      </c>
      <c r="D224" s="216" t="s">
        <v>333</v>
      </c>
      <c r="E224" s="217" t="s">
        <v>5324</v>
      </c>
      <c r="F224" s="218" t="s">
        <v>5325</v>
      </c>
      <c r="G224" s="219" t="s">
        <v>384</v>
      </c>
      <c r="H224" s="220">
        <v>958.40899999999999</v>
      </c>
      <c r="I224" s="221"/>
      <c r="J224" s="222">
        <f>ROUND(I224*H224,2)</f>
        <v>0</v>
      </c>
      <c r="K224" s="218" t="s">
        <v>337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6555</v>
      </c>
    </row>
    <row r="225" s="2" customFormat="1">
      <c r="A225" s="40"/>
      <c r="B225" s="41"/>
      <c r="C225" s="42"/>
      <c r="D225" s="229" t="s">
        <v>339</v>
      </c>
      <c r="E225" s="42"/>
      <c r="F225" s="230" t="s">
        <v>5327</v>
      </c>
      <c r="G225" s="42"/>
      <c r="H225" s="42"/>
      <c r="I225" s="231"/>
      <c r="J225" s="42"/>
      <c r="K225" s="42"/>
      <c r="L225" s="46"/>
      <c r="M225" s="301"/>
      <c r="N225" s="302"/>
      <c r="O225" s="298"/>
      <c r="P225" s="298"/>
      <c r="Q225" s="298"/>
      <c r="R225" s="298"/>
      <c r="S225" s="298"/>
      <c r="T225" s="303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339</v>
      </c>
      <c r="AU225" s="19" t="s">
        <v>85</v>
      </c>
    </row>
    <row r="226" s="2" customFormat="1" ht="6.96" customHeight="1">
      <c r="A226" s="40"/>
      <c r="B226" s="61"/>
      <c r="C226" s="62"/>
      <c r="D226" s="62"/>
      <c r="E226" s="62"/>
      <c r="F226" s="62"/>
      <c r="G226" s="62"/>
      <c r="H226" s="62"/>
      <c r="I226" s="62"/>
      <c r="J226" s="62"/>
      <c r="K226" s="62"/>
      <c r="L226" s="46"/>
      <c r="M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</row>
  </sheetData>
  <sheetProtection sheet="1" autoFilter="0" formatColumns="0" formatRows="0" objects="1" scenarios="1" spinCount="100000" saltValue="P1mjneFToSBtM/c+1M4SWT+gEW7QvsziWhh+fmiVjTXfom9ywm6YGltwklZASKeYaKbWrpYk7UtGtJlBV8X5kg==" hashValue="umyp/+I7aZiubEcH60xETYYM7DUv50rZJz5XPbgQ5WDrs8pU75iaZmIYalvoFZMo5Bh3SBsj/xy2ueuE1wPR3A==" algorithmName="SHA-512" password="CC35"/>
  <autoFilter ref="C94:K2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hyperlinks>
    <hyperlink ref="F102" r:id="rId1" display="https://podminky.urs.cz/item/CS_URS_2022_02/122251105"/>
    <hyperlink ref="F105" r:id="rId2" display="https://podminky.urs.cz/item/CS_URS_2022_02/131251100"/>
    <hyperlink ref="F112" r:id="rId3" display="https://podminky.urs.cz/item/CS_URS_2022_02/132251104"/>
    <hyperlink ref="F116" r:id="rId4" display="https://podminky.urs.cz/item/CS_URS_2022_02/162751117"/>
    <hyperlink ref="F119" r:id="rId5" display="https://podminky.urs.cz/item/CS_URS_2022_02/162751119"/>
    <hyperlink ref="F122" r:id="rId6" display="https://podminky.urs.cz/item/CS_URS_2022_02/171201231"/>
    <hyperlink ref="F125" r:id="rId7" display="https://podminky.urs.cz/item/CS_URS_2022_02/181951112"/>
    <hyperlink ref="F129" r:id="rId8" display="https://podminky.urs.cz/item/CS_URS_2022_02/213141111"/>
    <hyperlink ref="F134" r:id="rId9" display="https://podminky.urs.cz/item/CS_URS_2022_02/275321411"/>
    <hyperlink ref="F142" r:id="rId10" display="https://podminky.urs.cz/item/CS_URS_2022_02/275351121"/>
    <hyperlink ref="F149" r:id="rId11" display="https://podminky.urs.cz/item/CS_URS_2022_02/275351122"/>
    <hyperlink ref="F151" r:id="rId12" display="https://podminky.urs.cz/item/CS_URS_2022_02/275361821"/>
    <hyperlink ref="F157" r:id="rId13" display="https://podminky.urs.cz/item/CS_URS_2022_02/211561111"/>
    <hyperlink ref="F164" r:id="rId14" display="https://podminky.urs.cz/item/CS_URS_2022_02/211971110"/>
    <hyperlink ref="F170" r:id="rId15" display="https://podminky.urs.cz/item/CS_URS_2022_02/212755213"/>
    <hyperlink ref="F178" r:id="rId16" display="https://podminky.urs.cz/item/CS_URS_2022_02/564710011"/>
    <hyperlink ref="F180" r:id="rId17" display="https://podminky.urs.cz/item/CS_URS_2022_02/564730111"/>
    <hyperlink ref="F182" r:id="rId18" display="https://podminky.urs.cz/item/CS_URS_2022_02/564731111"/>
    <hyperlink ref="F186" r:id="rId19" display="https://podminky.urs.cz/item/CS_URS_2022_02/564801111"/>
    <hyperlink ref="F195" r:id="rId20" display="https://podminky.urs.cz/item/CS_URS_2022_02/916231213"/>
    <hyperlink ref="F200" r:id="rId21" display="https://podminky.urs.cz/item/CS_URS_2022_02/916991121"/>
    <hyperlink ref="F225" r:id="rId22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6602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ROUND((SUM(BE94:BE202)),  2)</f>
        <v>0</v>
      </c>
      <c r="G35" s="40"/>
      <c r="H35" s="40"/>
      <c r="I35" s="160">
        <v>0.20999999999999999</v>
      </c>
      <c r="J35" s="159">
        <f>ROUND(((SUM(BE94:BE202))*I35),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ROUND((SUM(BF94:BF202)),  2)</f>
        <v>0</v>
      </c>
      <c r="G36" s="40"/>
      <c r="H36" s="40"/>
      <c r="I36" s="160">
        <v>0.14999999999999999</v>
      </c>
      <c r="J36" s="159">
        <f>ROUND(((SUM(BF94:BF202))*I36),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ROUND((SUM(BG94:BG202)),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ROUND((SUM(BH94:BH202)),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ROUND((SUM(BI94:BI202)),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25.3 - SO25.3 - Fotbalová hřiště - plážový volejbal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753</v>
      </c>
      <c r="E65" s="186"/>
      <c r="F65" s="186"/>
      <c r="G65" s="186"/>
      <c r="H65" s="186"/>
      <c r="I65" s="186"/>
      <c r="J65" s="187">
        <f>J96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314</v>
      </c>
      <c r="E66" s="186"/>
      <c r="F66" s="186"/>
      <c r="G66" s="186"/>
      <c r="H66" s="186"/>
      <c r="I66" s="186"/>
      <c r="J66" s="187">
        <f>J98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754</v>
      </c>
      <c r="E67" s="186"/>
      <c r="F67" s="186"/>
      <c r="G67" s="186"/>
      <c r="H67" s="186"/>
      <c r="I67" s="186"/>
      <c r="J67" s="187">
        <f>J125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6442</v>
      </c>
      <c r="E68" s="186"/>
      <c r="F68" s="186"/>
      <c r="G68" s="186"/>
      <c r="H68" s="186"/>
      <c r="I68" s="186"/>
      <c r="J68" s="187">
        <f>J153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6080</v>
      </c>
      <c r="E69" s="186"/>
      <c r="F69" s="186"/>
      <c r="G69" s="186"/>
      <c r="H69" s="186"/>
      <c r="I69" s="186"/>
      <c r="J69" s="187">
        <f>J171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761</v>
      </c>
      <c r="E70" s="186"/>
      <c r="F70" s="186"/>
      <c r="G70" s="186"/>
      <c r="H70" s="186"/>
      <c r="I70" s="186"/>
      <c r="J70" s="187">
        <f>J177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6445</v>
      </c>
      <c r="E71" s="186"/>
      <c r="F71" s="186"/>
      <c r="G71" s="186"/>
      <c r="H71" s="186"/>
      <c r="I71" s="186"/>
      <c r="J71" s="187">
        <f>J186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763</v>
      </c>
      <c r="E72" s="186"/>
      <c r="F72" s="186"/>
      <c r="G72" s="186"/>
      <c r="H72" s="186"/>
      <c r="I72" s="186"/>
      <c r="J72" s="187">
        <f>J200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2" t="s">
        <v>303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304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25.3 - SO25.3 - Fotbalová hřiště - plážový volejbal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14. 6. 2022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Statutární město Brno</v>
      </c>
      <c r="G90" s="42"/>
      <c r="H90" s="42"/>
      <c r="I90" s="34" t="s">
        <v>31</v>
      </c>
      <c r="J90" s="38" t="str">
        <f>E23</f>
        <v>Arch.Design, s.r.o.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29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CKN Invest, spol. s 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9"/>
      <c r="B93" s="190"/>
      <c r="C93" s="191" t="s">
        <v>317</v>
      </c>
      <c r="D93" s="192" t="s">
        <v>61</v>
      </c>
      <c r="E93" s="192" t="s">
        <v>57</v>
      </c>
      <c r="F93" s="192" t="s">
        <v>58</v>
      </c>
      <c r="G93" s="192" t="s">
        <v>318</v>
      </c>
      <c r="H93" s="192" t="s">
        <v>319</v>
      </c>
      <c r="I93" s="192" t="s">
        <v>320</v>
      </c>
      <c r="J93" s="192" t="s">
        <v>311</v>
      </c>
      <c r="K93" s="193" t="s">
        <v>321</v>
      </c>
      <c r="L93" s="194"/>
      <c r="M93" s="94" t="s">
        <v>19</v>
      </c>
      <c r="N93" s="95" t="s">
        <v>46</v>
      </c>
      <c r="O93" s="95" t="s">
        <v>322</v>
      </c>
      <c r="P93" s="95" t="s">
        <v>323</v>
      </c>
      <c r="Q93" s="95" t="s">
        <v>324</v>
      </c>
      <c r="R93" s="95" t="s">
        <v>325</v>
      </c>
      <c r="S93" s="95" t="s">
        <v>326</v>
      </c>
      <c r="T93" s="96" t="s">
        <v>327</v>
      </c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</row>
    <row r="94" s="2" customFormat="1" ht="22.8" customHeight="1">
      <c r="A94" s="40"/>
      <c r="B94" s="41"/>
      <c r="C94" s="101" t="s">
        <v>328</v>
      </c>
      <c r="D94" s="42"/>
      <c r="E94" s="42"/>
      <c r="F94" s="42"/>
      <c r="G94" s="42"/>
      <c r="H94" s="42"/>
      <c r="I94" s="42"/>
      <c r="J94" s="195">
        <f>BK94</f>
        <v>0</v>
      </c>
      <c r="K94" s="42"/>
      <c r="L94" s="46"/>
      <c r="M94" s="97"/>
      <c r="N94" s="196"/>
      <c r="O94" s="98"/>
      <c r="P94" s="197">
        <f>P95</f>
        <v>0</v>
      </c>
      <c r="Q94" s="98"/>
      <c r="R94" s="197">
        <f>R95</f>
        <v>1394.8919120236401</v>
      </c>
      <c r="S94" s="98"/>
      <c r="T94" s="198">
        <f>T95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75</v>
      </c>
      <c r="AU94" s="19" t="s">
        <v>312</v>
      </c>
      <c r="BK94" s="199">
        <f>BK95</f>
        <v>0</v>
      </c>
    </row>
    <row r="95" s="12" customFormat="1" ht="25.92" customHeight="1">
      <c r="A95" s="12"/>
      <c r="B95" s="200"/>
      <c r="C95" s="201"/>
      <c r="D95" s="202" t="s">
        <v>75</v>
      </c>
      <c r="E95" s="203" t="s">
        <v>329</v>
      </c>
      <c r="F95" s="203" t="s">
        <v>330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P96+P98+P125+P153+P171+P177+P186+P200</f>
        <v>0</v>
      </c>
      <c r="Q95" s="208"/>
      <c r="R95" s="209">
        <f>R96+R98+R125+R153+R171+R177+R186+R200</f>
        <v>1394.8919120236401</v>
      </c>
      <c r="S95" s="208"/>
      <c r="T95" s="210">
        <f>T96+T98+T125+T153+T171+T177+T186+T200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76</v>
      </c>
      <c r="AY95" s="211" t="s">
        <v>331</v>
      </c>
      <c r="BK95" s="213">
        <f>BK96+BK98+BK125+BK153+BK171+BK177+BK186+BK200</f>
        <v>0</v>
      </c>
    </row>
    <row r="96" s="12" customFormat="1" ht="22.8" customHeight="1">
      <c r="A96" s="12"/>
      <c r="B96" s="200"/>
      <c r="C96" s="201"/>
      <c r="D96" s="202" t="s">
        <v>75</v>
      </c>
      <c r="E96" s="214" t="s">
        <v>783</v>
      </c>
      <c r="F96" s="214" t="s">
        <v>784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P97</f>
        <v>0</v>
      </c>
      <c r="Q96" s="208"/>
      <c r="R96" s="209">
        <f>R97</f>
        <v>0</v>
      </c>
      <c r="S96" s="208"/>
      <c r="T96" s="210">
        <f>T97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83</v>
      </c>
      <c r="AY96" s="211" t="s">
        <v>331</v>
      </c>
      <c r="BK96" s="213">
        <f>BK97</f>
        <v>0</v>
      </c>
    </row>
    <row r="97" s="2" customFormat="1" ht="33" customHeight="1">
      <c r="A97" s="40"/>
      <c r="B97" s="41"/>
      <c r="C97" s="216" t="s">
        <v>83</v>
      </c>
      <c r="D97" s="216" t="s">
        <v>333</v>
      </c>
      <c r="E97" s="217" t="s">
        <v>785</v>
      </c>
      <c r="F97" s="218" t="s">
        <v>786</v>
      </c>
      <c r="G97" s="219" t="s">
        <v>19</v>
      </c>
      <c r="H97" s="220">
        <v>0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6603</v>
      </c>
    </row>
    <row r="98" s="12" customFormat="1" ht="22.8" customHeight="1">
      <c r="A98" s="12"/>
      <c r="B98" s="200"/>
      <c r="C98" s="201"/>
      <c r="D98" s="202" t="s">
        <v>75</v>
      </c>
      <c r="E98" s="214" t="s">
        <v>83</v>
      </c>
      <c r="F98" s="214" t="s">
        <v>332</v>
      </c>
      <c r="G98" s="201"/>
      <c r="H98" s="201"/>
      <c r="I98" s="204"/>
      <c r="J98" s="215">
        <f>BK98</f>
        <v>0</v>
      </c>
      <c r="K98" s="201"/>
      <c r="L98" s="206"/>
      <c r="M98" s="207"/>
      <c r="N98" s="208"/>
      <c r="O98" s="208"/>
      <c r="P98" s="209">
        <f>SUM(P99:P124)</f>
        <v>0</v>
      </c>
      <c r="Q98" s="208"/>
      <c r="R98" s="209">
        <f>SUM(R99:R124)</f>
        <v>0</v>
      </c>
      <c r="S98" s="208"/>
      <c r="T98" s="210">
        <f>SUM(T99:T124)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83</v>
      </c>
      <c r="AY98" s="211" t="s">
        <v>331</v>
      </c>
      <c r="BK98" s="213">
        <f>SUM(BK99:BK124)</f>
        <v>0</v>
      </c>
    </row>
    <row r="99" s="2" customFormat="1" ht="21.75" customHeight="1">
      <c r="A99" s="40"/>
      <c r="B99" s="41"/>
      <c r="C99" s="216" t="s">
        <v>85</v>
      </c>
      <c r="D99" s="216" t="s">
        <v>333</v>
      </c>
      <c r="E99" s="217" t="s">
        <v>5837</v>
      </c>
      <c r="F99" s="218" t="s">
        <v>5838</v>
      </c>
      <c r="G99" s="219" t="s">
        <v>429</v>
      </c>
      <c r="H99" s="220">
        <v>656</v>
      </c>
      <c r="I99" s="221"/>
      <c r="J99" s="222">
        <f>ROUND(I99*H99,2)</f>
        <v>0</v>
      </c>
      <c r="K99" s="218" t="s">
        <v>337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6449</v>
      </c>
    </row>
    <row r="100" s="2" customFormat="1">
      <c r="A100" s="40"/>
      <c r="B100" s="41"/>
      <c r="C100" s="42"/>
      <c r="D100" s="229" t="s">
        <v>339</v>
      </c>
      <c r="E100" s="42"/>
      <c r="F100" s="230" t="s">
        <v>6450</v>
      </c>
      <c r="G100" s="42"/>
      <c r="H100" s="42"/>
      <c r="I100" s="231"/>
      <c r="J100" s="42"/>
      <c r="K100" s="42"/>
      <c r="L100" s="46"/>
      <c r="M100" s="232"/>
      <c r="N100" s="233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339</v>
      </c>
      <c r="AU100" s="19" t="s">
        <v>85</v>
      </c>
    </row>
    <row r="101" s="14" customFormat="1">
      <c r="A101" s="14"/>
      <c r="B101" s="245"/>
      <c r="C101" s="246"/>
      <c r="D101" s="236" t="s">
        <v>341</v>
      </c>
      <c r="E101" s="247" t="s">
        <v>19</v>
      </c>
      <c r="F101" s="248" t="s">
        <v>6604</v>
      </c>
      <c r="G101" s="246"/>
      <c r="H101" s="249">
        <v>656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341</v>
      </c>
      <c r="AU101" s="255" t="s">
        <v>85</v>
      </c>
      <c r="AV101" s="14" t="s">
        <v>85</v>
      </c>
      <c r="AW101" s="14" t="s">
        <v>35</v>
      </c>
      <c r="AX101" s="14" t="s">
        <v>83</v>
      </c>
      <c r="AY101" s="255" t="s">
        <v>331</v>
      </c>
    </row>
    <row r="102" s="2" customFormat="1" ht="24.15" customHeight="1">
      <c r="A102" s="40"/>
      <c r="B102" s="41"/>
      <c r="C102" s="216" t="s">
        <v>92</v>
      </c>
      <c r="D102" s="216" t="s">
        <v>333</v>
      </c>
      <c r="E102" s="217" t="s">
        <v>6266</v>
      </c>
      <c r="F102" s="218" t="s">
        <v>6267</v>
      </c>
      <c r="G102" s="219" t="s">
        <v>429</v>
      </c>
      <c r="H102" s="220">
        <v>9.8100000000000005</v>
      </c>
      <c r="I102" s="221"/>
      <c r="J102" s="222">
        <f>ROUND(I102*H102,2)</f>
        <v>0</v>
      </c>
      <c r="K102" s="218" t="s">
        <v>337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6452</v>
      </c>
    </row>
    <row r="103" s="2" customFormat="1">
      <c r="A103" s="40"/>
      <c r="B103" s="41"/>
      <c r="C103" s="42"/>
      <c r="D103" s="229" t="s">
        <v>339</v>
      </c>
      <c r="E103" s="42"/>
      <c r="F103" s="230" t="s">
        <v>6269</v>
      </c>
      <c r="G103" s="42"/>
      <c r="H103" s="42"/>
      <c r="I103" s="231"/>
      <c r="J103" s="42"/>
      <c r="K103" s="42"/>
      <c r="L103" s="46"/>
      <c r="M103" s="232"/>
      <c r="N103" s="233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339</v>
      </c>
      <c r="AU103" s="19" t="s">
        <v>85</v>
      </c>
    </row>
    <row r="104" s="13" customFormat="1">
      <c r="A104" s="13"/>
      <c r="B104" s="234"/>
      <c r="C104" s="235"/>
      <c r="D104" s="236" t="s">
        <v>341</v>
      </c>
      <c r="E104" s="237" t="s">
        <v>19</v>
      </c>
      <c r="F104" s="238" t="s">
        <v>6453</v>
      </c>
      <c r="G104" s="235"/>
      <c r="H104" s="237" t="s">
        <v>19</v>
      </c>
      <c r="I104" s="239"/>
      <c r="J104" s="235"/>
      <c r="K104" s="235"/>
      <c r="L104" s="240"/>
      <c r="M104" s="241"/>
      <c r="N104" s="242"/>
      <c r="O104" s="242"/>
      <c r="P104" s="242"/>
      <c r="Q104" s="242"/>
      <c r="R104" s="242"/>
      <c r="S104" s="242"/>
      <c r="T104" s="243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4" t="s">
        <v>341</v>
      </c>
      <c r="AU104" s="244" t="s">
        <v>85</v>
      </c>
      <c r="AV104" s="13" t="s">
        <v>83</v>
      </c>
      <c r="AW104" s="13" t="s">
        <v>35</v>
      </c>
      <c r="AX104" s="13" t="s">
        <v>76</v>
      </c>
      <c r="AY104" s="244" t="s">
        <v>331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6605</v>
      </c>
      <c r="G105" s="246"/>
      <c r="H105" s="249">
        <v>9.7200000000000006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3" customFormat="1">
      <c r="A106" s="13"/>
      <c r="B106" s="234"/>
      <c r="C106" s="235"/>
      <c r="D106" s="236" t="s">
        <v>341</v>
      </c>
      <c r="E106" s="237" t="s">
        <v>19</v>
      </c>
      <c r="F106" s="238" t="s">
        <v>6455</v>
      </c>
      <c r="G106" s="235"/>
      <c r="H106" s="237" t="s">
        <v>19</v>
      </c>
      <c r="I106" s="239"/>
      <c r="J106" s="235"/>
      <c r="K106" s="235"/>
      <c r="L106" s="240"/>
      <c r="M106" s="241"/>
      <c r="N106" s="242"/>
      <c r="O106" s="242"/>
      <c r="P106" s="242"/>
      <c r="Q106" s="242"/>
      <c r="R106" s="242"/>
      <c r="S106" s="242"/>
      <c r="T106" s="243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4" t="s">
        <v>341</v>
      </c>
      <c r="AU106" s="244" t="s">
        <v>85</v>
      </c>
      <c r="AV106" s="13" t="s">
        <v>83</v>
      </c>
      <c r="AW106" s="13" t="s">
        <v>35</v>
      </c>
      <c r="AX106" s="13" t="s">
        <v>76</v>
      </c>
      <c r="AY106" s="244" t="s">
        <v>331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6564</v>
      </c>
      <c r="G107" s="246"/>
      <c r="H107" s="249">
        <v>0.089999999999999997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9.8100000000000005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24.15" customHeight="1">
      <c r="A109" s="40"/>
      <c r="B109" s="41"/>
      <c r="C109" s="216" t="s">
        <v>126</v>
      </c>
      <c r="D109" s="216" t="s">
        <v>333</v>
      </c>
      <c r="E109" s="217" t="s">
        <v>5276</v>
      </c>
      <c r="F109" s="218" t="s">
        <v>5277</v>
      </c>
      <c r="G109" s="219" t="s">
        <v>429</v>
      </c>
      <c r="H109" s="220">
        <v>85.599999999999994</v>
      </c>
      <c r="I109" s="221"/>
      <c r="J109" s="222">
        <f>ROUND(I109*H109,2)</f>
        <v>0</v>
      </c>
      <c r="K109" s="218" t="s">
        <v>337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6457</v>
      </c>
    </row>
    <row r="110" s="2" customFormat="1">
      <c r="A110" s="40"/>
      <c r="B110" s="41"/>
      <c r="C110" s="42"/>
      <c r="D110" s="229" t="s">
        <v>339</v>
      </c>
      <c r="E110" s="42"/>
      <c r="F110" s="230" t="s">
        <v>5279</v>
      </c>
      <c r="G110" s="42"/>
      <c r="H110" s="42"/>
      <c r="I110" s="231"/>
      <c r="J110" s="42"/>
      <c r="K110" s="42"/>
      <c r="L110" s="46"/>
      <c r="M110" s="232"/>
      <c r="N110" s="233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339</v>
      </c>
      <c r="AU110" s="19" t="s">
        <v>85</v>
      </c>
    </row>
    <row r="111" s="13" customFormat="1">
      <c r="A111" s="13"/>
      <c r="B111" s="234"/>
      <c r="C111" s="235"/>
      <c r="D111" s="236" t="s">
        <v>341</v>
      </c>
      <c r="E111" s="237" t="s">
        <v>19</v>
      </c>
      <c r="F111" s="238" t="s">
        <v>6084</v>
      </c>
      <c r="G111" s="235"/>
      <c r="H111" s="237" t="s">
        <v>19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4" t="s">
        <v>341</v>
      </c>
      <c r="AU111" s="244" t="s">
        <v>85</v>
      </c>
      <c r="AV111" s="13" t="s">
        <v>83</v>
      </c>
      <c r="AW111" s="13" t="s">
        <v>35</v>
      </c>
      <c r="AX111" s="13" t="s">
        <v>76</v>
      </c>
      <c r="AY111" s="244" t="s">
        <v>331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6606</v>
      </c>
      <c r="G112" s="246"/>
      <c r="H112" s="249">
        <v>85.599999999999994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83</v>
      </c>
      <c r="AY112" s="255" t="s">
        <v>331</v>
      </c>
    </row>
    <row r="113" s="2" customFormat="1" ht="37.8" customHeight="1">
      <c r="A113" s="40"/>
      <c r="B113" s="41"/>
      <c r="C113" s="216" t="s">
        <v>361</v>
      </c>
      <c r="D113" s="216" t="s">
        <v>333</v>
      </c>
      <c r="E113" s="217" t="s">
        <v>720</v>
      </c>
      <c r="F113" s="218" t="s">
        <v>721</v>
      </c>
      <c r="G113" s="219" t="s">
        <v>429</v>
      </c>
      <c r="H113" s="220">
        <v>751.40999999999997</v>
      </c>
      <c r="I113" s="221"/>
      <c r="J113" s="222">
        <f>ROUND(I113*H113,2)</f>
        <v>0</v>
      </c>
      <c r="K113" s="218" t="s">
        <v>337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6459</v>
      </c>
    </row>
    <row r="114" s="2" customFormat="1">
      <c r="A114" s="40"/>
      <c r="B114" s="41"/>
      <c r="C114" s="42"/>
      <c r="D114" s="229" t="s">
        <v>339</v>
      </c>
      <c r="E114" s="42"/>
      <c r="F114" s="230" t="s">
        <v>723</v>
      </c>
      <c r="G114" s="42"/>
      <c r="H114" s="42"/>
      <c r="I114" s="231"/>
      <c r="J114" s="42"/>
      <c r="K114" s="42"/>
      <c r="L114" s="46"/>
      <c r="M114" s="232"/>
      <c r="N114" s="233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339</v>
      </c>
      <c r="AU114" s="19" t="s">
        <v>85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6607</v>
      </c>
      <c r="G115" s="246"/>
      <c r="H115" s="249">
        <v>751.40999999999997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83</v>
      </c>
      <c r="AY115" s="255" t="s">
        <v>331</v>
      </c>
    </row>
    <row r="116" s="2" customFormat="1" ht="37.8" customHeight="1">
      <c r="A116" s="40"/>
      <c r="B116" s="41"/>
      <c r="C116" s="216" t="s">
        <v>366</v>
      </c>
      <c r="D116" s="216" t="s">
        <v>333</v>
      </c>
      <c r="E116" s="217" t="s">
        <v>728</v>
      </c>
      <c r="F116" s="218" t="s">
        <v>729</v>
      </c>
      <c r="G116" s="219" t="s">
        <v>429</v>
      </c>
      <c r="H116" s="220">
        <v>3757.0500000000002</v>
      </c>
      <c r="I116" s="221"/>
      <c r="J116" s="222">
        <f>ROUND(I116*H116,2)</f>
        <v>0</v>
      </c>
      <c r="K116" s="218" t="s">
        <v>337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6461</v>
      </c>
    </row>
    <row r="117" s="2" customFormat="1">
      <c r="A117" s="40"/>
      <c r="B117" s="41"/>
      <c r="C117" s="42"/>
      <c r="D117" s="229" t="s">
        <v>339</v>
      </c>
      <c r="E117" s="42"/>
      <c r="F117" s="230" t="s">
        <v>731</v>
      </c>
      <c r="G117" s="42"/>
      <c r="H117" s="42"/>
      <c r="I117" s="231"/>
      <c r="J117" s="42"/>
      <c r="K117" s="42"/>
      <c r="L117" s="46"/>
      <c r="M117" s="232"/>
      <c r="N117" s="233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339</v>
      </c>
      <c r="AU117" s="19" t="s">
        <v>85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6608</v>
      </c>
      <c r="G118" s="246"/>
      <c r="H118" s="249">
        <v>3757.0500000000002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83</v>
      </c>
      <c r="AY118" s="255" t="s">
        <v>331</v>
      </c>
    </row>
    <row r="119" s="2" customFormat="1" ht="24.15" customHeight="1">
      <c r="A119" s="40"/>
      <c r="B119" s="41"/>
      <c r="C119" s="216" t="s">
        <v>373</v>
      </c>
      <c r="D119" s="216" t="s">
        <v>333</v>
      </c>
      <c r="E119" s="217" t="s">
        <v>743</v>
      </c>
      <c r="F119" s="218" t="s">
        <v>411</v>
      </c>
      <c r="G119" s="219" t="s">
        <v>384</v>
      </c>
      <c r="H119" s="220">
        <v>1352.538</v>
      </c>
      <c r="I119" s="221"/>
      <c r="J119" s="222">
        <f>ROUND(I119*H119,2)</f>
        <v>0</v>
      </c>
      <c r="K119" s="218" t="s">
        <v>337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6463</v>
      </c>
    </row>
    <row r="120" s="2" customFormat="1">
      <c r="A120" s="40"/>
      <c r="B120" s="41"/>
      <c r="C120" s="42"/>
      <c r="D120" s="229" t="s">
        <v>339</v>
      </c>
      <c r="E120" s="42"/>
      <c r="F120" s="230" t="s">
        <v>745</v>
      </c>
      <c r="G120" s="42"/>
      <c r="H120" s="42"/>
      <c r="I120" s="231"/>
      <c r="J120" s="42"/>
      <c r="K120" s="42"/>
      <c r="L120" s="46"/>
      <c r="M120" s="232"/>
      <c r="N120" s="233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339</v>
      </c>
      <c r="AU120" s="19" t="s">
        <v>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6609</v>
      </c>
      <c r="G121" s="246"/>
      <c r="H121" s="249">
        <v>1352.538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83</v>
      </c>
      <c r="AY121" s="255" t="s">
        <v>331</v>
      </c>
    </row>
    <row r="122" s="2" customFormat="1" ht="21.75" customHeight="1">
      <c r="A122" s="40"/>
      <c r="B122" s="41"/>
      <c r="C122" s="216" t="s">
        <v>381</v>
      </c>
      <c r="D122" s="216" t="s">
        <v>333</v>
      </c>
      <c r="E122" s="217" t="s">
        <v>5366</v>
      </c>
      <c r="F122" s="218" t="s">
        <v>5367</v>
      </c>
      <c r="G122" s="219" t="s">
        <v>336</v>
      </c>
      <c r="H122" s="220">
        <v>1312</v>
      </c>
      <c r="I122" s="221"/>
      <c r="J122" s="222">
        <f>ROUND(I122*H122,2)</f>
        <v>0</v>
      </c>
      <c r="K122" s="218" t="s">
        <v>337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6465</v>
      </c>
    </row>
    <row r="123" s="2" customFormat="1">
      <c r="A123" s="40"/>
      <c r="B123" s="41"/>
      <c r="C123" s="42"/>
      <c r="D123" s="229" t="s">
        <v>339</v>
      </c>
      <c r="E123" s="42"/>
      <c r="F123" s="230" t="s">
        <v>5369</v>
      </c>
      <c r="G123" s="42"/>
      <c r="H123" s="42"/>
      <c r="I123" s="231"/>
      <c r="J123" s="42"/>
      <c r="K123" s="42"/>
      <c r="L123" s="46"/>
      <c r="M123" s="232"/>
      <c r="N123" s="233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339</v>
      </c>
      <c r="AU123" s="19" t="s">
        <v>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6610</v>
      </c>
      <c r="G124" s="246"/>
      <c r="H124" s="249">
        <v>1312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83</v>
      </c>
      <c r="AY124" s="255" t="s">
        <v>331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85</v>
      </c>
      <c r="F125" s="214" t="s">
        <v>858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SUM(P126:P152)</f>
        <v>0</v>
      </c>
      <c r="Q125" s="208"/>
      <c r="R125" s="209">
        <f>SUM(R126:R152)</f>
        <v>25.797396151640001</v>
      </c>
      <c r="S125" s="208"/>
      <c r="T125" s="210">
        <f>SUM(T126:T152)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SUM(BK126:BK152)</f>
        <v>0</v>
      </c>
    </row>
    <row r="126" s="2" customFormat="1" ht="24.15" customHeight="1">
      <c r="A126" s="40"/>
      <c r="B126" s="41"/>
      <c r="C126" s="216" t="s">
        <v>387</v>
      </c>
      <c r="D126" s="216" t="s">
        <v>333</v>
      </c>
      <c r="E126" s="217" t="s">
        <v>6106</v>
      </c>
      <c r="F126" s="218" t="s">
        <v>6107</v>
      </c>
      <c r="G126" s="219" t="s">
        <v>336</v>
      </c>
      <c r="H126" s="220">
        <v>1312</v>
      </c>
      <c r="I126" s="221"/>
      <c r="J126" s="222">
        <f>ROUND(I126*H126,2)</f>
        <v>0</v>
      </c>
      <c r="K126" s="218" t="s">
        <v>337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9.8999999999999994E-05</v>
      </c>
      <c r="R126" s="225">
        <f>Q126*H126</f>
        <v>0.129888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6467</v>
      </c>
    </row>
    <row r="127" s="2" customFormat="1">
      <c r="A127" s="40"/>
      <c r="B127" s="41"/>
      <c r="C127" s="42"/>
      <c r="D127" s="229" t="s">
        <v>339</v>
      </c>
      <c r="E127" s="42"/>
      <c r="F127" s="230" t="s">
        <v>6109</v>
      </c>
      <c r="G127" s="42"/>
      <c r="H127" s="42"/>
      <c r="I127" s="231"/>
      <c r="J127" s="42"/>
      <c r="K127" s="42"/>
      <c r="L127" s="46"/>
      <c r="M127" s="232"/>
      <c r="N127" s="233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339</v>
      </c>
      <c r="AU127" s="19" t="s">
        <v>85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6610</v>
      </c>
      <c r="G128" s="246"/>
      <c r="H128" s="249">
        <v>1312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83</v>
      </c>
      <c r="AY128" s="255" t="s">
        <v>331</v>
      </c>
    </row>
    <row r="129" s="2" customFormat="1" ht="16.5" customHeight="1">
      <c r="A129" s="40"/>
      <c r="B129" s="41"/>
      <c r="C129" s="284" t="s">
        <v>393</v>
      </c>
      <c r="D129" s="284" t="s">
        <v>968</v>
      </c>
      <c r="E129" s="285" t="s">
        <v>5383</v>
      </c>
      <c r="F129" s="286" t="s">
        <v>5384</v>
      </c>
      <c r="G129" s="287" t="s">
        <v>336</v>
      </c>
      <c r="H129" s="288">
        <v>1508.8</v>
      </c>
      <c r="I129" s="289"/>
      <c r="J129" s="290">
        <f>ROUND(I129*H129,2)</f>
        <v>0</v>
      </c>
      <c r="K129" s="286" t="s">
        <v>337</v>
      </c>
      <c r="L129" s="291"/>
      <c r="M129" s="292" t="s">
        <v>19</v>
      </c>
      <c r="N129" s="293" t="s">
        <v>47</v>
      </c>
      <c r="O129" s="86"/>
      <c r="P129" s="225">
        <f>O129*H129</f>
        <v>0</v>
      </c>
      <c r="Q129" s="225">
        <v>0.00029999999999999997</v>
      </c>
      <c r="R129" s="225">
        <f>Q129*H129</f>
        <v>0.45263999999999993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381</v>
      </c>
      <c r="AT129" s="227" t="s">
        <v>968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6468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6611</v>
      </c>
      <c r="G130" s="246"/>
      <c r="H130" s="249">
        <v>1508.8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83</v>
      </c>
      <c r="AY130" s="255" t="s">
        <v>331</v>
      </c>
    </row>
    <row r="131" s="2" customFormat="1" ht="21.75" customHeight="1">
      <c r="A131" s="40"/>
      <c r="B131" s="41"/>
      <c r="C131" s="216" t="s">
        <v>182</v>
      </c>
      <c r="D131" s="216" t="s">
        <v>333</v>
      </c>
      <c r="E131" s="217" t="s">
        <v>889</v>
      </c>
      <c r="F131" s="218" t="s">
        <v>890</v>
      </c>
      <c r="G131" s="219" t="s">
        <v>429</v>
      </c>
      <c r="H131" s="220">
        <v>9.8100000000000005</v>
      </c>
      <c r="I131" s="221"/>
      <c r="J131" s="222">
        <f>ROUND(I131*H131,2)</f>
        <v>0</v>
      </c>
      <c r="K131" s="218" t="s">
        <v>337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2.5018722040000001</v>
      </c>
      <c r="R131" s="225">
        <f>Q131*H131</f>
        <v>24.543366321240001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6470</v>
      </c>
    </row>
    <row r="132" s="2" customFormat="1">
      <c r="A132" s="40"/>
      <c r="B132" s="41"/>
      <c r="C132" s="42"/>
      <c r="D132" s="229" t="s">
        <v>339</v>
      </c>
      <c r="E132" s="42"/>
      <c r="F132" s="230" t="s">
        <v>892</v>
      </c>
      <c r="G132" s="42"/>
      <c r="H132" s="42"/>
      <c r="I132" s="231"/>
      <c r="J132" s="42"/>
      <c r="K132" s="42"/>
      <c r="L132" s="46"/>
      <c r="M132" s="232"/>
      <c r="N132" s="233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339</v>
      </c>
      <c r="AU132" s="19" t="s">
        <v>85</v>
      </c>
    </row>
    <row r="133" s="13" customFormat="1">
      <c r="A133" s="13"/>
      <c r="B133" s="234"/>
      <c r="C133" s="235"/>
      <c r="D133" s="236" t="s">
        <v>341</v>
      </c>
      <c r="E133" s="237" t="s">
        <v>19</v>
      </c>
      <c r="F133" s="238" t="s">
        <v>6471</v>
      </c>
      <c r="G133" s="235"/>
      <c r="H133" s="237" t="s">
        <v>19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341</v>
      </c>
      <c r="AU133" s="244" t="s">
        <v>85</v>
      </c>
      <c r="AV133" s="13" t="s">
        <v>83</v>
      </c>
      <c r="AW133" s="13" t="s">
        <v>35</v>
      </c>
      <c r="AX133" s="13" t="s">
        <v>76</v>
      </c>
      <c r="AY133" s="244" t="s">
        <v>331</v>
      </c>
    </row>
    <row r="134" s="13" customFormat="1">
      <c r="A134" s="13"/>
      <c r="B134" s="234"/>
      <c r="C134" s="235"/>
      <c r="D134" s="236" t="s">
        <v>341</v>
      </c>
      <c r="E134" s="237" t="s">
        <v>19</v>
      </c>
      <c r="F134" s="238" t="s">
        <v>6453</v>
      </c>
      <c r="G134" s="235"/>
      <c r="H134" s="237" t="s">
        <v>19</v>
      </c>
      <c r="I134" s="239"/>
      <c r="J134" s="235"/>
      <c r="K134" s="235"/>
      <c r="L134" s="240"/>
      <c r="M134" s="241"/>
      <c r="N134" s="242"/>
      <c r="O134" s="242"/>
      <c r="P134" s="242"/>
      <c r="Q134" s="242"/>
      <c r="R134" s="242"/>
      <c r="S134" s="242"/>
      <c r="T134" s="243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4" t="s">
        <v>341</v>
      </c>
      <c r="AU134" s="244" t="s">
        <v>85</v>
      </c>
      <c r="AV134" s="13" t="s">
        <v>83</v>
      </c>
      <c r="AW134" s="13" t="s">
        <v>35</v>
      </c>
      <c r="AX134" s="13" t="s">
        <v>76</v>
      </c>
      <c r="AY134" s="244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6605</v>
      </c>
      <c r="G135" s="246"/>
      <c r="H135" s="249">
        <v>9.7200000000000006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6455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6564</v>
      </c>
      <c r="G137" s="246"/>
      <c r="H137" s="249">
        <v>0.089999999999999997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9.8100000000000005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16.5" customHeight="1">
      <c r="A139" s="40"/>
      <c r="B139" s="41"/>
      <c r="C139" s="216" t="s">
        <v>185</v>
      </c>
      <c r="D139" s="216" t="s">
        <v>333</v>
      </c>
      <c r="E139" s="217" t="s">
        <v>5897</v>
      </c>
      <c r="F139" s="218" t="s">
        <v>5898</v>
      </c>
      <c r="G139" s="219" t="s">
        <v>336</v>
      </c>
      <c r="H139" s="220">
        <v>20.16</v>
      </c>
      <c r="I139" s="221"/>
      <c r="J139" s="222">
        <f>ROUND(I139*H139,2)</f>
        <v>0</v>
      </c>
      <c r="K139" s="218" t="s">
        <v>337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0.0026369000000000002</v>
      </c>
      <c r="R139" s="225">
        <f>Q139*H139</f>
        <v>0.053159904000000001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6472</v>
      </c>
    </row>
    <row r="140" s="2" customFormat="1">
      <c r="A140" s="40"/>
      <c r="B140" s="41"/>
      <c r="C140" s="42"/>
      <c r="D140" s="229" t="s">
        <v>339</v>
      </c>
      <c r="E140" s="42"/>
      <c r="F140" s="230" t="s">
        <v>5900</v>
      </c>
      <c r="G140" s="42"/>
      <c r="H140" s="42"/>
      <c r="I140" s="231"/>
      <c r="J140" s="42"/>
      <c r="K140" s="42"/>
      <c r="L140" s="46"/>
      <c r="M140" s="232"/>
      <c r="N140" s="233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339</v>
      </c>
      <c r="AU140" s="19" t="s">
        <v>85</v>
      </c>
    </row>
    <row r="141" s="13" customFormat="1">
      <c r="A141" s="13"/>
      <c r="B141" s="234"/>
      <c r="C141" s="235"/>
      <c r="D141" s="236" t="s">
        <v>341</v>
      </c>
      <c r="E141" s="237" t="s">
        <v>19</v>
      </c>
      <c r="F141" s="238" t="s">
        <v>6453</v>
      </c>
      <c r="G141" s="235"/>
      <c r="H141" s="237" t="s">
        <v>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341</v>
      </c>
      <c r="AU141" s="244" t="s">
        <v>85</v>
      </c>
      <c r="AV141" s="13" t="s">
        <v>83</v>
      </c>
      <c r="AW141" s="13" t="s">
        <v>35</v>
      </c>
      <c r="AX141" s="13" t="s">
        <v>76</v>
      </c>
      <c r="AY141" s="244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6612</v>
      </c>
      <c r="G142" s="246"/>
      <c r="H142" s="249">
        <v>19.440000000000001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6455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6572</v>
      </c>
      <c r="G144" s="246"/>
      <c r="H144" s="249">
        <v>0.71999999999999997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5" customFormat="1">
      <c r="A145" s="15"/>
      <c r="B145" s="256"/>
      <c r="C145" s="257"/>
      <c r="D145" s="236" t="s">
        <v>341</v>
      </c>
      <c r="E145" s="258" t="s">
        <v>19</v>
      </c>
      <c r="F145" s="259" t="s">
        <v>353</v>
      </c>
      <c r="G145" s="257"/>
      <c r="H145" s="260">
        <v>20.16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341</v>
      </c>
      <c r="AU145" s="266" t="s">
        <v>85</v>
      </c>
      <c r="AV145" s="15" t="s">
        <v>126</v>
      </c>
      <c r="AW145" s="15" t="s">
        <v>35</v>
      </c>
      <c r="AX145" s="15" t="s">
        <v>83</v>
      </c>
      <c r="AY145" s="266" t="s">
        <v>331</v>
      </c>
    </row>
    <row r="146" s="2" customFormat="1" ht="16.5" customHeight="1">
      <c r="A146" s="40"/>
      <c r="B146" s="41"/>
      <c r="C146" s="216" t="s">
        <v>524</v>
      </c>
      <c r="D146" s="216" t="s">
        <v>333</v>
      </c>
      <c r="E146" s="217" t="s">
        <v>5904</v>
      </c>
      <c r="F146" s="218" t="s">
        <v>5905</v>
      </c>
      <c r="G146" s="219" t="s">
        <v>336</v>
      </c>
      <c r="H146" s="220">
        <v>20.16</v>
      </c>
      <c r="I146" s="221"/>
      <c r="J146" s="222">
        <f>ROUND(I146*H146,2)</f>
        <v>0</v>
      </c>
      <c r="K146" s="218" t="s">
        <v>337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6475</v>
      </c>
    </row>
    <row r="147" s="2" customFormat="1">
      <c r="A147" s="40"/>
      <c r="B147" s="41"/>
      <c r="C147" s="42"/>
      <c r="D147" s="229" t="s">
        <v>339</v>
      </c>
      <c r="E147" s="42"/>
      <c r="F147" s="230" t="s">
        <v>5907</v>
      </c>
      <c r="G147" s="42"/>
      <c r="H147" s="42"/>
      <c r="I147" s="231"/>
      <c r="J147" s="42"/>
      <c r="K147" s="42"/>
      <c r="L147" s="46"/>
      <c r="M147" s="232"/>
      <c r="N147" s="233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339</v>
      </c>
      <c r="AU147" s="19" t="s">
        <v>85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5908</v>
      </c>
      <c r="F148" s="218" t="s">
        <v>5909</v>
      </c>
      <c r="G148" s="219" t="s">
        <v>384</v>
      </c>
      <c r="H148" s="220">
        <v>0.58299999999999996</v>
      </c>
      <c r="I148" s="221"/>
      <c r="J148" s="222">
        <f>ROUND(I148*H148,2)</f>
        <v>0</v>
      </c>
      <c r="K148" s="218" t="s">
        <v>337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1.0606207999999999</v>
      </c>
      <c r="R148" s="225">
        <f>Q148*H148</f>
        <v>0.61834192639999996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6476</v>
      </c>
    </row>
    <row r="149" s="2" customFormat="1">
      <c r="A149" s="40"/>
      <c r="B149" s="41"/>
      <c r="C149" s="42"/>
      <c r="D149" s="229" t="s">
        <v>339</v>
      </c>
      <c r="E149" s="42"/>
      <c r="F149" s="230" t="s">
        <v>5911</v>
      </c>
      <c r="G149" s="42"/>
      <c r="H149" s="42"/>
      <c r="I149" s="231"/>
      <c r="J149" s="42"/>
      <c r="K149" s="42"/>
      <c r="L149" s="46"/>
      <c r="M149" s="232"/>
      <c r="N149" s="233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339</v>
      </c>
      <c r="AU149" s="19" t="s">
        <v>85</v>
      </c>
    </row>
    <row r="150" s="13" customFormat="1">
      <c r="A150" s="13"/>
      <c r="B150" s="234"/>
      <c r="C150" s="235"/>
      <c r="D150" s="236" t="s">
        <v>341</v>
      </c>
      <c r="E150" s="237" t="s">
        <v>19</v>
      </c>
      <c r="F150" s="238" t="s">
        <v>6453</v>
      </c>
      <c r="G150" s="235"/>
      <c r="H150" s="237" t="s">
        <v>19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341</v>
      </c>
      <c r="AU150" s="244" t="s">
        <v>85</v>
      </c>
      <c r="AV150" s="13" t="s">
        <v>83</v>
      </c>
      <c r="AW150" s="13" t="s">
        <v>35</v>
      </c>
      <c r="AX150" s="13" t="s">
        <v>76</v>
      </c>
      <c r="AY150" s="244" t="s">
        <v>331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6613</v>
      </c>
      <c r="G151" s="246"/>
      <c r="H151" s="249">
        <v>0.58299999999999996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5" customFormat="1">
      <c r="A152" s="15"/>
      <c r="B152" s="256"/>
      <c r="C152" s="257"/>
      <c r="D152" s="236" t="s">
        <v>341</v>
      </c>
      <c r="E152" s="258" t="s">
        <v>19</v>
      </c>
      <c r="F152" s="259" t="s">
        <v>353</v>
      </c>
      <c r="G152" s="257"/>
      <c r="H152" s="260">
        <v>0.58299999999999996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6" t="s">
        <v>341</v>
      </c>
      <c r="AU152" s="266" t="s">
        <v>85</v>
      </c>
      <c r="AV152" s="15" t="s">
        <v>126</v>
      </c>
      <c r="AW152" s="15" t="s">
        <v>35</v>
      </c>
      <c r="AX152" s="15" t="s">
        <v>83</v>
      </c>
      <c r="AY152" s="266" t="s">
        <v>331</v>
      </c>
    </row>
    <row r="153" s="12" customFormat="1" ht="22.8" customHeight="1">
      <c r="A153" s="12"/>
      <c r="B153" s="200"/>
      <c r="C153" s="201"/>
      <c r="D153" s="202" t="s">
        <v>75</v>
      </c>
      <c r="E153" s="214" t="s">
        <v>2175</v>
      </c>
      <c r="F153" s="214" t="s">
        <v>6478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SUM(P154:P170)</f>
        <v>0</v>
      </c>
      <c r="Q153" s="208"/>
      <c r="R153" s="209">
        <f>SUM(R154:R170)</f>
        <v>142.98633587200001</v>
      </c>
      <c r="S153" s="208"/>
      <c r="T153" s="210">
        <f>SUM(T154:T170)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83</v>
      </c>
      <c r="AT153" s="212" t="s">
        <v>75</v>
      </c>
      <c r="AU153" s="212" t="s">
        <v>83</v>
      </c>
      <c r="AY153" s="211" t="s">
        <v>331</v>
      </c>
      <c r="BK153" s="213">
        <f>SUM(BK154:BK170)</f>
        <v>0</v>
      </c>
    </row>
    <row r="154" s="2" customFormat="1" ht="24.15" customHeight="1">
      <c r="A154" s="40"/>
      <c r="B154" s="41"/>
      <c r="C154" s="216" t="s">
        <v>8</v>
      </c>
      <c r="D154" s="216" t="s">
        <v>333</v>
      </c>
      <c r="E154" s="217" t="s">
        <v>5372</v>
      </c>
      <c r="F154" s="218" t="s">
        <v>5373</v>
      </c>
      <c r="G154" s="219" t="s">
        <v>429</v>
      </c>
      <c r="H154" s="220">
        <v>85.599999999999994</v>
      </c>
      <c r="I154" s="221"/>
      <c r="J154" s="222">
        <f>ROUND(I154*H154,2)</f>
        <v>0</v>
      </c>
      <c r="K154" s="218" t="s">
        <v>337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1.665</v>
      </c>
      <c r="R154" s="225">
        <f>Q154*H154</f>
        <v>142.524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6479</v>
      </c>
    </row>
    <row r="155" s="2" customFormat="1">
      <c r="A155" s="40"/>
      <c r="B155" s="41"/>
      <c r="C155" s="42"/>
      <c r="D155" s="229" t="s">
        <v>339</v>
      </c>
      <c r="E155" s="42"/>
      <c r="F155" s="230" t="s">
        <v>5375</v>
      </c>
      <c r="G155" s="42"/>
      <c r="H155" s="42"/>
      <c r="I155" s="231"/>
      <c r="J155" s="42"/>
      <c r="K155" s="42"/>
      <c r="L155" s="46"/>
      <c r="M155" s="232"/>
      <c r="N155" s="233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339</v>
      </c>
      <c r="AU155" s="19" t="s">
        <v>85</v>
      </c>
    </row>
    <row r="156" s="13" customFormat="1">
      <c r="A156" s="13"/>
      <c r="B156" s="234"/>
      <c r="C156" s="235"/>
      <c r="D156" s="236" t="s">
        <v>341</v>
      </c>
      <c r="E156" s="237" t="s">
        <v>19</v>
      </c>
      <c r="F156" s="238" t="s">
        <v>5376</v>
      </c>
      <c r="G156" s="235"/>
      <c r="H156" s="237" t="s">
        <v>19</v>
      </c>
      <c r="I156" s="239"/>
      <c r="J156" s="235"/>
      <c r="K156" s="235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341</v>
      </c>
      <c r="AU156" s="244" t="s">
        <v>85</v>
      </c>
      <c r="AV156" s="13" t="s">
        <v>83</v>
      </c>
      <c r="AW156" s="13" t="s">
        <v>35</v>
      </c>
      <c r="AX156" s="13" t="s">
        <v>76</v>
      </c>
      <c r="AY156" s="244" t="s">
        <v>331</v>
      </c>
    </row>
    <row r="157" s="13" customFormat="1">
      <c r="A157" s="13"/>
      <c r="B157" s="234"/>
      <c r="C157" s="235"/>
      <c r="D157" s="236" t="s">
        <v>341</v>
      </c>
      <c r="E157" s="237" t="s">
        <v>19</v>
      </c>
      <c r="F157" s="238" t="s">
        <v>6084</v>
      </c>
      <c r="G157" s="235"/>
      <c r="H157" s="237" t="s">
        <v>19</v>
      </c>
      <c r="I157" s="239"/>
      <c r="J157" s="235"/>
      <c r="K157" s="235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341</v>
      </c>
      <c r="AU157" s="244" t="s">
        <v>85</v>
      </c>
      <c r="AV157" s="13" t="s">
        <v>83</v>
      </c>
      <c r="AW157" s="13" t="s">
        <v>35</v>
      </c>
      <c r="AX157" s="13" t="s">
        <v>76</v>
      </c>
      <c r="AY157" s="244" t="s">
        <v>331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6606</v>
      </c>
      <c r="G158" s="246"/>
      <c r="H158" s="249">
        <v>85.599999999999994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83</v>
      </c>
      <c r="AY158" s="255" t="s">
        <v>331</v>
      </c>
    </row>
    <row r="159" s="2" customFormat="1" ht="16.5" customHeight="1">
      <c r="A159" s="40"/>
      <c r="B159" s="41"/>
      <c r="C159" s="216" t="s">
        <v>541</v>
      </c>
      <c r="D159" s="216" t="s">
        <v>333</v>
      </c>
      <c r="E159" s="217" t="s">
        <v>6480</v>
      </c>
      <c r="F159" s="218" t="s">
        <v>6481</v>
      </c>
      <c r="G159" s="219" t="s">
        <v>425</v>
      </c>
      <c r="H159" s="220">
        <v>1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6482</v>
      </c>
    </row>
    <row r="160" s="2" customFormat="1" ht="16.5" customHeight="1">
      <c r="A160" s="40"/>
      <c r="B160" s="41"/>
      <c r="C160" s="216" t="s">
        <v>469</v>
      </c>
      <c r="D160" s="216" t="s">
        <v>333</v>
      </c>
      <c r="E160" s="217" t="s">
        <v>6483</v>
      </c>
      <c r="F160" s="218" t="s">
        <v>6484</v>
      </c>
      <c r="G160" s="219" t="s">
        <v>425</v>
      </c>
      <c r="H160" s="220">
        <v>1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6485</v>
      </c>
    </row>
    <row r="161" s="2" customFormat="1" ht="24.15" customHeight="1">
      <c r="A161" s="40"/>
      <c r="B161" s="41"/>
      <c r="C161" s="216" t="s">
        <v>475</v>
      </c>
      <c r="D161" s="216" t="s">
        <v>333</v>
      </c>
      <c r="E161" s="217" t="s">
        <v>5378</v>
      </c>
      <c r="F161" s="218" t="s">
        <v>5379</v>
      </c>
      <c r="G161" s="219" t="s">
        <v>336</v>
      </c>
      <c r="H161" s="220">
        <v>684.79999999999995</v>
      </c>
      <c r="I161" s="221"/>
      <c r="J161" s="222">
        <f>ROUND(I161*H161,2)</f>
        <v>0</v>
      </c>
      <c r="K161" s="218" t="s">
        <v>337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0.00016694</v>
      </c>
      <c r="R161" s="225">
        <f>Q161*H161</f>
        <v>0.11432051199999999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6486</v>
      </c>
    </row>
    <row r="162" s="2" customFormat="1">
      <c r="A162" s="40"/>
      <c r="B162" s="41"/>
      <c r="C162" s="42"/>
      <c r="D162" s="229" t="s">
        <v>339</v>
      </c>
      <c r="E162" s="42"/>
      <c r="F162" s="230" t="s">
        <v>5381</v>
      </c>
      <c r="G162" s="42"/>
      <c r="H162" s="42"/>
      <c r="I162" s="231"/>
      <c r="J162" s="42"/>
      <c r="K162" s="42"/>
      <c r="L162" s="46"/>
      <c r="M162" s="232"/>
      <c r="N162" s="233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339</v>
      </c>
      <c r="AU162" s="19" t="s">
        <v>85</v>
      </c>
    </row>
    <row r="163" s="13" customFormat="1">
      <c r="A163" s="13"/>
      <c r="B163" s="234"/>
      <c r="C163" s="235"/>
      <c r="D163" s="236" t="s">
        <v>341</v>
      </c>
      <c r="E163" s="237" t="s">
        <v>19</v>
      </c>
      <c r="F163" s="238" t="s">
        <v>6084</v>
      </c>
      <c r="G163" s="235"/>
      <c r="H163" s="237" t="s">
        <v>19</v>
      </c>
      <c r="I163" s="239"/>
      <c r="J163" s="235"/>
      <c r="K163" s="235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341</v>
      </c>
      <c r="AU163" s="244" t="s">
        <v>85</v>
      </c>
      <c r="AV163" s="13" t="s">
        <v>83</v>
      </c>
      <c r="AW163" s="13" t="s">
        <v>35</v>
      </c>
      <c r="AX163" s="13" t="s">
        <v>76</v>
      </c>
      <c r="AY163" s="244" t="s">
        <v>331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6614</v>
      </c>
      <c r="G164" s="246"/>
      <c r="H164" s="249">
        <v>684.79999999999995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83</v>
      </c>
      <c r="AY164" s="255" t="s">
        <v>331</v>
      </c>
    </row>
    <row r="165" s="2" customFormat="1" ht="16.5" customHeight="1">
      <c r="A165" s="40"/>
      <c r="B165" s="41"/>
      <c r="C165" s="284" t="s">
        <v>549</v>
      </c>
      <c r="D165" s="284" t="s">
        <v>968</v>
      </c>
      <c r="E165" s="285" t="s">
        <v>5383</v>
      </c>
      <c r="F165" s="286" t="s">
        <v>5384</v>
      </c>
      <c r="G165" s="287" t="s">
        <v>336</v>
      </c>
      <c r="H165" s="288">
        <v>787.51999999999998</v>
      </c>
      <c r="I165" s="289"/>
      <c r="J165" s="290">
        <f>ROUND(I165*H165,2)</f>
        <v>0</v>
      </c>
      <c r="K165" s="286" t="s">
        <v>337</v>
      </c>
      <c r="L165" s="291"/>
      <c r="M165" s="292" t="s">
        <v>19</v>
      </c>
      <c r="N165" s="293" t="s">
        <v>47</v>
      </c>
      <c r="O165" s="86"/>
      <c r="P165" s="225">
        <f>O165*H165</f>
        <v>0</v>
      </c>
      <c r="Q165" s="225">
        <v>0.00029999999999999997</v>
      </c>
      <c r="R165" s="225">
        <f>Q165*H165</f>
        <v>0.23625599999999997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381</v>
      </c>
      <c r="AT165" s="227" t="s">
        <v>968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6488</v>
      </c>
    </row>
    <row r="166" s="14" customFormat="1">
      <c r="A166" s="14"/>
      <c r="B166" s="245"/>
      <c r="C166" s="246"/>
      <c r="D166" s="236" t="s">
        <v>341</v>
      </c>
      <c r="E166" s="247" t="s">
        <v>19</v>
      </c>
      <c r="F166" s="248" t="s">
        <v>6615</v>
      </c>
      <c r="G166" s="246"/>
      <c r="H166" s="249">
        <v>787.51999999999998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341</v>
      </c>
      <c r="AU166" s="255" t="s">
        <v>85</v>
      </c>
      <c r="AV166" s="14" t="s">
        <v>85</v>
      </c>
      <c r="AW166" s="14" t="s">
        <v>35</v>
      </c>
      <c r="AX166" s="14" t="s">
        <v>83</v>
      </c>
      <c r="AY166" s="255" t="s">
        <v>331</v>
      </c>
    </row>
    <row r="167" s="2" customFormat="1" ht="16.5" customHeight="1">
      <c r="A167" s="40"/>
      <c r="B167" s="41"/>
      <c r="C167" s="216" t="s">
        <v>558</v>
      </c>
      <c r="D167" s="216" t="s">
        <v>333</v>
      </c>
      <c r="E167" s="217" t="s">
        <v>6490</v>
      </c>
      <c r="F167" s="218" t="s">
        <v>6491</v>
      </c>
      <c r="G167" s="219" t="s">
        <v>376</v>
      </c>
      <c r="H167" s="220">
        <v>342.39999999999998</v>
      </c>
      <c r="I167" s="221"/>
      <c r="J167" s="222">
        <f>ROUND(I167*H167,2)</f>
        <v>0</v>
      </c>
      <c r="K167" s="218" t="s">
        <v>337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0.00032640000000000002</v>
      </c>
      <c r="R167" s="225">
        <f>Q167*H167</f>
        <v>0.11175936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6492</v>
      </c>
    </row>
    <row r="168" s="2" customFormat="1">
      <c r="A168" s="40"/>
      <c r="B168" s="41"/>
      <c r="C168" s="42"/>
      <c r="D168" s="229" t="s">
        <v>339</v>
      </c>
      <c r="E168" s="42"/>
      <c r="F168" s="230" t="s">
        <v>6493</v>
      </c>
      <c r="G168" s="42"/>
      <c r="H168" s="42"/>
      <c r="I168" s="231"/>
      <c r="J168" s="42"/>
      <c r="K168" s="42"/>
      <c r="L168" s="46"/>
      <c r="M168" s="232"/>
      <c r="N168" s="233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339</v>
      </c>
      <c r="AU168" s="19" t="s">
        <v>85</v>
      </c>
    </row>
    <row r="169" s="13" customFormat="1">
      <c r="A169" s="13"/>
      <c r="B169" s="234"/>
      <c r="C169" s="235"/>
      <c r="D169" s="236" t="s">
        <v>341</v>
      </c>
      <c r="E169" s="237" t="s">
        <v>19</v>
      </c>
      <c r="F169" s="238" t="s">
        <v>6084</v>
      </c>
      <c r="G169" s="235"/>
      <c r="H169" s="237" t="s">
        <v>19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341</v>
      </c>
      <c r="AU169" s="244" t="s">
        <v>85</v>
      </c>
      <c r="AV169" s="13" t="s">
        <v>83</v>
      </c>
      <c r="AW169" s="13" t="s">
        <v>35</v>
      </c>
      <c r="AX169" s="13" t="s">
        <v>76</v>
      </c>
      <c r="AY169" s="244" t="s">
        <v>331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6616</v>
      </c>
      <c r="G170" s="246"/>
      <c r="H170" s="249">
        <v>342.39999999999998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85</v>
      </c>
      <c r="AV170" s="14" t="s">
        <v>85</v>
      </c>
      <c r="AW170" s="14" t="s">
        <v>35</v>
      </c>
      <c r="AX170" s="14" t="s">
        <v>83</v>
      </c>
      <c r="AY170" s="255" t="s">
        <v>331</v>
      </c>
    </row>
    <row r="171" s="12" customFormat="1" ht="22.8" customHeight="1">
      <c r="A171" s="12"/>
      <c r="B171" s="200"/>
      <c r="C171" s="201"/>
      <c r="D171" s="202" t="s">
        <v>75</v>
      </c>
      <c r="E171" s="214" t="s">
        <v>3860</v>
      </c>
      <c r="F171" s="214" t="s">
        <v>6190</v>
      </c>
      <c r="G171" s="201"/>
      <c r="H171" s="201"/>
      <c r="I171" s="204"/>
      <c r="J171" s="215">
        <f>BK171</f>
        <v>0</v>
      </c>
      <c r="K171" s="201"/>
      <c r="L171" s="206"/>
      <c r="M171" s="207"/>
      <c r="N171" s="208"/>
      <c r="O171" s="208"/>
      <c r="P171" s="209">
        <f>SUM(P172:P176)</f>
        <v>0</v>
      </c>
      <c r="Q171" s="208"/>
      <c r="R171" s="209">
        <f>SUM(R172:R176)</f>
        <v>1180.8</v>
      </c>
      <c r="S171" s="208"/>
      <c r="T171" s="210">
        <f>SUM(T172:T176)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1" t="s">
        <v>83</v>
      </c>
      <c r="AT171" s="212" t="s">
        <v>75</v>
      </c>
      <c r="AU171" s="212" t="s">
        <v>83</v>
      </c>
      <c r="AY171" s="211" t="s">
        <v>331</v>
      </c>
      <c r="BK171" s="213">
        <f>SUM(BK172:BK176)</f>
        <v>0</v>
      </c>
    </row>
    <row r="172" s="2" customFormat="1" ht="24.15" customHeight="1">
      <c r="A172" s="40"/>
      <c r="B172" s="41"/>
      <c r="C172" s="216" t="s">
        <v>7</v>
      </c>
      <c r="D172" s="216" t="s">
        <v>333</v>
      </c>
      <c r="E172" s="217" t="s">
        <v>6617</v>
      </c>
      <c r="F172" s="218" t="s">
        <v>6618</v>
      </c>
      <c r="G172" s="219" t="s">
        <v>429</v>
      </c>
      <c r="H172" s="220">
        <v>656</v>
      </c>
      <c r="I172" s="221"/>
      <c r="J172" s="222">
        <f>ROUND(I172*H172,2)</f>
        <v>0</v>
      </c>
      <c r="K172" s="218" t="s">
        <v>337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6619</v>
      </c>
    </row>
    <row r="173" s="2" customFormat="1">
      <c r="A173" s="40"/>
      <c r="B173" s="41"/>
      <c r="C173" s="42"/>
      <c r="D173" s="229" t="s">
        <v>339</v>
      </c>
      <c r="E173" s="42"/>
      <c r="F173" s="230" t="s">
        <v>6620</v>
      </c>
      <c r="G173" s="42"/>
      <c r="H173" s="42"/>
      <c r="I173" s="231"/>
      <c r="J173" s="42"/>
      <c r="K173" s="42"/>
      <c r="L173" s="46"/>
      <c r="M173" s="232"/>
      <c r="N173" s="233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339</v>
      </c>
      <c r="AU173" s="19" t="s">
        <v>85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6604</v>
      </c>
      <c r="G174" s="246"/>
      <c r="H174" s="249">
        <v>656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85</v>
      </c>
      <c r="AV174" s="14" t="s">
        <v>85</v>
      </c>
      <c r="AW174" s="14" t="s">
        <v>35</v>
      </c>
      <c r="AX174" s="14" t="s">
        <v>83</v>
      </c>
      <c r="AY174" s="255" t="s">
        <v>331</v>
      </c>
    </row>
    <row r="175" s="2" customFormat="1" ht="16.5" customHeight="1">
      <c r="A175" s="40"/>
      <c r="B175" s="41"/>
      <c r="C175" s="284" t="s">
        <v>190</v>
      </c>
      <c r="D175" s="284" t="s">
        <v>968</v>
      </c>
      <c r="E175" s="285" t="s">
        <v>6621</v>
      </c>
      <c r="F175" s="286" t="s">
        <v>6622</v>
      </c>
      <c r="G175" s="287" t="s">
        <v>384</v>
      </c>
      <c r="H175" s="288">
        <v>1180.8</v>
      </c>
      <c r="I175" s="289"/>
      <c r="J175" s="290">
        <f>ROUND(I175*H175,2)</f>
        <v>0</v>
      </c>
      <c r="K175" s="286" t="s">
        <v>19</v>
      </c>
      <c r="L175" s="291"/>
      <c r="M175" s="292" t="s">
        <v>19</v>
      </c>
      <c r="N175" s="293" t="s">
        <v>47</v>
      </c>
      <c r="O175" s="86"/>
      <c r="P175" s="225">
        <f>O175*H175</f>
        <v>0</v>
      </c>
      <c r="Q175" s="225">
        <v>1</v>
      </c>
      <c r="R175" s="225">
        <f>Q175*H175</f>
        <v>1180.8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381</v>
      </c>
      <c r="AT175" s="227" t="s">
        <v>968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6623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6624</v>
      </c>
      <c r="G176" s="246"/>
      <c r="H176" s="249">
        <v>1180.8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83</v>
      </c>
      <c r="AY176" s="255" t="s">
        <v>331</v>
      </c>
    </row>
    <row r="177" s="12" customFormat="1" ht="22.8" customHeight="1">
      <c r="A177" s="12"/>
      <c r="B177" s="200"/>
      <c r="C177" s="201"/>
      <c r="D177" s="202" t="s">
        <v>75</v>
      </c>
      <c r="E177" s="214" t="s">
        <v>387</v>
      </c>
      <c r="F177" s="214" t="s">
        <v>1372</v>
      </c>
      <c r="G177" s="201"/>
      <c r="H177" s="201"/>
      <c r="I177" s="204"/>
      <c r="J177" s="215">
        <f>BK177</f>
        <v>0</v>
      </c>
      <c r="K177" s="201"/>
      <c r="L177" s="206"/>
      <c r="M177" s="207"/>
      <c r="N177" s="208"/>
      <c r="O177" s="208"/>
      <c r="P177" s="209">
        <f>SUM(P178:P185)</f>
        <v>0</v>
      </c>
      <c r="Q177" s="208"/>
      <c r="R177" s="209">
        <f>SUM(R178:R185)</f>
        <v>45.308179999999993</v>
      </c>
      <c r="S177" s="208"/>
      <c r="T177" s="210">
        <f>SUM(T178:T185)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1" t="s">
        <v>83</v>
      </c>
      <c r="AT177" s="212" t="s">
        <v>75</v>
      </c>
      <c r="AU177" s="212" t="s">
        <v>83</v>
      </c>
      <c r="AY177" s="211" t="s">
        <v>331</v>
      </c>
      <c r="BK177" s="213">
        <f>SUM(BK178:BK185)</f>
        <v>0</v>
      </c>
    </row>
    <row r="178" s="2" customFormat="1" ht="24.15" customHeight="1">
      <c r="A178" s="40"/>
      <c r="B178" s="41"/>
      <c r="C178" s="216" t="s">
        <v>193</v>
      </c>
      <c r="D178" s="216" t="s">
        <v>333</v>
      </c>
      <c r="E178" s="217" t="s">
        <v>6516</v>
      </c>
      <c r="F178" s="218" t="s">
        <v>6517</v>
      </c>
      <c r="G178" s="219" t="s">
        <v>376</v>
      </c>
      <c r="H178" s="220">
        <v>146</v>
      </c>
      <c r="I178" s="221"/>
      <c r="J178" s="222">
        <f>ROUND(I178*H178,2)</f>
        <v>0</v>
      </c>
      <c r="K178" s="218" t="s">
        <v>337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0.12949959999999999</v>
      </c>
      <c r="R178" s="225">
        <f>Q178*H178</f>
        <v>18.9069416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6586</v>
      </c>
    </row>
    <row r="179" s="2" customFormat="1">
      <c r="A179" s="40"/>
      <c r="B179" s="41"/>
      <c r="C179" s="42"/>
      <c r="D179" s="229" t="s">
        <v>339</v>
      </c>
      <c r="E179" s="42"/>
      <c r="F179" s="230" t="s">
        <v>6519</v>
      </c>
      <c r="G179" s="42"/>
      <c r="H179" s="42"/>
      <c r="I179" s="231"/>
      <c r="J179" s="42"/>
      <c r="K179" s="42"/>
      <c r="L179" s="46"/>
      <c r="M179" s="232"/>
      <c r="N179" s="233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339</v>
      </c>
      <c r="AU179" s="19" t="s">
        <v>85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6625</v>
      </c>
      <c r="G180" s="246"/>
      <c r="H180" s="249">
        <v>146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85</v>
      </c>
      <c r="AV180" s="14" t="s">
        <v>85</v>
      </c>
      <c r="AW180" s="14" t="s">
        <v>35</v>
      </c>
      <c r="AX180" s="14" t="s">
        <v>83</v>
      </c>
      <c r="AY180" s="255" t="s">
        <v>331</v>
      </c>
    </row>
    <row r="181" s="2" customFormat="1" ht="16.5" customHeight="1">
      <c r="A181" s="40"/>
      <c r="B181" s="41"/>
      <c r="C181" s="284" t="s">
        <v>199</v>
      </c>
      <c r="D181" s="284" t="s">
        <v>968</v>
      </c>
      <c r="E181" s="285" t="s">
        <v>6521</v>
      </c>
      <c r="F181" s="286" t="s">
        <v>6522</v>
      </c>
      <c r="G181" s="287" t="s">
        <v>376</v>
      </c>
      <c r="H181" s="288">
        <v>147.46000000000001</v>
      </c>
      <c r="I181" s="289"/>
      <c r="J181" s="290">
        <f>ROUND(I181*H181,2)</f>
        <v>0</v>
      </c>
      <c r="K181" s="286" t="s">
        <v>337</v>
      </c>
      <c r="L181" s="291"/>
      <c r="M181" s="292" t="s">
        <v>19</v>
      </c>
      <c r="N181" s="293" t="s">
        <v>47</v>
      </c>
      <c r="O181" s="86"/>
      <c r="P181" s="225">
        <f>O181*H181</f>
        <v>0</v>
      </c>
      <c r="Q181" s="225">
        <v>0.044999999999999998</v>
      </c>
      <c r="R181" s="225">
        <f>Q181*H181</f>
        <v>6.6356999999999999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381</v>
      </c>
      <c r="AT181" s="227" t="s">
        <v>968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6588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6589</v>
      </c>
      <c r="G182" s="246"/>
      <c r="H182" s="249">
        <v>147.46000000000001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83</v>
      </c>
      <c r="AY182" s="255" t="s">
        <v>331</v>
      </c>
    </row>
    <row r="183" s="2" customFormat="1" ht="16.5" customHeight="1">
      <c r="A183" s="40"/>
      <c r="B183" s="41"/>
      <c r="C183" s="216" t="s">
        <v>599</v>
      </c>
      <c r="D183" s="216" t="s">
        <v>333</v>
      </c>
      <c r="E183" s="217" t="s">
        <v>6525</v>
      </c>
      <c r="F183" s="218" t="s">
        <v>6526</v>
      </c>
      <c r="G183" s="219" t="s">
        <v>429</v>
      </c>
      <c r="H183" s="220">
        <v>8.7599999999999998</v>
      </c>
      <c r="I183" s="221"/>
      <c r="J183" s="222">
        <f>ROUND(I183*H183,2)</f>
        <v>0</v>
      </c>
      <c r="K183" s="218" t="s">
        <v>337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2.2563399999999998</v>
      </c>
      <c r="R183" s="225">
        <f>Q183*H183</f>
        <v>19.765538399999997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6590</v>
      </c>
    </row>
    <row r="184" s="2" customFormat="1">
      <c r="A184" s="40"/>
      <c r="B184" s="41"/>
      <c r="C184" s="42"/>
      <c r="D184" s="229" t="s">
        <v>339</v>
      </c>
      <c r="E184" s="42"/>
      <c r="F184" s="230" t="s">
        <v>6528</v>
      </c>
      <c r="G184" s="42"/>
      <c r="H184" s="42"/>
      <c r="I184" s="231"/>
      <c r="J184" s="42"/>
      <c r="K184" s="42"/>
      <c r="L184" s="46"/>
      <c r="M184" s="232"/>
      <c r="N184" s="233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339</v>
      </c>
      <c r="AU184" s="19" t="s">
        <v>85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6591</v>
      </c>
      <c r="G185" s="246"/>
      <c r="H185" s="249">
        <v>8.7599999999999998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83</v>
      </c>
      <c r="AY185" s="255" t="s">
        <v>331</v>
      </c>
    </row>
    <row r="186" s="12" customFormat="1" ht="22.8" customHeight="1">
      <c r="A186" s="12"/>
      <c r="B186" s="200"/>
      <c r="C186" s="201"/>
      <c r="D186" s="202" t="s">
        <v>75</v>
      </c>
      <c r="E186" s="214" t="s">
        <v>1450</v>
      </c>
      <c r="F186" s="214" t="s">
        <v>6530</v>
      </c>
      <c r="G186" s="201"/>
      <c r="H186" s="201"/>
      <c r="I186" s="204"/>
      <c r="J186" s="215">
        <f>BK186</f>
        <v>0</v>
      </c>
      <c r="K186" s="201"/>
      <c r="L186" s="206"/>
      <c r="M186" s="207"/>
      <c r="N186" s="208"/>
      <c r="O186" s="208"/>
      <c r="P186" s="209">
        <f>SUM(P187:P199)</f>
        <v>0</v>
      </c>
      <c r="Q186" s="208"/>
      <c r="R186" s="209">
        <f>SUM(R187:R199)</f>
        <v>0</v>
      </c>
      <c r="S186" s="208"/>
      <c r="T186" s="210">
        <f>SUM(T187:T199)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1" t="s">
        <v>83</v>
      </c>
      <c r="AT186" s="212" t="s">
        <v>75</v>
      </c>
      <c r="AU186" s="212" t="s">
        <v>83</v>
      </c>
      <c r="AY186" s="211" t="s">
        <v>331</v>
      </c>
      <c r="BK186" s="213">
        <f>SUM(BK187:BK199)</f>
        <v>0</v>
      </c>
    </row>
    <row r="187" s="2" customFormat="1" ht="16.5" customHeight="1">
      <c r="A187" s="40"/>
      <c r="B187" s="41"/>
      <c r="C187" s="216" t="s">
        <v>587</v>
      </c>
      <c r="D187" s="216" t="s">
        <v>333</v>
      </c>
      <c r="E187" s="217" t="s">
        <v>6531</v>
      </c>
      <c r="F187" s="218" t="s">
        <v>6532</v>
      </c>
      <c r="G187" s="219" t="s">
        <v>376</v>
      </c>
      <c r="H187" s="220">
        <v>100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6533</v>
      </c>
    </row>
    <row r="188" s="2" customFormat="1" ht="16.5" customHeight="1">
      <c r="A188" s="40"/>
      <c r="B188" s="41"/>
      <c r="C188" s="216" t="s">
        <v>644</v>
      </c>
      <c r="D188" s="216" t="s">
        <v>333</v>
      </c>
      <c r="E188" s="217" t="s">
        <v>6534</v>
      </c>
      <c r="F188" s="218" t="s">
        <v>6535</v>
      </c>
      <c r="G188" s="219" t="s">
        <v>425</v>
      </c>
      <c r="H188" s="220">
        <v>27</v>
      </c>
      <c r="I188" s="221"/>
      <c r="J188" s="222">
        <f>ROUND(I188*H188,2)</f>
        <v>0</v>
      </c>
      <c r="K188" s="218" t="s">
        <v>19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6536</v>
      </c>
    </row>
    <row r="189" s="2" customFormat="1" ht="16.5" customHeight="1">
      <c r="A189" s="40"/>
      <c r="B189" s="41"/>
      <c r="C189" s="216" t="s">
        <v>650</v>
      </c>
      <c r="D189" s="216" t="s">
        <v>333</v>
      </c>
      <c r="E189" s="217" t="s">
        <v>6537</v>
      </c>
      <c r="F189" s="218" t="s">
        <v>6538</v>
      </c>
      <c r="G189" s="219" t="s">
        <v>425</v>
      </c>
      <c r="H189" s="220">
        <v>6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6539</v>
      </c>
    </row>
    <row r="190" s="2" customFormat="1" ht="16.5" customHeight="1">
      <c r="A190" s="40"/>
      <c r="B190" s="41"/>
      <c r="C190" s="216" t="s">
        <v>656</v>
      </c>
      <c r="D190" s="216" t="s">
        <v>333</v>
      </c>
      <c r="E190" s="217" t="s">
        <v>6540</v>
      </c>
      <c r="F190" s="218" t="s">
        <v>6541</v>
      </c>
      <c r="G190" s="219" t="s">
        <v>425</v>
      </c>
      <c r="H190" s="220">
        <v>1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6542</v>
      </c>
    </row>
    <row r="191" s="2" customFormat="1" ht="16.5" customHeight="1">
      <c r="A191" s="40"/>
      <c r="B191" s="41"/>
      <c r="C191" s="216" t="s">
        <v>631</v>
      </c>
      <c r="D191" s="216" t="s">
        <v>333</v>
      </c>
      <c r="E191" s="217" t="s">
        <v>6543</v>
      </c>
      <c r="F191" s="218" t="s">
        <v>6544</v>
      </c>
      <c r="G191" s="219" t="s">
        <v>376</v>
      </c>
      <c r="H191" s="220">
        <v>173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6545</v>
      </c>
    </row>
    <row r="192" s="13" customFormat="1">
      <c r="A192" s="13"/>
      <c r="B192" s="234"/>
      <c r="C192" s="235"/>
      <c r="D192" s="236" t="s">
        <v>341</v>
      </c>
      <c r="E192" s="237" t="s">
        <v>19</v>
      </c>
      <c r="F192" s="238" t="s">
        <v>6546</v>
      </c>
      <c r="G192" s="235"/>
      <c r="H192" s="237" t="s">
        <v>19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341</v>
      </c>
      <c r="AU192" s="244" t="s">
        <v>85</v>
      </c>
      <c r="AV192" s="13" t="s">
        <v>83</v>
      </c>
      <c r="AW192" s="13" t="s">
        <v>35</v>
      </c>
      <c r="AX192" s="13" t="s">
        <v>76</v>
      </c>
      <c r="AY192" s="244" t="s">
        <v>331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1919</v>
      </c>
      <c r="G193" s="246"/>
      <c r="H193" s="249">
        <v>173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173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2" customFormat="1" ht="16.5" customHeight="1">
      <c r="A195" s="40"/>
      <c r="B195" s="41"/>
      <c r="C195" s="216" t="s">
        <v>618</v>
      </c>
      <c r="D195" s="216" t="s">
        <v>333</v>
      </c>
      <c r="E195" s="217" t="s">
        <v>6548</v>
      </c>
      <c r="F195" s="218" t="s">
        <v>6549</v>
      </c>
      <c r="G195" s="219" t="s">
        <v>376</v>
      </c>
      <c r="H195" s="220">
        <v>400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6550</v>
      </c>
    </row>
    <row r="196" s="13" customFormat="1">
      <c r="A196" s="13"/>
      <c r="B196" s="234"/>
      <c r="C196" s="235"/>
      <c r="D196" s="236" t="s">
        <v>341</v>
      </c>
      <c r="E196" s="237" t="s">
        <v>19</v>
      </c>
      <c r="F196" s="238" t="s">
        <v>6546</v>
      </c>
      <c r="G196" s="235"/>
      <c r="H196" s="237" t="s">
        <v>19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341</v>
      </c>
      <c r="AU196" s="244" t="s">
        <v>85</v>
      </c>
      <c r="AV196" s="13" t="s">
        <v>83</v>
      </c>
      <c r="AW196" s="13" t="s">
        <v>35</v>
      </c>
      <c r="AX196" s="13" t="s">
        <v>76</v>
      </c>
      <c r="AY196" s="244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3194</v>
      </c>
      <c r="G197" s="246"/>
      <c r="H197" s="249">
        <v>400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5" customFormat="1">
      <c r="A198" s="15"/>
      <c r="B198" s="256"/>
      <c r="C198" s="257"/>
      <c r="D198" s="236" t="s">
        <v>341</v>
      </c>
      <c r="E198" s="258" t="s">
        <v>19</v>
      </c>
      <c r="F198" s="259" t="s">
        <v>353</v>
      </c>
      <c r="G198" s="257"/>
      <c r="H198" s="260">
        <v>400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341</v>
      </c>
      <c r="AU198" s="266" t="s">
        <v>85</v>
      </c>
      <c r="AV198" s="15" t="s">
        <v>126</v>
      </c>
      <c r="AW198" s="15" t="s">
        <v>35</v>
      </c>
      <c r="AX198" s="15" t="s">
        <v>83</v>
      </c>
      <c r="AY198" s="266" t="s">
        <v>331</v>
      </c>
    </row>
    <row r="199" s="2" customFormat="1" ht="16.5" customHeight="1">
      <c r="A199" s="40"/>
      <c r="B199" s="41"/>
      <c r="C199" s="216" t="s">
        <v>624</v>
      </c>
      <c r="D199" s="216" t="s">
        <v>333</v>
      </c>
      <c r="E199" s="217" t="s">
        <v>6552</v>
      </c>
      <c r="F199" s="218" t="s">
        <v>6553</v>
      </c>
      <c r="G199" s="219" t="s">
        <v>425</v>
      </c>
      <c r="H199" s="220">
        <v>1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6554</v>
      </c>
    </row>
    <row r="200" s="12" customFormat="1" ht="22.8" customHeight="1">
      <c r="A200" s="12"/>
      <c r="B200" s="200"/>
      <c r="C200" s="201"/>
      <c r="D200" s="202" t="s">
        <v>75</v>
      </c>
      <c r="E200" s="214" t="s">
        <v>1841</v>
      </c>
      <c r="F200" s="214" t="s">
        <v>1842</v>
      </c>
      <c r="G200" s="201"/>
      <c r="H200" s="201"/>
      <c r="I200" s="204"/>
      <c r="J200" s="215">
        <f>BK200</f>
        <v>0</v>
      </c>
      <c r="K200" s="201"/>
      <c r="L200" s="206"/>
      <c r="M200" s="207"/>
      <c r="N200" s="208"/>
      <c r="O200" s="208"/>
      <c r="P200" s="209">
        <f>SUM(P201:P202)</f>
        <v>0</v>
      </c>
      <c r="Q200" s="208"/>
      <c r="R200" s="209">
        <f>SUM(R201:R202)</f>
        <v>0</v>
      </c>
      <c r="S200" s="208"/>
      <c r="T200" s="210">
        <f>SUM(T201:T202)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1" t="s">
        <v>83</v>
      </c>
      <c r="AT200" s="212" t="s">
        <v>75</v>
      </c>
      <c r="AU200" s="212" t="s">
        <v>83</v>
      </c>
      <c r="AY200" s="211" t="s">
        <v>331</v>
      </c>
      <c r="BK200" s="213">
        <f>SUM(BK201:BK202)</f>
        <v>0</v>
      </c>
    </row>
    <row r="201" s="2" customFormat="1" ht="16.5" customHeight="1">
      <c r="A201" s="40"/>
      <c r="B201" s="41"/>
      <c r="C201" s="216" t="s">
        <v>612</v>
      </c>
      <c r="D201" s="216" t="s">
        <v>333</v>
      </c>
      <c r="E201" s="217" t="s">
        <v>5324</v>
      </c>
      <c r="F201" s="218" t="s">
        <v>5325</v>
      </c>
      <c r="G201" s="219" t="s">
        <v>384</v>
      </c>
      <c r="H201" s="220">
        <v>1394.8920000000001</v>
      </c>
      <c r="I201" s="221"/>
      <c r="J201" s="222">
        <f>ROUND(I201*H201,2)</f>
        <v>0</v>
      </c>
      <c r="K201" s="218" t="s">
        <v>337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6555</v>
      </c>
    </row>
    <row r="202" s="2" customFormat="1">
      <c r="A202" s="40"/>
      <c r="B202" s="41"/>
      <c r="C202" s="42"/>
      <c r="D202" s="229" t="s">
        <v>339</v>
      </c>
      <c r="E202" s="42"/>
      <c r="F202" s="230" t="s">
        <v>5327</v>
      </c>
      <c r="G202" s="42"/>
      <c r="H202" s="42"/>
      <c r="I202" s="231"/>
      <c r="J202" s="42"/>
      <c r="K202" s="42"/>
      <c r="L202" s="46"/>
      <c r="M202" s="301"/>
      <c r="N202" s="302"/>
      <c r="O202" s="298"/>
      <c r="P202" s="298"/>
      <c r="Q202" s="298"/>
      <c r="R202" s="298"/>
      <c r="S202" s="298"/>
      <c r="T202" s="303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339</v>
      </c>
      <c r="AU202" s="19" t="s">
        <v>85</v>
      </c>
    </row>
    <row r="203" s="2" customFormat="1" ht="6.96" customHeight="1">
      <c r="A203" s="40"/>
      <c r="B203" s="61"/>
      <c r="C203" s="62"/>
      <c r="D203" s="62"/>
      <c r="E203" s="62"/>
      <c r="F203" s="62"/>
      <c r="G203" s="62"/>
      <c r="H203" s="62"/>
      <c r="I203" s="62"/>
      <c r="J203" s="62"/>
      <c r="K203" s="62"/>
      <c r="L203" s="46"/>
      <c r="M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</row>
  </sheetData>
  <sheetProtection sheet="1" autoFilter="0" formatColumns="0" formatRows="0" objects="1" scenarios="1" spinCount="100000" saltValue="JYT2cvUNNA9YobJUwvX/JGcflt9bT2pe+sFb+Q1vm9geyd2DvD4zuy7FzqURGZu3OpXoZsKu4Rhjbq9R9T1+Sg==" hashValue="UmXz5IHfko72MflmkQ6S5vOCol2XhI9ngsUGjpCC8OxiyPo6zLhDnELkNeZF+cKfC5xEmar8xLE7lzdOLHy6jw==" algorithmName="SHA-512" password="CC35"/>
  <autoFilter ref="C93:K20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100" r:id="rId1" display="https://podminky.urs.cz/item/CS_URS_2022_02/122251105"/>
    <hyperlink ref="F103" r:id="rId2" display="https://podminky.urs.cz/item/CS_URS_2022_02/131251100"/>
    <hyperlink ref="F110" r:id="rId3" display="https://podminky.urs.cz/item/CS_URS_2022_02/132251104"/>
    <hyperlink ref="F114" r:id="rId4" display="https://podminky.urs.cz/item/CS_URS_2022_02/162751117"/>
    <hyperlink ref="F117" r:id="rId5" display="https://podminky.urs.cz/item/CS_URS_2022_02/162751119"/>
    <hyperlink ref="F120" r:id="rId6" display="https://podminky.urs.cz/item/CS_URS_2022_02/171201231"/>
    <hyperlink ref="F123" r:id="rId7" display="https://podminky.urs.cz/item/CS_URS_2022_02/181951112"/>
    <hyperlink ref="F127" r:id="rId8" display="https://podminky.urs.cz/item/CS_URS_2022_02/213141111"/>
    <hyperlink ref="F132" r:id="rId9" display="https://podminky.urs.cz/item/CS_URS_2022_02/275321411"/>
    <hyperlink ref="F140" r:id="rId10" display="https://podminky.urs.cz/item/CS_URS_2022_02/275351121"/>
    <hyperlink ref="F147" r:id="rId11" display="https://podminky.urs.cz/item/CS_URS_2022_02/275351122"/>
    <hyperlink ref="F149" r:id="rId12" display="https://podminky.urs.cz/item/CS_URS_2022_02/275361821"/>
    <hyperlink ref="F155" r:id="rId13" display="https://podminky.urs.cz/item/CS_URS_2022_02/211561111"/>
    <hyperlink ref="F162" r:id="rId14" display="https://podminky.urs.cz/item/CS_URS_2022_02/211971110"/>
    <hyperlink ref="F168" r:id="rId15" display="https://podminky.urs.cz/item/CS_URS_2022_02/212755213"/>
    <hyperlink ref="F173" r:id="rId16" display="https://podminky.urs.cz/item/CS_URS_2022_02/171251101"/>
    <hyperlink ref="F179" r:id="rId17" display="https://podminky.urs.cz/item/CS_URS_2022_02/916231213"/>
    <hyperlink ref="F184" r:id="rId18" display="https://podminky.urs.cz/item/CS_URS_2022_02/916991121"/>
    <hyperlink ref="F202" r:id="rId19" display="https://podminky.urs.cz/item/CS_URS_2022_02/9982220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6626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ROUND((SUM(BE107:BE583)),  2)</f>
        <v>0</v>
      </c>
      <c r="G35" s="40"/>
      <c r="H35" s="40"/>
      <c r="I35" s="160">
        <v>0.20999999999999999</v>
      </c>
      <c r="J35" s="159">
        <f>ROUND(((SUM(BE107:BE583))*I35),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ROUND((SUM(BF107:BF583)),  2)</f>
        <v>0</v>
      </c>
      <c r="G36" s="40"/>
      <c r="H36" s="40"/>
      <c r="I36" s="160">
        <v>0.14999999999999999</v>
      </c>
      <c r="J36" s="159">
        <f>ROUND(((SUM(BF107:BF583))*I36),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ROUND((SUM(BG107:BG583)),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ROUND((SUM(BH107:BH583)),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ROUND((SUM(BI107:BI583)),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101.11 - IO.01.11 - Kanalizace splašková (vč.čerpací stanice a výtlaku)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6627</v>
      </c>
      <c r="E64" s="181"/>
      <c r="F64" s="181"/>
      <c r="G64" s="181"/>
      <c r="H64" s="181"/>
      <c r="I64" s="181"/>
      <c r="J64" s="182">
        <f>J108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J150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J160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J203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J235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J281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J292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J305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6630</v>
      </c>
      <c r="E73" s="186"/>
      <c r="F73" s="186"/>
      <c r="G73" s="186"/>
      <c r="H73" s="186"/>
      <c r="I73" s="186"/>
      <c r="J73" s="187">
        <f>J312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6631</v>
      </c>
      <c r="E74" s="186"/>
      <c r="F74" s="186"/>
      <c r="G74" s="186"/>
      <c r="H74" s="186"/>
      <c r="I74" s="186"/>
      <c r="J74" s="187">
        <f>J326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6632</v>
      </c>
      <c r="E75" s="186"/>
      <c r="F75" s="186"/>
      <c r="G75" s="186"/>
      <c r="H75" s="186"/>
      <c r="I75" s="186"/>
      <c r="J75" s="187">
        <f>J339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6633</v>
      </c>
      <c r="E76" s="186"/>
      <c r="F76" s="186"/>
      <c r="G76" s="186"/>
      <c r="H76" s="186"/>
      <c r="I76" s="186"/>
      <c r="J76" s="187">
        <f>J346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6634</v>
      </c>
      <c r="E77" s="186"/>
      <c r="F77" s="186"/>
      <c r="G77" s="186"/>
      <c r="H77" s="186"/>
      <c r="I77" s="186"/>
      <c r="J77" s="187">
        <f>J350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6635</v>
      </c>
      <c r="E78" s="186"/>
      <c r="F78" s="186"/>
      <c r="G78" s="186"/>
      <c r="H78" s="186"/>
      <c r="I78" s="186"/>
      <c r="J78" s="187">
        <f>J358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6636</v>
      </c>
      <c r="E79" s="186"/>
      <c r="F79" s="186"/>
      <c r="G79" s="186"/>
      <c r="H79" s="186"/>
      <c r="I79" s="186"/>
      <c r="J79" s="187">
        <f>J373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5232</v>
      </c>
      <c r="E80" s="186"/>
      <c r="F80" s="186"/>
      <c r="G80" s="186"/>
      <c r="H80" s="186"/>
      <c r="I80" s="186"/>
      <c r="J80" s="187">
        <f>J425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6637</v>
      </c>
      <c r="E81" s="186"/>
      <c r="F81" s="186"/>
      <c r="G81" s="186"/>
      <c r="H81" s="186"/>
      <c r="I81" s="186"/>
      <c r="J81" s="187">
        <f>J432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6638</v>
      </c>
      <c r="E82" s="186"/>
      <c r="F82" s="186"/>
      <c r="G82" s="186"/>
      <c r="H82" s="186"/>
      <c r="I82" s="186"/>
      <c r="J82" s="187">
        <f>J436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6"/>
      <c r="D83" s="185" t="s">
        <v>6639</v>
      </c>
      <c r="E83" s="186"/>
      <c r="F83" s="186"/>
      <c r="G83" s="186"/>
      <c r="H83" s="186"/>
      <c r="I83" s="186"/>
      <c r="J83" s="187">
        <f>J440</f>
        <v>0</v>
      </c>
      <c r="K83" s="126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6"/>
      <c r="D84" s="185" t="s">
        <v>5682</v>
      </c>
      <c r="E84" s="186"/>
      <c r="F84" s="186"/>
      <c r="G84" s="186"/>
      <c r="H84" s="186"/>
      <c r="I84" s="186"/>
      <c r="J84" s="187">
        <f>J444</f>
        <v>0</v>
      </c>
      <c r="K84" s="126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6"/>
      <c r="D85" s="185" t="s">
        <v>5602</v>
      </c>
      <c r="E85" s="186"/>
      <c r="F85" s="186"/>
      <c r="G85" s="186"/>
      <c r="H85" s="186"/>
      <c r="I85" s="186"/>
      <c r="J85" s="187">
        <f>J468</f>
        <v>0</v>
      </c>
      <c r="K85" s="126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316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Anthropos Sportovní a rekreační areál (I.etapa)-revize 1</v>
      </c>
      <c r="F95" s="34"/>
      <c r="G95" s="34"/>
      <c r="H95" s="34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302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303</v>
      </c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304</v>
      </c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101.11 - IO.01.11 - Kanalizace splašková (vč.čerpací stanice a výtlaku)</v>
      </c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14. 6. 2022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25</v>
      </c>
      <c r="D103" s="42"/>
      <c r="E103" s="42"/>
      <c r="F103" s="29" t="str">
        <f>E17</f>
        <v>Statutární město Brno</v>
      </c>
      <c r="G103" s="42"/>
      <c r="H103" s="42"/>
      <c r="I103" s="34" t="s">
        <v>31</v>
      </c>
      <c r="J103" s="38" t="str">
        <f>E23</f>
        <v>Arch.Design, s.r.o.</v>
      </c>
      <c r="K103" s="42"/>
      <c r="L103" s="148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5.65" customHeight="1">
      <c r="A104" s="40"/>
      <c r="B104" s="41"/>
      <c r="C104" s="34" t="s">
        <v>29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>CKN Invest, spol. s r.o.</v>
      </c>
      <c r="K104" s="42"/>
      <c r="L104" s="148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8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9"/>
      <c r="B106" s="190"/>
      <c r="C106" s="191" t="s">
        <v>317</v>
      </c>
      <c r="D106" s="192" t="s">
        <v>61</v>
      </c>
      <c r="E106" s="192" t="s">
        <v>57</v>
      </c>
      <c r="F106" s="192" t="s">
        <v>58</v>
      </c>
      <c r="G106" s="192" t="s">
        <v>318</v>
      </c>
      <c r="H106" s="192" t="s">
        <v>319</v>
      </c>
      <c r="I106" s="192" t="s">
        <v>320</v>
      </c>
      <c r="J106" s="192" t="s">
        <v>311</v>
      </c>
      <c r="K106" s="193" t="s">
        <v>321</v>
      </c>
      <c r="L106" s="194"/>
      <c r="M106" s="94" t="s">
        <v>19</v>
      </c>
      <c r="N106" s="95" t="s">
        <v>46</v>
      </c>
      <c r="O106" s="95" t="s">
        <v>322</v>
      </c>
      <c r="P106" s="95" t="s">
        <v>323</v>
      </c>
      <c r="Q106" s="95" t="s">
        <v>324</v>
      </c>
      <c r="R106" s="95" t="s">
        <v>325</v>
      </c>
      <c r="S106" s="95" t="s">
        <v>326</v>
      </c>
      <c r="T106" s="96" t="s">
        <v>327</v>
      </c>
      <c r="U106" s="189"/>
      <c r="V106" s="189"/>
      <c r="W106" s="189"/>
      <c r="X106" s="189"/>
      <c r="Y106" s="189"/>
      <c r="Z106" s="189"/>
      <c r="AA106" s="189"/>
      <c r="AB106" s="189"/>
      <c r="AC106" s="189"/>
      <c r="AD106" s="189"/>
      <c r="AE106" s="189"/>
    </row>
    <row r="107" s="2" customFormat="1" ht="22.8" customHeight="1">
      <c r="A107" s="40"/>
      <c r="B107" s="41"/>
      <c r="C107" s="101" t="s">
        <v>328</v>
      </c>
      <c r="D107" s="42"/>
      <c r="E107" s="42"/>
      <c r="F107" s="42"/>
      <c r="G107" s="42"/>
      <c r="H107" s="42"/>
      <c r="I107" s="42"/>
      <c r="J107" s="195">
        <f>BK107</f>
        <v>0</v>
      </c>
      <c r="K107" s="42"/>
      <c r="L107" s="46"/>
      <c r="M107" s="97"/>
      <c r="N107" s="196"/>
      <c r="O107" s="98"/>
      <c r="P107" s="197">
        <f>P108</f>
        <v>0</v>
      </c>
      <c r="Q107" s="98"/>
      <c r="R107" s="197">
        <f>R108</f>
        <v>0</v>
      </c>
      <c r="S107" s="98"/>
      <c r="T107" s="198">
        <f>T108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75</v>
      </c>
      <c r="AU107" s="19" t="s">
        <v>312</v>
      </c>
      <c r="BK107" s="199">
        <f>BK108</f>
        <v>0</v>
      </c>
    </row>
    <row r="108" s="12" customFormat="1" ht="25.92" customHeight="1">
      <c r="A108" s="12"/>
      <c r="B108" s="200"/>
      <c r="C108" s="201"/>
      <c r="D108" s="202" t="s">
        <v>75</v>
      </c>
      <c r="E108" s="203" t="s">
        <v>6640</v>
      </c>
      <c r="F108" s="203" t="s">
        <v>6641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P109+P150+P160+P203+P235+P281+P292+P305+P312+P326+P339+P346+P350+P358+P373+P425+P432+P436+P440+P444+P468</f>
        <v>0</v>
      </c>
      <c r="Q108" s="208"/>
      <c r="R108" s="209">
        <f>R109+R150+R160+R203+R235+R281+R292+R305+R312+R326+R339+R346+R350+R358+R373+R425+R432+R436+R440+R444+R468</f>
        <v>0</v>
      </c>
      <c r="S108" s="208"/>
      <c r="T108" s="210">
        <f>T109+T150+T160+T203+T235+T281+T292+T305+T312+T326+T339+T346+T350+T358+T373+T425+T432+T436+T440+T444+T468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76</v>
      </c>
      <c r="AY108" s="211" t="s">
        <v>331</v>
      </c>
      <c r="BK108" s="213">
        <f>BK109+BK150+BK160+BK203+BK235+BK281+BK292+BK305+BK312+BK326+BK339+BK346+BK350+BK358+BK373+BK425+BK432+BK436+BK440+BK444+BK468</f>
        <v>0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182</v>
      </c>
      <c r="F109" s="214" t="s">
        <v>422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SUM(P110:P149)</f>
        <v>0</v>
      </c>
      <c r="Q109" s="208"/>
      <c r="R109" s="209">
        <f>SUM(R110:R149)</f>
        <v>0</v>
      </c>
      <c r="S109" s="208"/>
      <c r="T109" s="210">
        <f>SUM(T110:T149)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SUM(BK110:BK149)</f>
        <v>0</v>
      </c>
    </row>
    <row r="110" s="2" customFormat="1" ht="16.5" customHeight="1">
      <c r="A110" s="40"/>
      <c r="B110" s="41"/>
      <c r="C110" s="216" t="s">
        <v>83</v>
      </c>
      <c r="D110" s="216" t="s">
        <v>333</v>
      </c>
      <c r="E110" s="217" t="s">
        <v>3517</v>
      </c>
      <c r="F110" s="218" t="s">
        <v>6642</v>
      </c>
      <c r="G110" s="219" t="s">
        <v>3519</v>
      </c>
      <c r="H110" s="220">
        <v>2160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85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6643</v>
      </c>
      <c r="G111" s="246"/>
      <c r="H111" s="249">
        <v>2160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2160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85</v>
      </c>
      <c r="D113" s="216" t="s">
        <v>333</v>
      </c>
      <c r="E113" s="217" t="s">
        <v>3522</v>
      </c>
      <c r="F113" s="218" t="s">
        <v>6644</v>
      </c>
      <c r="G113" s="219" t="s">
        <v>1081</v>
      </c>
      <c r="H113" s="220">
        <v>90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126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1450</v>
      </c>
      <c r="G114" s="246"/>
      <c r="H114" s="249">
        <v>90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90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92</v>
      </c>
      <c r="D116" s="216" t="s">
        <v>333</v>
      </c>
      <c r="E116" s="217" t="s">
        <v>6645</v>
      </c>
      <c r="F116" s="218" t="s">
        <v>6646</v>
      </c>
      <c r="G116" s="219" t="s">
        <v>3519</v>
      </c>
      <c r="H116" s="220">
        <v>240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366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6647</v>
      </c>
      <c r="G117" s="246"/>
      <c r="H117" s="249">
        <v>240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240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126</v>
      </c>
      <c r="D119" s="216" t="s">
        <v>333</v>
      </c>
      <c r="E119" s="217" t="s">
        <v>6648</v>
      </c>
      <c r="F119" s="218" t="s">
        <v>6649</v>
      </c>
      <c r="G119" s="219" t="s">
        <v>1081</v>
      </c>
      <c r="H119" s="220">
        <v>10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381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393</v>
      </c>
      <c r="G120" s="246"/>
      <c r="H120" s="249">
        <v>10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10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361</v>
      </c>
      <c r="D122" s="216" t="s">
        <v>333</v>
      </c>
      <c r="E122" s="217" t="s">
        <v>6650</v>
      </c>
      <c r="F122" s="218" t="s">
        <v>6651</v>
      </c>
      <c r="G122" s="219" t="s">
        <v>376</v>
      </c>
      <c r="H122" s="220">
        <v>9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393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6652</v>
      </c>
      <c r="G123" s="246"/>
      <c r="H123" s="249">
        <v>7.5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1260</v>
      </c>
      <c r="G124" s="246"/>
      <c r="H124" s="249">
        <v>1.5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9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2" customFormat="1" ht="16.5" customHeight="1">
      <c r="A126" s="40"/>
      <c r="B126" s="41"/>
      <c r="C126" s="216" t="s">
        <v>366</v>
      </c>
      <c r="D126" s="216" t="s">
        <v>333</v>
      </c>
      <c r="E126" s="217" t="s">
        <v>6653</v>
      </c>
      <c r="F126" s="218" t="s">
        <v>6654</v>
      </c>
      <c r="G126" s="219" t="s">
        <v>376</v>
      </c>
      <c r="H126" s="220">
        <v>3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185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6655</v>
      </c>
      <c r="G127" s="246"/>
      <c r="H127" s="249">
        <v>3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3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373</v>
      </c>
      <c r="D129" s="216" t="s">
        <v>333</v>
      </c>
      <c r="E129" s="217" t="s">
        <v>6656</v>
      </c>
      <c r="F129" s="218" t="s">
        <v>6657</v>
      </c>
      <c r="G129" s="219" t="s">
        <v>376</v>
      </c>
      <c r="H129" s="220">
        <v>6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529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6658</v>
      </c>
      <c r="G130" s="246"/>
      <c r="H130" s="249">
        <v>6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6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16.5" customHeight="1">
      <c r="A132" s="40"/>
      <c r="B132" s="41"/>
      <c r="C132" s="216" t="s">
        <v>381</v>
      </c>
      <c r="D132" s="216" t="s">
        <v>333</v>
      </c>
      <c r="E132" s="217" t="s">
        <v>6659</v>
      </c>
      <c r="F132" s="218" t="s">
        <v>6660</v>
      </c>
      <c r="G132" s="219" t="s">
        <v>376</v>
      </c>
      <c r="H132" s="220">
        <v>15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541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6661</v>
      </c>
      <c r="G133" s="246"/>
      <c r="H133" s="249">
        <v>15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15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85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387</v>
      </c>
      <c r="D135" s="216" t="s">
        <v>333</v>
      </c>
      <c r="E135" s="217" t="s">
        <v>6662</v>
      </c>
      <c r="F135" s="218" t="s">
        <v>6663</v>
      </c>
      <c r="G135" s="219" t="s">
        <v>336</v>
      </c>
      <c r="H135" s="220">
        <v>163.5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475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6664</v>
      </c>
      <c r="G136" s="246"/>
      <c r="H136" s="249">
        <v>66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6665</v>
      </c>
      <c r="G137" s="246"/>
      <c r="H137" s="249">
        <v>97.5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163.5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16.5" customHeight="1">
      <c r="A139" s="40"/>
      <c r="B139" s="41"/>
      <c r="C139" s="216" t="s">
        <v>393</v>
      </c>
      <c r="D139" s="216" t="s">
        <v>333</v>
      </c>
      <c r="E139" s="217" t="s">
        <v>6666</v>
      </c>
      <c r="F139" s="218" t="s">
        <v>6667</v>
      </c>
      <c r="G139" s="219" t="s">
        <v>336</v>
      </c>
      <c r="H139" s="220">
        <v>163.5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558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6664</v>
      </c>
      <c r="G140" s="246"/>
      <c r="H140" s="249">
        <v>66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6665</v>
      </c>
      <c r="G141" s="246"/>
      <c r="H141" s="249">
        <v>97.5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5" customFormat="1">
      <c r="A142" s="15"/>
      <c r="B142" s="256"/>
      <c r="C142" s="257"/>
      <c r="D142" s="236" t="s">
        <v>341</v>
      </c>
      <c r="E142" s="258" t="s">
        <v>19</v>
      </c>
      <c r="F142" s="259" t="s">
        <v>353</v>
      </c>
      <c r="G142" s="257"/>
      <c r="H142" s="260">
        <v>163.5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341</v>
      </c>
      <c r="AU142" s="266" t="s">
        <v>85</v>
      </c>
      <c r="AV142" s="15" t="s">
        <v>126</v>
      </c>
      <c r="AW142" s="15" t="s">
        <v>35</v>
      </c>
      <c r="AX142" s="15" t="s">
        <v>83</v>
      </c>
      <c r="AY142" s="266" t="s">
        <v>331</v>
      </c>
    </row>
    <row r="143" s="2" customFormat="1" ht="16.5" customHeight="1">
      <c r="A143" s="40"/>
      <c r="B143" s="41"/>
      <c r="C143" s="216" t="s">
        <v>182</v>
      </c>
      <c r="D143" s="216" t="s">
        <v>333</v>
      </c>
      <c r="E143" s="217" t="s">
        <v>5683</v>
      </c>
      <c r="F143" s="218" t="s">
        <v>5684</v>
      </c>
      <c r="G143" s="219" t="s">
        <v>336</v>
      </c>
      <c r="H143" s="220">
        <v>163.5</v>
      </c>
      <c r="I143" s="221"/>
      <c r="J143" s="222">
        <f>ROUND(I143*H143,2)</f>
        <v>0</v>
      </c>
      <c r="K143" s="218" t="s">
        <v>3520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190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6664</v>
      </c>
      <c r="G144" s="246"/>
      <c r="H144" s="249">
        <v>66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6665</v>
      </c>
      <c r="G145" s="246"/>
      <c r="H145" s="249">
        <v>97.5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5" customFormat="1">
      <c r="A146" s="15"/>
      <c r="B146" s="256"/>
      <c r="C146" s="257"/>
      <c r="D146" s="236" t="s">
        <v>341</v>
      </c>
      <c r="E146" s="258" t="s">
        <v>19</v>
      </c>
      <c r="F146" s="259" t="s">
        <v>353</v>
      </c>
      <c r="G146" s="257"/>
      <c r="H146" s="260">
        <v>163.5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341</v>
      </c>
      <c r="AU146" s="266" t="s">
        <v>85</v>
      </c>
      <c r="AV146" s="15" t="s">
        <v>126</v>
      </c>
      <c r="AW146" s="15" t="s">
        <v>35</v>
      </c>
      <c r="AX146" s="15" t="s">
        <v>83</v>
      </c>
      <c r="AY146" s="266" t="s">
        <v>331</v>
      </c>
    </row>
    <row r="147" s="2" customFormat="1" ht="16.5" customHeight="1">
      <c r="A147" s="40"/>
      <c r="B147" s="41"/>
      <c r="C147" s="216" t="s">
        <v>185</v>
      </c>
      <c r="D147" s="216" t="s">
        <v>333</v>
      </c>
      <c r="E147" s="217" t="s">
        <v>6668</v>
      </c>
      <c r="F147" s="218" t="s">
        <v>6669</v>
      </c>
      <c r="G147" s="219" t="s">
        <v>336</v>
      </c>
      <c r="H147" s="220">
        <v>11.699999999999999</v>
      </c>
      <c r="I147" s="221"/>
      <c r="J147" s="222">
        <f>ROUND(I147*H147,2)</f>
        <v>0</v>
      </c>
      <c r="K147" s="218" t="s">
        <v>3520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199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6670</v>
      </c>
      <c r="G148" s="246"/>
      <c r="H148" s="249">
        <v>11.699999999999999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5" customFormat="1">
      <c r="A149" s="15"/>
      <c r="B149" s="256"/>
      <c r="C149" s="257"/>
      <c r="D149" s="236" t="s">
        <v>341</v>
      </c>
      <c r="E149" s="258" t="s">
        <v>19</v>
      </c>
      <c r="F149" s="259" t="s">
        <v>353</v>
      </c>
      <c r="G149" s="257"/>
      <c r="H149" s="260">
        <v>11.699999999999999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341</v>
      </c>
      <c r="AU149" s="266" t="s">
        <v>85</v>
      </c>
      <c r="AV149" s="15" t="s">
        <v>126</v>
      </c>
      <c r="AW149" s="15" t="s">
        <v>35</v>
      </c>
      <c r="AX149" s="15" t="s">
        <v>83</v>
      </c>
      <c r="AY149" s="266" t="s">
        <v>331</v>
      </c>
    </row>
    <row r="150" s="12" customFormat="1" ht="22.8" customHeight="1">
      <c r="A150" s="12"/>
      <c r="B150" s="200"/>
      <c r="C150" s="201"/>
      <c r="D150" s="202" t="s">
        <v>75</v>
      </c>
      <c r="E150" s="214" t="s">
        <v>185</v>
      </c>
      <c r="F150" s="214" t="s">
        <v>5233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SUM(P151:P159)</f>
        <v>0</v>
      </c>
      <c r="Q150" s="208"/>
      <c r="R150" s="209">
        <f>SUM(R151:R159)</f>
        <v>0</v>
      </c>
      <c r="S150" s="208"/>
      <c r="T150" s="210">
        <f>SUM(T151:T159)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83</v>
      </c>
      <c r="AY150" s="211" t="s">
        <v>331</v>
      </c>
      <c r="BK150" s="213">
        <f>SUM(BK151:BK159)</f>
        <v>0</v>
      </c>
    </row>
    <row r="151" s="2" customFormat="1" ht="16.5" customHeight="1">
      <c r="A151" s="40"/>
      <c r="B151" s="41"/>
      <c r="C151" s="216" t="s">
        <v>524</v>
      </c>
      <c r="D151" s="216" t="s">
        <v>333</v>
      </c>
      <c r="E151" s="217" t="s">
        <v>6671</v>
      </c>
      <c r="F151" s="218" t="s">
        <v>6672</v>
      </c>
      <c r="G151" s="219" t="s">
        <v>429</v>
      </c>
      <c r="H151" s="220">
        <v>36.359999999999999</v>
      </c>
      <c r="I151" s="221"/>
      <c r="J151" s="222">
        <f>ROUND(I151*H151,2)</f>
        <v>0</v>
      </c>
      <c r="K151" s="218" t="s">
        <v>3520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587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6673</v>
      </c>
      <c r="G152" s="246"/>
      <c r="H152" s="249">
        <v>13.5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6674</v>
      </c>
      <c r="G153" s="246"/>
      <c r="H153" s="249">
        <v>12.960000000000001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6675</v>
      </c>
      <c r="G154" s="246"/>
      <c r="H154" s="249">
        <v>5.4000000000000004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6676</v>
      </c>
      <c r="G155" s="246"/>
      <c r="H155" s="249">
        <v>4.5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36.359999999999999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2" customFormat="1" ht="16.5" customHeight="1">
      <c r="A157" s="40"/>
      <c r="B157" s="41"/>
      <c r="C157" s="216" t="s">
        <v>529</v>
      </c>
      <c r="D157" s="216" t="s">
        <v>333</v>
      </c>
      <c r="E157" s="217" t="s">
        <v>6677</v>
      </c>
      <c r="F157" s="218" t="s">
        <v>6678</v>
      </c>
      <c r="G157" s="219" t="s">
        <v>429</v>
      </c>
      <c r="H157" s="220">
        <v>6.2999999999999998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650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6679</v>
      </c>
      <c r="G158" s="246"/>
      <c r="H158" s="249">
        <v>6.2999999999999998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6.2999999999999998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12" customFormat="1" ht="22.8" customHeight="1">
      <c r="A160" s="12"/>
      <c r="B160" s="200"/>
      <c r="C160" s="201"/>
      <c r="D160" s="202" t="s">
        <v>75</v>
      </c>
      <c r="E160" s="214" t="s">
        <v>524</v>
      </c>
      <c r="F160" s="214" t="s">
        <v>3524</v>
      </c>
      <c r="G160" s="201"/>
      <c r="H160" s="201"/>
      <c r="I160" s="204"/>
      <c r="J160" s="215">
        <f>BK160</f>
        <v>0</v>
      </c>
      <c r="K160" s="201"/>
      <c r="L160" s="206"/>
      <c r="M160" s="207"/>
      <c r="N160" s="208"/>
      <c r="O160" s="208"/>
      <c r="P160" s="209">
        <f>SUM(P161:P202)</f>
        <v>0</v>
      </c>
      <c r="Q160" s="208"/>
      <c r="R160" s="209">
        <f>SUM(R161:R202)</f>
        <v>0</v>
      </c>
      <c r="S160" s="208"/>
      <c r="T160" s="210">
        <f>SUM(T161:T202)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1" t="s">
        <v>83</v>
      </c>
      <c r="AT160" s="212" t="s">
        <v>75</v>
      </c>
      <c r="AU160" s="212" t="s">
        <v>83</v>
      </c>
      <c r="AY160" s="211" t="s">
        <v>331</v>
      </c>
      <c r="BK160" s="213">
        <f>SUM(BK161:BK202)</f>
        <v>0</v>
      </c>
    </row>
    <row r="161" s="2" customFormat="1" ht="16.5" customHeight="1">
      <c r="A161" s="40"/>
      <c r="B161" s="41"/>
      <c r="C161" s="216" t="s">
        <v>8</v>
      </c>
      <c r="D161" s="216" t="s">
        <v>333</v>
      </c>
      <c r="E161" s="217" t="s">
        <v>6680</v>
      </c>
      <c r="F161" s="218" t="s">
        <v>6681</v>
      </c>
      <c r="G161" s="219" t="s">
        <v>429</v>
      </c>
      <c r="H161" s="220">
        <v>36.359999999999999</v>
      </c>
      <c r="I161" s="221"/>
      <c r="J161" s="222">
        <f>ROUND(I161*H161,2)</f>
        <v>0</v>
      </c>
      <c r="K161" s="218" t="s">
        <v>3520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631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6682</v>
      </c>
      <c r="G162" s="246"/>
      <c r="H162" s="249">
        <v>36.359999999999999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85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5" customFormat="1">
      <c r="A163" s="15"/>
      <c r="B163" s="256"/>
      <c r="C163" s="257"/>
      <c r="D163" s="236" t="s">
        <v>341</v>
      </c>
      <c r="E163" s="258" t="s">
        <v>19</v>
      </c>
      <c r="F163" s="259" t="s">
        <v>353</v>
      </c>
      <c r="G163" s="257"/>
      <c r="H163" s="260">
        <v>36.359999999999999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6" t="s">
        <v>341</v>
      </c>
      <c r="AU163" s="266" t="s">
        <v>85</v>
      </c>
      <c r="AV163" s="15" t="s">
        <v>126</v>
      </c>
      <c r="AW163" s="15" t="s">
        <v>35</v>
      </c>
      <c r="AX163" s="15" t="s">
        <v>83</v>
      </c>
      <c r="AY163" s="266" t="s">
        <v>331</v>
      </c>
    </row>
    <row r="164" s="2" customFormat="1" ht="16.5" customHeight="1">
      <c r="A164" s="40"/>
      <c r="B164" s="41"/>
      <c r="C164" s="216" t="s">
        <v>541</v>
      </c>
      <c r="D164" s="216" t="s">
        <v>333</v>
      </c>
      <c r="E164" s="217" t="s">
        <v>6683</v>
      </c>
      <c r="F164" s="218" t="s">
        <v>6684</v>
      </c>
      <c r="G164" s="219" t="s">
        <v>429</v>
      </c>
      <c r="H164" s="220">
        <v>853.88999999999999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624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6685</v>
      </c>
      <c r="G165" s="246"/>
      <c r="H165" s="249">
        <v>853.88999999999999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853.88999999999999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469</v>
      </c>
      <c r="D167" s="216" t="s">
        <v>333</v>
      </c>
      <c r="E167" s="217" t="s">
        <v>3531</v>
      </c>
      <c r="F167" s="218" t="s">
        <v>6686</v>
      </c>
      <c r="G167" s="219" t="s">
        <v>429</v>
      </c>
      <c r="H167" s="220">
        <v>426.94499999999999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638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6687</v>
      </c>
      <c r="G168" s="246"/>
      <c r="H168" s="249">
        <v>426.94499999999999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426.94499999999999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16.5" customHeight="1">
      <c r="A170" s="40"/>
      <c r="B170" s="41"/>
      <c r="C170" s="216" t="s">
        <v>475</v>
      </c>
      <c r="D170" s="216" t="s">
        <v>333</v>
      </c>
      <c r="E170" s="217" t="s">
        <v>6688</v>
      </c>
      <c r="F170" s="218" t="s">
        <v>6689</v>
      </c>
      <c r="G170" s="219" t="s">
        <v>429</v>
      </c>
      <c r="H170" s="220">
        <v>100.45999999999999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666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6690</v>
      </c>
      <c r="G171" s="246"/>
      <c r="H171" s="249">
        <v>100.45999999999999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100.45999999999999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2" customFormat="1" ht="16.5" customHeight="1">
      <c r="A173" s="40"/>
      <c r="B173" s="41"/>
      <c r="C173" s="216" t="s">
        <v>549</v>
      </c>
      <c r="D173" s="216" t="s">
        <v>333</v>
      </c>
      <c r="E173" s="217" t="s">
        <v>3536</v>
      </c>
      <c r="F173" s="218" t="s">
        <v>6691</v>
      </c>
      <c r="G173" s="219" t="s">
        <v>429</v>
      </c>
      <c r="H173" s="220">
        <v>50.229999999999997</v>
      </c>
      <c r="I173" s="221"/>
      <c r="J173" s="222">
        <f>ROUND(I173*H173,2)</f>
        <v>0</v>
      </c>
      <c r="K173" s="218" t="s">
        <v>3520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683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6692</v>
      </c>
      <c r="G174" s="246"/>
      <c r="H174" s="249">
        <v>50.229999999999997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85</v>
      </c>
      <c r="AV174" s="14" t="s">
        <v>85</v>
      </c>
      <c r="AW174" s="14" t="s">
        <v>35</v>
      </c>
      <c r="AX174" s="14" t="s">
        <v>76</v>
      </c>
      <c r="AY174" s="255" t="s">
        <v>331</v>
      </c>
    </row>
    <row r="175" s="15" customFormat="1">
      <c r="A175" s="15"/>
      <c r="B175" s="256"/>
      <c r="C175" s="257"/>
      <c r="D175" s="236" t="s">
        <v>341</v>
      </c>
      <c r="E175" s="258" t="s">
        <v>19</v>
      </c>
      <c r="F175" s="259" t="s">
        <v>353</v>
      </c>
      <c r="G175" s="257"/>
      <c r="H175" s="260">
        <v>50.229999999999997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6" t="s">
        <v>341</v>
      </c>
      <c r="AU175" s="266" t="s">
        <v>85</v>
      </c>
      <c r="AV175" s="15" t="s">
        <v>126</v>
      </c>
      <c r="AW175" s="15" t="s">
        <v>35</v>
      </c>
      <c r="AX175" s="15" t="s">
        <v>83</v>
      </c>
      <c r="AY175" s="266" t="s">
        <v>331</v>
      </c>
    </row>
    <row r="176" s="2" customFormat="1" ht="16.5" customHeight="1">
      <c r="A176" s="40"/>
      <c r="B176" s="41"/>
      <c r="C176" s="216" t="s">
        <v>558</v>
      </c>
      <c r="D176" s="216" t="s">
        <v>333</v>
      </c>
      <c r="E176" s="217" t="s">
        <v>6693</v>
      </c>
      <c r="F176" s="218" t="s">
        <v>6694</v>
      </c>
      <c r="G176" s="219" t="s">
        <v>429</v>
      </c>
      <c r="H176" s="220">
        <v>50.229999999999997</v>
      </c>
      <c r="I176" s="221"/>
      <c r="J176" s="222">
        <f>ROUND(I176*H176,2)</f>
        <v>0</v>
      </c>
      <c r="K176" s="218" t="s">
        <v>3520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1048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6695</v>
      </c>
      <c r="G177" s="246"/>
      <c r="H177" s="249">
        <v>50.229999999999997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50.229999999999997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85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2" customFormat="1" ht="16.5" customHeight="1">
      <c r="A179" s="40"/>
      <c r="B179" s="41"/>
      <c r="C179" s="216" t="s">
        <v>7</v>
      </c>
      <c r="D179" s="216" t="s">
        <v>333</v>
      </c>
      <c r="E179" s="217" t="s">
        <v>6696</v>
      </c>
      <c r="F179" s="218" t="s">
        <v>6697</v>
      </c>
      <c r="G179" s="219" t="s">
        <v>429</v>
      </c>
      <c r="H179" s="220">
        <v>262.19</v>
      </c>
      <c r="I179" s="221"/>
      <c r="J179" s="222">
        <f>ROUND(I179*H179,2)</f>
        <v>0</v>
      </c>
      <c r="K179" s="218" t="s">
        <v>3520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1058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6698</v>
      </c>
      <c r="G180" s="246"/>
      <c r="H180" s="249">
        <v>191.02000000000001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85</v>
      </c>
      <c r="AV180" s="14" t="s">
        <v>85</v>
      </c>
      <c r="AW180" s="14" t="s">
        <v>35</v>
      </c>
      <c r="AX180" s="14" t="s">
        <v>76</v>
      </c>
      <c r="AY180" s="255" t="s">
        <v>331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6699</v>
      </c>
      <c r="G181" s="246"/>
      <c r="H181" s="249">
        <v>71.170000000000002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262.19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85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2" customFormat="1" ht="16.5" customHeight="1">
      <c r="A183" s="40"/>
      <c r="B183" s="41"/>
      <c r="C183" s="216" t="s">
        <v>190</v>
      </c>
      <c r="D183" s="216" t="s">
        <v>333</v>
      </c>
      <c r="E183" s="217" t="s">
        <v>6700</v>
      </c>
      <c r="F183" s="218" t="s">
        <v>6701</v>
      </c>
      <c r="G183" s="219" t="s">
        <v>429</v>
      </c>
      <c r="H183" s="220">
        <v>131.095</v>
      </c>
      <c r="I183" s="221"/>
      <c r="J183" s="222">
        <f>ROUND(I183*H183,2)</f>
        <v>0</v>
      </c>
      <c r="K183" s="218" t="s">
        <v>3520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1070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6702</v>
      </c>
      <c r="G184" s="246"/>
      <c r="H184" s="249">
        <v>131.095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5" customFormat="1">
      <c r="A185" s="15"/>
      <c r="B185" s="256"/>
      <c r="C185" s="257"/>
      <c r="D185" s="236" t="s">
        <v>341</v>
      </c>
      <c r="E185" s="258" t="s">
        <v>19</v>
      </c>
      <c r="F185" s="259" t="s">
        <v>353</v>
      </c>
      <c r="G185" s="257"/>
      <c r="H185" s="260">
        <v>131.095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6" t="s">
        <v>341</v>
      </c>
      <c r="AU185" s="266" t="s">
        <v>85</v>
      </c>
      <c r="AV185" s="15" t="s">
        <v>126</v>
      </c>
      <c r="AW185" s="15" t="s">
        <v>35</v>
      </c>
      <c r="AX185" s="15" t="s">
        <v>83</v>
      </c>
      <c r="AY185" s="266" t="s">
        <v>331</v>
      </c>
    </row>
    <row r="186" s="2" customFormat="1" ht="16.5" customHeight="1">
      <c r="A186" s="40"/>
      <c r="B186" s="41"/>
      <c r="C186" s="216" t="s">
        <v>193</v>
      </c>
      <c r="D186" s="216" t="s">
        <v>333</v>
      </c>
      <c r="E186" s="217" t="s">
        <v>6703</v>
      </c>
      <c r="F186" s="218" t="s">
        <v>6704</v>
      </c>
      <c r="G186" s="219" t="s">
        <v>429</v>
      </c>
      <c r="H186" s="220">
        <v>30.84</v>
      </c>
      <c r="I186" s="221"/>
      <c r="J186" s="222">
        <f>ROUND(I186*H186,2)</f>
        <v>0</v>
      </c>
      <c r="K186" s="218" t="s">
        <v>3520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1078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6705</v>
      </c>
      <c r="G187" s="246"/>
      <c r="H187" s="249">
        <v>22.469999999999999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6706</v>
      </c>
      <c r="G188" s="246"/>
      <c r="H188" s="249">
        <v>8.3699999999999992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30.839999999999996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2" customFormat="1" ht="16.5" customHeight="1">
      <c r="A190" s="40"/>
      <c r="B190" s="41"/>
      <c r="C190" s="216" t="s">
        <v>199</v>
      </c>
      <c r="D190" s="216" t="s">
        <v>333</v>
      </c>
      <c r="E190" s="217" t="s">
        <v>6707</v>
      </c>
      <c r="F190" s="218" t="s">
        <v>6708</v>
      </c>
      <c r="G190" s="219" t="s">
        <v>429</v>
      </c>
      <c r="H190" s="220">
        <v>15.42</v>
      </c>
      <c r="I190" s="221"/>
      <c r="J190" s="222">
        <f>ROUND(I190*H190,2)</f>
        <v>0</v>
      </c>
      <c r="K190" s="218" t="s">
        <v>3520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1106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6709</v>
      </c>
      <c r="G191" s="246"/>
      <c r="H191" s="249">
        <v>15.42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5" customFormat="1">
      <c r="A192" s="15"/>
      <c r="B192" s="256"/>
      <c r="C192" s="257"/>
      <c r="D192" s="236" t="s">
        <v>341</v>
      </c>
      <c r="E192" s="258" t="s">
        <v>19</v>
      </c>
      <c r="F192" s="259" t="s">
        <v>353</v>
      </c>
      <c r="G192" s="257"/>
      <c r="H192" s="260">
        <v>15.42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6" t="s">
        <v>341</v>
      </c>
      <c r="AU192" s="266" t="s">
        <v>85</v>
      </c>
      <c r="AV192" s="15" t="s">
        <v>126</v>
      </c>
      <c r="AW192" s="15" t="s">
        <v>35</v>
      </c>
      <c r="AX192" s="15" t="s">
        <v>83</v>
      </c>
      <c r="AY192" s="266" t="s">
        <v>331</v>
      </c>
    </row>
    <row r="193" s="2" customFormat="1" ht="16.5" customHeight="1">
      <c r="A193" s="40"/>
      <c r="B193" s="41"/>
      <c r="C193" s="216" t="s">
        <v>599</v>
      </c>
      <c r="D193" s="216" t="s">
        <v>333</v>
      </c>
      <c r="E193" s="217" t="s">
        <v>6710</v>
      </c>
      <c r="F193" s="218" t="s">
        <v>6711</v>
      </c>
      <c r="G193" s="219" t="s">
        <v>429</v>
      </c>
      <c r="H193" s="220">
        <v>15.43</v>
      </c>
      <c r="I193" s="221"/>
      <c r="J193" s="222">
        <f>ROUND(I193*H193,2)</f>
        <v>0</v>
      </c>
      <c r="K193" s="218" t="s">
        <v>3520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85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495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6712</v>
      </c>
      <c r="G194" s="246"/>
      <c r="H194" s="249">
        <v>11.24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76</v>
      </c>
      <c r="AY194" s="255" t="s">
        <v>331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6713</v>
      </c>
      <c r="G195" s="246"/>
      <c r="H195" s="249">
        <v>4.1900000000000004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15.43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2" customFormat="1" ht="16.5" customHeight="1">
      <c r="A197" s="40"/>
      <c r="B197" s="41"/>
      <c r="C197" s="216" t="s">
        <v>587</v>
      </c>
      <c r="D197" s="216" t="s">
        <v>333</v>
      </c>
      <c r="E197" s="217" t="s">
        <v>6714</v>
      </c>
      <c r="F197" s="218" t="s">
        <v>6715</v>
      </c>
      <c r="G197" s="219" t="s">
        <v>429</v>
      </c>
      <c r="H197" s="220">
        <v>0.64000000000000001</v>
      </c>
      <c r="I197" s="221"/>
      <c r="J197" s="222">
        <f>ROUND(I197*H197,2)</f>
        <v>0</v>
      </c>
      <c r="K197" s="218" t="s">
        <v>3520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1132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6716</v>
      </c>
      <c r="G198" s="246"/>
      <c r="H198" s="249">
        <v>0.64000000000000001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0.64000000000000001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16.5" customHeight="1">
      <c r="A200" s="40"/>
      <c r="B200" s="41"/>
      <c r="C200" s="216" t="s">
        <v>644</v>
      </c>
      <c r="D200" s="216" t="s">
        <v>333</v>
      </c>
      <c r="E200" s="217" t="s">
        <v>6717</v>
      </c>
      <c r="F200" s="218" t="s">
        <v>6718</v>
      </c>
      <c r="G200" s="219" t="s">
        <v>429</v>
      </c>
      <c r="H200" s="220">
        <v>3.5099999999999998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1144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6719</v>
      </c>
      <c r="G201" s="246"/>
      <c r="H201" s="249">
        <v>3.5099999999999998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3.5099999999999998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85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12" customFormat="1" ht="22.8" customHeight="1">
      <c r="A203" s="12"/>
      <c r="B203" s="200"/>
      <c r="C203" s="201"/>
      <c r="D203" s="202" t="s">
        <v>75</v>
      </c>
      <c r="E203" s="214" t="s">
        <v>8</v>
      </c>
      <c r="F203" s="214" t="s">
        <v>3539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SUM(P204:P234)</f>
        <v>0</v>
      </c>
      <c r="Q203" s="208"/>
      <c r="R203" s="209">
        <f>SUM(R204:R234)</f>
        <v>0</v>
      </c>
      <c r="S203" s="208"/>
      <c r="T203" s="210">
        <f>SUM(T204:T234)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83</v>
      </c>
      <c r="AT203" s="212" t="s">
        <v>75</v>
      </c>
      <c r="AU203" s="212" t="s">
        <v>83</v>
      </c>
      <c r="AY203" s="211" t="s">
        <v>331</v>
      </c>
      <c r="BK203" s="213">
        <f>SUM(BK204:BK234)</f>
        <v>0</v>
      </c>
    </row>
    <row r="204" s="2" customFormat="1" ht="16.5" customHeight="1">
      <c r="A204" s="40"/>
      <c r="B204" s="41"/>
      <c r="C204" s="216" t="s">
        <v>650</v>
      </c>
      <c r="D204" s="216" t="s">
        <v>333</v>
      </c>
      <c r="E204" s="217" t="s">
        <v>3540</v>
      </c>
      <c r="F204" s="218" t="s">
        <v>6720</v>
      </c>
      <c r="G204" s="219" t="s">
        <v>336</v>
      </c>
      <c r="H204" s="220">
        <v>165.53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1189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6721</v>
      </c>
      <c r="G205" s="246"/>
      <c r="H205" s="249">
        <v>165.53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165.53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656</v>
      </c>
      <c r="D207" s="216" t="s">
        <v>333</v>
      </c>
      <c r="E207" s="217" t="s">
        <v>3543</v>
      </c>
      <c r="F207" s="218" t="s">
        <v>6722</v>
      </c>
      <c r="G207" s="219" t="s">
        <v>336</v>
      </c>
      <c r="H207" s="220">
        <v>165.53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1201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6721</v>
      </c>
      <c r="G208" s="246"/>
      <c r="H208" s="249">
        <v>165.53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165.53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631</v>
      </c>
      <c r="D210" s="216" t="s">
        <v>333</v>
      </c>
      <c r="E210" s="217" t="s">
        <v>3546</v>
      </c>
      <c r="F210" s="218" t="s">
        <v>6723</v>
      </c>
      <c r="G210" s="219" t="s">
        <v>336</v>
      </c>
      <c r="H210" s="220">
        <v>444.88999999999999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1039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6724</v>
      </c>
      <c r="G211" s="246"/>
      <c r="H211" s="249">
        <v>444.88999999999999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444.88999999999999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3549</v>
      </c>
      <c r="F213" s="218" t="s">
        <v>6725</v>
      </c>
      <c r="G213" s="219" t="s">
        <v>336</v>
      </c>
      <c r="H213" s="220">
        <v>444.88999999999999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1243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6724</v>
      </c>
      <c r="G214" s="246"/>
      <c r="H214" s="249">
        <v>444.88999999999999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444.88999999999999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624</v>
      </c>
      <c r="D216" s="216" t="s">
        <v>333</v>
      </c>
      <c r="E216" s="217" t="s">
        <v>6726</v>
      </c>
      <c r="F216" s="218" t="s">
        <v>6727</v>
      </c>
      <c r="G216" s="219" t="s">
        <v>336</v>
      </c>
      <c r="H216" s="220">
        <v>46.840000000000003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1253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6728</v>
      </c>
      <c r="G217" s="246"/>
      <c r="H217" s="249">
        <v>46.840000000000003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46.840000000000003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612</v>
      </c>
      <c r="D219" s="216" t="s">
        <v>333</v>
      </c>
      <c r="E219" s="217" t="s">
        <v>6729</v>
      </c>
      <c r="F219" s="218" t="s">
        <v>6730</v>
      </c>
      <c r="G219" s="219" t="s">
        <v>336</v>
      </c>
      <c r="H219" s="220">
        <v>46.840000000000003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1266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6728</v>
      </c>
      <c r="G220" s="246"/>
      <c r="H220" s="249">
        <v>46.840000000000003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46.840000000000003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16.5" customHeight="1">
      <c r="A222" s="40"/>
      <c r="B222" s="41"/>
      <c r="C222" s="216" t="s">
        <v>638</v>
      </c>
      <c r="D222" s="216" t="s">
        <v>333</v>
      </c>
      <c r="E222" s="217" t="s">
        <v>6731</v>
      </c>
      <c r="F222" s="218" t="s">
        <v>6732</v>
      </c>
      <c r="G222" s="219" t="s">
        <v>336</v>
      </c>
      <c r="H222" s="220">
        <v>80.099999999999994</v>
      </c>
      <c r="I222" s="221"/>
      <c r="J222" s="222">
        <f>ROUND(I222*H222,2)</f>
        <v>0</v>
      </c>
      <c r="K222" s="218" t="s">
        <v>3520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1284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6733</v>
      </c>
      <c r="G223" s="246"/>
      <c r="H223" s="249">
        <v>50.299999999999997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6734</v>
      </c>
      <c r="G224" s="246"/>
      <c r="H224" s="249">
        <v>29.800000000000001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80.099999999999994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605</v>
      </c>
      <c r="D226" s="216" t="s">
        <v>333</v>
      </c>
      <c r="E226" s="217" t="s">
        <v>6735</v>
      </c>
      <c r="F226" s="218" t="s">
        <v>6736</v>
      </c>
      <c r="G226" s="219" t="s">
        <v>336</v>
      </c>
      <c r="H226" s="220">
        <v>80.090000000000003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1310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6737</v>
      </c>
      <c r="G227" s="246"/>
      <c r="H227" s="249">
        <v>80.090000000000003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80.090000000000003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2" customFormat="1" ht="16.5" customHeight="1">
      <c r="A229" s="40"/>
      <c r="B229" s="41"/>
      <c r="C229" s="216" t="s">
        <v>666</v>
      </c>
      <c r="D229" s="216" t="s">
        <v>333</v>
      </c>
      <c r="E229" s="217" t="s">
        <v>6738</v>
      </c>
      <c r="F229" s="218" t="s">
        <v>6739</v>
      </c>
      <c r="G229" s="219" t="s">
        <v>336</v>
      </c>
      <c r="H229" s="220">
        <v>80.090000000000003</v>
      </c>
      <c r="I229" s="221"/>
      <c r="J229" s="222">
        <f>ROUND(I229*H229,2)</f>
        <v>0</v>
      </c>
      <c r="K229" s="218" t="s">
        <v>3520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1333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6737</v>
      </c>
      <c r="G230" s="246"/>
      <c r="H230" s="249">
        <v>80.090000000000003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5" customFormat="1">
      <c r="A231" s="15"/>
      <c r="B231" s="256"/>
      <c r="C231" s="257"/>
      <c r="D231" s="236" t="s">
        <v>341</v>
      </c>
      <c r="E231" s="258" t="s">
        <v>19</v>
      </c>
      <c r="F231" s="259" t="s">
        <v>353</v>
      </c>
      <c r="G231" s="257"/>
      <c r="H231" s="260">
        <v>80.090000000000003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6" t="s">
        <v>341</v>
      </c>
      <c r="AU231" s="266" t="s">
        <v>85</v>
      </c>
      <c r="AV231" s="15" t="s">
        <v>126</v>
      </c>
      <c r="AW231" s="15" t="s">
        <v>35</v>
      </c>
      <c r="AX231" s="15" t="s">
        <v>83</v>
      </c>
      <c r="AY231" s="266" t="s">
        <v>331</v>
      </c>
    </row>
    <row r="232" s="2" customFormat="1" ht="16.5" customHeight="1">
      <c r="A232" s="40"/>
      <c r="B232" s="41"/>
      <c r="C232" s="216" t="s">
        <v>675</v>
      </c>
      <c r="D232" s="216" t="s">
        <v>333</v>
      </c>
      <c r="E232" s="217" t="s">
        <v>6740</v>
      </c>
      <c r="F232" s="218" t="s">
        <v>6741</v>
      </c>
      <c r="G232" s="219" t="s">
        <v>336</v>
      </c>
      <c r="H232" s="220">
        <v>80.090000000000003</v>
      </c>
      <c r="I232" s="221"/>
      <c r="J232" s="222">
        <f>ROUND(I232*H232,2)</f>
        <v>0</v>
      </c>
      <c r="K232" s="218" t="s">
        <v>3520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1348</v>
      </c>
    </row>
    <row r="233" s="14" customFormat="1">
      <c r="A233" s="14"/>
      <c r="B233" s="245"/>
      <c r="C233" s="246"/>
      <c r="D233" s="236" t="s">
        <v>341</v>
      </c>
      <c r="E233" s="247" t="s">
        <v>19</v>
      </c>
      <c r="F233" s="248" t="s">
        <v>6737</v>
      </c>
      <c r="G233" s="246"/>
      <c r="H233" s="249">
        <v>80.090000000000003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341</v>
      </c>
      <c r="AU233" s="255" t="s">
        <v>85</v>
      </c>
      <c r="AV233" s="14" t="s">
        <v>85</v>
      </c>
      <c r="AW233" s="14" t="s">
        <v>35</v>
      </c>
      <c r="AX233" s="14" t="s">
        <v>76</v>
      </c>
      <c r="AY233" s="255" t="s">
        <v>331</v>
      </c>
    </row>
    <row r="234" s="15" customFormat="1">
      <c r="A234" s="15"/>
      <c r="B234" s="256"/>
      <c r="C234" s="257"/>
      <c r="D234" s="236" t="s">
        <v>341</v>
      </c>
      <c r="E234" s="258" t="s">
        <v>19</v>
      </c>
      <c r="F234" s="259" t="s">
        <v>353</v>
      </c>
      <c r="G234" s="257"/>
      <c r="H234" s="260">
        <v>80.090000000000003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341</v>
      </c>
      <c r="AU234" s="266" t="s">
        <v>85</v>
      </c>
      <c r="AV234" s="15" t="s">
        <v>126</v>
      </c>
      <c r="AW234" s="15" t="s">
        <v>35</v>
      </c>
      <c r="AX234" s="15" t="s">
        <v>83</v>
      </c>
      <c r="AY234" s="266" t="s">
        <v>331</v>
      </c>
    </row>
    <row r="235" s="12" customFormat="1" ht="22.8" customHeight="1">
      <c r="A235" s="12"/>
      <c r="B235" s="200"/>
      <c r="C235" s="201"/>
      <c r="D235" s="202" t="s">
        <v>75</v>
      </c>
      <c r="E235" s="214" t="s">
        <v>541</v>
      </c>
      <c r="F235" s="214" t="s">
        <v>3552</v>
      </c>
      <c r="G235" s="201"/>
      <c r="H235" s="201"/>
      <c r="I235" s="204"/>
      <c r="J235" s="215">
        <f>BK235</f>
        <v>0</v>
      </c>
      <c r="K235" s="201"/>
      <c r="L235" s="206"/>
      <c r="M235" s="207"/>
      <c r="N235" s="208"/>
      <c r="O235" s="208"/>
      <c r="P235" s="209">
        <f>SUM(P236:P280)</f>
        <v>0</v>
      </c>
      <c r="Q235" s="208"/>
      <c r="R235" s="209">
        <f>SUM(R236:R280)</f>
        <v>0</v>
      </c>
      <c r="S235" s="208"/>
      <c r="T235" s="210">
        <f>SUM(T236:T280)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1" t="s">
        <v>83</v>
      </c>
      <c r="AT235" s="212" t="s">
        <v>75</v>
      </c>
      <c r="AU235" s="212" t="s">
        <v>83</v>
      </c>
      <c r="AY235" s="211" t="s">
        <v>331</v>
      </c>
      <c r="BK235" s="213">
        <f>SUM(BK236:BK280)</f>
        <v>0</v>
      </c>
    </row>
    <row r="236" s="2" customFormat="1" ht="16.5" customHeight="1">
      <c r="A236" s="40"/>
      <c r="B236" s="41"/>
      <c r="C236" s="216" t="s">
        <v>683</v>
      </c>
      <c r="D236" s="216" t="s">
        <v>333</v>
      </c>
      <c r="E236" s="217" t="s">
        <v>3553</v>
      </c>
      <c r="F236" s="218" t="s">
        <v>6742</v>
      </c>
      <c r="G236" s="219" t="s">
        <v>429</v>
      </c>
      <c r="H236" s="220">
        <v>473.23000000000002</v>
      </c>
      <c r="I236" s="221"/>
      <c r="J236" s="222">
        <f>ROUND(I236*H236,2)</f>
        <v>0</v>
      </c>
      <c r="K236" s="218" t="s">
        <v>3520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126</v>
      </c>
      <c r="AT236" s="227" t="s">
        <v>333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1366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6743</v>
      </c>
      <c r="G237" s="246"/>
      <c r="H237" s="249">
        <v>473.23000000000002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473.23000000000002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2" customFormat="1" ht="16.5" customHeight="1">
      <c r="A239" s="40"/>
      <c r="B239" s="41"/>
      <c r="C239" s="216" t="s">
        <v>1044</v>
      </c>
      <c r="D239" s="216" t="s">
        <v>333</v>
      </c>
      <c r="E239" s="217" t="s">
        <v>6744</v>
      </c>
      <c r="F239" s="218" t="s">
        <v>6745</v>
      </c>
      <c r="G239" s="219" t="s">
        <v>429</v>
      </c>
      <c r="H239" s="220">
        <v>331.18000000000001</v>
      </c>
      <c r="I239" s="221"/>
      <c r="J239" s="222">
        <f>ROUND(I239*H239,2)</f>
        <v>0</v>
      </c>
      <c r="K239" s="218" t="s">
        <v>3520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1380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6746</v>
      </c>
      <c r="G240" s="246"/>
      <c r="H240" s="249">
        <v>331.18000000000001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331.18000000000001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1048</v>
      </c>
      <c r="D242" s="216" t="s">
        <v>333</v>
      </c>
      <c r="E242" s="217" t="s">
        <v>6747</v>
      </c>
      <c r="F242" s="218" t="s">
        <v>6748</v>
      </c>
      <c r="G242" s="219" t="s">
        <v>429</v>
      </c>
      <c r="H242" s="220">
        <v>149.94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1391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6749</v>
      </c>
      <c r="G243" s="246"/>
      <c r="H243" s="249">
        <v>149.94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149.94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16.5" customHeight="1">
      <c r="A245" s="40"/>
      <c r="B245" s="41"/>
      <c r="C245" s="216" t="s">
        <v>1053</v>
      </c>
      <c r="D245" s="216" t="s">
        <v>333</v>
      </c>
      <c r="E245" s="217" t="s">
        <v>6750</v>
      </c>
      <c r="F245" s="218" t="s">
        <v>6751</v>
      </c>
      <c r="G245" s="219" t="s">
        <v>429</v>
      </c>
      <c r="H245" s="220">
        <v>24.91</v>
      </c>
      <c r="I245" s="221"/>
      <c r="J245" s="222">
        <f>ROUND(I245*H245,2)</f>
        <v>0</v>
      </c>
      <c r="K245" s="218" t="s">
        <v>3520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85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1401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6752</v>
      </c>
      <c r="G246" s="246"/>
      <c r="H246" s="249">
        <v>24.91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24.91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85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16.5" customHeight="1">
      <c r="A248" s="40"/>
      <c r="B248" s="41"/>
      <c r="C248" s="216" t="s">
        <v>1058</v>
      </c>
      <c r="D248" s="216" t="s">
        <v>333</v>
      </c>
      <c r="E248" s="217" t="s">
        <v>6753</v>
      </c>
      <c r="F248" s="218" t="s">
        <v>6754</v>
      </c>
      <c r="G248" s="219" t="s">
        <v>429</v>
      </c>
      <c r="H248" s="220">
        <v>17.43</v>
      </c>
      <c r="I248" s="221"/>
      <c r="J248" s="222">
        <f>ROUND(I248*H248,2)</f>
        <v>0</v>
      </c>
      <c r="K248" s="218" t="s">
        <v>3520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1415</v>
      </c>
    </row>
    <row r="249" s="14" customFormat="1">
      <c r="A249" s="14"/>
      <c r="B249" s="245"/>
      <c r="C249" s="246"/>
      <c r="D249" s="236" t="s">
        <v>341</v>
      </c>
      <c r="E249" s="247" t="s">
        <v>19</v>
      </c>
      <c r="F249" s="248" t="s">
        <v>3279</v>
      </c>
      <c r="G249" s="246"/>
      <c r="H249" s="249">
        <v>17.43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341</v>
      </c>
      <c r="AU249" s="255" t="s">
        <v>85</v>
      </c>
      <c r="AV249" s="14" t="s">
        <v>85</v>
      </c>
      <c r="AW249" s="14" t="s">
        <v>35</v>
      </c>
      <c r="AX249" s="14" t="s">
        <v>76</v>
      </c>
      <c r="AY249" s="255" t="s">
        <v>331</v>
      </c>
    </row>
    <row r="250" s="15" customFormat="1">
      <c r="A250" s="15"/>
      <c r="B250" s="256"/>
      <c r="C250" s="257"/>
      <c r="D250" s="236" t="s">
        <v>341</v>
      </c>
      <c r="E250" s="258" t="s">
        <v>19</v>
      </c>
      <c r="F250" s="259" t="s">
        <v>353</v>
      </c>
      <c r="G250" s="257"/>
      <c r="H250" s="260">
        <v>17.43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6" t="s">
        <v>341</v>
      </c>
      <c r="AU250" s="266" t="s">
        <v>85</v>
      </c>
      <c r="AV250" s="15" t="s">
        <v>126</v>
      </c>
      <c r="AW250" s="15" t="s">
        <v>35</v>
      </c>
      <c r="AX250" s="15" t="s">
        <v>83</v>
      </c>
      <c r="AY250" s="266" t="s">
        <v>331</v>
      </c>
    </row>
    <row r="251" s="2" customFormat="1" ht="16.5" customHeight="1">
      <c r="A251" s="40"/>
      <c r="B251" s="41"/>
      <c r="C251" s="216" t="s">
        <v>1066</v>
      </c>
      <c r="D251" s="216" t="s">
        <v>333</v>
      </c>
      <c r="E251" s="217" t="s">
        <v>6755</v>
      </c>
      <c r="F251" s="218" t="s">
        <v>6756</v>
      </c>
      <c r="G251" s="219" t="s">
        <v>429</v>
      </c>
      <c r="H251" s="220">
        <v>7.8899999999999997</v>
      </c>
      <c r="I251" s="221"/>
      <c r="J251" s="222">
        <f>ROUND(I251*H251,2)</f>
        <v>0</v>
      </c>
      <c r="K251" s="218" t="s">
        <v>3520</v>
      </c>
      <c r="L251" s="46"/>
      <c r="M251" s="223" t="s">
        <v>19</v>
      </c>
      <c r="N251" s="224" t="s">
        <v>47</v>
      </c>
      <c r="O251" s="86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7" t="s">
        <v>126</v>
      </c>
      <c r="AT251" s="227" t="s">
        <v>333</v>
      </c>
      <c r="AU251" s="227" t="s">
        <v>85</v>
      </c>
      <c r="AY251" s="19" t="s">
        <v>331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19" t="s">
        <v>83</v>
      </c>
      <c r="BK251" s="228">
        <f>ROUND(I251*H251,2)</f>
        <v>0</v>
      </c>
      <c r="BL251" s="19" t="s">
        <v>126</v>
      </c>
      <c r="BM251" s="227" t="s">
        <v>1424</v>
      </c>
    </row>
    <row r="252" s="14" customFormat="1">
      <c r="A252" s="14"/>
      <c r="B252" s="245"/>
      <c r="C252" s="246"/>
      <c r="D252" s="236" t="s">
        <v>341</v>
      </c>
      <c r="E252" s="247" t="s">
        <v>19</v>
      </c>
      <c r="F252" s="248" t="s">
        <v>6757</v>
      </c>
      <c r="G252" s="246"/>
      <c r="H252" s="249">
        <v>7.8899999999999997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341</v>
      </c>
      <c r="AU252" s="255" t="s">
        <v>85</v>
      </c>
      <c r="AV252" s="14" t="s">
        <v>85</v>
      </c>
      <c r="AW252" s="14" t="s">
        <v>35</v>
      </c>
      <c r="AX252" s="14" t="s">
        <v>76</v>
      </c>
      <c r="AY252" s="255" t="s">
        <v>331</v>
      </c>
    </row>
    <row r="253" s="15" customFormat="1">
      <c r="A253" s="15"/>
      <c r="B253" s="256"/>
      <c r="C253" s="257"/>
      <c r="D253" s="236" t="s">
        <v>341</v>
      </c>
      <c r="E253" s="258" t="s">
        <v>19</v>
      </c>
      <c r="F253" s="259" t="s">
        <v>353</v>
      </c>
      <c r="G253" s="257"/>
      <c r="H253" s="260">
        <v>7.8899999999999997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341</v>
      </c>
      <c r="AU253" s="266" t="s">
        <v>85</v>
      </c>
      <c r="AV253" s="15" t="s">
        <v>126</v>
      </c>
      <c r="AW253" s="15" t="s">
        <v>35</v>
      </c>
      <c r="AX253" s="15" t="s">
        <v>83</v>
      </c>
      <c r="AY253" s="266" t="s">
        <v>331</v>
      </c>
    </row>
    <row r="254" s="2" customFormat="1" ht="16.5" customHeight="1">
      <c r="A254" s="40"/>
      <c r="B254" s="41"/>
      <c r="C254" s="216" t="s">
        <v>1070</v>
      </c>
      <c r="D254" s="216" t="s">
        <v>333</v>
      </c>
      <c r="E254" s="217" t="s">
        <v>3559</v>
      </c>
      <c r="F254" s="218" t="s">
        <v>5236</v>
      </c>
      <c r="G254" s="219" t="s">
        <v>429</v>
      </c>
      <c r="H254" s="220">
        <v>1117.4100000000001</v>
      </c>
      <c r="I254" s="221"/>
      <c r="J254" s="222">
        <f>ROUND(I254*H254,2)</f>
        <v>0</v>
      </c>
      <c r="K254" s="218" t="s">
        <v>3520</v>
      </c>
      <c r="L254" s="46"/>
      <c r="M254" s="223" t="s">
        <v>19</v>
      </c>
      <c r="N254" s="224" t="s">
        <v>47</v>
      </c>
      <c r="O254" s="86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7" t="s">
        <v>126</v>
      </c>
      <c r="AT254" s="227" t="s">
        <v>333</v>
      </c>
      <c r="AU254" s="227" t="s">
        <v>85</v>
      </c>
      <c r="AY254" s="19" t="s">
        <v>331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19" t="s">
        <v>83</v>
      </c>
      <c r="BK254" s="228">
        <f>ROUND(I254*H254,2)</f>
        <v>0</v>
      </c>
      <c r="BL254" s="19" t="s">
        <v>126</v>
      </c>
      <c r="BM254" s="227" t="s">
        <v>1435</v>
      </c>
    </row>
    <row r="255" s="13" customFormat="1">
      <c r="A255" s="13"/>
      <c r="B255" s="234"/>
      <c r="C255" s="235"/>
      <c r="D255" s="236" t="s">
        <v>341</v>
      </c>
      <c r="E255" s="237" t="s">
        <v>19</v>
      </c>
      <c r="F255" s="238" t="s">
        <v>6758</v>
      </c>
      <c r="G255" s="235"/>
      <c r="H255" s="237" t="s">
        <v>19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341</v>
      </c>
      <c r="AU255" s="244" t="s">
        <v>85</v>
      </c>
      <c r="AV255" s="13" t="s">
        <v>83</v>
      </c>
      <c r="AW255" s="13" t="s">
        <v>35</v>
      </c>
      <c r="AX255" s="13" t="s">
        <v>76</v>
      </c>
      <c r="AY255" s="244" t="s">
        <v>331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6728</v>
      </c>
      <c r="G256" s="246"/>
      <c r="H256" s="249">
        <v>46.840000000000003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6759</v>
      </c>
      <c r="G257" s="246"/>
      <c r="H257" s="249">
        <v>23.390000000000001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85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4" customFormat="1">
      <c r="A258" s="14"/>
      <c r="B258" s="245"/>
      <c r="C258" s="246"/>
      <c r="D258" s="236" t="s">
        <v>341</v>
      </c>
      <c r="E258" s="247" t="s">
        <v>19</v>
      </c>
      <c r="F258" s="248" t="s">
        <v>6760</v>
      </c>
      <c r="G258" s="246"/>
      <c r="H258" s="249">
        <v>64.180000000000007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341</v>
      </c>
      <c r="AU258" s="255" t="s">
        <v>85</v>
      </c>
      <c r="AV258" s="14" t="s">
        <v>85</v>
      </c>
      <c r="AW258" s="14" t="s">
        <v>35</v>
      </c>
      <c r="AX258" s="14" t="s">
        <v>76</v>
      </c>
      <c r="AY258" s="255" t="s">
        <v>331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6761</v>
      </c>
      <c r="G259" s="246"/>
      <c r="H259" s="249">
        <v>16.300000000000001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4" customFormat="1">
      <c r="A260" s="14"/>
      <c r="B260" s="245"/>
      <c r="C260" s="246"/>
      <c r="D260" s="236" t="s">
        <v>341</v>
      </c>
      <c r="E260" s="247" t="s">
        <v>19</v>
      </c>
      <c r="F260" s="248" t="s">
        <v>6762</v>
      </c>
      <c r="G260" s="246"/>
      <c r="H260" s="249">
        <v>57.149999999999999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341</v>
      </c>
      <c r="AU260" s="255" t="s">
        <v>85</v>
      </c>
      <c r="AV260" s="14" t="s">
        <v>85</v>
      </c>
      <c r="AW260" s="14" t="s">
        <v>35</v>
      </c>
      <c r="AX260" s="14" t="s">
        <v>76</v>
      </c>
      <c r="AY260" s="255" t="s">
        <v>331</v>
      </c>
    </row>
    <row r="261" s="14" customFormat="1">
      <c r="A261" s="14"/>
      <c r="B261" s="245"/>
      <c r="C261" s="246"/>
      <c r="D261" s="236" t="s">
        <v>341</v>
      </c>
      <c r="E261" s="247" t="s">
        <v>19</v>
      </c>
      <c r="F261" s="248" t="s">
        <v>6763</v>
      </c>
      <c r="G261" s="246"/>
      <c r="H261" s="249">
        <v>298.20999999999998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341</v>
      </c>
      <c r="AU261" s="255" t="s">
        <v>85</v>
      </c>
      <c r="AV261" s="14" t="s">
        <v>85</v>
      </c>
      <c r="AW261" s="14" t="s">
        <v>35</v>
      </c>
      <c r="AX261" s="14" t="s">
        <v>76</v>
      </c>
      <c r="AY261" s="255" t="s">
        <v>331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6764</v>
      </c>
      <c r="G262" s="246"/>
      <c r="H262" s="249">
        <v>676.99000000000001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6765</v>
      </c>
      <c r="G263" s="246"/>
      <c r="H263" s="249">
        <v>-50.229999999999997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76</v>
      </c>
      <c r="AY263" s="255" t="s">
        <v>331</v>
      </c>
    </row>
    <row r="264" s="14" customFormat="1">
      <c r="A264" s="14"/>
      <c r="B264" s="245"/>
      <c r="C264" s="246"/>
      <c r="D264" s="236" t="s">
        <v>341</v>
      </c>
      <c r="E264" s="247" t="s">
        <v>19</v>
      </c>
      <c r="F264" s="248" t="s">
        <v>6766</v>
      </c>
      <c r="G264" s="246"/>
      <c r="H264" s="249">
        <v>-15.42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341</v>
      </c>
      <c r="AU264" s="255" t="s">
        <v>85</v>
      </c>
      <c r="AV264" s="14" t="s">
        <v>85</v>
      </c>
      <c r="AW264" s="14" t="s">
        <v>35</v>
      </c>
      <c r="AX264" s="14" t="s">
        <v>76</v>
      </c>
      <c r="AY264" s="255" t="s">
        <v>331</v>
      </c>
    </row>
    <row r="265" s="15" customFormat="1">
      <c r="A265" s="15"/>
      <c r="B265" s="256"/>
      <c r="C265" s="257"/>
      <c r="D265" s="236" t="s">
        <v>341</v>
      </c>
      <c r="E265" s="258" t="s">
        <v>19</v>
      </c>
      <c r="F265" s="259" t="s">
        <v>353</v>
      </c>
      <c r="G265" s="257"/>
      <c r="H265" s="260">
        <v>1117.4099999999999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6" t="s">
        <v>341</v>
      </c>
      <c r="AU265" s="266" t="s">
        <v>85</v>
      </c>
      <c r="AV265" s="15" t="s">
        <v>126</v>
      </c>
      <c r="AW265" s="15" t="s">
        <v>35</v>
      </c>
      <c r="AX265" s="15" t="s">
        <v>83</v>
      </c>
      <c r="AY265" s="266" t="s">
        <v>331</v>
      </c>
    </row>
    <row r="266" s="2" customFormat="1" ht="16.5" customHeight="1">
      <c r="A266" s="40"/>
      <c r="B266" s="41"/>
      <c r="C266" s="216" t="s">
        <v>546</v>
      </c>
      <c r="D266" s="216" t="s">
        <v>333</v>
      </c>
      <c r="E266" s="217" t="s">
        <v>3556</v>
      </c>
      <c r="F266" s="218" t="s">
        <v>6767</v>
      </c>
      <c r="G266" s="219" t="s">
        <v>429</v>
      </c>
      <c r="H266" s="220">
        <v>1117.4100000000001</v>
      </c>
      <c r="I266" s="221"/>
      <c r="J266" s="222">
        <f>ROUND(I266*H266,2)</f>
        <v>0</v>
      </c>
      <c r="K266" s="218" t="s">
        <v>3520</v>
      </c>
      <c r="L266" s="46"/>
      <c r="M266" s="223" t="s">
        <v>19</v>
      </c>
      <c r="N266" s="224" t="s">
        <v>47</v>
      </c>
      <c r="O266" s="86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7" t="s">
        <v>126</v>
      </c>
      <c r="AT266" s="227" t="s">
        <v>333</v>
      </c>
      <c r="AU266" s="227" t="s">
        <v>85</v>
      </c>
      <c r="AY266" s="19" t="s">
        <v>331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19" t="s">
        <v>83</v>
      </c>
      <c r="BK266" s="228">
        <f>ROUND(I266*H266,2)</f>
        <v>0</v>
      </c>
      <c r="BL266" s="19" t="s">
        <v>126</v>
      </c>
      <c r="BM266" s="227" t="s">
        <v>1450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6768</v>
      </c>
      <c r="G267" s="246"/>
      <c r="H267" s="249">
        <v>1117.4100000000001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85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5" customFormat="1">
      <c r="A268" s="15"/>
      <c r="B268" s="256"/>
      <c r="C268" s="257"/>
      <c r="D268" s="236" t="s">
        <v>341</v>
      </c>
      <c r="E268" s="258" t="s">
        <v>19</v>
      </c>
      <c r="F268" s="259" t="s">
        <v>353</v>
      </c>
      <c r="G268" s="257"/>
      <c r="H268" s="260">
        <v>1117.4100000000001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341</v>
      </c>
      <c r="AU268" s="266" t="s">
        <v>85</v>
      </c>
      <c r="AV268" s="15" t="s">
        <v>126</v>
      </c>
      <c r="AW268" s="15" t="s">
        <v>35</v>
      </c>
      <c r="AX268" s="15" t="s">
        <v>83</v>
      </c>
      <c r="AY268" s="266" t="s">
        <v>331</v>
      </c>
    </row>
    <row r="269" s="2" customFormat="1" ht="16.5" customHeight="1">
      <c r="A269" s="40"/>
      <c r="B269" s="41"/>
      <c r="C269" s="216" t="s">
        <v>1078</v>
      </c>
      <c r="D269" s="216" t="s">
        <v>333</v>
      </c>
      <c r="E269" s="217" t="s">
        <v>3562</v>
      </c>
      <c r="F269" s="218" t="s">
        <v>6769</v>
      </c>
      <c r="G269" s="219" t="s">
        <v>429</v>
      </c>
      <c r="H269" s="220">
        <v>16761.150000000001</v>
      </c>
      <c r="I269" s="221"/>
      <c r="J269" s="222">
        <f>ROUND(I269*H269,2)</f>
        <v>0</v>
      </c>
      <c r="K269" s="218" t="s">
        <v>3520</v>
      </c>
      <c r="L269" s="46"/>
      <c r="M269" s="223" t="s">
        <v>19</v>
      </c>
      <c r="N269" s="224" t="s">
        <v>47</v>
      </c>
      <c r="O269" s="86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7" t="s">
        <v>126</v>
      </c>
      <c r="AT269" s="227" t="s">
        <v>333</v>
      </c>
      <c r="AU269" s="227" t="s">
        <v>85</v>
      </c>
      <c r="AY269" s="19" t="s">
        <v>331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19" t="s">
        <v>83</v>
      </c>
      <c r="BK269" s="228">
        <f>ROUND(I269*H269,2)</f>
        <v>0</v>
      </c>
      <c r="BL269" s="19" t="s">
        <v>126</v>
      </c>
      <c r="BM269" s="227" t="s">
        <v>1463</v>
      </c>
    </row>
    <row r="270" s="14" customFormat="1">
      <c r="A270" s="14"/>
      <c r="B270" s="245"/>
      <c r="C270" s="246"/>
      <c r="D270" s="236" t="s">
        <v>341</v>
      </c>
      <c r="E270" s="247" t="s">
        <v>19</v>
      </c>
      <c r="F270" s="248" t="s">
        <v>6770</v>
      </c>
      <c r="G270" s="246"/>
      <c r="H270" s="249">
        <v>16761.150000000001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341</v>
      </c>
      <c r="AU270" s="255" t="s">
        <v>85</v>
      </c>
      <c r="AV270" s="14" t="s">
        <v>85</v>
      </c>
      <c r="AW270" s="14" t="s">
        <v>35</v>
      </c>
      <c r="AX270" s="14" t="s">
        <v>76</v>
      </c>
      <c r="AY270" s="255" t="s">
        <v>331</v>
      </c>
    </row>
    <row r="271" s="15" customFormat="1">
      <c r="A271" s="15"/>
      <c r="B271" s="256"/>
      <c r="C271" s="257"/>
      <c r="D271" s="236" t="s">
        <v>341</v>
      </c>
      <c r="E271" s="258" t="s">
        <v>19</v>
      </c>
      <c r="F271" s="259" t="s">
        <v>353</v>
      </c>
      <c r="G271" s="257"/>
      <c r="H271" s="260">
        <v>16761.150000000001</v>
      </c>
      <c r="I271" s="261"/>
      <c r="J271" s="257"/>
      <c r="K271" s="257"/>
      <c r="L271" s="262"/>
      <c r="M271" s="263"/>
      <c r="N271" s="264"/>
      <c r="O271" s="264"/>
      <c r="P271" s="264"/>
      <c r="Q271" s="264"/>
      <c r="R271" s="264"/>
      <c r="S271" s="264"/>
      <c r="T271" s="265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6" t="s">
        <v>341</v>
      </c>
      <c r="AU271" s="266" t="s">
        <v>85</v>
      </c>
      <c r="AV271" s="15" t="s">
        <v>126</v>
      </c>
      <c r="AW271" s="15" t="s">
        <v>35</v>
      </c>
      <c r="AX271" s="15" t="s">
        <v>83</v>
      </c>
      <c r="AY271" s="266" t="s">
        <v>331</v>
      </c>
    </row>
    <row r="272" s="2" customFormat="1" ht="16.5" customHeight="1">
      <c r="A272" s="40"/>
      <c r="B272" s="41"/>
      <c r="C272" s="216" t="s">
        <v>1083</v>
      </c>
      <c r="D272" s="216" t="s">
        <v>333</v>
      </c>
      <c r="E272" s="217" t="s">
        <v>6771</v>
      </c>
      <c r="F272" s="218" t="s">
        <v>6772</v>
      </c>
      <c r="G272" s="219" t="s">
        <v>429</v>
      </c>
      <c r="H272" s="220">
        <v>65.650000000000006</v>
      </c>
      <c r="I272" s="221"/>
      <c r="J272" s="222">
        <f>ROUND(I272*H272,2)</f>
        <v>0</v>
      </c>
      <c r="K272" s="218" t="s">
        <v>3520</v>
      </c>
      <c r="L272" s="46"/>
      <c r="M272" s="223" t="s">
        <v>19</v>
      </c>
      <c r="N272" s="224" t="s">
        <v>47</v>
      </c>
      <c r="O272" s="86"/>
      <c r="P272" s="225">
        <f>O272*H272</f>
        <v>0</v>
      </c>
      <c r="Q272" s="225">
        <v>0</v>
      </c>
      <c r="R272" s="225">
        <f>Q272*H272</f>
        <v>0</v>
      </c>
      <c r="S272" s="225">
        <v>0</v>
      </c>
      <c r="T272" s="226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7" t="s">
        <v>126</v>
      </c>
      <c r="AT272" s="227" t="s">
        <v>333</v>
      </c>
      <c r="AU272" s="227" t="s">
        <v>85</v>
      </c>
      <c r="AY272" s="19" t="s">
        <v>331</v>
      </c>
      <c r="BE272" s="228">
        <f>IF(N272="základní",J272,0)</f>
        <v>0</v>
      </c>
      <c r="BF272" s="228">
        <f>IF(N272="snížená",J272,0)</f>
        <v>0</v>
      </c>
      <c r="BG272" s="228">
        <f>IF(N272="zákl. přenesená",J272,0)</f>
        <v>0</v>
      </c>
      <c r="BH272" s="228">
        <f>IF(N272="sníž. přenesená",J272,0)</f>
        <v>0</v>
      </c>
      <c r="BI272" s="228">
        <f>IF(N272="nulová",J272,0)</f>
        <v>0</v>
      </c>
      <c r="BJ272" s="19" t="s">
        <v>83</v>
      </c>
      <c r="BK272" s="228">
        <f>ROUND(I272*H272,2)</f>
        <v>0</v>
      </c>
      <c r="BL272" s="19" t="s">
        <v>126</v>
      </c>
      <c r="BM272" s="227" t="s">
        <v>1472</v>
      </c>
    </row>
    <row r="273" s="14" customFormat="1">
      <c r="A273" s="14"/>
      <c r="B273" s="245"/>
      <c r="C273" s="246"/>
      <c r="D273" s="236" t="s">
        <v>341</v>
      </c>
      <c r="E273" s="247" t="s">
        <v>19</v>
      </c>
      <c r="F273" s="248" t="s">
        <v>6773</v>
      </c>
      <c r="G273" s="246"/>
      <c r="H273" s="249">
        <v>65.650000000000006</v>
      </c>
      <c r="I273" s="250"/>
      <c r="J273" s="246"/>
      <c r="K273" s="246"/>
      <c r="L273" s="251"/>
      <c r="M273" s="252"/>
      <c r="N273" s="253"/>
      <c r="O273" s="253"/>
      <c r="P273" s="253"/>
      <c r="Q273" s="253"/>
      <c r="R273" s="253"/>
      <c r="S273" s="253"/>
      <c r="T273" s="254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5" t="s">
        <v>341</v>
      </c>
      <c r="AU273" s="255" t="s">
        <v>85</v>
      </c>
      <c r="AV273" s="14" t="s">
        <v>85</v>
      </c>
      <c r="AW273" s="14" t="s">
        <v>35</v>
      </c>
      <c r="AX273" s="14" t="s">
        <v>76</v>
      </c>
      <c r="AY273" s="255" t="s">
        <v>331</v>
      </c>
    </row>
    <row r="274" s="15" customFormat="1">
      <c r="A274" s="15"/>
      <c r="B274" s="256"/>
      <c r="C274" s="257"/>
      <c r="D274" s="236" t="s">
        <v>341</v>
      </c>
      <c r="E274" s="258" t="s">
        <v>19</v>
      </c>
      <c r="F274" s="259" t="s">
        <v>353</v>
      </c>
      <c r="G274" s="257"/>
      <c r="H274" s="260">
        <v>65.650000000000006</v>
      </c>
      <c r="I274" s="261"/>
      <c r="J274" s="257"/>
      <c r="K274" s="257"/>
      <c r="L274" s="262"/>
      <c r="M274" s="263"/>
      <c r="N274" s="264"/>
      <c r="O274" s="264"/>
      <c r="P274" s="264"/>
      <c r="Q274" s="264"/>
      <c r="R274" s="264"/>
      <c r="S274" s="264"/>
      <c r="T274" s="26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6" t="s">
        <v>341</v>
      </c>
      <c r="AU274" s="266" t="s">
        <v>85</v>
      </c>
      <c r="AV274" s="15" t="s">
        <v>126</v>
      </c>
      <c r="AW274" s="15" t="s">
        <v>35</v>
      </c>
      <c r="AX274" s="15" t="s">
        <v>83</v>
      </c>
      <c r="AY274" s="266" t="s">
        <v>331</v>
      </c>
    </row>
    <row r="275" s="2" customFormat="1" ht="16.5" customHeight="1">
      <c r="A275" s="40"/>
      <c r="B275" s="41"/>
      <c r="C275" s="216" t="s">
        <v>1106</v>
      </c>
      <c r="D275" s="216" t="s">
        <v>333</v>
      </c>
      <c r="E275" s="217" t="s">
        <v>6774</v>
      </c>
      <c r="F275" s="218" t="s">
        <v>6775</v>
      </c>
      <c r="G275" s="219" t="s">
        <v>429</v>
      </c>
      <c r="H275" s="220">
        <v>65.650000000000006</v>
      </c>
      <c r="I275" s="221"/>
      <c r="J275" s="222">
        <f>ROUND(I275*H275,2)</f>
        <v>0</v>
      </c>
      <c r="K275" s="218" t="s">
        <v>3520</v>
      </c>
      <c r="L275" s="46"/>
      <c r="M275" s="223" t="s">
        <v>19</v>
      </c>
      <c r="N275" s="224" t="s">
        <v>47</v>
      </c>
      <c r="O275" s="86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7" t="s">
        <v>126</v>
      </c>
      <c r="AT275" s="227" t="s">
        <v>333</v>
      </c>
      <c r="AU275" s="227" t="s">
        <v>85</v>
      </c>
      <c r="AY275" s="19" t="s">
        <v>331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19" t="s">
        <v>83</v>
      </c>
      <c r="BK275" s="228">
        <f>ROUND(I275*H275,2)</f>
        <v>0</v>
      </c>
      <c r="BL275" s="19" t="s">
        <v>126</v>
      </c>
      <c r="BM275" s="227" t="s">
        <v>467</v>
      </c>
    </row>
    <row r="276" s="14" customFormat="1">
      <c r="A276" s="14"/>
      <c r="B276" s="245"/>
      <c r="C276" s="246"/>
      <c r="D276" s="236" t="s">
        <v>341</v>
      </c>
      <c r="E276" s="247" t="s">
        <v>19</v>
      </c>
      <c r="F276" s="248" t="s">
        <v>6773</v>
      </c>
      <c r="G276" s="246"/>
      <c r="H276" s="249">
        <v>65.650000000000006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341</v>
      </c>
      <c r="AU276" s="255" t="s">
        <v>85</v>
      </c>
      <c r="AV276" s="14" t="s">
        <v>85</v>
      </c>
      <c r="AW276" s="14" t="s">
        <v>35</v>
      </c>
      <c r="AX276" s="14" t="s">
        <v>76</v>
      </c>
      <c r="AY276" s="255" t="s">
        <v>331</v>
      </c>
    </row>
    <row r="277" s="15" customFormat="1">
      <c r="A277" s="15"/>
      <c r="B277" s="256"/>
      <c r="C277" s="257"/>
      <c r="D277" s="236" t="s">
        <v>341</v>
      </c>
      <c r="E277" s="258" t="s">
        <v>19</v>
      </c>
      <c r="F277" s="259" t="s">
        <v>353</v>
      </c>
      <c r="G277" s="257"/>
      <c r="H277" s="260">
        <v>65.650000000000006</v>
      </c>
      <c r="I277" s="261"/>
      <c r="J277" s="257"/>
      <c r="K277" s="257"/>
      <c r="L277" s="262"/>
      <c r="M277" s="263"/>
      <c r="N277" s="264"/>
      <c r="O277" s="264"/>
      <c r="P277" s="264"/>
      <c r="Q277" s="264"/>
      <c r="R277" s="264"/>
      <c r="S277" s="264"/>
      <c r="T277" s="265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66" t="s">
        <v>341</v>
      </c>
      <c r="AU277" s="266" t="s">
        <v>85</v>
      </c>
      <c r="AV277" s="15" t="s">
        <v>126</v>
      </c>
      <c r="AW277" s="15" t="s">
        <v>35</v>
      </c>
      <c r="AX277" s="15" t="s">
        <v>83</v>
      </c>
      <c r="AY277" s="266" t="s">
        <v>331</v>
      </c>
    </row>
    <row r="278" s="2" customFormat="1" ht="16.5" customHeight="1">
      <c r="A278" s="40"/>
      <c r="B278" s="41"/>
      <c r="C278" s="216" t="s">
        <v>1111</v>
      </c>
      <c r="D278" s="216" t="s">
        <v>333</v>
      </c>
      <c r="E278" s="217" t="s">
        <v>6776</v>
      </c>
      <c r="F278" s="218" t="s">
        <v>6777</v>
      </c>
      <c r="G278" s="219" t="s">
        <v>429</v>
      </c>
      <c r="H278" s="220">
        <v>984.75</v>
      </c>
      <c r="I278" s="221"/>
      <c r="J278" s="222">
        <f>ROUND(I278*H278,2)</f>
        <v>0</v>
      </c>
      <c r="K278" s="218" t="s">
        <v>3520</v>
      </c>
      <c r="L278" s="46"/>
      <c r="M278" s="223" t="s">
        <v>19</v>
      </c>
      <c r="N278" s="224" t="s">
        <v>47</v>
      </c>
      <c r="O278" s="86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7" t="s">
        <v>126</v>
      </c>
      <c r="AT278" s="227" t="s">
        <v>333</v>
      </c>
      <c r="AU278" s="227" t="s">
        <v>85</v>
      </c>
      <c r="AY278" s="19" t="s">
        <v>331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19" t="s">
        <v>83</v>
      </c>
      <c r="BK278" s="228">
        <f>ROUND(I278*H278,2)</f>
        <v>0</v>
      </c>
      <c r="BL278" s="19" t="s">
        <v>126</v>
      </c>
      <c r="BM278" s="227" t="s">
        <v>547</v>
      </c>
    </row>
    <row r="279" s="14" customFormat="1">
      <c r="A279" s="14"/>
      <c r="B279" s="245"/>
      <c r="C279" s="246"/>
      <c r="D279" s="236" t="s">
        <v>341</v>
      </c>
      <c r="E279" s="247" t="s">
        <v>19</v>
      </c>
      <c r="F279" s="248" t="s">
        <v>6778</v>
      </c>
      <c r="G279" s="246"/>
      <c r="H279" s="249">
        <v>984.75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341</v>
      </c>
      <c r="AU279" s="255" t="s">
        <v>85</v>
      </c>
      <c r="AV279" s="14" t="s">
        <v>85</v>
      </c>
      <c r="AW279" s="14" t="s">
        <v>35</v>
      </c>
      <c r="AX279" s="14" t="s">
        <v>76</v>
      </c>
      <c r="AY279" s="255" t="s">
        <v>331</v>
      </c>
    </row>
    <row r="280" s="15" customFormat="1">
      <c r="A280" s="15"/>
      <c r="B280" s="256"/>
      <c r="C280" s="257"/>
      <c r="D280" s="236" t="s">
        <v>341</v>
      </c>
      <c r="E280" s="258" t="s">
        <v>19</v>
      </c>
      <c r="F280" s="259" t="s">
        <v>353</v>
      </c>
      <c r="G280" s="257"/>
      <c r="H280" s="260">
        <v>984.75</v>
      </c>
      <c r="I280" s="261"/>
      <c r="J280" s="257"/>
      <c r="K280" s="257"/>
      <c r="L280" s="262"/>
      <c r="M280" s="263"/>
      <c r="N280" s="264"/>
      <c r="O280" s="264"/>
      <c r="P280" s="264"/>
      <c r="Q280" s="264"/>
      <c r="R280" s="264"/>
      <c r="S280" s="264"/>
      <c r="T280" s="265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6" t="s">
        <v>341</v>
      </c>
      <c r="AU280" s="266" t="s">
        <v>85</v>
      </c>
      <c r="AV280" s="15" t="s">
        <v>126</v>
      </c>
      <c r="AW280" s="15" t="s">
        <v>35</v>
      </c>
      <c r="AX280" s="15" t="s">
        <v>83</v>
      </c>
      <c r="AY280" s="266" t="s">
        <v>331</v>
      </c>
    </row>
    <row r="281" s="12" customFormat="1" ht="22.8" customHeight="1">
      <c r="A281" s="12"/>
      <c r="B281" s="200"/>
      <c r="C281" s="201"/>
      <c r="D281" s="202" t="s">
        <v>75</v>
      </c>
      <c r="E281" s="214" t="s">
        <v>469</v>
      </c>
      <c r="F281" s="214" t="s">
        <v>3565</v>
      </c>
      <c r="G281" s="201"/>
      <c r="H281" s="201"/>
      <c r="I281" s="204"/>
      <c r="J281" s="215">
        <f>BK281</f>
        <v>0</v>
      </c>
      <c r="K281" s="201"/>
      <c r="L281" s="206"/>
      <c r="M281" s="207"/>
      <c r="N281" s="208"/>
      <c r="O281" s="208"/>
      <c r="P281" s="209">
        <f>SUM(P282:P291)</f>
        <v>0</v>
      </c>
      <c r="Q281" s="208"/>
      <c r="R281" s="209">
        <f>SUM(R282:R291)</f>
        <v>0</v>
      </c>
      <c r="S281" s="208"/>
      <c r="T281" s="210">
        <f>SUM(T282:T291)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11" t="s">
        <v>83</v>
      </c>
      <c r="AT281" s="212" t="s">
        <v>75</v>
      </c>
      <c r="AU281" s="212" t="s">
        <v>83</v>
      </c>
      <c r="AY281" s="211" t="s">
        <v>331</v>
      </c>
      <c r="BK281" s="213">
        <f>SUM(BK282:BK291)</f>
        <v>0</v>
      </c>
    </row>
    <row r="282" s="2" customFormat="1" ht="16.5" customHeight="1">
      <c r="A282" s="40"/>
      <c r="B282" s="41"/>
      <c r="C282" s="216" t="s">
        <v>495</v>
      </c>
      <c r="D282" s="216" t="s">
        <v>333</v>
      </c>
      <c r="E282" s="217" t="s">
        <v>3566</v>
      </c>
      <c r="F282" s="218" t="s">
        <v>6779</v>
      </c>
      <c r="G282" s="219" t="s">
        <v>429</v>
      </c>
      <c r="H282" s="220">
        <v>298.19999999999999</v>
      </c>
      <c r="I282" s="221"/>
      <c r="J282" s="222">
        <f>ROUND(I282*H282,2)</f>
        <v>0</v>
      </c>
      <c r="K282" s="218" t="s">
        <v>3520</v>
      </c>
      <c r="L282" s="46"/>
      <c r="M282" s="223" t="s">
        <v>19</v>
      </c>
      <c r="N282" s="224" t="s">
        <v>47</v>
      </c>
      <c r="O282" s="86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7" t="s">
        <v>126</v>
      </c>
      <c r="AT282" s="227" t="s">
        <v>333</v>
      </c>
      <c r="AU282" s="227" t="s">
        <v>85</v>
      </c>
      <c r="AY282" s="19" t="s">
        <v>331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19" t="s">
        <v>83</v>
      </c>
      <c r="BK282" s="228">
        <f>ROUND(I282*H282,2)</f>
        <v>0</v>
      </c>
      <c r="BL282" s="19" t="s">
        <v>126</v>
      </c>
      <c r="BM282" s="227" t="s">
        <v>1512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6780</v>
      </c>
      <c r="G283" s="246"/>
      <c r="H283" s="249">
        <v>268.77999999999997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76</v>
      </c>
      <c r="AY283" s="255" t="s">
        <v>331</v>
      </c>
    </row>
    <row r="284" s="14" customFormat="1">
      <c r="A284" s="14"/>
      <c r="B284" s="245"/>
      <c r="C284" s="246"/>
      <c r="D284" s="236" t="s">
        <v>341</v>
      </c>
      <c r="E284" s="247" t="s">
        <v>19</v>
      </c>
      <c r="F284" s="248" t="s">
        <v>6781</v>
      </c>
      <c r="G284" s="246"/>
      <c r="H284" s="249">
        <v>15.84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341</v>
      </c>
      <c r="AU284" s="255" t="s">
        <v>85</v>
      </c>
      <c r="AV284" s="14" t="s">
        <v>85</v>
      </c>
      <c r="AW284" s="14" t="s">
        <v>35</v>
      </c>
      <c r="AX284" s="14" t="s">
        <v>76</v>
      </c>
      <c r="AY284" s="255" t="s">
        <v>331</v>
      </c>
    </row>
    <row r="285" s="14" customFormat="1">
      <c r="A285" s="14"/>
      <c r="B285" s="245"/>
      <c r="C285" s="246"/>
      <c r="D285" s="236" t="s">
        <v>341</v>
      </c>
      <c r="E285" s="247" t="s">
        <v>19</v>
      </c>
      <c r="F285" s="248" t="s">
        <v>6782</v>
      </c>
      <c r="G285" s="246"/>
      <c r="H285" s="249">
        <v>13.58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341</v>
      </c>
      <c r="AU285" s="255" t="s">
        <v>85</v>
      </c>
      <c r="AV285" s="14" t="s">
        <v>85</v>
      </c>
      <c r="AW285" s="14" t="s">
        <v>35</v>
      </c>
      <c r="AX285" s="14" t="s">
        <v>76</v>
      </c>
      <c r="AY285" s="255" t="s">
        <v>331</v>
      </c>
    </row>
    <row r="286" s="15" customFormat="1">
      <c r="A286" s="15"/>
      <c r="B286" s="256"/>
      <c r="C286" s="257"/>
      <c r="D286" s="236" t="s">
        <v>341</v>
      </c>
      <c r="E286" s="258" t="s">
        <v>19</v>
      </c>
      <c r="F286" s="259" t="s">
        <v>353</v>
      </c>
      <c r="G286" s="257"/>
      <c r="H286" s="260">
        <v>298.19999999999993</v>
      </c>
      <c r="I286" s="261"/>
      <c r="J286" s="257"/>
      <c r="K286" s="257"/>
      <c r="L286" s="262"/>
      <c r="M286" s="263"/>
      <c r="N286" s="264"/>
      <c r="O286" s="264"/>
      <c r="P286" s="264"/>
      <c r="Q286" s="264"/>
      <c r="R286" s="264"/>
      <c r="S286" s="264"/>
      <c r="T286" s="265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6" t="s">
        <v>341</v>
      </c>
      <c r="AU286" s="266" t="s">
        <v>85</v>
      </c>
      <c r="AV286" s="15" t="s">
        <v>126</v>
      </c>
      <c r="AW286" s="15" t="s">
        <v>35</v>
      </c>
      <c r="AX286" s="15" t="s">
        <v>83</v>
      </c>
      <c r="AY286" s="266" t="s">
        <v>331</v>
      </c>
    </row>
    <row r="287" s="2" customFormat="1" ht="16.5" customHeight="1">
      <c r="A287" s="40"/>
      <c r="B287" s="41"/>
      <c r="C287" s="216" t="s">
        <v>1127</v>
      </c>
      <c r="D287" s="216" t="s">
        <v>333</v>
      </c>
      <c r="E287" s="217" t="s">
        <v>3568</v>
      </c>
      <c r="F287" s="218" t="s">
        <v>6783</v>
      </c>
      <c r="G287" s="219" t="s">
        <v>429</v>
      </c>
      <c r="H287" s="220">
        <v>677</v>
      </c>
      <c r="I287" s="221"/>
      <c r="J287" s="222">
        <f>ROUND(I287*H287,2)</f>
        <v>0</v>
      </c>
      <c r="K287" s="218" t="s">
        <v>3520</v>
      </c>
      <c r="L287" s="46"/>
      <c r="M287" s="223" t="s">
        <v>19</v>
      </c>
      <c r="N287" s="224" t="s">
        <v>47</v>
      </c>
      <c r="O287" s="86"/>
      <c r="P287" s="225">
        <f>O287*H287</f>
        <v>0</v>
      </c>
      <c r="Q287" s="225">
        <v>0</v>
      </c>
      <c r="R287" s="225">
        <f>Q287*H287</f>
        <v>0</v>
      </c>
      <c r="S287" s="225">
        <v>0</v>
      </c>
      <c r="T287" s="226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7" t="s">
        <v>126</v>
      </c>
      <c r="AT287" s="227" t="s">
        <v>333</v>
      </c>
      <c r="AU287" s="227" t="s">
        <v>85</v>
      </c>
      <c r="AY287" s="19" t="s">
        <v>331</v>
      </c>
      <c r="BE287" s="228">
        <f>IF(N287="základní",J287,0)</f>
        <v>0</v>
      </c>
      <c r="BF287" s="228">
        <f>IF(N287="snížená",J287,0)</f>
        <v>0</v>
      </c>
      <c r="BG287" s="228">
        <f>IF(N287="zákl. přenesená",J287,0)</f>
        <v>0</v>
      </c>
      <c r="BH287" s="228">
        <f>IF(N287="sníž. přenesená",J287,0)</f>
        <v>0</v>
      </c>
      <c r="BI287" s="228">
        <f>IF(N287="nulová",J287,0)</f>
        <v>0</v>
      </c>
      <c r="BJ287" s="19" t="s">
        <v>83</v>
      </c>
      <c r="BK287" s="228">
        <f>ROUND(I287*H287,2)</f>
        <v>0</v>
      </c>
      <c r="BL287" s="19" t="s">
        <v>126</v>
      </c>
      <c r="BM287" s="227" t="s">
        <v>1523</v>
      </c>
    </row>
    <row r="288" s="14" customFormat="1">
      <c r="A288" s="14"/>
      <c r="B288" s="245"/>
      <c r="C288" s="246"/>
      <c r="D288" s="236" t="s">
        <v>341</v>
      </c>
      <c r="E288" s="247" t="s">
        <v>19</v>
      </c>
      <c r="F288" s="248" t="s">
        <v>6784</v>
      </c>
      <c r="G288" s="246"/>
      <c r="H288" s="249">
        <v>569.11000000000001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341</v>
      </c>
      <c r="AU288" s="255" t="s">
        <v>85</v>
      </c>
      <c r="AV288" s="14" t="s">
        <v>85</v>
      </c>
      <c r="AW288" s="14" t="s">
        <v>35</v>
      </c>
      <c r="AX288" s="14" t="s">
        <v>76</v>
      </c>
      <c r="AY288" s="255" t="s">
        <v>331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6785</v>
      </c>
      <c r="G289" s="246"/>
      <c r="H289" s="249">
        <v>73.25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6786</v>
      </c>
      <c r="G290" s="246"/>
      <c r="H290" s="249">
        <v>34.640000000000001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5" customFormat="1">
      <c r="A291" s="15"/>
      <c r="B291" s="256"/>
      <c r="C291" s="257"/>
      <c r="D291" s="236" t="s">
        <v>341</v>
      </c>
      <c r="E291" s="258" t="s">
        <v>19</v>
      </c>
      <c r="F291" s="259" t="s">
        <v>353</v>
      </c>
      <c r="G291" s="257"/>
      <c r="H291" s="260">
        <v>677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341</v>
      </c>
      <c r="AU291" s="266" t="s">
        <v>85</v>
      </c>
      <c r="AV291" s="15" t="s">
        <v>126</v>
      </c>
      <c r="AW291" s="15" t="s">
        <v>35</v>
      </c>
      <c r="AX291" s="15" t="s">
        <v>83</v>
      </c>
      <c r="AY291" s="266" t="s">
        <v>331</v>
      </c>
    </row>
    <row r="292" s="12" customFormat="1" ht="22.8" customHeight="1">
      <c r="A292" s="12"/>
      <c r="B292" s="200"/>
      <c r="C292" s="201"/>
      <c r="D292" s="202" t="s">
        <v>75</v>
      </c>
      <c r="E292" s="214" t="s">
        <v>475</v>
      </c>
      <c r="F292" s="214" t="s">
        <v>5237</v>
      </c>
      <c r="G292" s="201"/>
      <c r="H292" s="201"/>
      <c r="I292" s="204"/>
      <c r="J292" s="215">
        <f>BK292</f>
        <v>0</v>
      </c>
      <c r="K292" s="201"/>
      <c r="L292" s="206"/>
      <c r="M292" s="207"/>
      <c r="N292" s="208"/>
      <c r="O292" s="208"/>
      <c r="P292" s="209">
        <f>SUM(P293:P304)</f>
        <v>0</v>
      </c>
      <c r="Q292" s="208"/>
      <c r="R292" s="209">
        <f>SUM(R293:R304)</f>
        <v>0</v>
      </c>
      <c r="S292" s="208"/>
      <c r="T292" s="210">
        <f>SUM(T293:T304)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11" t="s">
        <v>83</v>
      </c>
      <c r="AT292" s="212" t="s">
        <v>75</v>
      </c>
      <c r="AU292" s="212" t="s">
        <v>83</v>
      </c>
      <c r="AY292" s="211" t="s">
        <v>331</v>
      </c>
      <c r="BK292" s="213">
        <f>SUM(BK293:BK304)</f>
        <v>0</v>
      </c>
    </row>
    <row r="293" s="2" customFormat="1" ht="16.5" customHeight="1">
      <c r="A293" s="40"/>
      <c r="B293" s="41"/>
      <c r="C293" s="216" t="s">
        <v>1132</v>
      </c>
      <c r="D293" s="216" t="s">
        <v>333</v>
      </c>
      <c r="E293" s="217" t="s">
        <v>6787</v>
      </c>
      <c r="F293" s="218" t="s">
        <v>6788</v>
      </c>
      <c r="G293" s="219" t="s">
        <v>336</v>
      </c>
      <c r="H293" s="220">
        <v>42</v>
      </c>
      <c r="I293" s="221"/>
      <c r="J293" s="222">
        <f>ROUND(I293*H293,2)</f>
        <v>0</v>
      </c>
      <c r="K293" s="218" t="s">
        <v>3520</v>
      </c>
      <c r="L293" s="46"/>
      <c r="M293" s="223" t="s">
        <v>19</v>
      </c>
      <c r="N293" s="224" t="s">
        <v>47</v>
      </c>
      <c r="O293" s="86"/>
      <c r="P293" s="225">
        <f>O293*H293</f>
        <v>0</v>
      </c>
      <c r="Q293" s="225">
        <v>0</v>
      </c>
      <c r="R293" s="225">
        <f>Q293*H293</f>
        <v>0</v>
      </c>
      <c r="S293" s="225">
        <v>0</v>
      </c>
      <c r="T293" s="226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7" t="s">
        <v>126</v>
      </c>
      <c r="AT293" s="227" t="s">
        <v>333</v>
      </c>
      <c r="AU293" s="227" t="s">
        <v>85</v>
      </c>
      <c r="AY293" s="19" t="s">
        <v>331</v>
      </c>
      <c r="BE293" s="228">
        <f>IF(N293="základní",J293,0)</f>
        <v>0</v>
      </c>
      <c r="BF293" s="228">
        <f>IF(N293="snížená",J293,0)</f>
        <v>0</v>
      </c>
      <c r="BG293" s="228">
        <f>IF(N293="zákl. přenesená",J293,0)</f>
        <v>0</v>
      </c>
      <c r="BH293" s="228">
        <f>IF(N293="sníž. přenesená",J293,0)</f>
        <v>0</v>
      </c>
      <c r="BI293" s="228">
        <f>IF(N293="nulová",J293,0)</f>
        <v>0</v>
      </c>
      <c r="BJ293" s="19" t="s">
        <v>83</v>
      </c>
      <c r="BK293" s="228">
        <f>ROUND(I293*H293,2)</f>
        <v>0</v>
      </c>
      <c r="BL293" s="19" t="s">
        <v>126</v>
      </c>
      <c r="BM293" s="227" t="s">
        <v>1538</v>
      </c>
    </row>
    <row r="294" s="14" customFormat="1">
      <c r="A294" s="14"/>
      <c r="B294" s="245"/>
      <c r="C294" s="246"/>
      <c r="D294" s="236" t="s">
        <v>341</v>
      </c>
      <c r="E294" s="247" t="s">
        <v>19</v>
      </c>
      <c r="F294" s="248" t="s">
        <v>6789</v>
      </c>
      <c r="G294" s="246"/>
      <c r="H294" s="249">
        <v>42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341</v>
      </c>
      <c r="AU294" s="255" t="s">
        <v>85</v>
      </c>
      <c r="AV294" s="14" t="s">
        <v>85</v>
      </c>
      <c r="AW294" s="14" t="s">
        <v>35</v>
      </c>
      <c r="AX294" s="14" t="s">
        <v>76</v>
      </c>
      <c r="AY294" s="255" t="s">
        <v>331</v>
      </c>
    </row>
    <row r="295" s="15" customFormat="1">
      <c r="A295" s="15"/>
      <c r="B295" s="256"/>
      <c r="C295" s="257"/>
      <c r="D295" s="236" t="s">
        <v>341</v>
      </c>
      <c r="E295" s="258" t="s">
        <v>19</v>
      </c>
      <c r="F295" s="259" t="s">
        <v>353</v>
      </c>
      <c r="G295" s="257"/>
      <c r="H295" s="260">
        <v>42</v>
      </c>
      <c r="I295" s="261"/>
      <c r="J295" s="257"/>
      <c r="K295" s="257"/>
      <c r="L295" s="262"/>
      <c r="M295" s="263"/>
      <c r="N295" s="264"/>
      <c r="O295" s="264"/>
      <c r="P295" s="264"/>
      <c r="Q295" s="264"/>
      <c r="R295" s="264"/>
      <c r="S295" s="264"/>
      <c r="T295" s="265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66" t="s">
        <v>341</v>
      </c>
      <c r="AU295" s="266" t="s">
        <v>85</v>
      </c>
      <c r="AV295" s="15" t="s">
        <v>126</v>
      </c>
      <c r="AW295" s="15" t="s">
        <v>35</v>
      </c>
      <c r="AX295" s="15" t="s">
        <v>83</v>
      </c>
      <c r="AY295" s="266" t="s">
        <v>331</v>
      </c>
    </row>
    <row r="296" s="2" customFormat="1" ht="16.5" customHeight="1">
      <c r="A296" s="40"/>
      <c r="B296" s="41"/>
      <c r="C296" s="216" t="s">
        <v>1139</v>
      </c>
      <c r="D296" s="216" t="s">
        <v>333</v>
      </c>
      <c r="E296" s="217" t="s">
        <v>6790</v>
      </c>
      <c r="F296" s="218" t="s">
        <v>6791</v>
      </c>
      <c r="G296" s="219" t="s">
        <v>336</v>
      </c>
      <c r="H296" s="220">
        <v>42</v>
      </c>
      <c r="I296" s="221"/>
      <c r="J296" s="222">
        <f>ROUND(I296*H296,2)</f>
        <v>0</v>
      </c>
      <c r="K296" s="218" t="s">
        <v>3520</v>
      </c>
      <c r="L296" s="46"/>
      <c r="M296" s="223" t="s">
        <v>19</v>
      </c>
      <c r="N296" s="224" t="s">
        <v>47</v>
      </c>
      <c r="O296" s="86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7" t="s">
        <v>126</v>
      </c>
      <c r="AT296" s="227" t="s">
        <v>333</v>
      </c>
      <c r="AU296" s="227" t="s">
        <v>85</v>
      </c>
      <c r="AY296" s="19" t="s">
        <v>331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19" t="s">
        <v>83</v>
      </c>
      <c r="BK296" s="228">
        <f>ROUND(I296*H296,2)</f>
        <v>0</v>
      </c>
      <c r="BL296" s="19" t="s">
        <v>126</v>
      </c>
      <c r="BM296" s="227" t="s">
        <v>1550</v>
      </c>
    </row>
    <row r="297" s="14" customFormat="1">
      <c r="A297" s="14"/>
      <c r="B297" s="245"/>
      <c r="C297" s="246"/>
      <c r="D297" s="236" t="s">
        <v>341</v>
      </c>
      <c r="E297" s="247" t="s">
        <v>19</v>
      </c>
      <c r="F297" s="248" t="s">
        <v>1058</v>
      </c>
      <c r="G297" s="246"/>
      <c r="H297" s="249">
        <v>42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341</v>
      </c>
      <c r="AU297" s="255" t="s">
        <v>85</v>
      </c>
      <c r="AV297" s="14" t="s">
        <v>85</v>
      </c>
      <c r="AW297" s="14" t="s">
        <v>35</v>
      </c>
      <c r="AX297" s="14" t="s">
        <v>76</v>
      </c>
      <c r="AY297" s="255" t="s">
        <v>331</v>
      </c>
    </row>
    <row r="298" s="15" customFormat="1">
      <c r="A298" s="15"/>
      <c r="B298" s="256"/>
      <c r="C298" s="257"/>
      <c r="D298" s="236" t="s">
        <v>341</v>
      </c>
      <c r="E298" s="258" t="s">
        <v>19</v>
      </c>
      <c r="F298" s="259" t="s">
        <v>353</v>
      </c>
      <c r="G298" s="257"/>
      <c r="H298" s="260">
        <v>42</v>
      </c>
      <c r="I298" s="261"/>
      <c r="J298" s="257"/>
      <c r="K298" s="257"/>
      <c r="L298" s="262"/>
      <c r="M298" s="263"/>
      <c r="N298" s="264"/>
      <c r="O298" s="264"/>
      <c r="P298" s="264"/>
      <c r="Q298" s="264"/>
      <c r="R298" s="264"/>
      <c r="S298" s="264"/>
      <c r="T298" s="26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66" t="s">
        <v>341</v>
      </c>
      <c r="AU298" s="266" t="s">
        <v>85</v>
      </c>
      <c r="AV298" s="15" t="s">
        <v>126</v>
      </c>
      <c r="AW298" s="15" t="s">
        <v>35</v>
      </c>
      <c r="AX298" s="15" t="s">
        <v>83</v>
      </c>
      <c r="AY298" s="266" t="s">
        <v>331</v>
      </c>
    </row>
    <row r="299" s="2" customFormat="1" ht="16.5" customHeight="1">
      <c r="A299" s="40"/>
      <c r="B299" s="41"/>
      <c r="C299" s="216" t="s">
        <v>1144</v>
      </c>
      <c r="D299" s="216" t="s">
        <v>333</v>
      </c>
      <c r="E299" s="217" t="s">
        <v>6792</v>
      </c>
      <c r="F299" s="218" t="s">
        <v>6793</v>
      </c>
      <c r="G299" s="219" t="s">
        <v>336</v>
      </c>
      <c r="H299" s="220">
        <v>42</v>
      </c>
      <c r="I299" s="221"/>
      <c r="J299" s="222">
        <f>ROUND(I299*H299,2)</f>
        <v>0</v>
      </c>
      <c r="K299" s="218" t="s">
        <v>3520</v>
      </c>
      <c r="L299" s="46"/>
      <c r="M299" s="223" t="s">
        <v>19</v>
      </c>
      <c r="N299" s="224" t="s">
        <v>47</v>
      </c>
      <c r="O299" s="86"/>
      <c r="P299" s="225">
        <f>O299*H299</f>
        <v>0</v>
      </c>
      <c r="Q299" s="225">
        <v>0</v>
      </c>
      <c r="R299" s="225">
        <f>Q299*H299</f>
        <v>0</v>
      </c>
      <c r="S299" s="225">
        <v>0</v>
      </c>
      <c r="T299" s="226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7" t="s">
        <v>126</v>
      </c>
      <c r="AT299" s="227" t="s">
        <v>333</v>
      </c>
      <c r="AU299" s="227" t="s">
        <v>85</v>
      </c>
      <c r="AY299" s="19" t="s">
        <v>331</v>
      </c>
      <c r="BE299" s="228">
        <f>IF(N299="základní",J299,0)</f>
        <v>0</v>
      </c>
      <c r="BF299" s="228">
        <f>IF(N299="snížená",J299,0)</f>
        <v>0</v>
      </c>
      <c r="BG299" s="228">
        <f>IF(N299="zákl. přenesená",J299,0)</f>
        <v>0</v>
      </c>
      <c r="BH299" s="228">
        <f>IF(N299="sníž. přenesená",J299,0)</f>
        <v>0</v>
      </c>
      <c r="BI299" s="228">
        <f>IF(N299="nulová",J299,0)</f>
        <v>0</v>
      </c>
      <c r="BJ299" s="19" t="s">
        <v>83</v>
      </c>
      <c r="BK299" s="228">
        <f>ROUND(I299*H299,2)</f>
        <v>0</v>
      </c>
      <c r="BL299" s="19" t="s">
        <v>126</v>
      </c>
      <c r="BM299" s="227" t="s">
        <v>1558</v>
      </c>
    </row>
    <row r="300" s="14" customFormat="1">
      <c r="A300" s="14"/>
      <c r="B300" s="245"/>
      <c r="C300" s="246"/>
      <c r="D300" s="236" t="s">
        <v>341</v>
      </c>
      <c r="E300" s="247" t="s">
        <v>19</v>
      </c>
      <c r="F300" s="248" t="s">
        <v>1058</v>
      </c>
      <c r="G300" s="246"/>
      <c r="H300" s="249">
        <v>42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341</v>
      </c>
      <c r="AU300" s="255" t="s">
        <v>85</v>
      </c>
      <c r="AV300" s="14" t="s">
        <v>85</v>
      </c>
      <c r="AW300" s="14" t="s">
        <v>35</v>
      </c>
      <c r="AX300" s="14" t="s">
        <v>76</v>
      </c>
      <c r="AY300" s="255" t="s">
        <v>331</v>
      </c>
    </row>
    <row r="301" s="15" customFormat="1">
      <c r="A301" s="15"/>
      <c r="B301" s="256"/>
      <c r="C301" s="257"/>
      <c r="D301" s="236" t="s">
        <v>341</v>
      </c>
      <c r="E301" s="258" t="s">
        <v>19</v>
      </c>
      <c r="F301" s="259" t="s">
        <v>353</v>
      </c>
      <c r="G301" s="257"/>
      <c r="H301" s="260">
        <v>42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341</v>
      </c>
      <c r="AU301" s="266" t="s">
        <v>85</v>
      </c>
      <c r="AV301" s="15" t="s">
        <v>126</v>
      </c>
      <c r="AW301" s="15" t="s">
        <v>35</v>
      </c>
      <c r="AX301" s="15" t="s">
        <v>83</v>
      </c>
      <c r="AY301" s="266" t="s">
        <v>331</v>
      </c>
    </row>
    <row r="302" s="2" customFormat="1" ht="16.5" customHeight="1">
      <c r="A302" s="40"/>
      <c r="B302" s="41"/>
      <c r="C302" s="216" t="s">
        <v>1154</v>
      </c>
      <c r="D302" s="216" t="s">
        <v>333</v>
      </c>
      <c r="E302" s="217" t="s">
        <v>6794</v>
      </c>
      <c r="F302" s="218" t="s">
        <v>6795</v>
      </c>
      <c r="G302" s="219" t="s">
        <v>336</v>
      </c>
      <c r="H302" s="220">
        <v>42</v>
      </c>
      <c r="I302" s="221"/>
      <c r="J302" s="222">
        <f>ROUND(I302*H302,2)</f>
        <v>0</v>
      </c>
      <c r="K302" s="218" t="s">
        <v>3520</v>
      </c>
      <c r="L302" s="46"/>
      <c r="M302" s="223" t="s">
        <v>19</v>
      </c>
      <c r="N302" s="224" t="s">
        <v>47</v>
      </c>
      <c r="O302" s="86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7" t="s">
        <v>126</v>
      </c>
      <c r="AT302" s="227" t="s">
        <v>333</v>
      </c>
      <c r="AU302" s="227" t="s">
        <v>85</v>
      </c>
      <c r="AY302" s="19" t="s">
        <v>331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19" t="s">
        <v>83</v>
      </c>
      <c r="BK302" s="228">
        <f>ROUND(I302*H302,2)</f>
        <v>0</v>
      </c>
      <c r="BL302" s="19" t="s">
        <v>126</v>
      </c>
      <c r="BM302" s="227" t="s">
        <v>1572</v>
      </c>
    </row>
    <row r="303" s="14" customFormat="1">
      <c r="A303" s="14"/>
      <c r="B303" s="245"/>
      <c r="C303" s="246"/>
      <c r="D303" s="236" t="s">
        <v>341</v>
      </c>
      <c r="E303" s="247" t="s">
        <v>19</v>
      </c>
      <c r="F303" s="248" t="s">
        <v>1058</v>
      </c>
      <c r="G303" s="246"/>
      <c r="H303" s="249">
        <v>42</v>
      </c>
      <c r="I303" s="250"/>
      <c r="J303" s="246"/>
      <c r="K303" s="246"/>
      <c r="L303" s="251"/>
      <c r="M303" s="252"/>
      <c r="N303" s="253"/>
      <c r="O303" s="253"/>
      <c r="P303" s="253"/>
      <c r="Q303" s="253"/>
      <c r="R303" s="253"/>
      <c r="S303" s="253"/>
      <c r="T303" s="25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5" t="s">
        <v>341</v>
      </c>
      <c r="AU303" s="255" t="s">
        <v>85</v>
      </c>
      <c r="AV303" s="14" t="s">
        <v>85</v>
      </c>
      <c r="AW303" s="14" t="s">
        <v>35</v>
      </c>
      <c r="AX303" s="14" t="s">
        <v>76</v>
      </c>
      <c r="AY303" s="255" t="s">
        <v>331</v>
      </c>
    </row>
    <row r="304" s="15" customFormat="1">
      <c r="A304" s="15"/>
      <c r="B304" s="256"/>
      <c r="C304" s="257"/>
      <c r="D304" s="236" t="s">
        <v>341</v>
      </c>
      <c r="E304" s="258" t="s">
        <v>19</v>
      </c>
      <c r="F304" s="259" t="s">
        <v>353</v>
      </c>
      <c r="G304" s="257"/>
      <c r="H304" s="260">
        <v>42</v>
      </c>
      <c r="I304" s="261"/>
      <c r="J304" s="257"/>
      <c r="K304" s="257"/>
      <c r="L304" s="262"/>
      <c r="M304" s="263"/>
      <c r="N304" s="264"/>
      <c r="O304" s="264"/>
      <c r="P304" s="264"/>
      <c r="Q304" s="264"/>
      <c r="R304" s="264"/>
      <c r="S304" s="264"/>
      <c r="T304" s="26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6" t="s">
        <v>341</v>
      </c>
      <c r="AU304" s="266" t="s">
        <v>85</v>
      </c>
      <c r="AV304" s="15" t="s">
        <v>126</v>
      </c>
      <c r="AW304" s="15" t="s">
        <v>35</v>
      </c>
      <c r="AX304" s="15" t="s">
        <v>83</v>
      </c>
      <c r="AY304" s="266" t="s">
        <v>331</v>
      </c>
    </row>
    <row r="305" s="12" customFormat="1" ht="22.8" customHeight="1">
      <c r="A305" s="12"/>
      <c r="B305" s="200"/>
      <c r="C305" s="201"/>
      <c r="D305" s="202" t="s">
        <v>75</v>
      </c>
      <c r="E305" s="214" t="s">
        <v>549</v>
      </c>
      <c r="F305" s="214" t="s">
        <v>3572</v>
      </c>
      <c r="G305" s="201"/>
      <c r="H305" s="201"/>
      <c r="I305" s="204"/>
      <c r="J305" s="215">
        <f>BK305</f>
        <v>0</v>
      </c>
      <c r="K305" s="201"/>
      <c r="L305" s="206"/>
      <c r="M305" s="207"/>
      <c r="N305" s="208"/>
      <c r="O305" s="208"/>
      <c r="P305" s="209">
        <f>SUM(P306:P311)</f>
        <v>0</v>
      </c>
      <c r="Q305" s="208"/>
      <c r="R305" s="209">
        <f>SUM(R306:R311)</f>
        <v>0</v>
      </c>
      <c r="S305" s="208"/>
      <c r="T305" s="210">
        <f>SUM(T306:T311)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1" t="s">
        <v>83</v>
      </c>
      <c r="AT305" s="212" t="s">
        <v>75</v>
      </c>
      <c r="AU305" s="212" t="s">
        <v>83</v>
      </c>
      <c r="AY305" s="211" t="s">
        <v>331</v>
      </c>
      <c r="BK305" s="213">
        <f>SUM(BK306:BK311)</f>
        <v>0</v>
      </c>
    </row>
    <row r="306" s="2" customFormat="1" ht="16.5" customHeight="1">
      <c r="A306" s="40"/>
      <c r="B306" s="41"/>
      <c r="C306" s="216" t="s">
        <v>1189</v>
      </c>
      <c r="D306" s="216" t="s">
        <v>333</v>
      </c>
      <c r="E306" s="217" t="s">
        <v>3573</v>
      </c>
      <c r="F306" s="218" t="s">
        <v>6796</v>
      </c>
      <c r="G306" s="219" t="s">
        <v>429</v>
      </c>
      <c r="H306" s="220">
        <v>1117.4100000000001</v>
      </c>
      <c r="I306" s="221"/>
      <c r="J306" s="222">
        <f>ROUND(I306*H306,2)</f>
        <v>0</v>
      </c>
      <c r="K306" s="218" t="s">
        <v>3520</v>
      </c>
      <c r="L306" s="46"/>
      <c r="M306" s="223" t="s">
        <v>19</v>
      </c>
      <c r="N306" s="224" t="s">
        <v>47</v>
      </c>
      <c r="O306" s="86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7" t="s">
        <v>126</v>
      </c>
      <c r="AT306" s="227" t="s">
        <v>333</v>
      </c>
      <c r="AU306" s="227" t="s">
        <v>85</v>
      </c>
      <c r="AY306" s="19" t="s">
        <v>331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19" t="s">
        <v>83</v>
      </c>
      <c r="BK306" s="228">
        <f>ROUND(I306*H306,2)</f>
        <v>0</v>
      </c>
      <c r="BL306" s="19" t="s">
        <v>126</v>
      </c>
      <c r="BM306" s="227" t="s">
        <v>1592</v>
      </c>
    </row>
    <row r="307" s="14" customFormat="1">
      <c r="A307" s="14"/>
      <c r="B307" s="245"/>
      <c r="C307" s="246"/>
      <c r="D307" s="236" t="s">
        <v>341</v>
      </c>
      <c r="E307" s="247" t="s">
        <v>19</v>
      </c>
      <c r="F307" s="248" t="s">
        <v>6768</v>
      </c>
      <c r="G307" s="246"/>
      <c r="H307" s="249">
        <v>1117.4100000000001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341</v>
      </c>
      <c r="AU307" s="255" t="s">
        <v>85</v>
      </c>
      <c r="AV307" s="14" t="s">
        <v>85</v>
      </c>
      <c r="AW307" s="14" t="s">
        <v>35</v>
      </c>
      <c r="AX307" s="14" t="s">
        <v>76</v>
      </c>
      <c r="AY307" s="255" t="s">
        <v>331</v>
      </c>
    </row>
    <row r="308" s="15" customFormat="1">
      <c r="A308" s="15"/>
      <c r="B308" s="256"/>
      <c r="C308" s="257"/>
      <c r="D308" s="236" t="s">
        <v>341</v>
      </c>
      <c r="E308" s="258" t="s">
        <v>19</v>
      </c>
      <c r="F308" s="259" t="s">
        <v>353</v>
      </c>
      <c r="G308" s="257"/>
      <c r="H308" s="260">
        <v>1117.4100000000001</v>
      </c>
      <c r="I308" s="261"/>
      <c r="J308" s="257"/>
      <c r="K308" s="257"/>
      <c r="L308" s="262"/>
      <c r="M308" s="263"/>
      <c r="N308" s="264"/>
      <c r="O308" s="264"/>
      <c r="P308" s="264"/>
      <c r="Q308" s="264"/>
      <c r="R308" s="264"/>
      <c r="S308" s="264"/>
      <c r="T308" s="26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6" t="s">
        <v>341</v>
      </c>
      <c r="AU308" s="266" t="s">
        <v>85</v>
      </c>
      <c r="AV308" s="15" t="s">
        <v>126</v>
      </c>
      <c r="AW308" s="15" t="s">
        <v>35</v>
      </c>
      <c r="AX308" s="15" t="s">
        <v>83</v>
      </c>
      <c r="AY308" s="266" t="s">
        <v>331</v>
      </c>
    </row>
    <row r="309" s="2" customFormat="1" ht="16.5" customHeight="1">
      <c r="A309" s="40"/>
      <c r="B309" s="41"/>
      <c r="C309" s="216" t="s">
        <v>1196</v>
      </c>
      <c r="D309" s="216" t="s">
        <v>333</v>
      </c>
      <c r="E309" s="217" t="s">
        <v>6797</v>
      </c>
      <c r="F309" s="218" t="s">
        <v>6798</v>
      </c>
      <c r="G309" s="219" t="s">
        <v>429</v>
      </c>
      <c r="H309" s="220">
        <v>65.650000000000006</v>
      </c>
      <c r="I309" s="221"/>
      <c r="J309" s="222">
        <f>ROUND(I309*H309,2)</f>
        <v>0</v>
      </c>
      <c r="K309" s="218" t="s">
        <v>3520</v>
      </c>
      <c r="L309" s="46"/>
      <c r="M309" s="223" t="s">
        <v>19</v>
      </c>
      <c r="N309" s="224" t="s">
        <v>47</v>
      </c>
      <c r="O309" s="86"/>
      <c r="P309" s="225">
        <f>O309*H309</f>
        <v>0</v>
      </c>
      <c r="Q309" s="225">
        <v>0</v>
      </c>
      <c r="R309" s="225">
        <f>Q309*H309</f>
        <v>0</v>
      </c>
      <c r="S309" s="225">
        <v>0</v>
      </c>
      <c r="T309" s="226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7" t="s">
        <v>126</v>
      </c>
      <c r="AT309" s="227" t="s">
        <v>333</v>
      </c>
      <c r="AU309" s="227" t="s">
        <v>85</v>
      </c>
      <c r="AY309" s="19" t="s">
        <v>331</v>
      </c>
      <c r="BE309" s="228">
        <f>IF(N309="základní",J309,0)</f>
        <v>0</v>
      </c>
      <c r="BF309" s="228">
        <f>IF(N309="snížená",J309,0)</f>
        <v>0</v>
      </c>
      <c r="BG309" s="228">
        <f>IF(N309="zákl. přenesená",J309,0)</f>
        <v>0</v>
      </c>
      <c r="BH309" s="228">
        <f>IF(N309="sníž. přenesená",J309,0)</f>
        <v>0</v>
      </c>
      <c r="BI309" s="228">
        <f>IF(N309="nulová",J309,0)</f>
        <v>0</v>
      </c>
      <c r="BJ309" s="19" t="s">
        <v>83</v>
      </c>
      <c r="BK309" s="228">
        <f>ROUND(I309*H309,2)</f>
        <v>0</v>
      </c>
      <c r="BL309" s="19" t="s">
        <v>126</v>
      </c>
      <c r="BM309" s="227" t="s">
        <v>1607</v>
      </c>
    </row>
    <row r="310" s="14" customFormat="1">
      <c r="A310" s="14"/>
      <c r="B310" s="245"/>
      <c r="C310" s="246"/>
      <c r="D310" s="236" t="s">
        <v>341</v>
      </c>
      <c r="E310" s="247" t="s">
        <v>19</v>
      </c>
      <c r="F310" s="248" t="s">
        <v>6799</v>
      </c>
      <c r="G310" s="246"/>
      <c r="H310" s="249">
        <v>65.650000000000006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341</v>
      </c>
      <c r="AU310" s="255" t="s">
        <v>85</v>
      </c>
      <c r="AV310" s="14" t="s">
        <v>85</v>
      </c>
      <c r="AW310" s="14" t="s">
        <v>35</v>
      </c>
      <c r="AX310" s="14" t="s">
        <v>76</v>
      </c>
      <c r="AY310" s="255" t="s">
        <v>331</v>
      </c>
    </row>
    <row r="311" s="15" customFormat="1">
      <c r="A311" s="15"/>
      <c r="B311" s="256"/>
      <c r="C311" s="257"/>
      <c r="D311" s="236" t="s">
        <v>341</v>
      </c>
      <c r="E311" s="258" t="s">
        <v>19</v>
      </c>
      <c r="F311" s="259" t="s">
        <v>353</v>
      </c>
      <c r="G311" s="257"/>
      <c r="H311" s="260">
        <v>65.650000000000006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6" t="s">
        <v>341</v>
      </c>
      <c r="AU311" s="266" t="s">
        <v>85</v>
      </c>
      <c r="AV311" s="15" t="s">
        <v>126</v>
      </c>
      <c r="AW311" s="15" t="s">
        <v>35</v>
      </c>
      <c r="AX311" s="15" t="s">
        <v>83</v>
      </c>
      <c r="AY311" s="266" t="s">
        <v>331</v>
      </c>
    </row>
    <row r="312" s="12" customFormat="1" ht="22.8" customHeight="1">
      <c r="A312" s="12"/>
      <c r="B312" s="200"/>
      <c r="C312" s="201"/>
      <c r="D312" s="202" t="s">
        <v>75</v>
      </c>
      <c r="E312" s="214" t="s">
        <v>546</v>
      </c>
      <c r="F312" s="214" t="s">
        <v>3575</v>
      </c>
      <c r="G312" s="201"/>
      <c r="H312" s="201"/>
      <c r="I312" s="204"/>
      <c r="J312" s="215">
        <f>BK312</f>
        <v>0</v>
      </c>
      <c r="K312" s="201"/>
      <c r="L312" s="206"/>
      <c r="M312" s="207"/>
      <c r="N312" s="208"/>
      <c r="O312" s="208"/>
      <c r="P312" s="209">
        <f>SUM(P313:P325)</f>
        <v>0</v>
      </c>
      <c r="Q312" s="208"/>
      <c r="R312" s="209">
        <f>SUM(R313:R325)</f>
        <v>0</v>
      </c>
      <c r="S312" s="208"/>
      <c r="T312" s="210">
        <f>SUM(T313:T325)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1" t="s">
        <v>83</v>
      </c>
      <c r="AT312" s="212" t="s">
        <v>75</v>
      </c>
      <c r="AU312" s="212" t="s">
        <v>83</v>
      </c>
      <c r="AY312" s="211" t="s">
        <v>331</v>
      </c>
      <c r="BK312" s="213">
        <f>SUM(BK313:BK325)</f>
        <v>0</v>
      </c>
    </row>
    <row r="313" s="2" customFormat="1" ht="16.5" customHeight="1">
      <c r="A313" s="40"/>
      <c r="B313" s="41"/>
      <c r="C313" s="216" t="s">
        <v>1201</v>
      </c>
      <c r="D313" s="216" t="s">
        <v>333</v>
      </c>
      <c r="E313" s="217" t="s">
        <v>6800</v>
      </c>
      <c r="F313" s="218" t="s">
        <v>6801</v>
      </c>
      <c r="G313" s="219" t="s">
        <v>336</v>
      </c>
      <c r="H313" s="220">
        <v>11.73</v>
      </c>
      <c r="I313" s="221"/>
      <c r="J313" s="222">
        <f>ROUND(I313*H313,2)</f>
        <v>0</v>
      </c>
      <c r="K313" s="218" t="s">
        <v>3520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1619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6802</v>
      </c>
      <c r="G314" s="246"/>
      <c r="H314" s="249">
        <v>6.5999999999999996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85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4" customFormat="1">
      <c r="A315" s="14"/>
      <c r="B315" s="245"/>
      <c r="C315" s="246"/>
      <c r="D315" s="236" t="s">
        <v>341</v>
      </c>
      <c r="E315" s="247" t="s">
        <v>19</v>
      </c>
      <c r="F315" s="248" t="s">
        <v>6803</v>
      </c>
      <c r="G315" s="246"/>
      <c r="H315" s="249">
        <v>3.6899999999999999</v>
      </c>
      <c r="I315" s="250"/>
      <c r="J315" s="246"/>
      <c r="K315" s="246"/>
      <c r="L315" s="251"/>
      <c r="M315" s="252"/>
      <c r="N315" s="253"/>
      <c r="O315" s="253"/>
      <c r="P315" s="253"/>
      <c r="Q315" s="253"/>
      <c r="R315" s="253"/>
      <c r="S315" s="253"/>
      <c r="T315" s="254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5" t="s">
        <v>341</v>
      </c>
      <c r="AU315" s="255" t="s">
        <v>85</v>
      </c>
      <c r="AV315" s="14" t="s">
        <v>85</v>
      </c>
      <c r="AW315" s="14" t="s">
        <v>35</v>
      </c>
      <c r="AX315" s="14" t="s">
        <v>76</v>
      </c>
      <c r="AY315" s="255" t="s">
        <v>331</v>
      </c>
    </row>
    <row r="316" s="14" customFormat="1">
      <c r="A316" s="14"/>
      <c r="B316" s="245"/>
      <c r="C316" s="246"/>
      <c r="D316" s="236" t="s">
        <v>341</v>
      </c>
      <c r="E316" s="247" t="s">
        <v>19</v>
      </c>
      <c r="F316" s="248" t="s">
        <v>6804</v>
      </c>
      <c r="G316" s="246"/>
      <c r="H316" s="249">
        <v>1.44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341</v>
      </c>
      <c r="AU316" s="255" t="s">
        <v>85</v>
      </c>
      <c r="AV316" s="14" t="s">
        <v>85</v>
      </c>
      <c r="AW316" s="14" t="s">
        <v>35</v>
      </c>
      <c r="AX316" s="14" t="s">
        <v>76</v>
      </c>
      <c r="AY316" s="255" t="s">
        <v>331</v>
      </c>
    </row>
    <row r="317" s="15" customFormat="1">
      <c r="A317" s="15"/>
      <c r="B317" s="256"/>
      <c r="C317" s="257"/>
      <c r="D317" s="236" t="s">
        <v>341</v>
      </c>
      <c r="E317" s="258" t="s">
        <v>19</v>
      </c>
      <c r="F317" s="259" t="s">
        <v>353</v>
      </c>
      <c r="G317" s="257"/>
      <c r="H317" s="260">
        <v>11.729999999999999</v>
      </c>
      <c r="I317" s="261"/>
      <c r="J317" s="257"/>
      <c r="K317" s="257"/>
      <c r="L317" s="262"/>
      <c r="M317" s="263"/>
      <c r="N317" s="264"/>
      <c r="O317" s="264"/>
      <c r="P317" s="264"/>
      <c r="Q317" s="264"/>
      <c r="R317" s="264"/>
      <c r="S317" s="264"/>
      <c r="T317" s="265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6" t="s">
        <v>341</v>
      </c>
      <c r="AU317" s="266" t="s">
        <v>85</v>
      </c>
      <c r="AV317" s="15" t="s">
        <v>126</v>
      </c>
      <c r="AW317" s="15" t="s">
        <v>35</v>
      </c>
      <c r="AX317" s="15" t="s">
        <v>83</v>
      </c>
      <c r="AY317" s="266" t="s">
        <v>331</v>
      </c>
    </row>
    <row r="318" s="2" customFormat="1" ht="16.5" customHeight="1">
      <c r="A318" s="40"/>
      <c r="B318" s="41"/>
      <c r="C318" s="216" t="s">
        <v>1207</v>
      </c>
      <c r="D318" s="216" t="s">
        <v>333</v>
      </c>
      <c r="E318" s="217" t="s">
        <v>3576</v>
      </c>
      <c r="F318" s="218" t="s">
        <v>6805</v>
      </c>
      <c r="G318" s="219" t="s">
        <v>429</v>
      </c>
      <c r="H318" s="220">
        <v>57.140000000000001</v>
      </c>
      <c r="I318" s="221"/>
      <c r="J318" s="222">
        <f>ROUND(I318*H318,2)</f>
        <v>0</v>
      </c>
      <c r="K318" s="218" t="s">
        <v>3520</v>
      </c>
      <c r="L318" s="46"/>
      <c r="M318" s="223" t="s">
        <v>19</v>
      </c>
      <c r="N318" s="224" t="s">
        <v>47</v>
      </c>
      <c r="O318" s="86"/>
      <c r="P318" s="225">
        <f>O318*H318</f>
        <v>0</v>
      </c>
      <c r="Q318" s="225">
        <v>0</v>
      </c>
      <c r="R318" s="225">
        <f>Q318*H318</f>
        <v>0</v>
      </c>
      <c r="S318" s="225">
        <v>0</v>
      </c>
      <c r="T318" s="226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7" t="s">
        <v>126</v>
      </c>
      <c r="AT318" s="227" t="s">
        <v>333</v>
      </c>
      <c r="AU318" s="227" t="s">
        <v>85</v>
      </c>
      <c r="AY318" s="19" t="s">
        <v>331</v>
      </c>
      <c r="BE318" s="228">
        <f>IF(N318="základní",J318,0)</f>
        <v>0</v>
      </c>
      <c r="BF318" s="228">
        <f>IF(N318="snížená",J318,0)</f>
        <v>0</v>
      </c>
      <c r="BG318" s="228">
        <f>IF(N318="zákl. přenesená",J318,0)</f>
        <v>0</v>
      </c>
      <c r="BH318" s="228">
        <f>IF(N318="sníž. přenesená",J318,0)</f>
        <v>0</v>
      </c>
      <c r="BI318" s="228">
        <f>IF(N318="nulová",J318,0)</f>
        <v>0</v>
      </c>
      <c r="BJ318" s="19" t="s">
        <v>83</v>
      </c>
      <c r="BK318" s="228">
        <f>ROUND(I318*H318,2)</f>
        <v>0</v>
      </c>
      <c r="BL318" s="19" t="s">
        <v>126</v>
      </c>
      <c r="BM318" s="227" t="s">
        <v>1647</v>
      </c>
    </row>
    <row r="319" s="14" customFormat="1">
      <c r="A319" s="14"/>
      <c r="B319" s="245"/>
      <c r="C319" s="246"/>
      <c r="D319" s="236" t="s">
        <v>341</v>
      </c>
      <c r="E319" s="247" t="s">
        <v>19</v>
      </c>
      <c r="F319" s="248" t="s">
        <v>6806</v>
      </c>
      <c r="G319" s="246"/>
      <c r="H319" s="249">
        <v>46.969999999999999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341</v>
      </c>
      <c r="AU319" s="255" t="s">
        <v>85</v>
      </c>
      <c r="AV319" s="14" t="s">
        <v>85</v>
      </c>
      <c r="AW319" s="14" t="s">
        <v>35</v>
      </c>
      <c r="AX319" s="14" t="s">
        <v>76</v>
      </c>
      <c r="AY319" s="255" t="s">
        <v>331</v>
      </c>
    </row>
    <row r="320" s="14" customFormat="1">
      <c r="A320" s="14"/>
      <c r="B320" s="245"/>
      <c r="C320" s="246"/>
      <c r="D320" s="236" t="s">
        <v>341</v>
      </c>
      <c r="E320" s="247" t="s">
        <v>19</v>
      </c>
      <c r="F320" s="248" t="s">
        <v>6807</v>
      </c>
      <c r="G320" s="246"/>
      <c r="H320" s="249">
        <v>7.2699999999999996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341</v>
      </c>
      <c r="AU320" s="255" t="s">
        <v>85</v>
      </c>
      <c r="AV320" s="14" t="s">
        <v>85</v>
      </c>
      <c r="AW320" s="14" t="s">
        <v>35</v>
      </c>
      <c r="AX320" s="14" t="s">
        <v>76</v>
      </c>
      <c r="AY320" s="255" t="s">
        <v>331</v>
      </c>
    </row>
    <row r="321" s="14" customFormat="1">
      <c r="A321" s="14"/>
      <c r="B321" s="245"/>
      <c r="C321" s="246"/>
      <c r="D321" s="236" t="s">
        <v>341</v>
      </c>
      <c r="E321" s="247" t="s">
        <v>19</v>
      </c>
      <c r="F321" s="248" t="s">
        <v>6808</v>
      </c>
      <c r="G321" s="246"/>
      <c r="H321" s="249">
        <v>2.8999999999999999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341</v>
      </c>
      <c r="AU321" s="255" t="s">
        <v>85</v>
      </c>
      <c r="AV321" s="14" t="s">
        <v>85</v>
      </c>
      <c r="AW321" s="14" t="s">
        <v>35</v>
      </c>
      <c r="AX321" s="14" t="s">
        <v>76</v>
      </c>
      <c r="AY321" s="255" t="s">
        <v>331</v>
      </c>
    </row>
    <row r="322" s="15" customFormat="1">
      <c r="A322" s="15"/>
      <c r="B322" s="256"/>
      <c r="C322" s="257"/>
      <c r="D322" s="236" t="s">
        <v>341</v>
      </c>
      <c r="E322" s="258" t="s">
        <v>19</v>
      </c>
      <c r="F322" s="259" t="s">
        <v>353</v>
      </c>
      <c r="G322" s="257"/>
      <c r="H322" s="260">
        <v>57.139999999999993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6" t="s">
        <v>341</v>
      </c>
      <c r="AU322" s="266" t="s">
        <v>85</v>
      </c>
      <c r="AV322" s="15" t="s">
        <v>126</v>
      </c>
      <c r="AW322" s="15" t="s">
        <v>35</v>
      </c>
      <c r="AX322" s="15" t="s">
        <v>83</v>
      </c>
      <c r="AY322" s="266" t="s">
        <v>331</v>
      </c>
    </row>
    <row r="323" s="2" customFormat="1" ht="16.5" customHeight="1">
      <c r="A323" s="40"/>
      <c r="B323" s="41"/>
      <c r="C323" s="216" t="s">
        <v>1039</v>
      </c>
      <c r="D323" s="216" t="s">
        <v>333</v>
      </c>
      <c r="E323" s="217" t="s">
        <v>6809</v>
      </c>
      <c r="F323" s="218" t="s">
        <v>6810</v>
      </c>
      <c r="G323" s="219" t="s">
        <v>376</v>
      </c>
      <c r="H323" s="220">
        <v>232.80000000000001</v>
      </c>
      <c r="I323" s="221"/>
      <c r="J323" s="222">
        <f>ROUND(I323*H323,2)</f>
        <v>0</v>
      </c>
      <c r="K323" s="218" t="s">
        <v>3520</v>
      </c>
      <c r="L323" s="46"/>
      <c r="M323" s="223" t="s">
        <v>19</v>
      </c>
      <c r="N323" s="224" t="s">
        <v>47</v>
      </c>
      <c r="O323" s="86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7" t="s">
        <v>126</v>
      </c>
      <c r="AT323" s="227" t="s">
        <v>333</v>
      </c>
      <c r="AU323" s="227" t="s">
        <v>85</v>
      </c>
      <c r="AY323" s="19" t="s">
        <v>331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19" t="s">
        <v>83</v>
      </c>
      <c r="BK323" s="228">
        <f>ROUND(I323*H323,2)</f>
        <v>0</v>
      </c>
      <c r="BL323" s="19" t="s">
        <v>126</v>
      </c>
      <c r="BM323" s="227" t="s">
        <v>534</v>
      </c>
    </row>
    <row r="324" s="14" customFormat="1">
      <c r="A324" s="14"/>
      <c r="B324" s="245"/>
      <c r="C324" s="246"/>
      <c r="D324" s="236" t="s">
        <v>341</v>
      </c>
      <c r="E324" s="247" t="s">
        <v>19</v>
      </c>
      <c r="F324" s="248" t="s">
        <v>6811</v>
      </c>
      <c r="G324" s="246"/>
      <c r="H324" s="249">
        <v>232.80000000000001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341</v>
      </c>
      <c r="AU324" s="255" t="s">
        <v>85</v>
      </c>
      <c r="AV324" s="14" t="s">
        <v>85</v>
      </c>
      <c r="AW324" s="14" t="s">
        <v>35</v>
      </c>
      <c r="AX324" s="14" t="s">
        <v>76</v>
      </c>
      <c r="AY324" s="255" t="s">
        <v>331</v>
      </c>
    </row>
    <row r="325" s="15" customFormat="1">
      <c r="A325" s="15"/>
      <c r="B325" s="256"/>
      <c r="C325" s="257"/>
      <c r="D325" s="236" t="s">
        <v>341</v>
      </c>
      <c r="E325" s="258" t="s">
        <v>19</v>
      </c>
      <c r="F325" s="259" t="s">
        <v>353</v>
      </c>
      <c r="G325" s="257"/>
      <c r="H325" s="260">
        <v>232.80000000000001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6" t="s">
        <v>341</v>
      </c>
      <c r="AU325" s="266" t="s">
        <v>85</v>
      </c>
      <c r="AV325" s="15" t="s">
        <v>126</v>
      </c>
      <c r="AW325" s="15" t="s">
        <v>35</v>
      </c>
      <c r="AX325" s="15" t="s">
        <v>83</v>
      </c>
      <c r="AY325" s="266" t="s">
        <v>331</v>
      </c>
    </row>
    <row r="326" s="12" customFormat="1" ht="22.8" customHeight="1">
      <c r="A326" s="12"/>
      <c r="B326" s="200"/>
      <c r="C326" s="201"/>
      <c r="D326" s="202" t="s">
        <v>75</v>
      </c>
      <c r="E326" s="214" t="s">
        <v>1078</v>
      </c>
      <c r="F326" s="214" t="s">
        <v>6812</v>
      </c>
      <c r="G326" s="201"/>
      <c r="H326" s="201"/>
      <c r="I326" s="204"/>
      <c r="J326" s="215">
        <f>BK326</f>
        <v>0</v>
      </c>
      <c r="K326" s="201"/>
      <c r="L326" s="206"/>
      <c r="M326" s="207"/>
      <c r="N326" s="208"/>
      <c r="O326" s="208"/>
      <c r="P326" s="209">
        <f>SUM(P327:P338)</f>
        <v>0</v>
      </c>
      <c r="Q326" s="208"/>
      <c r="R326" s="209">
        <f>SUM(R327:R338)</f>
        <v>0</v>
      </c>
      <c r="S326" s="208"/>
      <c r="T326" s="210">
        <f>SUM(T327:T338)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1" t="s">
        <v>83</v>
      </c>
      <c r="AT326" s="212" t="s">
        <v>75</v>
      </c>
      <c r="AU326" s="212" t="s">
        <v>83</v>
      </c>
      <c r="AY326" s="211" t="s">
        <v>331</v>
      </c>
      <c r="BK326" s="213">
        <f>SUM(BK327:BK338)</f>
        <v>0</v>
      </c>
    </row>
    <row r="327" s="2" customFormat="1" ht="16.5" customHeight="1">
      <c r="A327" s="40"/>
      <c r="B327" s="41"/>
      <c r="C327" s="216" t="s">
        <v>1152</v>
      </c>
      <c r="D327" s="216" t="s">
        <v>333</v>
      </c>
      <c r="E327" s="217" t="s">
        <v>6813</v>
      </c>
      <c r="F327" s="218" t="s">
        <v>6814</v>
      </c>
      <c r="G327" s="219" t="s">
        <v>429</v>
      </c>
      <c r="H327" s="220">
        <v>0.41999999999999998</v>
      </c>
      <c r="I327" s="221"/>
      <c r="J327" s="222">
        <f>ROUND(I327*H327,2)</f>
        <v>0</v>
      </c>
      <c r="K327" s="218" t="s">
        <v>3520</v>
      </c>
      <c r="L327" s="46"/>
      <c r="M327" s="223" t="s">
        <v>19</v>
      </c>
      <c r="N327" s="224" t="s">
        <v>47</v>
      </c>
      <c r="O327" s="86"/>
      <c r="P327" s="225">
        <f>O327*H327</f>
        <v>0</v>
      </c>
      <c r="Q327" s="225">
        <v>0</v>
      </c>
      <c r="R327" s="225">
        <f>Q327*H327</f>
        <v>0</v>
      </c>
      <c r="S327" s="225">
        <v>0</v>
      </c>
      <c r="T327" s="226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7" t="s">
        <v>126</v>
      </c>
      <c r="AT327" s="227" t="s">
        <v>333</v>
      </c>
      <c r="AU327" s="227" t="s">
        <v>85</v>
      </c>
      <c r="AY327" s="19" t="s">
        <v>331</v>
      </c>
      <c r="BE327" s="228">
        <f>IF(N327="základní",J327,0)</f>
        <v>0</v>
      </c>
      <c r="BF327" s="228">
        <f>IF(N327="snížená",J327,0)</f>
        <v>0</v>
      </c>
      <c r="BG327" s="228">
        <f>IF(N327="zákl. přenesená",J327,0)</f>
        <v>0</v>
      </c>
      <c r="BH327" s="228">
        <f>IF(N327="sníž. přenesená",J327,0)</f>
        <v>0</v>
      </c>
      <c r="BI327" s="228">
        <f>IF(N327="nulová",J327,0)</f>
        <v>0</v>
      </c>
      <c r="BJ327" s="19" t="s">
        <v>83</v>
      </c>
      <c r="BK327" s="228">
        <f>ROUND(I327*H327,2)</f>
        <v>0</v>
      </c>
      <c r="BL327" s="19" t="s">
        <v>126</v>
      </c>
      <c r="BM327" s="227" t="s">
        <v>1679</v>
      </c>
    </row>
    <row r="328" s="14" customFormat="1">
      <c r="A328" s="14"/>
      <c r="B328" s="245"/>
      <c r="C328" s="246"/>
      <c r="D328" s="236" t="s">
        <v>341</v>
      </c>
      <c r="E328" s="247" t="s">
        <v>19</v>
      </c>
      <c r="F328" s="248" t="s">
        <v>6815</v>
      </c>
      <c r="G328" s="246"/>
      <c r="H328" s="249">
        <v>0.41999999999999998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341</v>
      </c>
      <c r="AU328" s="255" t="s">
        <v>85</v>
      </c>
      <c r="AV328" s="14" t="s">
        <v>85</v>
      </c>
      <c r="AW328" s="14" t="s">
        <v>35</v>
      </c>
      <c r="AX328" s="14" t="s">
        <v>76</v>
      </c>
      <c r="AY328" s="255" t="s">
        <v>331</v>
      </c>
    </row>
    <row r="329" s="15" customFormat="1">
      <c r="A329" s="15"/>
      <c r="B329" s="256"/>
      <c r="C329" s="257"/>
      <c r="D329" s="236" t="s">
        <v>341</v>
      </c>
      <c r="E329" s="258" t="s">
        <v>19</v>
      </c>
      <c r="F329" s="259" t="s">
        <v>353</v>
      </c>
      <c r="G329" s="257"/>
      <c r="H329" s="260">
        <v>0.41999999999999998</v>
      </c>
      <c r="I329" s="261"/>
      <c r="J329" s="257"/>
      <c r="K329" s="257"/>
      <c r="L329" s="262"/>
      <c r="M329" s="263"/>
      <c r="N329" s="264"/>
      <c r="O329" s="264"/>
      <c r="P329" s="264"/>
      <c r="Q329" s="264"/>
      <c r="R329" s="264"/>
      <c r="S329" s="264"/>
      <c r="T329" s="265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6" t="s">
        <v>341</v>
      </c>
      <c r="AU329" s="266" t="s">
        <v>85</v>
      </c>
      <c r="AV329" s="15" t="s">
        <v>126</v>
      </c>
      <c r="AW329" s="15" t="s">
        <v>35</v>
      </c>
      <c r="AX329" s="15" t="s">
        <v>83</v>
      </c>
      <c r="AY329" s="266" t="s">
        <v>331</v>
      </c>
    </row>
    <row r="330" s="2" customFormat="1" ht="16.5" customHeight="1">
      <c r="A330" s="40"/>
      <c r="B330" s="41"/>
      <c r="C330" s="216" t="s">
        <v>1243</v>
      </c>
      <c r="D330" s="216" t="s">
        <v>333</v>
      </c>
      <c r="E330" s="217" t="s">
        <v>6816</v>
      </c>
      <c r="F330" s="218" t="s">
        <v>6817</v>
      </c>
      <c r="G330" s="219" t="s">
        <v>429</v>
      </c>
      <c r="H330" s="220">
        <v>4.0949999999999998</v>
      </c>
      <c r="I330" s="221"/>
      <c r="J330" s="222">
        <f>ROUND(I330*H330,2)</f>
        <v>0</v>
      </c>
      <c r="K330" s="218" t="s">
        <v>3520</v>
      </c>
      <c r="L330" s="46"/>
      <c r="M330" s="223" t="s">
        <v>19</v>
      </c>
      <c r="N330" s="224" t="s">
        <v>47</v>
      </c>
      <c r="O330" s="86"/>
      <c r="P330" s="225">
        <f>O330*H330</f>
        <v>0</v>
      </c>
      <c r="Q330" s="225">
        <v>0</v>
      </c>
      <c r="R330" s="225">
        <f>Q330*H330</f>
        <v>0</v>
      </c>
      <c r="S330" s="225">
        <v>0</v>
      </c>
      <c r="T330" s="226">
        <f>S330*H330</f>
        <v>0</v>
      </c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R330" s="227" t="s">
        <v>126</v>
      </c>
      <c r="AT330" s="227" t="s">
        <v>333</v>
      </c>
      <c r="AU330" s="227" t="s">
        <v>85</v>
      </c>
      <c r="AY330" s="19" t="s">
        <v>331</v>
      </c>
      <c r="BE330" s="228">
        <f>IF(N330="základní",J330,0)</f>
        <v>0</v>
      </c>
      <c r="BF330" s="228">
        <f>IF(N330="snížená",J330,0)</f>
        <v>0</v>
      </c>
      <c r="BG330" s="228">
        <f>IF(N330="zákl. přenesená",J330,0)</f>
        <v>0</v>
      </c>
      <c r="BH330" s="228">
        <f>IF(N330="sníž. přenesená",J330,0)</f>
        <v>0</v>
      </c>
      <c r="BI330" s="228">
        <f>IF(N330="nulová",J330,0)</f>
        <v>0</v>
      </c>
      <c r="BJ330" s="19" t="s">
        <v>83</v>
      </c>
      <c r="BK330" s="228">
        <f>ROUND(I330*H330,2)</f>
        <v>0</v>
      </c>
      <c r="BL330" s="19" t="s">
        <v>126</v>
      </c>
      <c r="BM330" s="227" t="s">
        <v>1694</v>
      </c>
    </row>
    <row r="331" s="14" customFormat="1">
      <c r="A331" s="14"/>
      <c r="B331" s="245"/>
      <c r="C331" s="246"/>
      <c r="D331" s="236" t="s">
        <v>341</v>
      </c>
      <c r="E331" s="247" t="s">
        <v>19</v>
      </c>
      <c r="F331" s="248" t="s">
        <v>6818</v>
      </c>
      <c r="G331" s="246"/>
      <c r="H331" s="249">
        <v>4.0949999999999998</v>
      </c>
      <c r="I331" s="250"/>
      <c r="J331" s="246"/>
      <c r="K331" s="246"/>
      <c r="L331" s="251"/>
      <c r="M331" s="252"/>
      <c r="N331" s="253"/>
      <c r="O331" s="253"/>
      <c r="P331" s="253"/>
      <c r="Q331" s="253"/>
      <c r="R331" s="253"/>
      <c r="S331" s="253"/>
      <c r="T331" s="254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5" t="s">
        <v>341</v>
      </c>
      <c r="AU331" s="255" t="s">
        <v>85</v>
      </c>
      <c r="AV331" s="14" t="s">
        <v>85</v>
      </c>
      <c r="AW331" s="14" t="s">
        <v>35</v>
      </c>
      <c r="AX331" s="14" t="s">
        <v>76</v>
      </c>
      <c r="AY331" s="255" t="s">
        <v>331</v>
      </c>
    </row>
    <row r="332" s="15" customFormat="1">
      <c r="A332" s="15"/>
      <c r="B332" s="256"/>
      <c r="C332" s="257"/>
      <c r="D332" s="236" t="s">
        <v>341</v>
      </c>
      <c r="E332" s="258" t="s">
        <v>19</v>
      </c>
      <c r="F332" s="259" t="s">
        <v>353</v>
      </c>
      <c r="G332" s="257"/>
      <c r="H332" s="260">
        <v>4.0949999999999998</v>
      </c>
      <c r="I332" s="261"/>
      <c r="J332" s="257"/>
      <c r="K332" s="257"/>
      <c r="L332" s="262"/>
      <c r="M332" s="263"/>
      <c r="N332" s="264"/>
      <c r="O332" s="264"/>
      <c r="P332" s="264"/>
      <c r="Q332" s="264"/>
      <c r="R332" s="264"/>
      <c r="S332" s="264"/>
      <c r="T332" s="265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6" t="s">
        <v>341</v>
      </c>
      <c r="AU332" s="266" t="s">
        <v>85</v>
      </c>
      <c r="AV332" s="15" t="s">
        <v>126</v>
      </c>
      <c r="AW332" s="15" t="s">
        <v>35</v>
      </c>
      <c r="AX332" s="15" t="s">
        <v>83</v>
      </c>
      <c r="AY332" s="266" t="s">
        <v>331</v>
      </c>
    </row>
    <row r="333" s="2" customFormat="1" ht="16.5" customHeight="1">
      <c r="A333" s="40"/>
      <c r="B333" s="41"/>
      <c r="C333" s="216" t="s">
        <v>1249</v>
      </c>
      <c r="D333" s="216" t="s">
        <v>333</v>
      </c>
      <c r="E333" s="217" t="s">
        <v>6819</v>
      </c>
      <c r="F333" s="218" t="s">
        <v>6820</v>
      </c>
      <c r="G333" s="219" t="s">
        <v>336</v>
      </c>
      <c r="H333" s="220">
        <v>11.699999999999999</v>
      </c>
      <c r="I333" s="221"/>
      <c r="J333" s="222">
        <f>ROUND(I333*H333,2)</f>
        <v>0</v>
      </c>
      <c r="K333" s="218" t="s">
        <v>3520</v>
      </c>
      <c r="L333" s="46"/>
      <c r="M333" s="223" t="s">
        <v>19</v>
      </c>
      <c r="N333" s="224" t="s">
        <v>47</v>
      </c>
      <c r="O333" s="86"/>
      <c r="P333" s="225">
        <f>O333*H333</f>
        <v>0</v>
      </c>
      <c r="Q333" s="225">
        <v>0</v>
      </c>
      <c r="R333" s="225">
        <f>Q333*H333</f>
        <v>0</v>
      </c>
      <c r="S333" s="225">
        <v>0</v>
      </c>
      <c r="T333" s="226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7" t="s">
        <v>126</v>
      </c>
      <c r="AT333" s="227" t="s">
        <v>333</v>
      </c>
      <c r="AU333" s="227" t="s">
        <v>85</v>
      </c>
      <c r="AY333" s="19" t="s">
        <v>331</v>
      </c>
      <c r="BE333" s="228">
        <f>IF(N333="základní",J333,0)</f>
        <v>0</v>
      </c>
      <c r="BF333" s="228">
        <f>IF(N333="snížená",J333,0)</f>
        <v>0</v>
      </c>
      <c r="BG333" s="228">
        <f>IF(N333="zákl. přenesená",J333,0)</f>
        <v>0</v>
      </c>
      <c r="BH333" s="228">
        <f>IF(N333="sníž. přenesená",J333,0)</f>
        <v>0</v>
      </c>
      <c r="BI333" s="228">
        <f>IF(N333="nulová",J333,0)</f>
        <v>0</v>
      </c>
      <c r="BJ333" s="19" t="s">
        <v>83</v>
      </c>
      <c r="BK333" s="228">
        <f>ROUND(I333*H333,2)</f>
        <v>0</v>
      </c>
      <c r="BL333" s="19" t="s">
        <v>126</v>
      </c>
      <c r="BM333" s="227" t="s">
        <v>1702</v>
      </c>
    </row>
    <row r="334" s="14" customFormat="1">
      <c r="A334" s="14"/>
      <c r="B334" s="245"/>
      <c r="C334" s="246"/>
      <c r="D334" s="236" t="s">
        <v>341</v>
      </c>
      <c r="E334" s="247" t="s">
        <v>19</v>
      </c>
      <c r="F334" s="248" t="s">
        <v>6670</v>
      </c>
      <c r="G334" s="246"/>
      <c r="H334" s="249">
        <v>11.699999999999999</v>
      </c>
      <c r="I334" s="250"/>
      <c r="J334" s="246"/>
      <c r="K334" s="246"/>
      <c r="L334" s="251"/>
      <c r="M334" s="252"/>
      <c r="N334" s="253"/>
      <c r="O334" s="253"/>
      <c r="P334" s="253"/>
      <c r="Q334" s="253"/>
      <c r="R334" s="253"/>
      <c r="S334" s="253"/>
      <c r="T334" s="254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5" t="s">
        <v>341</v>
      </c>
      <c r="AU334" s="255" t="s">
        <v>85</v>
      </c>
      <c r="AV334" s="14" t="s">
        <v>85</v>
      </c>
      <c r="AW334" s="14" t="s">
        <v>35</v>
      </c>
      <c r="AX334" s="14" t="s">
        <v>76</v>
      </c>
      <c r="AY334" s="255" t="s">
        <v>331</v>
      </c>
    </row>
    <row r="335" s="15" customFormat="1">
      <c r="A335" s="15"/>
      <c r="B335" s="256"/>
      <c r="C335" s="257"/>
      <c r="D335" s="236" t="s">
        <v>341</v>
      </c>
      <c r="E335" s="258" t="s">
        <v>19</v>
      </c>
      <c r="F335" s="259" t="s">
        <v>353</v>
      </c>
      <c r="G335" s="257"/>
      <c r="H335" s="260">
        <v>11.699999999999999</v>
      </c>
      <c r="I335" s="261"/>
      <c r="J335" s="257"/>
      <c r="K335" s="257"/>
      <c r="L335" s="262"/>
      <c r="M335" s="263"/>
      <c r="N335" s="264"/>
      <c r="O335" s="264"/>
      <c r="P335" s="264"/>
      <c r="Q335" s="264"/>
      <c r="R335" s="264"/>
      <c r="S335" s="264"/>
      <c r="T335" s="265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6" t="s">
        <v>341</v>
      </c>
      <c r="AU335" s="266" t="s">
        <v>85</v>
      </c>
      <c r="AV335" s="15" t="s">
        <v>126</v>
      </c>
      <c r="AW335" s="15" t="s">
        <v>35</v>
      </c>
      <c r="AX335" s="15" t="s">
        <v>83</v>
      </c>
      <c r="AY335" s="266" t="s">
        <v>331</v>
      </c>
    </row>
    <row r="336" s="2" customFormat="1" ht="16.5" customHeight="1">
      <c r="A336" s="40"/>
      <c r="B336" s="41"/>
      <c r="C336" s="216" t="s">
        <v>1253</v>
      </c>
      <c r="D336" s="216" t="s">
        <v>333</v>
      </c>
      <c r="E336" s="217" t="s">
        <v>6821</v>
      </c>
      <c r="F336" s="218" t="s">
        <v>6822</v>
      </c>
      <c r="G336" s="219" t="s">
        <v>429</v>
      </c>
      <c r="H336" s="220">
        <v>1.7549999999999999</v>
      </c>
      <c r="I336" s="221"/>
      <c r="J336" s="222">
        <f>ROUND(I336*H336,2)</f>
        <v>0</v>
      </c>
      <c r="K336" s="218" t="s">
        <v>3520</v>
      </c>
      <c r="L336" s="46"/>
      <c r="M336" s="223" t="s">
        <v>19</v>
      </c>
      <c r="N336" s="224" t="s">
        <v>47</v>
      </c>
      <c r="O336" s="86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7" t="s">
        <v>126</v>
      </c>
      <c r="AT336" s="227" t="s">
        <v>333</v>
      </c>
      <c r="AU336" s="227" t="s">
        <v>85</v>
      </c>
      <c r="AY336" s="19" t="s">
        <v>331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19" t="s">
        <v>83</v>
      </c>
      <c r="BK336" s="228">
        <f>ROUND(I336*H336,2)</f>
        <v>0</v>
      </c>
      <c r="BL336" s="19" t="s">
        <v>126</v>
      </c>
      <c r="BM336" s="227" t="s">
        <v>1709</v>
      </c>
    </row>
    <row r="337" s="14" customFormat="1">
      <c r="A337" s="14"/>
      <c r="B337" s="245"/>
      <c r="C337" s="246"/>
      <c r="D337" s="236" t="s">
        <v>341</v>
      </c>
      <c r="E337" s="247" t="s">
        <v>19</v>
      </c>
      <c r="F337" s="248" t="s">
        <v>6823</v>
      </c>
      <c r="G337" s="246"/>
      <c r="H337" s="249">
        <v>1.7549999999999999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341</v>
      </c>
      <c r="AU337" s="255" t="s">
        <v>85</v>
      </c>
      <c r="AV337" s="14" t="s">
        <v>85</v>
      </c>
      <c r="AW337" s="14" t="s">
        <v>35</v>
      </c>
      <c r="AX337" s="14" t="s">
        <v>76</v>
      </c>
      <c r="AY337" s="255" t="s">
        <v>331</v>
      </c>
    </row>
    <row r="338" s="15" customFormat="1">
      <c r="A338" s="15"/>
      <c r="B338" s="256"/>
      <c r="C338" s="257"/>
      <c r="D338" s="236" t="s">
        <v>341</v>
      </c>
      <c r="E338" s="258" t="s">
        <v>19</v>
      </c>
      <c r="F338" s="259" t="s">
        <v>353</v>
      </c>
      <c r="G338" s="257"/>
      <c r="H338" s="260">
        <v>1.7549999999999999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66" t="s">
        <v>341</v>
      </c>
      <c r="AU338" s="266" t="s">
        <v>85</v>
      </c>
      <c r="AV338" s="15" t="s">
        <v>126</v>
      </c>
      <c r="AW338" s="15" t="s">
        <v>35</v>
      </c>
      <c r="AX338" s="15" t="s">
        <v>83</v>
      </c>
      <c r="AY338" s="266" t="s">
        <v>331</v>
      </c>
    </row>
    <row r="339" s="12" customFormat="1" ht="22.8" customHeight="1">
      <c r="A339" s="12"/>
      <c r="B339" s="200"/>
      <c r="C339" s="201"/>
      <c r="D339" s="202" t="s">
        <v>75</v>
      </c>
      <c r="E339" s="214" t="s">
        <v>1189</v>
      </c>
      <c r="F339" s="214" t="s">
        <v>6824</v>
      </c>
      <c r="G339" s="201"/>
      <c r="H339" s="201"/>
      <c r="I339" s="204"/>
      <c r="J339" s="215">
        <f>BK339</f>
        <v>0</v>
      </c>
      <c r="K339" s="201"/>
      <c r="L339" s="206"/>
      <c r="M339" s="207"/>
      <c r="N339" s="208"/>
      <c r="O339" s="208"/>
      <c r="P339" s="209">
        <f>SUM(P340:P345)</f>
        <v>0</v>
      </c>
      <c r="Q339" s="208"/>
      <c r="R339" s="209">
        <f>SUM(R340:R345)</f>
        <v>0</v>
      </c>
      <c r="S339" s="208"/>
      <c r="T339" s="210">
        <f>SUM(T340:T345)</f>
        <v>0</v>
      </c>
      <c r="U339" s="12"/>
      <c r="V339" s="12"/>
      <c r="W339" s="12"/>
      <c r="X339" s="12"/>
      <c r="Y339" s="12"/>
      <c r="Z339" s="12"/>
      <c r="AA339" s="12"/>
      <c r="AB339" s="12"/>
      <c r="AC339" s="12"/>
      <c r="AD339" s="12"/>
      <c r="AE339" s="12"/>
      <c r="AR339" s="211" t="s">
        <v>83</v>
      </c>
      <c r="AT339" s="212" t="s">
        <v>75</v>
      </c>
      <c r="AU339" s="212" t="s">
        <v>83</v>
      </c>
      <c r="AY339" s="211" t="s">
        <v>331</v>
      </c>
      <c r="BK339" s="213">
        <f>SUM(BK340:BK345)</f>
        <v>0</v>
      </c>
    </row>
    <row r="340" s="2" customFormat="1" ht="16.5" customHeight="1">
      <c r="A340" s="40"/>
      <c r="B340" s="41"/>
      <c r="C340" s="216" t="s">
        <v>1006</v>
      </c>
      <c r="D340" s="216" t="s">
        <v>333</v>
      </c>
      <c r="E340" s="217" t="s">
        <v>6825</v>
      </c>
      <c r="F340" s="218" t="s">
        <v>6826</v>
      </c>
      <c r="G340" s="219" t="s">
        <v>429</v>
      </c>
      <c r="H340" s="220">
        <v>32.700000000000003</v>
      </c>
      <c r="I340" s="221"/>
      <c r="J340" s="222">
        <f>ROUND(I340*H340,2)</f>
        <v>0</v>
      </c>
      <c r="K340" s="218" t="s">
        <v>3520</v>
      </c>
      <c r="L340" s="46"/>
      <c r="M340" s="223" t="s">
        <v>19</v>
      </c>
      <c r="N340" s="224" t="s">
        <v>47</v>
      </c>
      <c r="O340" s="86"/>
      <c r="P340" s="225">
        <f>O340*H340</f>
        <v>0</v>
      </c>
      <c r="Q340" s="225">
        <v>0</v>
      </c>
      <c r="R340" s="225">
        <f>Q340*H340</f>
        <v>0</v>
      </c>
      <c r="S340" s="225">
        <v>0</v>
      </c>
      <c r="T340" s="226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7" t="s">
        <v>126</v>
      </c>
      <c r="AT340" s="227" t="s">
        <v>333</v>
      </c>
      <c r="AU340" s="227" t="s">
        <v>85</v>
      </c>
      <c r="AY340" s="19" t="s">
        <v>331</v>
      </c>
      <c r="BE340" s="228">
        <f>IF(N340="základní",J340,0)</f>
        <v>0</v>
      </c>
      <c r="BF340" s="228">
        <f>IF(N340="snížená",J340,0)</f>
        <v>0</v>
      </c>
      <c r="BG340" s="228">
        <f>IF(N340="zákl. přenesená",J340,0)</f>
        <v>0</v>
      </c>
      <c r="BH340" s="228">
        <f>IF(N340="sníž. přenesená",J340,0)</f>
        <v>0</v>
      </c>
      <c r="BI340" s="228">
        <f>IF(N340="nulová",J340,0)</f>
        <v>0</v>
      </c>
      <c r="BJ340" s="19" t="s">
        <v>83</v>
      </c>
      <c r="BK340" s="228">
        <f>ROUND(I340*H340,2)</f>
        <v>0</v>
      </c>
      <c r="BL340" s="19" t="s">
        <v>126</v>
      </c>
      <c r="BM340" s="227" t="s">
        <v>1717</v>
      </c>
    </row>
    <row r="341" s="14" customFormat="1">
      <c r="A341" s="14"/>
      <c r="B341" s="245"/>
      <c r="C341" s="246"/>
      <c r="D341" s="236" t="s">
        <v>341</v>
      </c>
      <c r="E341" s="247" t="s">
        <v>19</v>
      </c>
      <c r="F341" s="248" t="s">
        <v>6827</v>
      </c>
      <c r="G341" s="246"/>
      <c r="H341" s="249">
        <v>32.700000000000003</v>
      </c>
      <c r="I341" s="250"/>
      <c r="J341" s="246"/>
      <c r="K341" s="246"/>
      <c r="L341" s="251"/>
      <c r="M341" s="252"/>
      <c r="N341" s="253"/>
      <c r="O341" s="253"/>
      <c r="P341" s="253"/>
      <c r="Q341" s="253"/>
      <c r="R341" s="253"/>
      <c r="S341" s="253"/>
      <c r="T341" s="254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5" t="s">
        <v>341</v>
      </c>
      <c r="AU341" s="255" t="s">
        <v>85</v>
      </c>
      <c r="AV341" s="14" t="s">
        <v>85</v>
      </c>
      <c r="AW341" s="14" t="s">
        <v>35</v>
      </c>
      <c r="AX341" s="14" t="s">
        <v>76</v>
      </c>
      <c r="AY341" s="255" t="s">
        <v>331</v>
      </c>
    </row>
    <row r="342" s="15" customFormat="1">
      <c r="A342" s="15"/>
      <c r="B342" s="256"/>
      <c r="C342" s="257"/>
      <c r="D342" s="236" t="s">
        <v>341</v>
      </c>
      <c r="E342" s="258" t="s">
        <v>19</v>
      </c>
      <c r="F342" s="259" t="s">
        <v>353</v>
      </c>
      <c r="G342" s="257"/>
      <c r="H342" s="260">
        <v>32.700000000000003</v>
      </c>
      <c r="I342" s="261"/>
      <c r="J342" s="257"/>
      <c r="K342" s="257"/>
      <c r="L342" s="262"/>
      <c r="M342" s="263"/>
      <c r="N342" s="264"/>
      <c r="O342" s="264"/>
      <c r="P342" s="264"/>
      <c r="Q342" s="264"/>
      <c r="R342" s="264"/>
      <c r="S342" s="264"/>
      <c r="T342" s="265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6" t="s">
        <v>341</v>
      </c>
      <c r="AU342" s="266" t="s">
        <v>85</v>
      </c>
      <c r="AV342" s="15" t="s">
        <v>126</v>
      </c>
      <c r="AW342" s="15" t="s">
        <v>35</v>
      </c>
      <c r="AX342" s="15" t="s">
        <v>83</v>
      </c>
      <c r="AY342" s="266" t="s">
        <v>331</v>
      </c>
    </row>
    <row r="343" s="2" customFormat="1" ht="16.5" customHeight="1">
      <c r="A343" s="40"/>
      <c r="B343" s="41"/>
      <c r="C343" s="216" t="s">
        <v>1266</v>
      </c>
      <c r="D343" s="216" t="s">
        <v>333</v>
      </c>
      <c r="E343" s="217" t="s">
        <v>6828</v>
      </c>
      <c r="F343" s="218" t="s">
        <v>6829</v>
      </c>
      <c r="G343" s="219" t="s">
        <v>384</v>
      </c>
      <c r="H343" s="220">
        <v>68.260999999999996</v>
      </c>
      <c r="I343" s="221"/>
      <c r="J343" s="222">
        <f>ROUND(I343*H343,2)</f>
        <v>0</v>
      </c>
      <c r="K343" s="218" t="s">
        <v>3520</v>
      </c>
      <c r="L343" s="46"/>
      <c r="M343" s="223" t="s">
        <v>19</v>
      </c>
      <c r="N343" s="224" t="s">
        <v>47</v>
      </c>
      <c r="O343" s="86"/>
      <c r="P343" s="225">
        <f>O343*H343</f>
        <v>0</v>
      </c>
      <c r="Q343" s="225">
        <v>0</v>
      </c>
      <c r="R343" s="225">
        <f>Q343*H343</f>
        <v>0</v>
      </c>
      <c r="S343" s="225">
        <v>0</v>
      </c>
      <c r="T343" s="226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7" t="s">
        <v>126</v>
      </c>
      <c r="AT343" s="227" t="s">
        <v>333</v>
      </c>
      <c r="AU343" s="227" t="s">
        <v>85</v>
      </c>
      <c r="AY343" s="19" t="s">
        <v>331</v>
      </c>
      <c r="BE343" s="228">
        <f>IF(N343="základní",J343,0)</f>
        <v>0</v>
      </c>
      <c r="BF343" s="228">
        <f>IF(N343="snížená",J343,0)</f>
        <v>0</v>
      </c>
      <c r="BG343" s="228">
        <f>IF(N343="zákl. přenesená",J343,0)</f>
        <v>0</v>
      </c>
      <c r="BH343" s="228">
        <f>IF(N343="sníž. přenesená",J343,0)</f>
        <v>0</v>
      </c>
      <c r="BI343" s="228">
        <f>IF(N343="nulová",J343,0)</f>
        <v>0</v>
      </c>
      <c r="BJ343" s="19" t="s">
        <v>83</v>
      </c>
      <c r="BK343" s="228">
        <f>ROUND(I343*H343,2)</f>
        <v>0</v>
      </c>
      <c r="BL343" s="19" t="s">
        <v>126</v>
      </c>
      <c r="BM343" s="227" t="s">
        <v>1725</v>
      </c>
    </row>
    <row r="344" s="14" customFormat="1">
      <c r="A344" s="14"/>
      <c r="B344" s="245"/>
      <c r="C344" s="246"/>
      <c r="D344" s="236" t="s">
        <v>341</v>
      </c>
      <c r="E344" s="247" t="s">
        <v>19</v>
      </c>
      <c r="F344" s="248" t="s">
        <v>6830</v>
      </c>
      <c r="G344" s="246"/>
      <c r="H344" s="249">
        <v>68.260999999999996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341</v>
      </c>
      <c r="AU344" s="255" t="s">
        <v>85</v>
      </c>
      <c r="AV344" s="14" t="s">
        <v>85</v>
      </c>
      <c r="AW344" s="14" t="s">
        <v>35</v>
      </c>
      <c r="AX344" s="14" t="s">
        <v>76</v>
      </c>
      <c r="AY344" s="255" t="s">
        <v>331</v>
      </c>
    </row>
    <row r="345" s="15" customFormat="1">
      <c r="A345" s="15"/>
      <c r="B345" s="256"/>
      <c r="C345" s="257"/>
      <c r="D345" s="236" t="s">
        <v>341</v>
      </c>
      <c r="E345" s="258" t="s">
        <v>19</v>
      </c>
      <c r="F345" s="259" t="s">
        <v>353</v>
      </c>
      <c r="G345" s="257"/>
      <c r="H345" s="260">
        <v>68.260999999999996</v>
      </c>
      <c r="I345" s="261"/>
      <c r="J345" s="257"/>
      <c r="K345" s="257"/>
      <c r="L345" s="262"/>
      <c r="M345" s="263"/>
      <c r="N345" s="264"/>
      <c r="O345" s="264"/>
      <c r="P345" s="264"/>
      <c r="Q345" s="264"/>
      <c r="R345" s="264"/>
      <c r="S345" s="264"/>
      <c r="T345" s="265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6" t="s">
        <v>341</v>
      </c>
      <c r="AU345" s="266" t="s">
        <v>85</v>
      </c>
      <c r="AV345" s="15" t="s">
        <v>126</v>
      </c>
      <c r="AW345" s="15" t="s">
        <v>35</v>
      </c>
      <c r="AX345" s="15" t="s">
        <v>83</v>
      </c>
      <c r="AY345" s="266" t="s">
        <v>331</v>
      </c>
    </row>
    <row r="346" s="12" customFormat="1" ht="22.8" customHeight="1">
      <c r="A346" s="12"/>
      <c r="B346" s="200"/>
      <c r="C346" s="201"/>
      <c r="D346" s="202" t="s">
        <v>75</v>
      </c>
      <c r="E346" s="214" t="s">
        <v>1196</v>
      </c>
      <c r="F346" s="214" t="s">
        <v>6831</v>
      </c>
      <c r="G346" s="201"/>
      <c r="H346" s="201"/>
      <c r="I346" s="204"/>
      <c r="J346" s="215">
        <f>BK346</f>
        <v>0</v>
      </c>
      <c r="K346" s="201"/>
      <c r="L346" s="206"/>
      <c r="M346" s="207"/>
      <c r="N346" s="208"/>
      <c r="O346" s="208"/>
      <c r="P346" s="209">
        <f>SUM(P347:P349)</f>
        <v>0</v>
      </c>
      <c r="Q346" s="208"/>
      <c r="R346" s="209">
        <f>SUM(R347:R349)</f>
        <v>0</v>
      </c>
      <c r="S346" s="208"/>
      <c r="T346" s="210">
        <f>SUM(T347:T349)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1" t="s">
        <v>83</v>
      </c>
      <c r="AT346" s="212" t="s">
        <v>75</v>
      </c>
      <c r="AU346" s="212" t="s">
        <v>83</v>
      </c>
      <c r="AY346" s="211" t="s">
        <v>331</v>
      </c>
      <c r="BK346" s="213">
        <f>SUM(BK347:BK349)</f>
        <v>0</v>
      </c>
    </row>
    <row r="347" s="2" customFormat="1" ht="16.5" customHeight="1">
      <c r="A347" s="40"/>
      <c r="B347" s="41"/>
      <c r="C347" s="216" t="s">
        <v>1271</v>
      </c>
      <c r="D347" s="216" t="s">
        <v>333</v>
      </c>
      <c r="E347" s="217" t="s">
        <v>6832</v>
      </c>
      <c r="F347" s="218" t="s">
        <v>6833</v>
      </c>
      <c r="G347" s="219" t="s">
        <v>336</v>
      </c>
      <c r="H347" s="220">
        <v>163.5</v>
      </c>
      <c r="I347" s="221"/>
      <c r="J347" s="222">
        <f>ROUND(I347*H347,2)</f>
        <v>0</v>
      </c>
      <c r="K347" s="218" t="s">
        <v>3520</v>
      </c>
      <c r="L347" s="46"/>
      <c r="M347" s="223" t="s">
        <v>19</v>
      </c>
      <c r="N347" s="224" t="s">
        <v>47</v>
      </c>
      <c r="O347" s="86"/>
      <c r="P347" s="225">
        <f>O347*H347</f>
        <v>0</v>
      </c>
      <c r="Q347" s="225">
        <v>0</v>
      </c>
      <c r="R347" s="225">
        <f>Q347*H347</f>
        <v>0</v>
      </c>
      <c r="S347" s="225">
        <v>0</v>
      </c>
      <c r="T347" s="226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7" t="s">
        <v>126</v>
      </c>
      <c r="AT347" s="227" t="s">
        <v>333</v>
      </c>
      <c r="AU347" s="227" t="s">
        <v>85</v>
      </c>
      <c r="AY347" s="19" t="s">
        <v>331</v>
      </c>
      <c r="BE347" s="228">
        <f>IF(N347="základní",J347,0)</f>
        <v>0</v>
      </c>
      <c r="BF347" s="228">
        <f>IF(N347="snížená",J347,0)</f>
        <v>0</v>
      </c>
      <c r="BG347" s="228">
        <f>IF(N347="zákl. přenesená",J347,0)</f>
        <v>0</v>
      </c>
      <c r="BH347" s="228">
        <f>IF(N347="sníž. přenesená",J347,0)</f>
        <v>0</v>
      </c>
      <c r="BI347" s="228">
        <f>IF(N347="nulová",J347,0)</f>
        <v>0</v>
      </c>
      <c r="BJ347" s="19" t="s">
        <v>83</v>
      </c>
      <c r="BK347" s="228">
        <f>ROUND(I347*H347,2)</f>
        <v>0</v>
      </c>
      <c r="BL347" s="19" t="s">
        <v>126</v>
      </c>
      <c r="BM347" s="227" t="s">
        <v>1733</v>
      </c>
    </row>
    <row r="348" s="14" customFormat="1">
      <c r="A348" s="14"/>
      <c r="B348" s="245"/>
      <c r="C348" s="246"/>
      <c r="D348" s="236" t="s">
        <v>341</v>
      </c>
      <c r="E348" s="247" t="s">
        <v>19</v>
      </c>
      <c r="F348" s="248" t="s">
        <v>6834</v>
      </c>
      <c r="G348" s="246"/>
      <c r="H348" s="249">
        <v>163.5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341</v>
      </c>
      <c r="AU348" s="255" t="s">
        <v>85</v>
      </c>
      <c r="AV348" s="14" t="s">
        <v>85</v>
      </c>
      <c r="AW348" s="14" t="s">
        <v>35</v>
      </c>
      <c r="AX348" s="14" t="s">
        <v>76</v>
      </c>
      <c r="AY348" s="255" t="s">
        <v>331</v>
      </c>
    </row>
    <row r="349" s="15" customFormat="1">
      <c r="A349" s="15"/>
      <c r="B349" s="256"/>
      <c r="C349" s="257"/>
      <c r="D349" s="236" t="s">
        <v>341</v>
      </c>
      <c r="E349" s="258" t="s">
        <v>19</v>
      </c>
      <c r="F349" s="259" t="s">
        <v>353</v>
      </c>
      <c r="G349" s="257"/>
      <c r="H349" s="260">
        <v>163.5</v>
      </c>
      <c r="I349" s="261"/>
      <c r="J349" s="257"/>
      <c r="K349" s="257"/>
      <c r="L349" s="262"/>
      <c r="M349" s="263"/>
      <c r="N349" s="264"/>
      <c r="O349" s="264"/>
      <c r="P349" s="264"/>
      <c r="Q349" s="264"/>
      <c r="R349" s="264"/>
      <c r="S349" s="264"/>
      <c r="T349" s="265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6" t="s">
        <v>341</v>
      </c>
      <c r="AU349" s="266" t="s">
        <v>85</v>
      </c>
      <c r="AV349" s="15" t="s">
        <v>126</v>
      </c>
      <c r="AW349" s="15" t="s">
        <v>35</v>
      </c>
      <c r="AX349" s="15" t="s">
        <v>83</v>
      </c>
      <c r="AY349" s="266" t="s">
        <v>331</v>
      </c>
    </row>
    <row r="350" s="12" customFormat="1" ht="22.8" customHeight="1">
      <c r="A350" s="12"/>
      <c r="B350" s="200"/>
      <c r="C350" s="201"/>
      <c r="D350" s="202" t="s">
        <v>75</v>
      </c>
      <c r="E350" s="214" t="s">
        <v>1406</v>
      </c>
      <c r="F350" s="214" t="s">
        <v>6835</v>
      </c>
      <c r="G350" s="201"/>
      <c r="H350" s="201"/>
      <c r="I350" s="204"/>
      <c r="J350" s="215">
        <f>BK350</f>
        <v>0</v>
      </c>
      <c r="K350" s="201"/>
      <c r="L350" s="206"/>
      <c r="M350" s="207"/>
      <c r="N350" s="208"/>
      <c r="O350" s="208"/>
      <c r="P350" s="209">
        <f>SUM(P351:P357)</f>
        <v>0</v>
      </c>
      <c r="Q350" s="208"/>
      <c r="R350" s="209">
        <f>SUM(R351:R357)</f>
        <v>0</v>
      </c>
      <c r="S350" s="208"/>
      <c r="T350" s="210">
        <f>SUM(T351:T357)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211" t="s">
        <v>83</v>
      </c>
      <c r="AT350" s="212" t="s">
        <v>75</v>
      </c>
      <c r="AU350" s="212" t="s">
        <v>83</v>
      </c>
      <c r="AY350" s="211" t="s">
        <v>331</v>
      </c>
      <c r="BK350" s="213">
        <f>SUM(BK351:BK357)</f>
        <v>0</v>
      </c>
    </row>
    <row r="351" s="2" customFormat="1" ht="16.5" customHeight="1">
      <c r="A351" s="40"/>
      <c r="B351" s="41"/>
      <c r="C351" s="216" t="s">
        <v>1284</v>
      </c>
      <c r="D351" s="216" t="s">
        <v>333</v>
      </c>
      <c r="E351" s="217" t="s">
        <v>6836</v>
      </c>
      <c r="F351" s="218" t="s">
        <v>6837</v>
      </c>
      <c r="G351" s="219" t="s">
        <v>376</v>
      </c>
      <c r="H351" s="220">
        <v>232.80000000000001</v>
      </c>
      <c r="I351" s="221"/>
      <c r="J351" s="222">
        <f>ROUND(I351*H351,2)</f>
        <v>0</v>
      </c>
      <c r="K351" s="218" t="s">
        <v>3520</v>
      </c>
      <c r="L351" s="46"/>
      <c r="M351" s="223" t="s">
        <v>19</v>
      </c>
      <c r="N351" s="224" t="s">
        <v>47</v>
      </c>
      <c r="O351" s="86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7" t="s">
        <v>126</v>
      </c>
      <c r="AT351" s="227" t="s">
        <v>333</v>
      </c>
      <c r="AU351" s="227" t="s">
        <v>85</v>
      </c>
      <c r="AY351" s="19" t="s">
        <v>331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19" t="s">
        <v>83</v>
      </c>
      <c r="BK351" s="228">
        <f>ROUND(I351*H351,2)</f>
        <v>0</v>
      </c>
      <c r="BL351" s="19" t="s">
        <v>126</v>
      </c>
      <c r="BM351" s="227" t="s">
        <v>1741</v>
      </c>
    </row>
    <row r="352" s="14" customFormat="1">
      <c r="A352" s="14"/>
      <c r="B352" s="245"/>
      <c r="C352" s="246"/>
      <c r="D352" s="236" t="s">
        <v>341</v>
      </c>
      <c r="E352" s="247" t="s">
        <v>19</v>
      </c>
      <c r="F352" s="248" t="s">
        <v>6838</v>
      </c>
      <c r="G352" s="246"/>
      <c r="H352" s="249">
        <v>118.5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341</v>
      </c>
      <c r="AU352" s="255" t="s">
        <v>85</v>
      </c>
      <c r="AV352" s="14" t="s">
        <v>85</v>
      </c>
      <c r="AW352" s="14" t="s">
        <v>35</v>
      </c>
      <c r="AX352" s="14" t="s">
        <v>76</v>
      </c>
      <c r="AY352" s="255" t="s">
        <v>331</v>
      </c>
    </row>
    <row r="353" s="14" customFormat="1">
      <c r="A353" s="14"/>
      <c r="B353" s="245"/>
      <c r="C353" s="246"/>
      <c r="D353" s="236" t="s">
        <v>341</v>
      </c>
      <c r="E353" s="247" t="s">
        <v>19</v>
      </c>
      <c r="F353" s="248" t="s">
        <v>6839</v>
      </c>
      <c r="G353" s="246"/>
      <c r="H353" s="249">
        <v>114.3</v>
      </c>
      <c r="I353" s="250"/>
      <c r="J353" s="246"/>
      <c r="K353" s="246"/>
      <c r="L353" s="251"/>
      <c r="M353" s="252"/>
      <c r="N353" s="253"/>
      <c r="O353" s="253"/>
      <c r="P353" s="253"/>
      <c r="Q353" s="253"/>
      <c r="R353" s="253"/>
      <c r="S353" s="253"/>
      <c r="T353" s="254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5" t="s">
        <v>341</v>
      </c>
      <c r="AU353" s="255" t="s">
        <v>85</v>
      </c>
      <c r="AV353" s="14" t="s">
        <v>85</v>
      </c>
      <c r="AW353" s="14" t="s">
        <v>35</v>
      </c>
      <c r="AX353" s="14" t="s">
        <v>76</v>
      </c>
      <c r="AY353" s="255" t="s">
        <v>331</v>
      </c>
    </row>
    <row r="354" s="15" customFormat="1">
      <c r="A354" s="15"/>
      <c r="B354" s="256"/>
      <c r="C354" s="257"/>
      <c r="D354" s="236" t="s">
        <v>341</v>
      </c>
      <c r="E354" s="258" t="s">
        <v>19</v>
      </c>
      <c r="F354" s="259" t="s">
        <v>353</v>
      </c>
      <c r="G354" s="257"/>
      <c r="H354" s="260">
        <v>232.80000000000001</v>
      </c>
      <c r="I354" s="261"/>
      <c r="J354" s="257"/>
      <c r="K354" s="257"/>
      <c r="L354" s="262"/>
      <c r="M354" s="263"/>
      <c r="N354" s="264"/>
      <c r="O354" s="264"/>
      <c r="P354" s="264"/>
      <c r="Q354" s="264"/>
      <c r="R354" s="264"/>
      <c r="S354" s="264"/>
      <c r="T354" s="265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6" t="s">
        <v>341</v>
      </c>
      <c r="AU354" s="266" t="s">
        <v>85</v>
      </c>
      <c r="AV354" s="15" t="s">
        <v>126</v>
      </c>
      <c r="AW354" s="15" t="s">
        <v>35</v>
      </c>
      <c r="AX354" s="15" t="s">
        <v>83</v>
      </c>
      <c r="AY354" s="266" t="s">
        <v>331</v>
      </c>
    </row>
    <row r="355" s="2" customFormat="1" ht="16.5" customHeight="1">
      <c r="A355" s="40"/>
      <c r="B355" s="41"/>
      <c r="C355" s="216" t="s">
        <v>1305</v>
      </c>
      <c r="D355" s="216" t="s">
        <v>333</v>
      </c>
      <c r="E355" s="217" t="s">
        <v>6840</v>
      </c>
      <c r="F355" s="218" t="s">
        <v>6841</v>
      </c>
      <c r="G355" s="219" t="s">
        <v>425</v>
      </c>
      <c r="H355" s="220">
        <v>5</v>
      </c>
      <c r="I355" s="221"/>
      <c r="J355" s="222">
        <f>ROUND(I355*H355,2)</f>
        <v>0</v>
      </c>
      <c r="K355" s="218" t="s">
        <v>3520</v>
      </c>
      <c r="L355" s="46"/>
      <c r="M355" s="223" t="s">
        <v>19</v>
      </c>
      <c r="N355" s="224" t="s">
        <v>47</v>
      </c>
      <c r="O355" s="86"/>
      <c r="P355" s="225">
        <f>O355*H355</f>
        <v>0</v>
      </c>
      <c r="Q355" s="225">
        <v>0</v>
      </c>
      <c r="R355" s="225">
        <f>Q355*H355</f>
        <v>0</v>
      </c>
      <c r="S355" s="225">
        <v>0</v>
      </c>
      <c r="T355" s="226">
        <f>S355*H355</f>
        <v>0</v>
      </c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R355" s="227" t="s">
        <v>126</v>
      </c>
      <c r="AT355" s="227" t="s">
        <v>333</v>
      </c>
      <c r="AU355" s="227" t="s">
        <v>85</v>
      </c>
      <c r="AY355" s="19" t="s">
        <v>331</v>
      </c>
      <c r="BE355" s="228">
        <f>IF(N355="základní",J355,0)</f>
        <v>0</v>
      </c>
      <c r="BF355" s="228">
        <f>IF(N355="snížená",J355,0)</f>
        <v>0</v>
      </c>
      <c r="BG355" s="228">
        <f>IF(N355="zákl. přenesená",J355,0)</f>
        <v>0</v>
      </c>
      <c r="BH355" s="228">
        <f>IF(N355="sníž. přenesená",J355,0)</f>
        <v>0</v>
      </c>
      <c r="BI355" s="228">
        <f>IF(N355="nulová",J355,0)</f>
        <v>0</v>
      </c>
      <c r="BJ355" s="19" t="s">
        <v>83</v>
      </c>
      <c r="BK355" s="228">
        <f>ROUND(I355*H355,2)</f>
        <v>0</v>
      </c>
      <c r="BL355" s="19" t="s">
        <v>126</v>
      </c>
      <c r="BM355" s="227" t="s">
        <v>1749</v>
      </c>
    </row>
    <row r="356" s="14" customFormat="1">
      <c r="A356" s="14"/>
      <c r="B356" s="245"/>
      <c r="C356" s="246"/>
      <c r="D356" s="236" t="s">
        <v>341</v>
      </c>
      <c r="E356" s="247" t="s">
        <v>19</v>
      </c>
      <c r="F356" s="248" t="s">
        <v>361</v>
      </c>
      <c r="G356" s="246"/>
      <c r="H356" s="249">
        <v>5</v>
      </c>
      <c r="I356" s="250"/>
      <c r="J356" s="246"/>
      <c r="K356" s="246"/>
      <c r="L356" s="251"/>
      <c r="M356" s="252"/>
      <c r="N356" s="253"/>
      <c r="O356" s="253"/>
      <c r="P356" s="253"/>
      <c r="Q356" s="253"/>
      <c r="R356" s="253"/>
      <c r="S356" s="253"/>
      <c r="T356" s="254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5" t="s">
        <v>341</v>
      </c>
      <c r="AU356" s="255" t="s">
        <v>85</v>
      </c>
      <c r="AV356" s="14" t="s">
        <v>85</v>
      </c>
      <c r="AW356" s="14" t="s">
        <v>35</v>
      </c>
      <c r="AX356" s="14" t="s">
        <v>76</v>
      </c>
      <c r="AY356" s="255" t="s">
        <v>331</v>
      </c>
    </row>
    <row r="357" s="15" customFormat="1">
      <c r="A357" s="15"/>
      <c r="B357" s="256"/>
      <c r="C357" s="257"/>
      <c r="D357" s="236" t="s">
        <v>341</v>
      </c>
      <c r="E357" s="258" t="s">
        <v>19</v>
      </c>
      <c r="F357" s="259" t="s">
        <v>353</v>
      </c>
      <c r="G357" s="257"/>
      <c r="H357" s="260">
        <v>5</v>
      </c>
      <c r="I357" s="261"/>
      <c r="J357" s="257"/>
      <c r="K357" s="257"/>
      <c r="L357" s="262"/>
      <c r="M357" s="263"/>
      <c r="N357" s="264"/>
      <c r="O357" s="264"/>
      <c r="P357" s="264"/>
      <c r="Q357" s="264"/>
      <c r="R357" s="264"/>
      <c r="S357" s="264"/>
      <c r="T357" s="265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6" t="s">
        <v>341</v>
      </c>
      <c r="AU357" s="266" t="s">
        <v>85</v>
      </c>
      <c r="AV357" s="15" t="s">
        <v>126</v>
      </c>
      <c r="AW357" s="15" t="s">
        <v>35</v>
      </c>
      <c r="AX357" s="15" t="s">
        <v>83</v>
      </c>
      <c r="AY357" s="266" t="s">
        <v>331</v>
      </c>
    </row>
    <row r="358" s="12" customFormat="1" ht="22.8" customHeight="1">
      <c r="A358" s="12"/>
      <c r="B358" s="200"/>
      <c r="C358" s="201"/>
      <c r="D358" s="202" t="s">
        <v>75</v>
      </c>
      <c r="E358" s="214" t="s">
        <v>1420</v>
      </c>
      <c r="F358" s="214" t="s">
        <v>6842</v>
      </c>
      <c r="G358" s="201"/>
      <c r="H358" s="201"/>
      <c r="I358" s="204"/>
      <c r="J358" s="215">
        <f>BK358</f>
        <v>0</v>
      </c>
      <c r="K358" s="201"/>
      <c r="L358" s="206"/>
      <c r="M358" s="207"/>
      <c r="N358" s="208"/>
      <c r="O358" s="208"/>
      <c r="P358" s="209">
        <f>SUM(P359:P372)</f>
        <v>0</v>
      </c>
      <c r="Q358" s="208"/>
      <c r="R358" s="209">
        <f>SUM(R359:R372)</f>
        <v>0</v>
      </c>
      <c r="S358" s="208"/>
      <c r="T358" s="210">
        <f>SUM(T359:T372)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1" t="s">
        <v>83</v>
      </c>
      <c r="AT358" s="212" t="s">
        <v>75</v>
      </c>
      <c r="AU358" s="212" t="s">
        <v>83</v>
      </c>
      <c r="AY358" s="211" t="s">
        <v>331</v>
      </c>
      <c r="BK358" s="213">
        <f>SUM(BK359:BK372)</f>
        <v>0</v>
      </c>
    </row>
    <row r="359" s="2" customFormat="1" ht="16.5" customHeight="1">
      <c r="A359" s="40"/>
      <c r="B359" s="41"/>
      <c r="C359" s="216" t="s">
        <v>1310</v>
      </c>
      <c r="D359" s="216" t="s">
        <v>333</v>
      </c>
      <c r="E359" s="217" t="s">
        <v>6843</v>
      </c>
      <c r="F359" s="218" t="s">
        <v>6844</v>
      </c>
      <c r="G359" s="219" t="s">
        <v>376</v>
      </c>
      <c r="H359" s="220">
        <v>167.90000000000001</v>
      </c>
      <c r="I359" s="221"/>
      <c r="J359" s="222">
        <f>ROUND(I359*H359,2)</f>
        <v>0</v>
      </c>
      <c r="K359" s="218" t="s">
        <v>3520</v>
      </c>
      <c r="L359" s="46"/>
      <c r="M359" s="223" t="s">
        <v>19</v>
      </c>
      <c r="N359" s="224" t="s">
        <v>47</v>
      </c>
      <c r="O359" s="86"/>
      <c r="P359" s="225">
        <f>O359*H359</f>
        <v>0</v>
      </c>
      <c r="Q359" s="225">
        <v>0</v>
      </c>
      <c r="R359" s="225">
        <f>Q359*H359</f>
        <v>0</v>
      </c>
      <c r="S359" s="225">
        <v>0</v>
      </c>
      <c r="T359" s="226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7" t="s">
        <v>126</v>
      </c>
      <c r="AT359" s="227" t="s">
        <v>333</v>
      </c>
      <c r="AU359" s="227" t="s">
        <v>85</v>
      </c>
      <c r="AY359" s="19" t="s">
        <v>331</v>
      </c>
      <c r="BE359" s="228">
        <f>IF(N359="základní",J359,0)</f>
        <v>0</v>
      </c>
      <c r="BF359" s="228">
        <f>IF(N359="snížená",J359,0)</f>
        <v>0</v>
      </c>
      <c r="BG359" s="228">
        <f>IF(N359="zákl. přenesená",J359,0)</f>
        <v>0</v>
      </c>
      <c r="BH359" s="228">
        <f>IF(N359="sníž. přenesená",J359,0)</f>
        <v>0</v>
      </c>
      <c r="BI359" s="228">
        <f>IF(N359="nulová",J359,0)</f>
        <v>0</v>
      </c>
      <c r="BJ359" s="19" t="s">
        <v>83</v>
      </c>
      <c r="BK359" s="228">
        <f>ROUND(I359*H359,2)</f>
        <v>0</v>
      </c>
      <c r="BL359" s="19" t="s">
        <v>126</v>
      </c>
      <c r="BM359" s="227" t="s">
        <v>343</v>
      </c>
    </row>
    <row r="360" s="14" customFormat="1">
      <c r="A360" s="14"/>
      <c r="B360" s="245"/>
      <c r="C360" s="246"/>
      <c r="D360" s="236" t="s">
        <v>341</v>
      </c>
      <c r="E360" s="247" t="s">
        <v>19</v>
      </c>
      <c r="F360" s="248" t="s">
        <v>6845</v>
      </c>
      <c r="G360" s="246"/>
      <c r="H360" s="249">
        <v>167.90000000000001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341</v>
      </c>
      <c r="AU360" s="255" t="s">
        <v>85</v>
      </c>
      <c r="AV360" s="14" t="s">
        <v>85</v>
      </c>
      <c r="AW360" s="14" t="s">
        <v>35</v>
      </c>
      <c r="AX360" s="14" t="s">
        <v>76</v>
      </c>
      <c r="AY360" s="255" t="s">
        <v>331</v>
      </c>
    </row>
    <row r="361" s="15" customFormat="1">
      <c r="A361" s="15"/>
      <c r="B361" s="256"/>
      <c r="C361" s="257"/>
      <c r="D361" s="236" t="s">
        <v>341</v>
      </c>
      <c r="E361" s="258" t="s">
        <v>19</v>
      </c>
      <c r="F361" s="259" t="s">
        <v>353</v>
      </c>
      <c r="G361" s="257"/>
      <c r="H361" s="260">
        <v>167.90000000000001</v>
      </c>
      <c r="I361" s="261"/>
      <c r="J361" s="257"/>
      <c r="K361" s="257"/>
      <c r="L361" s="262"/>
      <c r="M361" s="263"/>
      <c r="N361" s="264"/>
      <c r="O361" s="264"/>
      <c r="P361" s="264"/>
      <c r="Q361" s="264"/>
      <c r="R361" s="264"/>
      <c r="S361" s="264"/>
      <c r="T361" s="265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6" t="s">
        <v>341</v>
      </c>
      <c r="AU361" s="266" t="s">
        <v>85</v>
      </c>
      <c r="AV361" s="15" t="s">
        <v>126</v>
      </c>
      <c r="AW361" s="15" t="s">
        <v>35</v>
      </c>
      <c r="AX361" s="15" t="s">
        <v>83</v>
      </c>
      <c r="AY361" s="266" t="s">
        <v>331</v>
      </c>
    </row>
    <row r="362" s="2" customFormat="1" ht="16.5" customHeight="1">
      <c r="A362" s="40"/>
      <c r="B362" s="41"/>
      <c r="C362" s="216" t="s">
        <v>1316</v>
      </c>
      <c r="D362" s="216" t="s">
        <v>333</v>
      </c>
      <c r="E362" s="217" t="s">
        <v>6846</v>
      </c>
      <c r="F362" s="218" t="s">
        <v>6847</v>
      </c>
      <c r="G362" s="219" t="s">
        <v>425</v>
      </c>
      <c r="H362" s="220">
        <v>12</v>
      </c>
      <c r="I362" s="221"/>
      <c r="J362" s="222">
        <f>ROUND(I362*H362,2)</f>
        <v>0</v>
      </c>
      <c r="K362" s="218" t="s">
        <v>3520</v>
      </c>
      <c r="L362" s="46"/>
      <c r="M362" s="223" t="s">
        <v>19</v>
      </c>
      <c r="N362" s="224" t="s">
        <v>47</v>
      </c>
      <c r="O362" s="86"/>
      <c r="P362" s="225">
        <f>O362*H362</f>
        <v>0</v>
      </c>
      <c r="Q362" s="225">
        <v>0</v>
      </c>
      <c r="R362" s="225">
        <f>Q362*H362</f>
        <v>0</v>
      </c>
      <c r="S362" s="225">
        <v>0</v>
      </c>
      <c r="T362" s="226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7" t="s">
        <v>126</v>
      </c>
      <c r="AT362" s="227" t="s">
        <v>333</v>
      </c>
      <c r="AU362" s="227" t="s">
        <v>85</v>
      </c>
      <c r="AY362" s="19" t="s">
        <v>331</v>
      </c>
      <c r="BE362" s="228">
        <f>IF(N362="základní",J362,0)</f>
        <v>0</v>
      </c>
      <c r="BF362" s="228">
        <f>IF(N362="snížená",J362,0)</f>
        <v>0</v>
      </c>
      <c r="BG362" s="228">
        <f>IF(N362="zákl. přenesená",J362,0)</f>
        <v>0</v>
      </c>
      <c r="BH362" s="228">
        <f>IF(N362="sníž. přenesená",J362,0)</f>
        <v>0</v>
      </c>
      <c r="BI362" s="228">
        <f>IF(N362="nulová",J362,0)</f>
        <v>0</v>
      </c>
      <c r="BJ362" s="19" t="s">
        <v>83</v>
      </c>
      <c r="BK362" s="228">
        <f>ROUND(I362*H362,2)</f>
        <v>0</v>
      </c>
      <c r="BL362" s="19" t="s">
        <v>126</v>
      </c>
      <c r="BM362" s="227" t="s">
        <v>3713</v>
      </c>
    </row>
    <row r="363" s="14" customFormat="1">
      <c r="A363" s="14"/>
      <c r="B363" s="245"/>
      <c r="C363" s="246"/>
      <c r="D363" s="236" t="s">
        <v>341</v>
      </c>
      <c r="E363" s="247" t="s">
        <v>19</v>
      </c>
      <c r="F363" s="248" t="s">
        <v>85</v>
      </c>
      <c r="G363" s="246"/>
      <c r="H363" s="249">
        <v>2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341</v>
      </c>
      <c r="AU363" s="255" t="s">
        <v>85</v>
      </c>
      <c r="AV363" s="14" t="s">
        <v>85</v>
      </c>
      <c r="AW363" s="14" t="s">
        <v>35</v>
      </c>
      <c r="AX363" s="14" t="s">
        <v>76</v>
      </c>
      <c r="AY363" s="255" t="s">
        <v>331</v>
      </c>
    </row>
    <row r="364" s="14" customFormat="1">
      <c r="A364" s="14"/>
      <c r="B364" s="245"/>
      <c r="C364" s="246"/>
      <c r="D364" s="236" t="s">
        <v>341</v>
      </c>
      <c r="E364" s="247" t="s">
        <v>19</v>
      </c>
      <c r="F364" s="248" t="s">
        <v>92</v>
      </c>
      <c r="G364" s="246"/>
      <c r="H364" s="249">
        <v>3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341</v>
      </c>
      <c r="AU364" s="255" t="s">
        <v>85</v>
      </c>
      <c r="AV364" s="14" t="s">
        <v>85</v>
      </c>
      <c r="AW364" s="14" t="s">
        <v>35</v>
      </c>
      <c r="AX364" s="14" t="s">
        <v>76</v>
      </c>
      <c r="AY364" s="255" t="s">
        <v>331</v>
      </c>
    </row>
    <row r="365" s="14" customFormat="1">
      <c r="A365" s="14"/>
      <c r="B365" s="245"/>
      <c r="C365" s="246"/>
      <c r="D365" s="236" t="s">
        <v>341</v>
      </c>
      <c r="E365" s="247" t="s">
        <v>19</v>
      </c>
      <c r="F365" s="248" t="s">
        <v>126</v>
      </c>
      <c r="G365" s="246"/>
      <c r="H365" s="249">
        <v>4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341</v>
      </c>
      <c r="AU365" s="255" t="s">
        <v>85</v>
      </c>
      <c r="AV365" s="14" t="s">
        <v>85</v>
      </c>
      <c r="AW365" s="14" t="s">
        <v>35</v>
      </c>
      <c r="AX365" s="14" t="s">
        <v>76</v>
      </c>
      <c r="AY365" s="255" t="s">
        <v>331</v>
      </c>
    </row>
    <row r="366" s="14" customFormat="1">
      <c r="A366" s="14"/>
      <c r="B366" s="245"/>
      <c r="C366" s="246"/>
      <c r="D366" s="236" t="s">
        <v>341</v>
      </c>
      <c r="E366" s="247" t="s">
        <v>19</v>
      </c>
      <c r="F366" s="248" t="s">
        <v>83</v>
      </c>
      <c r="G366" s="246"/>
      <c r="H366" s="249">
        <v>1</v>
      </c>
      <c r="I366" s="250"/>
      <c r="J366" s="246"/>
      <c r="K366" s="246"/>
      <c r="L366" s="251"/>
      <c r="M366" s="252"/>
      <c r="N366" s="253"/>
      <c r="O366" s="253"/>
      <c r="P366" s="253"/>
      <c r="Q366" s="253"/>
      <c r="R366" s="253"/>
      <c r="S366" s="253"/>
      <c r="T366" s="254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5" t="s">
        <v>341</v>
      </c>
      <c r="AU366" s="255" t="s">
        <v>85</v>
      </c>
      <c r="AV366" s="14" t="s">
        <v>85</v>
      </c>
      <c r="AW366" s="14" t="s">
        <v>35</v>
      </c>
      <c r="AX366" s="14" t="s">
        <v>76</v>
      </c>
      <c r="AY366" s="255" t="s">
        <v>331</v>
      </c>
    </row>
    <row r="367" s="14" customFormat="1">
      <c r="A367" s="14"/>
      <c r="B367" s="245"/>
      <c r="C367" s="246"/>
      <c r="D367" s="236" t="s">
        <v>341</v>
      </c>
      <c r="E367" s="247" t="s">
        <v>19</v>
      </c>
      <c r="F367" s="248" t="s">
        <v>83</v>
      </c>
      <c r="G367" s="246"/>
      <c r="H367" s="249">
        <v>1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341</v>
      </c>
      <c r="AU367" s="255" t="s">
        <v>85</v>
      </c>
      <c r="AV367" s="14" t="s">
        <v>85</v>
      </c>
      <c r="AW367" s="14" t="s">
        <v>35</v>
      </c>
      <c r="AX367" s="14" t="s">
        <v>76</v>
      </c>
      <c r="AY367" s="255" t="s">
        <v>331</v>
      </c>
    </row>
    <row r="368" s="14" customFormat="1">
      <c r="A368" s="14"/>
      <c r="B368" s="245"/>
      <c r="C368" s="246"/>
      <c r="D368" s="236" t="s">
        <v>341</v>
      </c>
      <c r="E368" s="247" t="s">
        <v>19</v>
      </c>
      <c r="F368" s="248" t="s">
        <v>83</v>
      </c>
      <c r="G368" s="246"/>
      <c r="H368" s="249">
        <v>1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341</v>
      </c>
      <c r="AU368" s="255" t="s">
        <v>85</v>
      </c>
      <c r="AV368" s="14" t="s">
        <v>85</v>
      </c>
      <c r="AW368" s="14" t="s">
        <v>35</v>
      </c>
      <c r="AX368" s="14" t="s">
        <v>76</v>
      </c>
      <c r="AY368" s="255" t="s">
        <v>331</v>
      </c>
    </row>
    <row r="369" s="15" customFormat="1">
      <c r="A369" s="15"/>
      <c r="B369" s="256"/>
      <c r="C369" s="257"/>
      <c r="D369" s="236" t="s">
        <v>341</v>
      </c>
      <c r="E369" s="258" t="s">
        <v>19</v>
      </c>
      <c r="F369" s="259" t="s">
        <v>353</v>
      </c>
      <c r="G369" s="257"/>
      <c r="H369" s="260">
        <v>12</v>
      </c>
      <c r="I369" s="261"/>
      <c r="J369" s="257"/>
      <c r="K369" s="257"/>
      <c r="L369" s="262"/>
      <c r="M369" s="263"/>
      <c r="N369" s="264"/>
      <c r="O369" s="264"/>
      <c r="P369" s="264"/>
      <c r="Q369" s="264"/>
      <c r="R369" s="264"/>
      <c r="S369" s="264"/>
      <c r="T369" s="265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66" t="s">
        <v>341</v>
      </c>
      <c r="AU369" s="266" t="s">
        <v>85</v>
      </c>
      <c r="AV369" s="15" t="s">
        <v>126</v>
      </c>
      <c r="AW369" s="15" t="s">
        <v>35</v>
      </c>
      <c r="AX369" s="15" t="s">
        <v>83</v>
      </c>
      <c r="AY369" s="266" t="s">
        <v>331</v>
      </c>
    </row>
    <row r="370" s="2" customFormat="1" ht="16.5" customHeight="1">
      <c r="A370" s="40"/>
      <c r="B370" s="41"/>
      <c r="C370" s="216" t="s">
        <v>1333</v>
      </c>
      <c r="D370" s="216" t="s">
        <v>333</v>
      </c>
      <c r="E370" s="217" t="s">
        <v>6848</v>
      </c>
      <c r="F370" s="218" t="s">
        <v>6849</v>
      </c>
      <c r="G370" s="219" t="s">
        <v>425</v>
      </c>
      <c r="H370" s="220">
        <v>1</v>
      </c>
      <c r="I370" s="221"/>
      <c r="J370" s="222">
        <f>ROUND(I370*H370,2)</f>
        <v>0</v>
      </c>
      <c r="K370" s="218" t="s">
        <v>3520</v>
      </c>
      <c r="L370" s="46"/>
      <c r="M370" s="223" t="s">
        <v>19</v>
      </c>
      <c r="N370" s="224" t="s">
        <v>47</v>
      </c>
      <c r="O370" s="86"/>
      <c r="P370" s="225">
        <f>O370*H370</f>
        <v>0</v>
      </c>
      <c r="Q370" s="225">
        <v>0</v>
      </c>
      <c r="R370" s="225">
        <f>Q370*H370</f>
        <v>0</v>
      </c>
      <c r="S370" s="225">
        <v>0</v>
      </c>
      <c r="T370" s="226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7" t="s">
        <v>126</v>
      </c>
      <c r="AT370" s="227" t="s">
        <v>333</v>
      </c>
      <c r="AU370" s="227" t="s">
        <v>85</v>
      </c>
      <c r="AY370" s="19" t="s">
        <v>331</v>
      </c>
      <c r="BE370" s="228">
        <f>IF(N370="základní",J370,0)</f>
        <v>0</v>
      </c>
      <c r="BF370" s="228">
        <f>IF(N370="snížená",J370,0)</f>
        <v>0</v>
      </c>
      <c r="BG370" s="228">
        <f>IF(N370="zákl. přenesená",J370,0)</f>
        <v>0</v>
      </c>
      <c r="BH370" s="228">
        <f>IF(N370="sníž. přenesená",J370,0)</f>
        <v>0</v>
      </c>
      <c r="BI370" s="228">
        <f>IF(N370="nulová",J370,0)</f>
        <v>0</v>
      </c>
      <c r="BJ370" s="19" t="s">
        <v>83</v>
      </c>
      <c r="BK370" s="228">
        <f>ROUND(I370*H370,2)</f>
        <v>0</v>
      </c>
      <c r="BL370" s="19" t="s">
        <v>126</v>
      </c>
      <c r="BM370" s="227" t="s">
        <v>1768</v>
      </c>
    </row>
    <row r="371" s="14" customFormat="1">
      <c r="A371" s="14"/>
      <c r="B371" s="245"/>
      <c r="C371" s="246"/>
      <c r="D371" s="236" t="s">
        <v>341</v>
      </c>
      <c r="E371" s="247" t="s">
        <v>19</v>
      </c>
      <c r="F371" s="248" t="s">
        <v>83</v>
      </c>
      <c r="G371" s="246"/>
      <c r="H371" s="249">
        <v>1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5" t="s">
        <v>341</v>
      </c>
      <c r="AU371" s="255" t="s">
        <v>85</v>
      </c>
      <c r="AV371" s="14" t="s">
        <v>85</v>
      </c>
      <c r="AW371" s="14" t="s">
        <v>35</v>
      </c>
      <c r="AX371" s="14" t="s">
        <v>76</v>
      </c>
      <c r="AY371" s="255" t="s">
        <v>331</v>
      </c>
    </row>
    <row r="372" s="15" customFormat="1">
      <c r="A372" s="15"/>
      <c r="B372" s="256"/>
      <c r="C372" s="257"/>
      <c r="D372" s="236" t="s">
        <v>341</v>
      </c>
      <c r="E372" s="258" t="s">
        <v>19</v>
      </c>
      <c r="F372" s="259" t="s">
        <v>353</v>
      </c>
      <c r="G372" s="257"/>
      <c r="H372" s="260">
        <v>1</v>
      </c>
      <c r="I372" s="261"/>
      <c r="J372" s="257"/>
      <c r="K372" s="257"/>
      <c r="L372" s="262"/>
      <c r="M372" s="263"/>
      <c r="N372" s="264"/>
      <c r="O372" s="264"/>
      <c r="P372" s="264"/>
      <c r="Q372" s="264"/>
      <c r="R372" s="264"/>
      <c r="S372" s="264"/>
      <c r="T372" s="265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6" t="s">
        <v>341</v>
      </c>
      <c r="AU372" s="266" t="s">
        <v>85</v>
      </c>
      <c r="AV372" s="15" t="s">
        <v>126</v>
      </c>
      <c r="AW372" s="15" t="s">
        <v>35</v>
      </c>
      <c r="AX372" s="15" t="s">
        <v>83</v>
      </c>
      <c r="AY372" s="266" t="s">
        <v>331</v>
      </c>
    </row>
    <row r="373" s="12" customFormat="1" ht="22.8" customHeight="1">
      <c r="A373" s="12"/>
      <c r="B373" s="200"/>
      <c r="C373" s="201"/>
      <c r="D373" s="202" t="s">
        <v>75</v>
      </c>
      <c r="E373" s="214" t="s">
        <v>1443</v>
      </c>
      <c r="F373" s="214" t="s">
        <v>3861</v>
      </c>
      <c r="G373" s="201"/>
      <c r="H373" s="201"/>
      <c r="I373" s="204"/>
      <c r="J373" s="215">
        <f>BK373</f>
        <v>0</v>
      </c>
      <c r="K373" s="201"/>
      <c r="L373" s="206"/>
      <c r="M373" s="207"/>
      <c r="N373" s="208"/>
      <c r="O373" s="208"/>
      <c r="P373" s="209">
        <f>SUM(P374:P424)</f>
        <v>0</v>
      </c>
      <c r="Q373" s="208"/>
      <c r="R373" s="209">
        <f>SUM(R374:R424)</f>
        <v>0</v>
      </c>
      <c r="S373" s="208"/>
      <c r="T373" s="210">
        <f>SUM(T374:T424)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11" t="s">
        <v>83</v>
      </c>
      <c r="AT373" s="212" t="s">
        <v>75</v>
      </c>
      <c r="AU373" s="212" t="s">
        <v>83</v>
      </c>
      <c r="AY373" s="211" t="s">
        <v>331</v>
      </c>
      <c r="BK373" s="213">
        <f>SUM(BK374:BK424)</f>
        <v>0</v>
      </c>
    </row>
    <row r="374" s="2" customFormat="1" ht="16.5" customHeight="1">
      <c r="A374" s="40"/>
      <c r="B374" s="41"/>
      <c r="C374" s="216" t="s">
        <v>1343</v>
      </c>
      <c r="D374" s="216" t="s">
        <v>333</v>
      </c>
      <c r="E374" s="217" t="s">
        <v>6850</v>
      </c>
      <c r="F374" s="218" t="s">
        <v>6851</v>
      </c>
      <c r="G374" s="219" t="s">
        <v>376</v>
      </c>
      <c r="H374" s="220">
        <v>232.80000000000001</v>
      </c>
      <c r="I374" s="221"/>
      <c r="J374" s="222">
        <f>ROUND(I374*H374,2)</f>
        <v>0</v>
      </c>
      <c r="K374" s="218" t="s">
        <v>3520</v>
      </c>
      <c r="L374" s="46"/>
      <c r="M374" s="223" t="s">
        <v>19</v>
      </c>
      <c r="N374" s="224" t="s">
        <v>47</v>
      </c>
      <c r="O374" s="86"/>
      <c r="P374" s="225">
        <f>O374*H374</f>
        <v>0</v>
      </c>
      <c r="Q374" s="225">
        <v>0</v>
      </c>
      <c r="R374" s="225">
        <f>Q374*H374</f>
        <v>0</v>
      </c>
      <c r="S374" s="225">
        <v>0</v>
      </c>
      <c r="T374" s="226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7" t="s">
        <v>126</v>
      </c>
      <c r="AT374" s="227" t="s">
        <v>333</v>
      </c>
      <c r="AU374" s="227" t="s">
        <v>85</v>
      </c>
      <c r="AY374" s="19" t="s">
        <v>331</v>
      </c>
      <c r="BE374" s="228">
        <f>IF(N374="základní",J374,0)</f>
        <v>0</v>
      </c>
      <c r="BF374" s="228">
        <f>IF(N374="snížená",J374,0)</f>
        <v>0</v>
      </c>
      <c r="BG374" s="228">
        <f>IF(N374="zákl. přenesená",J374,0)</f>
        <v>0</v>
      </c>
      <c r="BH374" s="228">
        <f>IF(N374="sníž. přenesená",J374,0)</f>
        <v>0</v>
      </c>
      <c r="BI374" s="228">
        <f>IF(N374="nulová",J374,0)</f>
        <v>0</v>
      </c>
      <c r="BJ374" s="19" t="s">
        <v>83</v>
      </c>
      <c r="BK374" s="228">
        <f>ROUND(I374*H374,2)</f>
        <v>0</v>
      </c>
      <c r="BL374" s="19" t="s">
        <v>126</v>
      </c>
      <c r="BM374" s="227" t="s">
        <v>1776</v>
      </c>
    </row>
    <row r="375" s="14" customFormat="1">
      <c r="A375" s="14"/>
      <c r="B375" s="245"/>
      <c r="C375" s="246"/>
      <c r="D375" s="236" t="s">
        <v>341</v>
      </c>
      <c r="E375" s="247" t="s">
        <v>19</v>
      </c>
      <c r="F375" s="248" t="s">
        <v>6811</v>
      </c>
      <c r="G375" s="246"/>
      <c r="H375" s="249">
        <v>232.80000000000001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341</v>
      </c>
      <c r="AU375" s="255" t="s">
        <v>85</v>
      </c>
      <c r="AV375" s="14" t="s">
        <v>85</v>
      </c>
      <c r="AW375" s="14" t="s">
        <v>35</v>
      </c>
      <c r="AX375" s="14" t="s">
        <v>76</v>
      </c>
      <c r="AY375" s="255" t="s">
        <v>331</v>
      </c>
    </row>
    <row r="376" s="15" customFormat="1">
      <c r="A376" s="15"/>
      <c r="B376" s="256"/>
      <c r="C376" s="257"/>
      <c r="D376" s="236" t="s">
        <v>341</v>
      </c>
      <c r="E376" s="258" t="s">
        <v>19</v>
      </c>
      <c r="F376" s="259" t="s">
        <v>353</v>
      </c>
      <c r="G376" s="257"/>
      <c r="H376" s="260">
        <v>232.80000000000001</v>
      </c>
      <c r="I376" s="261"/>
      <c r="J376" s="257"/>
      <c r="K376" s="257"/>
      <c r="L376" s="262"/>
      <c r="M376" s="263"/>
      <c r="N376" s="264"/>
      <c r="O376" s="264"/>
      <c r="P376" s="264"/>
      <c r="Q376" s="264"/>
      <c r="R376" s="264"/>
      <c r="S376" s="264"/>
      <c r="T376" s="265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6" t="s">
        <v>341</v>
      </c>
      <c r="AU376" s="266" t="s">
        <v>85</v>
      </c>
      <c r="AV376" s="15" t="s">
        <v>126</v>
      </c>
      <c r="AW376" s="15" t="s">
        <v>35</v>
      </c>
      <c r="AX376" s="15" t="s">
        <v>83</v>
      </c>
      <c r="AY376" s="266" t="s">
        <v>331</v>
      </c>
    </row>
    <row r="377" s="2" customFormat="1" ht="16.5" customHeight="1">
      <c r="A377" s="40"/>
      <c r="B377" s="41"/>
      <c r="C377" s="216" t="s">
        <v>1348</v>
      </c>
      <c r="D377" s="216" t="s">
        <v>333</v>
      </c>
      <c r="E377" s="217" t="s">
        <v>6852</v>
      </c>
      <c r="F377" s="218" t="s">
        <v>6853</v>
      </c>
      <c r="G377" s="219" t="s">
        <v>6854</v>
      </c>
      <c r="H377" s="220">
        <v>10</v>
      </c>
      <c r="I377" s="221"/>
      <c r="J377" s="222">
        <f>ROUND(I377*H377,2)</f>
        <v>0</v>
      </c>
      <c r="K377" s="218" t="s">
        <v>3520</v>
      </c>
      <c r="L377" s="46"/>
      <c r="M377" s="223" t="s">
        <v>19</v>
      </c>
      <c r="N377" s="224" t="s">
        <v>47</v>
      </c>
      <c r="O377" s="86"/>
      <c r="P377" s="225">
        <f>O377*H377</f>
        <v>0</v>
      </c>
      <c r="Q377" s="225">
        <v>0</v>
      </c>
      <c r="R377" s="225">
        <f>Q377*H377</f>
        <v>0</v>
      </c>
      <c r="S377" s="225">
        <v>0</v>
      </c>
      <c r="T377" s="226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7" t="s">
        <v>126</v>
      </c>
      <c r="AT377" s="227" t="s">
        <v>333</v>
      </c>
      <c r="AU377" s="227" t="s">
        <v>85</v>
      </c>
      <c r="AY377" s="19" t="s">
        <v>331</v>
      </c>
      <c r="BE377" s="228">
        <f>IF(N377="základní",J377,0)</f>
        <v>0</v>
      </c>
      <c r="BF377" s="228">
        <f>IF(N377="snížená",J377,0)</f>
        <v>0</v>
      </c>
      <c r="BG377" s="228">
        <f>IF(N377="zákl. přenesená",J377,0)</f>
        <v>0</v>
      </c>
      <c r="BH377" s="228">
        <f>IF(N377="sníž. přenesená",J377,0)</f>
        <v>0</v>
      </c>
      <c r="BI377" s="228">
        <f>IF(N377="nulová",J377,0)</f>
        <v>0</v>
      </c>
      <c r="BJ377" s="19" t="s">
        <v>83</v>
      </c>
      <c r="BK377" s="228">
        <f>ROUND(I377*H377,2)</f>
        <v>0</v>
      </c>
      <c r="BL377" s="19" t="s">
        <v>126</v>
      </c>
      <c r="BM377" s="227" t="s">
        <v>1784</v>
      </c>
    </row>
    <row r="378" s="14" customFormat="1">
      <c r="A378" s="14"/>
      <c r="B378" s="245"/>
      <c r="C378" s="246"/>
      <c r="D378" s="236" t="s">
        <v>341</v>
      </c>
      <c r="E378" s="247" t="s">
        <v>19</v>
      </c>
      <c r="F378" s="248" t="s">
        <v>6855</v>
      </c>
      <c r="G378" s="246"/>
      <c r="H378" s="249">
        <v>10</v>
      </c>
      <c r="I378" s="250"/>
      <c r="J378" s="246"/>
      <c r="K378" s="246"/>
      <c r="L378" s="251"/>
      <c r="M378" s="252"/>
      <c r="N378" s="253"/>
      <c r="O378" s="253"/>
      <c r="P378" s="253"/>
      <c r="Q378" s="253"/>
      <c r="R378" s="253"/>
      <c r="S378" s="253"/>
      <c r="T378" s="254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5" t="s">
        <v>341</v>
      </c>
      <c r="AU378" s="255" t="s">
        <v>85</v>
      </c>
      <c r="AV378" s="14" t="s">
        <v>85</v>
      </c>
      <c r="AW378" s="14" t="s">
        <v>35</v>
      </c>
      <c r="AX378" s="14" t="s">
        <v>76</v>
      </c>
      <c r="AY378" s="255" t="s">
        <v>331</v>
      </c>
    </row>
    <row r="379" s="15" customFormat="1">
      <c r="A379" s="15"/>
      <c r="B379" s="256"/>
      <c r="C379" s="257"/>
      <c r="D379" s="236" t="s">
        <v>341</v>
      </c>
      <c r="E379" s="258" t="s">
        <v>19</v>
      </c>
      <c r="F379" s="259" t="s">
        <v>353</v>
      </c>
      <c r="G379" s="257"/>
      <c r="H379" s="260">
        <v>10</v>
      </c>
      <c r="I379" s="261"/>
      <c r="J379" s="257"/>
      <c r="K379" s="257"/>
      <c r="L379" s="262"/>
      <c r="M379" s="263"/>
      <c r="N379" s="264"/>
      <c r="O379" s="264"/>
      <c r="P379" s="264"/>
      <c r="Q379" s="264"/>
      <c r="R379" s="264"/>
      <c r="S379" s="264"/>
      <c r="T379" s="265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66" t="s">
        <v>341</v>
      </c>
      <c r="AU379" s="266" t="s">
        <v>85</v>
      </c>
      <c r="AV379" s="15" t="s">
        <v>126</v>
      </c>
      <c r="AW379" s="15" t="s">
        <v>35</v>
      </c>
      <c r="AX379" s="15" t="s">
        <v>83</v>
      </c>
      <c r="AY379" s="266" t="s">
        <v>331</v>
      </c>
    </row>
    <row r="380" s="2" customFormat="1" ht="16.5" customHeight="1">
      <c r="A380" s="40"/>
      <c r="B380" s="41"/>
      <c r="C380" s="216" t="s">
        <v>1359</v>
      </c>
      <c r="D380" s="216" t="s">
        <v>333</v>
      </c>
      <c r="E380" s="217" t="s">
        <v>6856</v>
      </c>
      <c r="F380" s="218" t="s">
        <v>6857</v>
      </c>
      <c r="G380" s="219" t="s">
        <v>425</v>
      </c>
      <c r="H380" s="220">
        <v>10</v>
      </c>
      <c r="I380" s="221"/>
      <c r="J380" s="222">
        <f>ROUND(I380*H380,2)</f>
        <v>0</v>
      </c>
      <c r="K380" s="218" t="s">
        <v>3520</v>
      </c>
      <c r="L380" s="46"/>
      <c r="M380" s="223" t="s">
        <v>19</v>
      </c>
      <c r="N380" s="224" t="s">
        <v>47</v>
      </c>
      <c r="O380" s="86"/>
      <c r="P380" s="225">
        <f>O380*H380</f>
        <v>0</v>
      </c>
      <c r="Q380" s="225">
        <v>0</v>
      </c>
      <c r="R380" s="225">
        <f>Q380*H380</f>
        <v>0</v>
      </c>
      <c r="S380" s="225">
        <v>0</v>
      </c>
      <c r="T380" s="226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7" t="s">
        <v>126</v>
      </c>
      <c r="AT380" s="227" t="s">
        <v>333</v>
      </c>
      <c r="AU380" s="227" t="s">
        <v>85</v>
      </c>
      <c r="AY380" s="19" t="s">
        <v>331</v>
      </c>
      <c r="BE380" s="228">
        <f>IF(N380="základní",J380,0)</f>
        <v>0</v>
      </c>
      <c r="BF380" s="228">
        <f>IF(N380="snížená",J380,0)</f>
        <v>0</v>
      </c>
      <c r="BG380" s="228">
        <f>IF(N380="zákl. přenesená",J380,0)</f>
        <v>0</v>
      </c>
      <c r="BH380" s="228">
        <f>IF(N380="sníž. přenesená",J380,0)</f>
        <v>0</v>
      </c>
      <c r="BI380" s="228">
        <f>IF(N380="nulová",J380,0)</f>
        <v>0</v>
      </c>
      <c r="BJ380" s="19" t="s">
        <v>83</v>
      </c>
      <c r="BK380" s="228">
        <f>ROUND(I380*H380,2)</f>
        <v>0</v>
      </c>
      <c r="BL380" s="19" t="s">
        <v>126</v>
      </c>
      <c r="BM380" s="227" t="s">
        <v>1792</v>
      </c>
    </row>
    <row r="381" s="14" customFormat="1">
      <c r="A381" s="14"/>
      <c r="B381" s="245"/>
      <c r="C381" s="246"/>
      <c r="D381" s="236" t="s">
        <v>341</v>
      </c>
      <c r="E381" s="247" t="s">
        <v>19</v>
      </c>
      <c r="F381" s="248" t="s">
        <v>393</v>
      </c>
      <c r="G381" s="246"/>
      <c r="H381" s="249">
        <v>10</v>
      </c>
      <c r="I381" s="250"/>
      <c r="J381" s="246"/>
      <c r="K381" s="246"/>
      <c r="L381" s="251"/>
      <c r="M381" s="252"/>
      <c r="N381" s="253"/>
      <c r="O381" s="253"/>
      <c r="P381" s="253"/>
      <c r="Q381" s="253"/>
      <c r="R381" s="253"/>
      <c r="S381" s="253"/>
      <c r="T381" s="254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5" t="s">
        <v>341</v>
      </c>
      <c r="AU381" s="255" t="s">
        <v>85</v>
      </c>
      <c r="AV381" s="14" t="s">
        <v>85</v>
      </c>
      <c r="AW381" s="14" t="s">
        <v>35</v>
      </c>
      <c r="AX381" s="14" t="s">
        <v>76</v>
      </c>
      <c r="AY381" s="255" t="s">
        <v>331</v>
      </c>
    </row>
    <row r="382" s="15" customFormat="1">
      <c r="A382" s="15"/>
      <c r="B382" s="256"/>
      <c r="C382" s="257"/>
      <c r="D382" s="236" t="s">
        <v>341</v>
      </c>
      <c r="E382" s="258" t="s">
        <v>19</v>
      </c>
      <c r="F382" s="259" t="s">
        <v>353</v>
      </c>
      <c r="G382" s="257"/>
      <c r="H382" s="260">
        <v>10</v>
      </c>
      <c r="I382" s="261"/>
      <c r="J382" s="257"/>
      <c r="K382" s="257"/>
      <c r="L382" s="262"/>
      <c r="M382" s="263"/>
      <c r="N382" s="264"/>
      <c r="O382" s="264"/>
      <c r="P382" s="264"/>
      <c r="Q382" s="264"/>
      <c r="R382" s="264"/>
      <c r="S382" s="264"/>
      <c r="T382" s="26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66" t="s">
        <v>341</v>
      </c>
      <c r="AU382" s="266" t="s">
        <v>85</v>
      </c>
      <c r="AV382" s="15" t="s">
        <v>126</v>
      </c>
      <c r="AW382" s="15" t="s">
        <v>35</v>
      </c>
      <c r="AX382" s="15" t="s">
        <v>83</v>
      </c>
      <c r="AY382" s="266" t="s">
        <v>331</v>
      </c>
    </row>
    <row r="383" s="2" customFormat="1" ht="16.5" customHeight="1">
      <c r="A383" s="40"/>
      <c r="B383" s="41"/>
      <c r="C383" s="216" t="s">
        <v>1366</v>
      </c>
      <c r="D383" s="216" t="s">
        <v>333</v>
      </c>
      <c r="E383" s="217" t="s">
        <v>6858</v>
      </c>
      <c r="F383" s="218" t="s">
        <v>6859</v>
      </c>
      <c r="G383" s="219" t="s">
        <v>425</v>
      </c>
      <c r="H383" s="220">
        <v>1</v>
      </c>
      <c r="I383" s="221"/>
      <c r="J383" s="222">
        <f>ROUND(I383*H383,2)</f>
        <v>0</v>
      </c>
      <c r="K383" s="218" t="s">
        <v>19</v>
      </c>
      <c r="L383" s="46"/>
      <c r="M383" s="223" t="s">
        <v>19</v>
      </c>
      <c r="N383" s="224" t="s">
        <v>47</v>
      </c>
      <c r="O383" s="86"/>
      <c r="P383" s="225">
        <f>O383*H383</f>
        <v>0</v>
      </c>
      <c r="Q383" s="225">
        <v>0</v>
      </c>
      <c r="R383" s="225">
        <f>Q383*H383</f>
        <v>0</v>
      </c>
      <c r="S383" s="225">
        <v>0</v>
      </c>
      <c r="T383" s="226">
        <f>S383*H383</f>
        <v>0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7" t="s">
        <v>126</v>
      </c>
      <c r="AT383" s="227" t="s">
        <v>333</v>
      </c>
      <c r="AU383" s="227" t="s">
        <v>85</v>
      </c>
      <c r="AY383" s="19" t="s">
        <v>331</v>
      </c>
      <c r="BE383" s="228">
        <f>IF(N383="základní",J383,0)</f>
        <v>0</v>
      </c>
      <c r="BF383" s="228">
        <f>IF(N383="snížená",J383,0)</f>
        <v>0</v>
      </c>
      <c r="BG383" s="228">
        <f>IF(N383="zákl. přenesená",J383,0)</f>
        <v>0</v>
      </c>
      <c r="BH383" s="228">
        <f>IF(N383="sníž. přenesená",J383,0)</f>
        <v>0</v>
      </c>
      <c r="BI383" s="228">
        <f>IF(N383="nulová",J383,0)</f>
        <v>0</v>
      </c>
      <c r="BJ383" s="19" t="s">
        <v>83</v>
      </c>
      <c r="BK383" s="228">
        <f>ROUND(I383*H383,2)</f>
        <v>0</v>
      </c>
      <c r="BL383" s="19" t="s">
        <v>126</v>
      </c>
      <c r="BM383" s="227" t="s">
        <v>1800</v>
      </c>
    </row>
    <row r="384" s="14" customFormat="1">
      <c r="A384" s="14"/>
      <c r="B384" s="245"/>
      <c r="C384" s="246"/>
      <c r="D384" s="236" t="s">
        <v>341</v>
      </c>
      <c r="E384" s="247" t="s">
        <v>19</v>
      </c>
      <c r="F384" s="248" t="s">
        <v>83</v>
      </c>
      <c r="G384" s="246"/>
      <c r="H384" s="249">
        <v>1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341</v>
      </c>
      <c r="AU384" s="255" t="s">
        <v>85</v>
      </c>
      <c r="AV384" s="14" t="s">
        <v>85</v>
      </c>
      <c r="AW384" s="14" t="s">
        <v>35</v>
      </c>
      <c r="AX384" s="14" t="s">
        <v>76</v>
      </c>
      <c r="AY384" s="255" t="s">
        <v>331</v>
      </c>
    </row>
    <row r="385" s="15" customFormat="1">
      <c r="A385" s="15"/>
      <c r="B385" s="256"/>
      <c r="C385" s="257"/>
      <c r="D385" s="236" t="s">
        <v>341</v>
      </c>
      <c r="E385" s="258" t="s">
        <v>19</v>
      </c>
      <c r="F385" s="259" t="s">
        <v>353</v>
      </c>
      <c r="G385" s="257"/>
      <c r="H385" s="260">
        <v>1</v>
      </c>
      <c r="I385" s="261"/>
      <c r="J385" s="257"/>
      <c r="K385" s="257"/>
      <c r="L385" s="262"/>
      <c r="M385" s="263"/>
      <c r="N385" s="264"/>
      <c r="O385" s="264"/>
      <c r="P385" s="264"/>
      <c r="Q385" s="264"/>
      <c r="R385" s="264"/>
      <c r="S385" s="264"/>
      <c r="T385" s="265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66" t="s">
        <v>341</v>
      </c>
      <c r="AU385" s="266" t="s">
        <v>85</v>
      </c>
      <c r="AV385" s="15" t="s">
        <v>126</v>
      </c>
      <c r="AW385" s="15" t="s">
        <v>35</v>
      </c>
      <c r="AX385" s="15" t="s">
        <v>83</v>
      </c>
      <c r="AY385" s="266" t="s">
        <v>331</v>
      </c>
    </row>
    <row r="386" s="2" customFormat="1" ht="16.5" customHeight="1">
      <c r="A386" s="40"/>
      <c r="B386" s="41"/>
      <c r="C386" s="216" t="s">
        <v>1373</v>
      </c>
      <c r="D386" s="216" t="s">
        <v>333</v>
      </c>
      <c r="E386" s="217" t="s">
        <v>6860</v>
      </c>
      <c r="F386" s="218" t="s">
        <v>6861</v>
      </c>
      <c r="G386" s="219" t="s">
        <v>376</v>
      </c>
      <c r="H386" s="220">
        <v>232.80000000000001</v>
      </c>
      <c r="I386" s="221"/>
      <c r="J386" s="222">
        <f>ROUND(I386*H386,2)</f>
        <v>0</v>
      </c>
      <c r="K386" s="218" t="s">
        <v>19</v>
      </c>
      <c r="L386" s="46"/>
      <c r="M386" s="223" t="s">
        <v>19</v>
      </c>
      <c r="N386" s="224" t="s">
        <v>47</v>
      </c>
      <c r="O386" s="86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7" t="s">
        <v>126</v>
      </c>
      <c r="AT386" s="227" t="s">
        <v>333</v>
      </c>
      <c r="AU386" s="227" t="s">
        <v>85</v>
      </c>
      <c r="AY386" s="19" t="s">
        <v>331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19" t="s">
        <v>83</v>
      </c>
      <c r="BK386" s="228">
        <f>ROUND(I386*H386,2)</f>
        <v>0</v>
      </c>
      <c r="BL386" s="19" t="s">
        <v>126</v>
      </c>
      <c r="BM386" s="227" t="s">
        <v>1808</v>
      </c>
    </row>
    <row r="387" s="14" customFormat="1">
      <c r="A387" s="14"/>
      <c r="B387" s="245"/>
      <c r="C387" s="246"/>
      <c r="D387" s="236" t="s">
        <v>341</v>
      </c>
      <c r="E387" s="247" t="s">
        <v>19</v>
      </c>
      <c r="F387" s="248" t="s">
        <v>6862</v>
      </c>
      <c r="G387" s="246"/>
      <c r="H387" s="249">
        <v>232.80000000000001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341</v>
      </c>
      <c r="AU387" s="255" t="s">
        <v>85</v>
      </c>
      <c r="AV387" s="14" t="s">
        <v>85</v>
      </c>
      <c r="AW387" s="14" t="s">
        <v>35</v>
      </c>
      <c r="AX387" s="14" t="s">
        <v>76</v>
      </c>
      <c r="AY387" s="255" t="s">
        <v>331</v>
      </c>
    </row>
    <row r="388" s="15" customFormat="1">
      <c r="A388" s="15"/>
      <c r="B388" s="256"/>
      <c r="C388" s="257"/>
      <c r="D388" s="236" t="s">
        <v>341</v>
      </c>
      <c r="E388" s="258" t="s">
        <v>19</v>
      </c>
      <c r="F388" s="259" t="s">
        <v>353</v>
      </c>
      <c r="G388" s="257"/>
      <c r="H388" s="260">
        <v>232.80000000000001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6" t="s">
        <v>341</v>
      </c>
      <c r="AU388" s="266" t="s">
        <v>85</v>
      </c>
      <c r="AV388" s="15" t="s">
        <v>126</v>
      </c>
      <c r="AW388" s="15" t="s">
        <v>35</v>
      </c>
      <c r="AX388" s="15" t="s">
        <v>83</v>
      </c>
      <c r="AY388" s="266" t="s">
        <v>331</v>
      </c>
    </row>
    <row r="389" s="2" customFormat="1" ht="16.5" customHeight="1">
      <c r="A389" s="40"/>
      <c r="B389" s="41"/>
      <c r="C389" s="216" t="s">
        <v>1380</v>
      </c>
      <c r="D389" s="216" t="s">
        <v>333</v>
      </c>
      <c r="E389" s="217" t="s">
        <v>6863</v>
      </c>
      <c r="F389" s="218" t="s">
        <v>6864</v>
      </c>
      <c r="G389" s="219" t="s">
        <v>425</v>
      </c>
      <c r="H389" s="220">
        <v>1</v>
      </c>
      <c r="I389" s="221"/>
      <c r="J389" s="222">
        <f>ROUND(I389*H389,2)</f>
        <v>0</v>
      </c>
      <c r="K389" s="218" t="s">
        <v>3520</v>
      </c>
      <c r="L389" s="46"/>
      <c r="M389" s="223" t="s">
        <v>19</v>
      </c>
      <c r="N389" s="224" t="s">
        <v>47</v>
      </c>
      <c r="O389" s="86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7" t="s">
        <v>126</v>
      </c>
      <c r="AT389" s="227" t="s">
        <v>333</v>
      </c>
      <c r="AU389" s="227" t="s">
        <v>85</v>
      </c>
      <c r="AY389" s="19" t="s">
        <v>331</v>
      </c>
      <c r="BE389" s="228">
        <f>IF(N389="základní",J389,0)</f>
        <v>0</v>
      </c>
      <c r="BF389" s="228">
        <f>IF(N389="snížená",J389,0)</f>
        <v>0</v>
      </c>
      <c r="BG389" s="228">
        <f>IF(N389="zákl. přenesená",J389,0)</f>
        <v>0</v>
      </c>
      <c r="BH389" s="228">
        <f>IF(N389="sníž. přenesená",J389,0)</f>
        <v>0</v>
      </c>
      <c r="BI389" s="228">
        <f>IF(N389="nulová",J389,0)</f>
        <v>0</v>
      </c>
      <c r="BJ389" s="19" t="s">
        <v>83</v>
      </c>
      <c r="BK389" s="228">
        <f>ROUND(I389*H389,2)</f>
        <v>0</v>
      </c>
      <c r="BL389" s="19" t="s">
        <v>126</v>
      </c>
      <c r="BM389" s="227" t="s">
        <v>1816</v>
      </c>
    </row>
    <row r="390" s="14" customFormat="1">
      <c r="A390" s="14"/>
      <c r="B390" s="245"/>
      <c r="C390" s="246"/>
      <c r="D390" s="236" t="s">
        <v>341</v>
      </c>
      <c r="E390" s="247" t="s">
        <v>19</v>
      </c>
      <c r="F390" s="248" t="s">
        <v>83</v>
      </c>
      <c r="G390" s="246"/>
      <c r="H390" s="249">
        <v>1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341</v>
      </c>
      <c r="AU390" s="255" t="s">
        <v>85</v>
      </c>
      <c r="AV390" s="14" t="s">
        <v>85</v>
      </c>
      <c r="AW390" s="14" t="s">
        <v>35</v>
      </c>
      <c r="AX390" s="14" t="s">
        <v>76</v>
      </c>
      <c r="AY390" s="255" t="s">
        <v>331</v>
      </c>
    </row>
    <row r="391" s="15" customFormat="1">
      <c r="A391" s="15"/>
      <c r="B391" s="256"/>
      <c r="C391" s="257"/>
      <c r="D391" s="236" t="s">
        <v>341</v>
      </c>
      <c r="E391" s="258" t="s">
        <v>19</v>
      </c>
      <c r="F391" s="259" t="s">
        <v>353</v>
      </c>
      <c r="G391" s="257"/>
      <c r="H391" s="260">
        <v>1</v>
      </c>
      <c r="I391" s="261"/>
      <c r="J391" s="257"/>
      <c r="K391" s="257"/>
      <c r="L391" s="262"/>
      <c r="M391" s="263"/>
      <c r="N391" s="264"/>
      <c r="O391" s="264"/>
      <c r="P391" s="264"/>
      <c r="Q391" s="264"/>
      <c r="R391" s="264"/>
      <c r="S391" s="264"/>
      <c r="T391" s="26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66" t="s">
        <v>341</v>
      </c>
      <c r="AU391" s="266" t="s">
        <v>85</v>
      </c>
      <c r="AV391" s="15" t="s">
        <v>126</v>
      </c>
      <c r="AW391" s="15" t="s">
        <v>35</v>
      </c>
      <c r="AX391" s="15" t="s">
        <v>83</v>
      </c>
      <c r="AY391" s="266" t="s">
        <v>331</v>
      </c>
    </row>
    <row r="392" s="2" customFormat="1" ht="16.5" customHeight="1">
      <c r="A392" s="40"/>
      <c r="B392" s="41"/>
      <c r="C392" s="216" t="s">
        <v>1386</v>
      </c>
      <c r="D392" s="216" t="s">
        <v>333</v>
      </c>
      <c r="E392" s="217" t="s">
        <v>6865</v>
      </c>
      <c r="F392" s="218" t="s">
        <v>6866</v>
      </c>
      <c r="G392" s="219" t="s">
        <v>425</v>
      </c>
      <c r="H392" s="220">
        <v>22</v>
      </c>
      <c r="I392" s="221"/>
      <c r="J392" s="222">
        <f>ROUND(I392*H392,2)</f>
        <v>0</v>
      </c>
      <c r="K392" s="218" t="s">
        <v>3520</v>
      </c>
      <c r="L392" s="46"/>
      <c r="M392" s="223" t="s">
        <v>19</v>
      </c>
      <c r="N392" s="224" t="s">
        <v>47</v>
      </c>
      <c r="O392" s="86"/>
      <c r="P392" s="225">
        <f>O392*H392</f>
        <v>0</v>
      </c>
      <c r="Q392" s="225">
        <v>0</v>
      </c>
      <c r="R392" s="225">
        <f>Q392*H392</f>
        <v>0</v>
      </c>
      <c r="S392" s="225">
        <v>0</v>
      </c>
      <c r="T392" s="226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7" t="s">
        <v>126</v>
      </c>
      <c r="AT392" s="227" t="s">
        <v>333</v>
      </c>
      <c r="AU392" s="227" t="s">
        <v>85</v>
      </c>
      <c r="AY392" s="19" t="s">
        <v>331</v>
      </c>
      <c r="BE392" s="228">
        <f>IF(N392="základní",J392,0)</f>
        <v>0</v>
      </c>
      <c r="BF392" s="228">
        <f>IF(N392="snížená",J392,0)</f>
        <v>0</v>
      </c>
      <c r="BG392" s="228">
        <f>IF(N392="zákl. přenesená",J392,0)</f>
        <v>0</v>
      </c>
      <c r="BH392" s="228">
        <f>IF(N392="sníž. přenesená",J392,0)</f>
        <v>0</v>
      </c>
      <c r="BI392" s="228">
        <f>IF(N392="nulová",J392,0)</f>
        <v>0</v>
      </c>
      <c r="BJ392" s="19" t="s">
        <v>83</v>
      </c>
      <c r="BK392" s="228">
        <f>ROUND(I392*H392,2)</f>
        <v>0</v>
      </c>
      <c r="BL392" s="19" t="s">
        <v>126</v>
      </c>
      <c r="BM392" s="227" t="s">
        <v>1825</v>
      </c>
    </row>
    <row r="393" s="14" customFormat="1">
      <c r="A393" s="14"/>
      <c r="B393" s="245"/>
      <c r="C393" s="246"/>
      <c r="D393" s="236" t="s">
        <v>341</v>
      </c>
      <c r="E393" s="247" t="s">
        <v>19</v>
      </c>
      <c r="F393" s="248" t="s">
        <v>6867</v>
      </c>
      <c r="G393" s="246"/>
      <c r="H393" s="249">
        <v>20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341</v>
      </c>
      <c r="AU393" s="255" t="s">
        <v>85</v>
      </c>
      <c r="AV393" s="14" t="s">
        <v>85</v>
      </c>
      <c r="AW393" s="14" t="s">
        <v>35</v>
      </c>
      <c r="AX393" s="14" t="s">
        <v>76</v>
      </c>
      <c r="AY393" s="255" t="s">
        <v>331</v>
      </c>
    </row>
    <row r="394" s="14" customFormat="1">
      <c r="A394" s="14"/>
      <c r="B394" s="245"/>
      <c r="C394" s="246"/>
      <c r="D394" s="236" t="s">
        <v>341</v>
      </c>
      <c r="E394" s="247" t="s">
        <v>19</v>
      </c>
      <c r="F394" s="248" t="s">
        <v>85</v>
      </c>
      <c r="G394" s="246"/>
      <c r="H394" s="249">
        <v>2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341</v>
      </c>
      <c r="AU394" s="255" t="s">
        <v>85</v>
      </c>
      <c r="AV394" s="14" t="s">
        <v>85</v>
      </c>
      <c r="AW394" s="14" t="s">
        <v>35</v>
      </c>
      <c r="AX394" s="14" t="s">
        <v>76</v>
      </c>
      <c r="AY394" s="255" t="s">
        <v>331</v>
      </c>
    </row>
    <row r="395" s="15" customFormat="1">
      <c r="A395" s="15"/>
      <c r="B395" s="256"/>
      <c r="C395" s="257"/>
      <c r="D395" s="236" t="s">
        <v>341</v>
      </c>
      <c r="E395" s="258" t="s">
        <v>19</v>
      </c>
      <c r="F395" s="259" t="s">
        <v>353</v>
      </c>
      <c r="G395" s="257"/>
      <c r="H395" s="260">
        <v>22</v>
      </c>
      <c r="I395" s="261"/>
      <c r="J395" s="257"/>
      <c r="K395" s="257"/>
      <c r="L395" s="262"/>
      <c r="M395" s="263"/>
      <c r="N395" s="264"/>
      <c r="O395" s="264"/>
      <c r="P395" s="264"/>
      <c r="Q395" s="264"/>
      <c r="R395" s="264"/>
      <c r="S395" s="264"/>
      <c r="T395" s="265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6" t="s">
        <v>341</v>
      </c>
      <c r="AU395" s="266" t="s">
        <v>85</v>
      </c>
      <c r="AV395" s="15" t="s">
        <v>126</v>
      </c>
      <c r="AW395" s="15" t="s">
        <v>35</v>
      </c>
      <c r="AX395" s="15" t="s">
        <v>83</v>
      </c>
      <c r="AY395" s="266" t="s">
        <v>331</v>
      </c>
    </row>
    <row r="396" s="2" customFormat="1" ht="16.5" customHeight="1">
      <c r="A396" s="40"/>
      <c r="B396" s="41"/>
      <c r="C396" s="216" t="s">
        <v>1391</v>
      </c>
      <c r="D396" s="216" t="s">
        <v>333</v>
      </c>
      <c r="E396" s="217" t="s">
        <v>6868</v>
      </c>
      <c r="F396" s="218" t="s">
        <v>6869</v>
      </c>
      <c r="G396" s="219" t="s">
        <v>425</v>
      </c>
      <c r="H396" s="220">
        <v>14</v>
      </c>
      <c r="I396" s="221"/>
      <c r="J396" s="222">
        <f>ROUND(I396*H396,2)</f>
        <v>0</v>
      </c>
      <c r="K396" s="218" t="s">
        <v>3520</v>
      </c>
      <c r="L396" s="46"/>
      <c r="M396" s="223" t="s">
        <v>19</v>
      </c>
      <c r="N396" s="224" t="s">
        <v>47</v>
      </c>
      <c r="O396" s="86"/>
      <c r="P396" s="225">
        <f>O396*H396</f>
        <v>0</v>
      </c>
      <c r="Q396" s="225">
        <v>0</v>
      </c>
      <c r="R396" s="225">
        <f>Q396*H396</f>
        <v>0</v>
      </c>
      <c r="S396" s="225">
        <v>0</v>
      </c>
      <c r="T396" s="226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7" t="s">
        <v>126</v>
      </c>
      <c r="AT396" s="227" t="s">
        <v>333</v>
      </c>
      <c r="AU396" s="227" t="s">
        <v>85</v>
      </c>
      <c r="AY396" s="19" t="s">
        <v>331</v>
      </c>
      <c r="BE396" s="228">
        <f>IF(N396="základní",J396,0)</f>
        <v>0</v>
      </c>
      <c r="BF396" s="228">
        <f>IF(N396="snížená",J396,0)</f>
        <v>0</v>
      </c>
      <c r="BG396" s="228">
        <f>IF(N396="zákl. přenesená",J396,0)</f>
        <v>0</v>
      </c>
      <c r="BH396" s="228">
        <f>IF(N396="sníž. přenesená",J396,0)</f>
        <v>0</v>
      </c>
      <c r="BI396" s="228">
        <f>IF(N396="nulová",J396,0)</f>
        <v>0</v>
      </c>
      <c r="BJ396" s="19" t="s">
        <v>83</v>
      </c>
      <c r="BK396" s="228">
        <f>ROUND(I396*H396,2)</f>
        <v>0</v>
      </c>
      <c r="BL396" s="19" t="s">
        <v>126</v>
      </c>
      <c r="BM396" s="227" t="s">
        <v>1836</v>
      </c>
    </row>
    <row r="397" s="14" customFormat="1">
      <c r="A397" s="14"/>
      <c r="B397" s="245"/>
      <c r="C397" s="246"/>
      <c r="D397" s="236" t="s">
        <v>341</v>
      </c>
      <c r="E397" s="247" t="s">
        <v>19</v>
      </c>
      <c r="F397" s="248" t="s">
        <v>182</v>
      </c>
      <c r="G397" s="246"/>
      <c r="H397" s="249">
        <v>11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341</v>
      </c>
      <c r="AU397" s="255" t="s">
        <v>85</v>
      </c>
      <c r="AV397" s="14" t="s">
        <v>85</v>
      </c>
      <c r="AW397" s="14" t="s">
        <v>35</v>
      </c>
      <c r="AX397" s="14" t="s">
        <v>76</v>
      </c>
      <c r="AY397" s="255" t="s">
        <v>331</v>
      </c>
    </row>
    <row r="398" s="14" customFormat="1">
      <c r="A398" s="14"/>
      <c r="B398" s="245"/>
      <c r="C398" s="246"/>
      <c r="D398" s="236" t="s">
        <v>341</v>
      </c>
      <c r="E398" s="247" t="s">
        <v>19</v>
      </c>
      <c r="F398" s="248" t="s">
        <v>83</v>
      </c>
      <c r="G398" s="246"/>
      <c r="H398" s="249">
        <v>1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341</v>
      </c>
      <c r="AU398" s="255" t="s">
        <v>85</v>
      </c>
      <c r="AV398" s="14" t="s">
        <v>85</v>
      </c>
      <c r="AW398" s="14" t="s">
        <v>35</v>
      </c>
      <c r="AX398" s="14" t="s">
        <v>76</v>
      </c>
      <c r="AY398" s="255" t="s">
        <v>331</v>
      </c>
    </row>
    <row r="399" s="14" customFormat="1">
      <c r="A399" s="14"/>
      <c r="B399" s="245"/>
      <c r="C399" s="246"/>
      <c r="D399" s="236" t="s">
        <v>341</v>
      </c>
      <c r="E399" s="247" t="s">
        <v>19</v>
      </c>
      <c r="F399" s="248" t="s">
        <v>85</v>
      </c>
      <c r="G399" s="246"/>
      <c r="H399" s="249">
        <v>2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341</v>
      </c>
      <c r="AU399" s="255" t="s">
        <v>85</v>
      </c>
      <c r="AV399" s="14" t="s">
        <v>85</v>
      </c>
      <c r="AW399" s="14" t="s">
        <v>35</v>
      </c>
      <c r="AX399" s="14" t="s">
        <v>76</v>
      </c>
      <c r="AY399" s="255" t="s">
        <v>331</v>
      </c>
    </row>
    <row r="400" s="15" customFormat="1">
      <c r="A400" s="15"/>
      <c r="B400" s="256"/>
      <c r="C400" s="257"/>
      <c r="D400" s="236" t="s">
        <v>341</v>
      </c>
      <c r="E400" s="258" t="s">
        <v>19</v>
      </c>
      <c r="F400" s="259" t="s">
        <v>353</v>
      </c>
      <c r="G400" s="257"/>
      <c r="H400" s="260">
        <v>14</v>
      </c>
      <c r="I400" s="261"/>
      <c r="J400" s="257"/>
      <c r="K400" s="257"/>
      <c r="L400" s="262"/>
      <c r="M400" s="263"/>
      <c r="N400" s="264"/>
      <c r="O400" s="264"/>
      <c r="P400" s="264"/>
      <c r="Q400" s="264"/>
      <c r="R400" s="264"/>
      <c r="S400" s="264"/>
      <c r="T400" s="26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66" t="s">
        <v>341</v>
      </c>
      <c r="AU400" s="266" t="s">
        <v>85</v>
      </c>
      <c r="AV400" s="15" t="s">
        <v>126</v>
      </c>
      <c r="AW400" s="15" t="s">
        <v>35</v>
      </c>
      <c r="AX400" s="15" t="s">
        <v>83</v>
      </c>
      <c r="AY400" s="266" t="s">
        <v>331</v>
      </c>
    </row>
    <row r="401" s="2" customFormat="1" ht="24.15" customHeight="1">
      <c r="A401" s="40"/>
      <c r="B401" s="41"/>
      <c r="C401" s="216" t="s">
        <v>1396</v>
      </c>
      <c r="D401" s="216" t="s">
        <v>333</v>
      </c>
      <c r="E401" s="217" t="s">
        <v>6870</v>
      </c>
      <c r="F401" s="218" t="s">
        <v>6871</v>
      </c>
      <c r="G401" s="219" t="s">
        <v>6872</v>
      </c>
      <c r="H401" s="220">
        <v>1</v>
      </c>
      <c r="I401" s="221"/>
      <c r="J401" s="222">
        <f>ROUND(I401*H401,2)</f>
        <v>0</v>
      </c>
      <c r="K401" s="218" t="s">
        <v>19</v>
      </c>
      <c r="L401" s="46"/>
      <c r="M401" s="223" t="s">
        <v>19</v>
      </c>
      <c r="N401" s="224" t="s">
        <v>47</v>
      </c>
      <c r="O401" s="86"/>
      <c r="P401" s="225">
        <f>O401*H401</f>
        <v>0</v>
      </c>
      <c r="Q401" s="225">
        <v>0</v>
      </c>
      <c r="R401" s="225">
        <f>Q401*H401</f>
        <v>0</v>
      </c>
      <c r="S401" s="225">
        <v>0</v>
      </c>
      <c r="T401" s="226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7" t="s">
        <v>126</v>
      </c>
      <c r="AT401" s="227" t="s">
        <v>333</v>
      </c>
      <c r="AU401" s="227" t="s">
        <v>85</v>
      </c>
      <c r="AY401" s="19" t="s">
        <v>331</v>
      </c>
      <c r="BE401" s="228">
        <f>IF(N401="základní",J401,0)</f>
        <v>0</v>
      </c>
      <c r="BF401" s="228">
        <f>IF(N401="snížená",J401,0)</f>
        <v>0</v>
      </c>
      <c r="BG401" s="228">
        <f>IF(N401="zákl. přenesená",J401,0)</f>
        <v>0</v>
      </c>
      <c r="BH401" s="228">
        <f>IF(N401="sníž. přenesená",J401,0)</f>
        <v>0</v>
      </c>
      <c r="BI401" s="228">
        <f>IF(N401="nulová",J401,0)</f>
        <v>0</v>
      </c>
      <c r="BJ401" s="19" t="s">
        <v>83</v>
      </c>
      <c r="BK401" s="228">
        <f>ROUND(I401*H401,2)</f>
        <v>0</v>
      </c>
      <c r="BL401" s="19" t="s">
        <v>126</v>
      </c>
      <c r="BM401" s="227" t="s">
        <v>1850</v>
      </c>
    </row>
    <row r="402" s="14" customFormat="1">
      <c r="A402" s="14"/>
      <c r="B402" s="245"/>
      <c r="C402" s="246"/>
      <c r="D402" s="236" t="s">
        <v>341</v>
      </c>
      <c r="E402" s="247" t="s">
        <v>19</v>
      </c>
      <c r="F402" s="248" t="s">
        <v>83</v>
      </c>
      <c r="G402" s="246"/>
      <c r="H402" s="249">
        <v>1</v>
      </c>
      <c r="I402" s="250"/>
      <c r="J402" s="246"/>
      <c r="K402" s="246"/>
      <c r="L402" s="251"/>
      <c r="M402" s="252"/>
      <c r="N402" s="253"/>
      <c r="O402" s="253"/>
      <c r="P402" s="253"/>
      <c r="Q402" s="253"/>
      <c r="R402" s="253"/>
      <c r="S402" s="253"/>
      <c r="T402" s="254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5" t="s">
        <v>341</v>
      </c>
      <c r="AU402" s="255" t="s">
        <v>85</v>
      </c>
      <c r="AV402" s="14" t="s">
        <v>85</v>
      </c>
      <c r="AW402" s="14" t="s">
        <v>35</v>
      </c>
      <c r="AX402" s="14" t="s">
        <v>76</v>
      </c>
      <c r="AY402" s="255" t="s">
        <v>331</v>
      </c>
    </row>
    <row r="403" s="15" customFormat="1">
      <c r="A403" s="15"/>
      <c r="B403" s="256"/>
      <c r="C403" s="257"/>
      <c r="D403" s="236" t="s">
        <v>341</v>
      </c>
      <c r="E403" s="258" t="s">
        <v>19</v>
      </c>
      <c r="F403" s="259" t="s">
        <v>353</v>
      </c>
      <c r="G403" s="257"/>
      <c r="H403" s="260">
        <v>1</v>
      </c>
      <c r="I403" s="261"/>
      <c r="J403" s="257"/>
      <c r="K403" s="257"/>
      <c r="L403" s="262"/>
      <c r="M403" s="263"/>
      <c r="N403" s="264"/>
      <c r="O403" s="264"/>
      <c r="P403" s="264"/>
      <c r="Q403" s="264"/>
      <c r="R403" s="264"/>
      <c r="S403" s="264"/>
      <c r="T403" s="265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6" t="s">
        <v>341</v>
      </c>
      <c r="AU403" s="266" t="s">
        <v>85</v>
      </c>
      <c r="AV403" s="15" t="s">
        <v>126</v>
      </c>
      <c r="AW403" s="15" t="s">
        <v>35</v>
      </c>
      <c r="AX403" s="15" t="s">
        <v>83</v>
      </c>
      <c r="AY403" s="266" t="s">
        <v>331</v>
      </c>
    </row>
    <row r="404" s="2" customFormat="1" ht="24.15" customHeight="1">
      <c r="A404" s="40"/>
      <c r="B404" s="41"/>
      <c r="C404" s="216" t="s">
        <v>1401</v>
      </c>
      <c r="D404" s="216" t="s">
        <v>333</v>
      </c>
      <c r="E404" s="217" t="s">
        <v>6873</v>
      </c>
      <c r="F404" s="218" t="s">
        <v>6874</v>
      </c>
      <c r="G404" s="219" t="s">
        <v>3951</v>
      </c>
      <c r="H404" s="220">
        <v>1</v>
      </c>
      <c r="I404" s="221"/>
      <c r="J404" s="222">
        <f>ROUND(I404*H404,2)</f>
        <v>0</v>
      </c>
      <c r="K404" s="218" t="s">
        <v>19</v>
      </c>
      <c r="L404" s="46"/>
      <c r="M404" s="223" t="s">
        <v>19</v>
      </c>
      <c r="N404" s="224" t="s">
        <v>47</v>
      </c>
      <c r="O404" s="86"/>
      <c r="P404" s="225">
        <f>O404*H404</f>
        <v>0</v>
      </c>
      <c r="Q404" s="225">
        <v>0</v>
      </c>
      <c r="R404" s="225">
        <f>Q404*H404</f>
        <v>0</v>
      </c>
      <c r="S404" s="225">
        <v>0</v>
      </c>
      <c r="T404" s="226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7" t="s">
        <v>126</v>
      </c>
      <c r="AT404" s="227" t="s">
        <v>333</v>
      </c>
      <c r="AU404" s="227" t="s">
        <v>85</v>
      </c>
      <c r="AY404" s="19" t="s">
        <v>331</v>
      </c>
      <c r="BE404" s="228">
        <f>IF(N404="základní",J404,0)</f>
        <v>0</v>
      </c>
      <c r="BF404" s="228">
        <f>IF(N404="snížená",J404,0)</f>
        <v>0</v>
      </c>
      <c r="BG404" s="228">
        <f>IF(N404="zákl. přenesená",J404,0)</f>
        <v>0</v>
      </c>
      <c r="BH404" s="228">
        <f>IF(N404="sníž. přenesená",J404,0)</f>
        <v>0</v>
      </c>
      <c r="BI404" s="228">
        <f>IF(N404="nulová",J404,0)</f>
        <v>0</v>
      </c>
      <c r="BJ404" s="19" t="s">
        <v>83</v>
      </c>
      <c r="BK404" s="228">
        <f>ROUND(I404*H404,2)</f>
        <v>0</v>
      </c>
      <c r="BL404" s="19" t="s">
        <v>126</v>
      </c>
      <c r="BM404" s="227" t="s">
        <v>1866</v>
      </c>
    </row>
    <row r="405" s="14" customFormat="1">
      <c r="A405" s="14"/>
      <c r="B405" s="245"/>
      <c r="C405" s="246"/>
      <c r="D405" s="236" t="s">
        <v>341</v>
      </c>
      <c r="E405" s="247" t="s">
        <v>19</v>
      </c>
      <c r="F405" s="248" t="s">
        <v>83</v>
      </c>
      <c r="G405" s="246"/>
      <c r="H405" s="249">
        <v>1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341</v>
      </c>
      <c r="AU405" s="255" t="s">
        <v>85</v>
      </c>
      <c r="AV405" s="14" t="s">
        <v>85</v>
      </c>
      <c r="AW405" s="14" t="s">
        <v>35</v>
      </c>
      <c r="AX405" s="14" t="s">
        <v>76</v>
      </c>
      <c r="AY405" s="255" t="s">
        <v>331</v>
      </c>
    </row>
    <row r="406" s="15" customFormat="1">
      <c r="A406" s="15"/>
      <c r="B406" s="256"/>
      <c r="C406" s="257"/>
      <c r="D406" s="236" t="s">
        <v>341</v>
      </c>
      <c r="E406" s="258" t="s">
        <v>19</v>
      </c>
      <c r="F406" s="259" t="s">
        <v>353</v>
      </c>
      <c r="G406" s="257"/>
      <c r="H406" s="260">
        <v>1</v>
      </c>
      <c r="I406" s="261"/>
      <c r="J406" s="257"/>
      <c r="K406" s="257"/>
      <c r="L406" s="262"/>
      <c r="M406" s="263"/>
      <c r="N406" s="264"/>
      <c r="O406" s="264"/>
      <c r="P406" s="264"/>
      <c r="Q406" s="264"/>
      <c r="R406" s="264"/>
      <c r="S406" s="264"/>
      <c r="T406" s="265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6" t="s">
        <v>341</v>
      </c>
      <c r="AU406" s="266" t="s">
        <v>85</v>
      </c>
      <c r="AV406" s="15" t="s">
        <v>126</v>
      </c>
      <c r="AW406" s="15" t="s">
        <v>35</v>
      </c>
      <c r="AX406" s="15" t="s">
        <v>83</v>
      </c>
      <c r="AY406" s="266" t="s">
        <v>331</v>
      </c>
    </row>
    <row r="407" s="2" customFormat="1" ht="16.5" customHeight="1">
      <c r="A407" s="40"/>
      <c r="B407" s="41"/>
      <c r="C407" s="216" t="s">
        <v>1406</v>
      </c>
      <c r="D407" s="216" t="s">
        <v>333</v>
      </c>
      <c r="E407" s="217" t="s">
        <v>6875</v>
      </c>
      <c r="F407" s="218" t="s">
        <v>6876</v>
      </c>
      <c r="G407" s="219" t="s">
        <v>6872</v>
      </c>
      <c r="H407" s="220">
        <v>1</v>
      </c>
      <c r="I407" s="221"/>
      <c r="J407" s="222">
        <f>ROUND(I407*H407,2)</f>
        <v>0</v>
      </c>
      <c r="K407" s="218" t="s">
        <v>19</v>
      </c>
      <c r="L407" s="46"/>
      <c r="M407" s="223" t="s">
        <v>19</v>
      </c>
      <c r="N407" s="224" t="s">
        <v>47</v>
      </c>
      <c r="O407" s="86"/>
      <c r="P407" s="225">
        <f>O407*H407</f>
        <v>0</v>
      </c>
      <c r="Q407" s="225">
        <v>0</v>
      </c>
      <c r="R407" s="225">
        <f>Q407*H407</f>
        <v>0</v>
      </c>
      <c r="S407" s="225">
        <v>0</v>
      </c>
      <c r="T407" s="226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7" t="s">
        <v>126</v>
      </c>
      <c r="AT407" s="227" t="s">
        <v>333</v>
      </c>
      <c r="AU407" s="227" t="s">
        <v>85</v>
      </c>
      <c r="AY407" s="19" t="s">
        <v>331</v>
      </c>
      <c r="BE407" s="228">
        <f>IF(N407="základní",J407,0)</f>
        <v>0</v>
      </c>
      <c r="BF407" s="228">
        <f>IF(N407="snížená",J407,0)</f>
        <v>0</v>
      </c>
      <c r="BG407" s="228">
        <f>IF(N407="zákl. přenesená",J407,0)</f>
        <v>0</v>
      </c>
      <c r="BH407" s="228">
        <f>IF(N407="sníž. přenesená",J407,0)</f>
        <v>0</v>
      </c>
      <c r="BI407" s="228">
        <f>IF(N407="nulová",J407,0)</f>
        <v>0</v>
      </c>
      <c r="BJ407" s="19" t="s">
        <v>83</v>
      </c>
      <c r="BK407" s="228">
        <f>ROUND(I407*H407,2)</f>
        <v>0</v>
      </c>
      <c r="BL407" s="19" t="s">
        <v>126</v>
      </c>
      <c r="BM407" s="227" t="s">
        <v>1879</v>
      </c>
    </row>
    <row r="408" s="14" customFormat="1">
      <c r="A408" s="14"/>
      <c r="B408" s="245"/>
      <c r="C408" s="246"/>
      <c r="D408" s="236" t="s">
        <v>341</v>
      </c>
      <c r="E408" s="247" t="s">
        <v>19</v>
      </c>
      <c r="F408" s="248" t="s">
        <v>83</v>
      </c>
      <c r="G408" s="246"/>
      <c r="H408" s="249">
        <v>1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341</v>
      </c>
      <c r="AU408" s="255" t="s">
        <v>85</v>
      </c>
      <c r="AV408" s="14" t="s">
        <v>85</v>
      </c>
      <c r="AW408" s="14" t="s">
        <v>35</v>
      </c>
      <c r="AX408" s="14" t="s">
        <v>76</v>
      </c>
      <c r="AY408" s="255" t="s">
        <v>331</v>
      </c>
    </row>
    <row r="409" s="15" customFormat="1">
      <c r="A409" s="15"/>
      <c r="B409" s="256"/>
      <c r="C409" s="257"/>
      <c r="D409" s="236" t="s">
        <v>341</v>
      </c>
      <c r="E409" s="258" t="s">
        <v>19</v>
      </c>
      <c r="F409" s="259" t="s">
        <v>353</v>
      </c>
      <c r="G409" s="257"/>
      <c r="H409" s="260">
        <v>1</v>
      </c>
      <c r="I409" s="261"/>
      <c r="J409" s="257"/>
      <c r="K409" s="257"/>
      <c r="L409" s="262"/>
      <c r="M409" s="263"/>
      <c r="N409" s="264"/>
      <c r="O409" s="264"/>
      <c r="P409" s="264"/>
      <c r="Q409" s="264"/>
      <c r="R409" s="264"/>
      <c r="S409" s="264"/>
      <c r="T409" s="265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66" t="s">
        <v>341</v>
      </c>
      <c r="AU409" s="266" t="s">
        <v>85</v>
      </c>
      <c r="AV409" s="15" t="s">
        <v>126</v>
      </c>
      <c r="AW409" s="15" t="s">
        <v>35</v>
      </c>
      <c r="AX409" s="15" t="s">
        <v>83</v>
      </c>
      <c r="AY409" s="266" t="s">
        <v>331</v>
      </c>
    </row>
    <row r="410" s="2" customFormat="1" ht="16.5" customHeight="1">
      <c r="A410" s="40"/>
      <c r="B410" s="41"/>
      <c r="C410" s="216" t="s">
        <v>1415</v>
      </c>
      <c r="D410" s="216" t="s">
        <v>333</v>
      </c>
      <c r="E410" s="217" t="s">
        <v>6877</v>
      </c>
      <c r="F410" s="218" t="s">
        <v>6878</v>
      </c>
      <c r="G410" s="219" t="s">
        <v>429</v>
      </c>
      <c r="H410" s="220">
        <v>77.579999999999998</v>
      </c>
      <c r="I410" s="221"/>
      <c r="J410" s="222">
        <f>ROUND(I410*H410,2)</f>
        <v>0</v>
      </c>
      <c r="K410" s="218" t="s">
        <v>3520</v>
      </c>
      <c r="L410" s="46"/>
      <c r="M410" s="223" t="s">
        <v>19</v>
      </c>
      <c r="N410" s="224" t="s">
        <v>47</v>
      </c>
      <c r="O410" s="86"/>
      <c r="P410" s="225">
        <f>O410*H410</f>
        <v>0</v>
      </c>
      <c r="Q410" s="225">
        <v>0</v>
      </c>
      <c r="R410" s="225">
        <f>Q410*H410</f>
        <v>0</v>
      </c>
      <c r="S410" s="225">
        <v>0</v>
      </c>
      <c r="T410" s="226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7" t="s">
        <v>126</v>
      </c>
      <c r="AT410" s="227" t="s">
        <v>333</v>
      </c>
      <c r="AU410" s="227" t="s">
        <v>85</v>
      </c>
      <c r="AY410" s="19" t="s">
        <v>331</v>
      </c>
      <c r="BE410" s="228">
        <f>IF(N410="základní",J410,0)</f>
        <v>0</v>
      </c>
      <c r="BF410" s="228">
        <f>IF(N410="snížená",J410,0)</f>
        <v>0</v>
      </c>
      <c r="BG410" s="228">
        <f>IF(N410="zákl. přenesená",J410,0)</f>
        <v>0</v>
      </c>
      <c r="BH410" s="228">
        <f>IF(N410="sníž. přenesená",J410,0)</f>
        <v>0</v>
      </c>
      <c r="BI410" s="228">
        <f>IF(N410="nulová",J410,0)</f>
        <v>0</v>
      </c>
      <c r="BJ410" s="19" t="s">
        <v>83</v>
      </c>
      <c r="BK410" s="228">
        <f>ROUND(I410*H410,2)</f>
        <v>0</v>
      </c>
      <c r="BL410" s="19" t="s">
        <v>126</v>
      </c>
      <c r="BM410" s="227" t="s">
        <v>1890</v>
      </c>
    </row>
    <row r="411" s="14" customFormat="1">
      <c r="A411" s="14"/>
      <c r="B411" s="245"/>
      <c r="C411" s="246"/>
      <c r="D411" s="236" t="s">
        <v>341</v>
      </c>
      <c r="E411" s="247" t="s">
        <v>19</v>
      </c>
      <c r="F411" s="248" t="s">
        <v>6879</v>
      </c>
      <c r="G411" s="246"/>
      <c r="H411" s="249">
        <v>77.579999999999998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341</v>
      </c>
      <c r="AU411" s="255" t="s">
        <v>85</v>
      </c>
      <c r="AV411" s="14" t="s">
        <v>85</v>
      </c>
      <c r="AW411" s="14" t="s">
        <v>35</v>
      </c>
      <c r="AX411" s="14" t="s">
        <v>76</v>
      </c>
      <c r="AY411" s="255" t="s">
        <v>331</v>
      </c>
    </row>
    <row r="412" s="15" customFormat="1">
      <c r="A412" s="15"/>
      <c r="B412" s="256"/>
      <c r="C412" s="257"/>
      <c r="D412" s="236" t="s">
        <v>341</v>
      </c>
      <c r="E412" s="258" t="s">
        <v>19</v>
      </c>
      <c r="F412" s="259" t="s">
        <v>353</v>
      </c>
      <c r="G412" s="257"/>
      <c r="H412" s="260">
        <v>77.579999999999998</v>
      </c>
      <c r="I412" s="261"/>
      <c r="J412" s="257"/>
      <c r="K412" s="257"/>
      <c r="L412" s="262"/>
      <c r="M412" s="263"/>
      <c r="N412" s="264"/>
      <c r="O412" s="264"/>
      <c r="P412" s="264"/>
      <c r="Q412" s="264"/>
      <c r="R412" s="264"/>
      <c r="S412" s="264"/>
      <c r="T412" s="265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66" t="s">
        <v>341</v>
      </c>
      <c r="AU412" s="266" t="s">
        <v>85</v>
      </c>
      <c r="AV412" s="15" t="s">
        <v>126</v>
      </c>
      <c r="AW412" s="15" t="s">
        <v>35</v>
      </c>
      <c r="AX412" s="15" t="s">
        <v>83</v>
      </c>
      <c r="AY412" s="266" t="s">
        <v>331</v>
      </c>
    </row>
    <row r="413" s="2" customFormat="1" ht="16.5" customHeight="1">
      <c r="A413" s="40"/>
      <c r="B413" s="41"/>
      <c r="C413" s="216" t="s">
        <v>1420</v>
      </c>
      <c r="D413" s="216" t="s">
        <v>333</v>
      </c>
      <c r="E413" s="217" t="s">
        <v>6880</v>
      </c>
      <c r="F413" s="218" t="s">
        <v>6881</v>
      </c>
      <c r="G413" s="219" t="s">
        <v>425</v>
      </c>
      <c r="H413" s="220">
        <v>5</v>
      </c>
      <c r="I413" s="221"/>
      <c r="J413" s="222">
        <f>ROUND(I413*H413,2)</f>
        <v>0</v>
      </c>
      <c r="K413" s="218" t="s">
        <v>3520</v>
      </c>
      <c r="L413" s="46"/>
      <c r="M413" s="223" t="s">
        <v>19</v>
      </c>
      <c r="N413" s="224" t="s">
        <v>47</v>
      </c>
      <c r="O413" s="86"/>
      <c r="P413" s="225">
        <f>O413*H413</f>
        <v>0</v>
      </c>
      <c r="Q413" s="225">
        <v>0</v>
      </c>
      <c r="R413" s="225">
        <f>Q413*H413</f>
        <v>0</v>
      </c>
      <c r="S413" s="225">
        <v>0</v>
      </c>
      <c r="T413" s="226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7" t="s">
        <v>126</v>
      </c>
      <c r="AT413" s="227" t="s">
        <v>333</v>
      </c>
      <c r="AU413" s="227" t="s">
        <v>85</v>
      </c>
      <c r="AY413" s="19" t="s">
        <v>331</v>
      </c>
      <c r="BE413" s="228">
        <f>IF(N413="základní",J413,0)</f>
        <v>0</v>
      </c>
      <c r="BF413" s="228">
        <f>IF(N413="snížená",J413,0)</f>
        <v>0</v>
      </c>
      <c r="BG413" s="228">
        <f>IF(N413="zákl. přenesená",J413,0)</f>
        <v>0</v>
      </c>
      <c r="BH413" s="228">
        <f>IF(N413="sníž. přenesená",J413,0)</f>
        <v>0</v>
      </c>
      <c r="BI413" s="228">
        <f>IF(N413="nulová",J413,0)</f>
        <v>0</v>
      </c>
      <c r="BJ413" s="19" t="s">
        <v>83</v>
      </c>
      <c r="BK413" s="228">
        <f>ROUND(I413*H413,2)</f>
        <v>0</v>
      </c>
      <c r="BL413" s="19" t="s">
        <v>126</v>
      </c>
      <c r="BM413" s="227" t="s">
        <v>1901</v>
      </c>
    </row>
    <row r="414" s="14" customFormat="1">
      <c r="A414" s="14"/>
      <c r="B414" s="245"/>
      <c r="C414" s="246"/>
      <c r="D414" s="236" t="s">
        <v>341</v>
      </c>
      <c r="E414" s="247" t="s">
        <v>19</v>
      </c>
      <c r="F414" s="248" t="s">
        <v>361</v>
      </c>
      <c r="G414" s="246"/>
      <c r="H414" s="249">
        <v>5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341</v>
      </c>
      <c r="AU414" s="255" t="s">
        <v>85</v>
      </c>
      <c r="AV414" s="14" t="s">
        <v>85</v>
      </c>
      <c r="AW414" s="14" t="s">
        <v>35</v>
      </c>
      <c r="AX414" s="14" t="s">
        <v>76</v>
      </c>
      <c r="AY414" s="255" t="s">
        <v>331</v>
      </c>
    </row>
    <row r="415" s="15" customFormat="1">
      <c r="A415" s="15"/>
      <c r="B415" s="256"/>
      <c r="C415" s="257"/>
      <c r="D415" s="236" t="s">
        <v>341</v>
      </c>
      <c r="E415" s="258" t="s">
        <v>19</v>
      </c>
      <c r="F415" s="259" t="s">
        <v>353</v>
      </c>
      <c r="G415" s="257"/>
      <c r="H415" s="260">
        <v>5</v>
      </c>
      <c r="I415" s="261"/>
      <c r="J415" s="257"/>
      <c r="K415" s="257"/>
      <c r="L415" s="262"/>
      <c r="M415" s="263"/>
      <c r="N415" s="264"/>
      <c r="O415" s="264"/>
      <c r="P415" s="264"/>
      <c r="Q415" s="264"/>
      <c r="R415" s="264"/>
      <c r="S415" s="264"/>
      <c r="T415" s="265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66" t="s">
        <v>341</v>
      </c>
      <c r="AU415" s="266" t="s">
        <v>85</v>
      </c>
      <c r="AV415" s="15" t="s">
        <v>126</v>
      </c>
      <c r="AW415" s="15" t="s">
        <v>35</v>
      </c>
      <c r="AX415" s="15" t="s">
        <v>83</v>
      </c>
      <c r="AY415" s="266" t="s">
        <v>331</v>
      </c>
    </row>
    <row r="416" s="2" customFormat="1" ht="16.5" customHeight="1">
      <c r="A416" s="40"/>
      <c r="B416" s="41"/>
      <c r="C416" s="216" t="s">
        <v>1424</v>
      </c>
      <c r="D416" s="216" t="s">
        <v>333</v>
      </c>
      <c r="E416" s="217" t="s">
        <v>6882</v>
      </c>
      <c r="F416" s="218" t="s">
        <v>6883</v>
      </c>
      <c r="G416" s="219" t="s">
        <v>3951</v>
      </c>
      <c r="H416" s="220">
        <v>1</v>
      </c>
      <c r="I416" s="221"/>
      <c r="J416" s="222">
        <f>ROUND(I416*H416,2)</f>
        <v>0</v>
      </c>
      <c r="K416" s="218" t="s">
        <v>19</v>
      </c>
      <c r="L416" s="46"/>
      <c r="M416" s="223" t="s">
        <v>19</v>
      </c>
      <c r="N416" s="224" t="s">
        <v>47</v>
      </c>
      <c r="O416" s="86"/>
      <c r="P416" s="225">
        <f>O416*H416</f>
        <v>0</v>
      </c>
      <c r="Q416" s="225">
        <v>0</v>
      </c>
      <c r="R416" s="225">
        <f>Q416*H416</f>
        <v>0</v>
      </c>
      <c r="S416" s="225">
        <v>0</v>
      </c>
      <c r="T416" s="226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7" t="s">
        <v>126</v>
      </c>
      <c r="AT416" s="227" t="s">
        <v>333</v>
      </c>
      <c r="AU416" s="227" t="s">
        <v>85</v>
      </c>
      <c r="AY416" s="19" t="s">
        <v>331</v>
      </c>
      <c r="BE416" s="228">
        <f>IF(N416="základní",J416,0)</f>
        <v>0</v>
      </c>
      <c r="BF416" s="228">
        <f>IF(N416="snížená",J416,0)</f>
        <v>0</v>
      </c>
      <c r="BG416" s="228">
        <f>IF(N416="zákl. přenesená",J416,0)</f>
        <v>0</v>
      </c>
      <c r="BH416" s="228">
        <f>IF(N416="sníž. přenesená",J416,0)</f>
        <v>0</v>
      </c>
      <c r="BI416" s="228">
        <f>IF(N416="nulová",J416,0)</f>
        <v>0</v>
      </c>
      <c r="BJ416" s="19" t="s">
        <v>83</v>
      </c>
      <c r="BK416" s="228">
        <f>ROUND(I416*H416,2)</f>
        <v>0</v>
      </c>
      <c r="BL416" s="19" t="s">
        <v>126</v>
      </c>
      <c r="BM416" s="227" t="s">
        <v>1912</v>
      </c>
    </row>
    <row r="417" s="14" customFormat="1">
      <c r="A417" s="14"/>
      <c r="B417" s="245"/>
      <c r="C417" s="246"/>
      <c r="D417" s="236" t="s">
        <v>341</v>
      </c>
      <c r="E417" s="247" t="s">
        <v>19</v>
      </c>
      <c r="F417" s="248" t="s">
        <v>83</v>
      </c>
      <c r="G417" s="246"/>
      <c r="H417" s="249">
        <v>1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5" t="s">
        <v>341</v>
      </c>
      <c r="AU417" s="255" t="s">
        <v>85</v>
      </c>
      <c r="AV417" s="14" t="s">
        <v>85</v>
      </c>
      <c r="AW417" s="14" t="s">
        <v>35</v>
      </c>
      <c r="AX417" s="14" t="s">
        <v>76</v>
      </c>
      <c r="AY417" s="255" t="s">
        <v>331</v>
      </c>
    </row>
    <row r="418" s="15" customFormat="1">
      <c r="A418" s="15"/>
      <c r="B418" s="256"/>
      <c r="C418" s="257"/>
      <c r="D418" s="236" t="s">
        <v>341</v>
      </c>
      <c r="E418" s="258" t="s">
        <v>19</v>
      </c>
      <c r="F418" s="259" t="s">
        <v>353</v>
      </c>
      <c r="G418" s="257"/>
      <c r="H418" s="260">
        <v>1</v>
      </c>
      <c r="I418" s="261"/>
      <c r="J418" s="257"/>
      <c r="K418" s="257"/>
      <c r="L418" s="262"/>
      <c r="M418" s="263"/>
      <c r="N418" s="264"/>
      <c r="O418" s="264"/>
      <c r="P418" s="264"/>
      <c r="Q418" s="264"/>
      <c r="R418" s="264"/>
      <c r="S418" s="264"/>
      <c r="T418" s="26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66" t="s">
        <v>341</v>
      </c>
      <c r="AU418" s="266" t="s">
        <v>85</v>
      </c>
      <c r="AV418" s="15" t="s">
        <v>126</v>
      </c>
      <c r="AW418" s="15" t="s">
        <v>35</v>
      </c>
      <c r="AX418" s="15" t="s">
        <v>83</v>
      </c>
      <c r="AY418" s="266" t="s">
        <v>331</v>
      </c>
    </row>
    <row r="419" s="2" customFormat="1" ht="16.5" customHeight="1">
      <c r="A419" s="40"/>
      <c r="B419" s="41"/>
      <c r="C419" s="216" t="s">
        <v>1428</v>
      </c>
      <c r="D419" s="216" t="s">
        <v>333</v>
      </c>
      <c r="E419" s="217" t="s">
        <v>6884</v>
      </c>
      <c r="F419" s="218" t="s">
        <v>6885</v>
      </c>
      <c r="G419" s="219" t="s">
        <v>376</v>
      </c>
      <c r="H419" s="220">
        <v>167.90000000000001</v>
      </c>
      <c r="I419" s="221"/>
      <c r="J419" s="222">
        <f>ROUND(I419*H419,2)</f>
        <v>0</v>
      </c>
      <c r="K419" s="218" t="s">
        <v>3520</v>
      </c>
      <c r="L419" s="46"/>
      <c r="M419" s="223" t="s">
        <v>19</v>
      </c>
      <c r="N419" s="224" t="s">
        <v>47</v>
      </c>
      <c r="O419" s="86"/>
      <c r="P419" s="225">
        <f>O419*H419</f>
        <v>0</v>
      </c>
      <c r="Q419" s="225">
        <v>0</v>
      </c>
      <c r="R419" s="225">
        <f>Q419*H419</f>
        <v>0</v>
      </c>
      <c r="S419" s="225">
        <v>0</v>
      </c>
      <c r="T419" s="226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7" t="s">
        <v>126</v>
      </c>
      <c r="AT419" s="227" t="s">
        <v>333</v>
      </c>
      <c r="AU419" s="227" t="s">
        <v>85</v>
      </c>
      <c r="AY419" s="19" t="s">
        <v>331</v>
      </c>
      <c r="BE419" s="228">
        <f>IF(N419="základní",J419,0)</f>
        <v>0</v>
      </c>
      <c r="BF419" s="228">
        <f>IF(N419="snížená",J419,0)</f>
        <v>0</v>
      </c>
      <c r="BG419" s="228">
        <f>IF(N419="zákl. přenesená",J419,0)</f>
        <v>0</v>
      </c>
      <c r="BH419" s="228">
        <f>IF(N419="sníž. přenesená",J419,0)</f>
        <v>0</v>
      </c>
      <c r="BI419" s="228">
        <f>IF(N419="nulová",J419,0)</f>
        <v>0</v>
      </c>
      <c r="BJ419" s="19" t="s">
        <v>83</v>
      </c>
      <c r="BK419" s="228">
        <f>ROUND(I419*H419,2)</f>
        <v>0</v>
      </c>
      <c r="BL419" s="19" t="s">
        <v>126</v>
      </c>
      <c r="BM419" s="227" t="s">
        <v>1953</v>
      </c>
    </row>
    <row r="420" s="14" customFormat="1">
      <c r="A420" s="14"/>
      <c r="B420" s="245"/>
      <c r="C420" s="246"/>
      <c r="D420" s="236" t="s">
        <v>341</v>
      </c>
      <c r="E420" s="247" t="s">
        <v>19</v>
      </c>
      <c r="F420" s="248" t="s">
        <v>6845</v>
      </c>
      <c r="G420" s="246"/>
      <c r="H420" s="249">
        <v>167.90000000000001</v>
      </c>
      <c r="I420" s="250"/>
      <c r="J420" s="246"/>
      <c r="K420" s="246"/>
      <c r="L420" s="251"/>
      <c r="M420" s="252"/>
      <c r="N420" s="253"/>
      <c r="O420" s="253"/>
      <c r="P420" s="253"/>
      <c r="Q420" s="253"/>
      <c r="R420" s="253"/>
      <c r="S420" s="253"/>
      <c r="T420" s="254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5" t="s">
        <v>341</v>
      </c>
      <c r="AU420" s="255" t="s">
        <v>85</v>
      </c>
      <c r="AV420" s="14" t="s">
        <v>85</v>
      </c>
      <c r="AW420" s="14" t="s">
        <v>35</v>
      </c>
      <c r="AX420" s="14" t="s">
        <v>76</v>
      </c>
      <c r="AY420" s="255" t="s">
        <v>331</v>
      </c>
    </row>
    <row r="421" s="15" customFormat="1">
      <c r="A421" s="15"/>
      <c r="B421" s="256"/>
      <c r="C421" s="257"/>
      <c r="D421" s="236" t="s">
        <v>341</v>
      </c>
      <c r="E421" s="258" t="s">
        <v>19</v>
      </c>
      <c r="F421" s="259" t="s">
        <v>353</v>
      </c>
      <c r="G421" s="257"/>
      <c r="H421" s="260">
        <v>167.90000000000001</v>
      </c>
      <c r="I421" s="261"/>
      <c r="J421" s="257"/>
      <c r="K421" s="257"/>
      <c r="L421" s="262"/>
      <c r="M421" s="263"/>
      <c r="N421" s="264"/>
      <c r="O421" s="264"/>
      <c r="P421" s="264"/>
      <c r="Q421" s="264"/>
      <c r="R421" s="264"/>
      <c r="S421" s="264"/>
      <c r="T421" s="265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66" t="s">
        <v>341</v>
      </c>
      <c r="AU421" s="266" t="s">
        <v>85</v>
      </c>
      <c r="AV421" s="15" t="s">
        <v>126</v>
      </c>
      <c r="AW421" s="15" t="s">
        <v>35</v>
      </c>
      <c r="AX421" s="15" t="s">
        <v>83</v>
      </c>
      <c r="AY421" s="266" t="s">
        <v>331</v>
      </c>
    </row>
    <row r="422" s="2" customFormat="1" ht="16.5" customHeight="1">
      <c r="A422" s="40"/>
      <c r="B422" s="41"/>
      <c r="C422" s="216" t="s">
        <v>1435</v>
      </c>
      <c r="D422" s="216" t="s">
        <v>333</v>
      </c>
      <c r="E422" s="217" t="s">
        <v>6886</v>
      </c>
      <c r="F422" s="218" t="s">
        <v>6887</v>
      </c>
      <c r="G422" s="219" t="s">
        <v>6854</v>
      </c>
      <c r="H422" s="220">
        <v>2</v>
      </c>
      <c r="I422" s="221"/>
      <c r="J422" s="222">
        <f>ROUND(I422*H422,2)</f>
        <v>0</v>
      </c>
      <c r="K422" s="218" t="s">
        <v>3520</v>
      </c>
      <c r="L422" s="46"/>
      <c r="M422" s="223" t="s">
        <v>19</v>
      </c>
      <c r="N422" s="224" t="s">
        <v>47</v>
      </c>
      <c r="O422" s="86"/>
      <c r="P422" s="225">
        <f>O422*H422</f>
        <v>0</v>
      </c>
      <c r="Q422" s="225">
        <v>0</v>
      </c>
      <c r="R422" s="225">
        <f>Q422*H422</f>
        <v>0</v>
      </c>
      <c r="S422" s="225">
        <v>0</v>
      </c>
      <c r="T422" s="226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7" t="s">
        <v>126</v>
      </c>
      <c r="AT422" s="227" t="s">
        <v>333</v>
      </c>
      <c r="AU422" s="227" t="s">
        <v>85</v>
      </c>
      <c r="AY422" s="19" t="s">
        <v>331</v>
      </c>
      <c r="BE422" s="228">
        <f>IF(N422="základní",J422,0)</f>
        <v>0</v>
      </c>
      <c r="BF422" s="228">
        <f>IF(N422="snížená",J422,0)</f>
        <v>0</v>
      </c>
      <c r="BG422" s="228">
        <f>IF(N422="zákl. přenesená",J422,0)</f>
        <v>0</v>
      </c>
      <c r="BH422" s="228">
        <f>IF(N422="sníž. přenesená",J422,0)</f>
        <v>0</v>
      </c>
      <c r="BI422" s="228">
        <f>IF(N422="nulová",J422,0)</f>
        <v>0</v>
      </c>
      <c r="BJ422" s="19" t="s">
        <v>83</v>
      </c>
      <c r="BK422" s="228">
        <f>ROUND(I422*H422,2)</f>
        <v>0</v>
      </c>
      <c r="BL422" s="19" t="s">
        <v>126</v>
      </c>
      <c r="BM422" s="227" t="s">
        <v>1973</v>
      </c>
    </row>
    <row r="423" s="14" customFormat="1">
      <c r="A423" s="14"/>
      <c r="B423" s="245"/>
      <c r="C423" s="246"/>
      <c r="D423" s="236" t="s">
        <v>341</v>
      </c>
      <c r="E423" s="247" t="s">
        <v>19</v>
      </c>
      <c r="F423" s="248" t="s">
        <v>85</v>
      </c>
      <c r="G423" s="246"/>
      <c r="H423" s="249">
        <v>2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341</v>
      </c>
      <c r="AU423" s="255" t="s">
        <v>85</v>
      </c>
      <c r="AV423" s="14" t="s">
        <v>85</v>
      </c>
      <c r="AW423" s="14" t="s">
        <v>35</v>
      </c>
      <c r="AX423" s="14" t="s">
        <v>76</v>
      </c>
      <c r="AY423" s="255" t="s">
        <v>331</v>
      </c>
    </row>
    <row r="424" s="15" customFormat="1">
      <c r="A424" s="15"/>
      <c r="B424" s="256"/>
      <c r="C424" s="257"/>
      <c r="D424" s="236" t="s">
        <v>341</v>
      </c>
      <c r="E424" s="258" t="s">
        <v>19</v>
      </c>
      <c r="F424" s="259" t="s">
        <v>353</v>
      </c>
      <c r="G424" s="257"/>
      <c r="H424" s="260">
        <v>2</v>
      </c>
      <c r="I424" s="261"/>
      <c r="J424" s="257"/>
      <c r="K424" s="257"/>
      <c r="L424" s="262"/>
      <c r="M424" s="263"/>
      <c r="N424" s="264"/>
      <c r="O424" s="264"/>
      <c r="P424" s="264"/>
      <c r="Q424" s="264"/>
      <c r="R424" s="264"/>
      <c r="S424" s="264"/>
      <c r="T424" s="26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66" t="s">
        <v>341</v>
      </c>
      <c r="AU424" s="266" t="s">
        <v>85</v>
      </c>
      <c r="AV424" s="15" t="s">
        <v>126</v>
      </c>
      <c r="AW424" s="15" t="s">
        <v>35</v>
      </c>
      <c r="AX424" s="15" t="s">
        <v>83</v>
      </c>
      <c r="AY424" s="266" t="s">
        <v>331</v>
      </c>
    </row>
    <row r="425" s="12" customFormat="1" ht="22.8" customHeight="1">
      <c r="A425" s="12"/>
      <c r="B425" s="200"/>
      <c r="C425" s="201"/>
      <c r="D425" s="202" t="s">
        <v>75</v>
      </c>
      <c r="E425" s="214" t="s">
        <v>1460</v>
      </c>
      <c r="F425" s="214" t="s">
        <v>5253</v>
      </c>
      <c r="G425" s="201"/>
      <c r="H425" s="201"/>
      <c r="I425" s="204"/>
      <c r="J425" s="215">
        <f>BK425</f>
        <v>0</v>
      </c>
      <c r="K425" s="201"/>
      <c r="L425" s="206"/>
      <c r="M425" s="207"/>
      <c r="N425" s="208"/>
      <c r="O425" s="208"/>
      <c r="P425" s="209">
        <f>SUM(P426:P431)</f>
        <v>0</v>
      </c>
      <c r="Q425" s="208"/>
      <c r="R425" s="209">
        <f>SUM(R426:R431)</f>
        <v>0</v>
      </c>
      <c r="S425" s="208"/>
      <c r="T425" s="210">
        <f>SUM(T426:T431)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11" t="s">
        <v>83</v>
      </c>
      <c r="AT425" s="212" t="s">
        <v>75</v>
      </c>
      <c r="AU425" s="212" t="s">
        <v>83</v>
      </c>
      <c r="AY425" s="211" t="s">
        <v>331</v>
      </c>
      <c r="BK425" s="213">
        <f>SUM(BK426:BK431)</f>
        <v>0</v>
      </c>
    </row>
    <row r="426" s="2" customFormat="1" ht="16.5" customHeight="1">
      <c r="A426" s="40"/>
      <c r="B426" s="41"/>
      <c r="C426" s="216" t="s">
        <v>1443</v>
      </c>
      <c r="D426" s="216" t="s">
        <v>333</v>
      </c>
      <c r="E426" s="217" t="s">
        <v>6888</v>
      </c>
      <c r="F426" s="218" t="s">
        <v>6889</v>
      </c>
      <c r="G426" s="219" t="s">
        <v>376</v>
      </c>
      <c r="H426" s="220">
        <v>50.616999999999997</v>
      </c>
      <c r="I426" s="221"/>
      <c r="J426" s="222">
        <f>ROUND(I426*H426,2)</f>
        <v>0</v>
      </c>
      <c r="K426" s="218" t="s">
        <v>3520</v>
      </c>
      <c r="L426" s="46"/>
      <c r="M426" s="223" t="s">
        <v>19</v>
      </c>
      <c r="N426" s="224" t="s">
        <v>47</v>
      </c>
      <c r="O426" s="86"/>
      <c r="P426" s="225">
        <f>O426*H426</f>
        <v>0</v>
      </c>
      <c r="Q426" s="225">
        <v>0</v>
      </c>
      <c r="R426" s="225">
        <f>Q426*H426</f>
        <v>0</v>
      </c>
      <c r="S426" s="225">
        <v>0</v>
      </c>
      <c r="T426" s="226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7" t="s">
        <v>126</v>
      </c>
      <c r="AT426" s="227" t="s">
        <v>333</v>
      </c>
      <c r="AU426" s="227" t="s">
        <v>85</v>
      </c>
      <c r="AY426" s="19" t="s">
        <v>331</v>
      </c>
      <c r="BE426" s="228">
        <f>IF(N426="základní",J426,0)</f>
        <v>0</v>
      </c>
      <c r="BF426" s="228">
        <f>IF(N426="snížená",J426,0)</f>
        <v>0</v>
      </c>
      <c r="BG426" s="228">
        <f>IF(N426="zákl. přenesená",J426,0)</f>
        <v>0</v>
      </c>
      <c r="BH426" s="228">
        <f>IF(N426="sníž. přenesená",J426,0)</f>
        <v>0</v>
      </c>
      <c r="BI426" s="228">
        <f>IF(N426="nulová",J426,0)</f>
        <v>0</v>
      </c>
      <c r="BJ426" s="19" t="s">
        <v>83</v>
      </c>
      <c r="BK426" s="228">
        <f>ROUND(I426*H426,2)</f>
        <v>0</v>
      </c>
      <c r="BL426" s="19" t="s">
        <v>126</v>
      </c>
      <c r="BM426" s="227" t="s">
        <v>1985</v>
      </c>
    </row>
    <row r="427" s="14" customFormat="1">
      <c r="A427" s="14"/>
      <c r="B427" s="245"/>
      <c r="C427" s="246"/>
      <c r="D427" s="236" t="s">
        <v>341</v>
      </c>
      <c r="E427" s="247" t="s">
        <v>19</v>
      </c>
      <c r="F427" s="248" t="s">
        <v>6890</v>
      </c>
      <c r="G427" s="246"/>
      <c r="H427" s="249">
        <v>50.616999999999997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341</v>
      </c>
      <c r="AU427" s="255" t="s">
        <v>85</v>
      </c>
      <c r="AV427" s="14" t="s">
        <v>85</v>
      </c>
      <c r="AW427" s="14" t="s">
        <v>35</v>
      </c>
      <c r="AX427" s="14" t="s">
        <v>76</v>
      </c>
      <c r="AY427" s="255" t="s">
        <v>331</v>
      </c>
    </row>
    <row r="428" s="15" customFormat="1">
      <c r="A428" s="15"/>
      <c r="B428" s="256"/>
      <c r="C428" s="257"/>
      <c r="D428" s="236" t="s">
        <v>341</v>
      </c>
      <c r="E428" s="258" t="s">
        <v>19</v>
      </c>
      <c r="F428" s="259" t="s">
        <v>353</v>
      </c>
      <c r="G428" s="257"/>
      <c r="H428" s="260">
        <v>50.616999999999997</v>
      </c>
      <c r="I428" s="261"/>
      <c r="J428" s="257"/>
      <c r="K428" s="257"/>
      <c r="L428" s="262"/>
      <c r="M428" s="263"/>
      <c r="N428" s="264"/>
      <c r="O428" s="264"/>
      <c r="P428" s="264"/>
      <c r="Q428" s="264"/>
      <c r="R428" s="264"/>
      <c r="S428" s="264"/>
      <c r="T428" s="26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6" t="s">
        <v>341</v>
      </c>
      <c r="AU428" s="266" t="s">
        <v>85</v>
      </c>
      <c r="AV428" s="15" t="s">
        <v>126</v>
      </c>
      <c r="AW428" s="15" t="s">
        <v>35</v>
      </c>
      <c r="AX428" s="15" t="s">
        <v>83</v>
      </c>
      <c r="AY428" s="266" t="s">
        <v>331</v>
      </c>
    </row>
    <row r="429" s="2" customFormat="1" ht="16.5" customHeight="1">
      <c r="A429" s="40"/>
      <c r="B429" s="41"/>
      <c r="C429" s="216" t="s">
        <v>1450</v>
      </c>
      <c r="D429" s="216" t="s">
        <v>333</v>
      </c>
      <c r="E429" s="217" t="s">
        <v>6891</v>
      </c>
      <c r="F429" s="218" t="s">
        <v>6892</v>
      </c>
      <c r="G429" s="219" t="s">
        <v>376</v>
      </c>
      <c r="H429" s="220">
        <v>218</v>
      </c>
      <c r="I429" s="221"/>
      <c r="J429" s="222">
        <f>ROUND(I429*H429,2)</f>
        <v>0</v>
      </c>
      <c r="K429" s="218" t="s">
        <v>3520</v>
      </c>
      <c r="L429" s="46"/>
      <c r="M429" s="223" t="s">
        <v>19</v>
      </c>
      <c r="N429" s="224" t="s">
        <v>47</v>
      </c>
      <c r="O429" s="86"/>
      <c r="P429" s="225">
        <f>O429*H429</f>
        <v>0</v>
      </c>
      <c r="Q429" s="225">
        <v>0</v>
      </c>
      <c r="R429" s="225">
        <f>Q429*H429</f>
        <v>0</v>
      </c>
      <c r="S429" s="225">
        <v>0</v>
      </c>
      <c r="T429" s="226">
        <f>S429*H429</f>
        <v>0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7" t="s">
        <v>126</v>
      </c>
      <c r="AT429" s="227" t="s">
        <v>333</v>
      </c>
      <c r="AU429" s="227" t="s">
        <v>85</v>
      </c>
      <c r="AY429" s="19" t="s">
        <v>331</v>
      </c>
      <c r="BE429" s="228">
        <f>IF(N429="základní",J429,0)</f>
        <v>0</v>
      </c>
      <c r="BF429" s="228">
        <f>IF(N429="snížená",J429,0)</f>
        <v>0</v>
      </c>
      <c r="BG429" s="228">
        <f>IF(N429="zákl. přenesená",J429,0)</f>
        <v>0</v>
      </c>
      <c r="BH429" s="228">
        <f>IF(N429="sníž. přenesená",J429,0)</f>
        <v>0</v>
      </c>
      <c r="BI429" s="228">
        <f>IF(N429="nulová",J429,0)</f>
        <v>0</v>
      </c>
      <c r="BJ429" s="19" t="s">
        <v>83</v>
      </c>
      <c r="BK429" s="228">
        <f>ROUND(I429*H429,2)</f>
        <v>0</v>
      </c>
      <c r="BL429" s="19" t="s">
        <v>126</v>
      </c>
      <c r="BM429" s="227" t="s">
        <v>1994</v>
      </c>
    </row>
    <row r="430" s="14" customFormat="1">
      <c r="A430" s="14"/>
      <c r="B430" s="245"/>
      <c r="C430" s="246"/>
      <c r="D430" s="236" t="s">
        <v>341</v>
      </c>
      <c r="E430" s="247" t="s">
        <v>19</v>
      </c>
      <c r="F430" s="248" t="s">
        <v>6893</v>
      </c>
      <c r="G430" s="246"/>
      <c r="H430" s="249">
        <v>218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341</v>
      </c>
      <c r="AU430" s="255" t="s">
        <v>85</v>
      </c>
      <c r="AV430" s="14" t="s">
        <v>85</v>
      </c>
      <c r="AW430" s="14" t="s">
        <v>35</v>
      </c>
      <c r="AX430" s="14" t="s">
        <v>76</v>
      </c>
      <c r="AY430" s="255" t="s">
        <v>331</v>
      </c>
    </row>
    <row r="431" s="15" customFormat="1">
      <c r="A431" s="15"/>
      <c r="B431" s="256"/>
      <c r="C431" s="257"/>
      <c r="D431" s="236" t="s">
        <v>341</v>
      </c>
      <c r="E431" s="258" t="s">
        <v>19</v>
      </c>
      <c r="F431" s="259" t="s">
        <v>353</v>
      </c>
      <c r="G431" s="257"/>
      <c r="H431" s="260">
        <v>218</v>
      </c>
      <c r="I431" s="261"/>
      <c r="J431" s="257"/>
      <c r="K431" s="257"/>
      <c r="L431" s="262"/>
      <c r="M431" s="263"/>
      <c r="N431" s="264"/>
      <c r="O431" s="264"/>
      <c r="P431" s="264"/>
      <c r="Q431" s="264"/>
      <c r="R431" s="264"/>
      <c r="S431" s="264"/>
      <c r="T431" s="26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6" t="s">
        <v>341</v>
      </c>
      <c r="AU431" s="266" t="s">
        <v>85</v>
      </c>
      <c r="AV431" s="15" t="s">
        <v>126</v>
      </c>
      <c r="AW431" s="15" t="s">
        <v>35</v>
      </c>
      <c r="AX431" s="15" t="s">
        <v>83</v>
      </c>
      <c r="AY431" s="266" t="s">
        <v>331</v>
      </c>
    </row>
    <row r="432" s="12" customFormat="1" ht="22.8" customHeight="1">
      <c r="A432" s="12"/>
      <c r="B432" s="200"/>
      <c r="C432" s="201"/>
      <c r="D432" s="202" t="s">
        <v>75</v>
      </c>
      <c r="E432" s="214" t="s">
        <v>1496</v>
      </c>
      <c r="F432" s="214" t="s">
        <v>3866</v>
      </c>
      <c r="G432" s="201"/>
      <c r="H432" s="201"/>
      <c r="I432" s="204"/>
      <c r="J432" s="215">
        <f>BK432</f>
        <v>0</v>
      </c>
      <c r="K432" s="201"/>
      <c r="L432" s="206"/>
      <c r="M432" s="207"/>
      <c r="N432" s="208"/>
      <c r="O432" s="208"/>
      <c r="P432" s="209">
        <f>SUM(P433:P435)</f>
        <v>0</v>
      </c>
      <c r="Q432" s="208"/>
      <c r="R432" s="209">
        <f>SUM(R433:R435)</f>
        <v>0</v>
      </c>
      <c r="S432" s="208"/>
      <c r="T432" s="210">
        <f>SUM(T433:T435)</f>
        <v>0</v>
      </c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R432" s="211" t="s">
        <v>83</v>
      </c>
      <c r="AT432" s="212" t="s">
        <v>75</v>
      </c>
      <c r="AU432" s="212" t="s">
        <v>83</v>
      </c>
      <c r="AY432" s="211" t="s">
        <v>331</v>
      </c>
      <c r="BK432" s="213">
        <f>SUM(BK433:BK435)</f>
        <v>0</v>
      </c>
    </row>
    <row r="433" s="2" customFormat="1" ht="16.5" customHeight="1">
      <c r="A433" s="40"/>
      <c r="B433" s="41"/>
      <c r="C433" s="216" t="s">
        <v>1460</v>
      </c>
      <c r="D433" s="216" t="s">
        <v>333</v>
      </c>
      <c r="E433" s="217" t="s">
        <v>6894</v>
      </c>
      <c r="F433" s="218" t="s">
        <v>6895</v>
      </c>
      <c r="G433" s="219" t="s">
        <v>376</v>
      </c>
      <c r="H433" s="220">
        <v>0.29999999999999999</v>
      </c>
      <c r="I433" s="221"/>
      <c r="J433" s="222">
        <f>ROUND(I433*H433,2)</f>
        <v>0</v>
      </c>
      <c r="K433" s="218" t="s">
        <v>19</v>
      </c>
      <c r="L433" s="46"/>
      <c r="M433" s="223" t="s">
        <v>19</v>
      </c>
      <c r="N433" s="224" t="s">
        <v>47</v>
      </c>
      <c r="O433" s="86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7" t="s">
        <v>126</v>
      </c>
      <c r="AT433" s="227" t="s">
        <v>333</v>
      </c>
      <c r="AU433" s="227" t="s">
        <v>85</v>
      </c>
      <c r="AY433" s="19" t="s">
        <v>331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19" t="s">
        <v>83</v>
      </c>
      <c r="BK433" s="228">
        <f>ROUND(I433*H433,2)</f>
        <v>0</v>
      </c>
      <c r="BL433" s="19" t="s">
        <v>126</v>
      </c>
      <c r="BM433" s="227" t="s">
        <v>2004</v>
      </c>
    </row>
    <row r="434" s="14" customFormat="1">
      <c r="A434" s="14"/>
      <c r="B434" s="245"/>
      <c r="C434" s="246"/>
      <c r="D434" s="236" t="s">
        <v>341</v>
      </c>
      <c r="E434" s="247" t="s">
        <v>19</v>
      </c>
      <c r="F434" s="248" t="s">
        <v>6896</v>
      </c>
      <c r="G434" s="246"/>
      <c r="H434" s="249">
        <v>0.29999999999999999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341</v>
      </c>
      <c r="AU434" s="255" t="s">
        <v>85</v>
      </c>
      <c r="AV434" s="14" t="s">
        <v>85</v>
      </c>
      <c r="AW434" s="14" t="s">
        <v>35</v>
      </c>
      <c r="AX434" s="14" t="s">
        <v>76</v>
      </c>
      <c r="AY434" s="255" t="s">
        <v>331</v>
      </c>
    </row>
    <row r="435" s="15" customFormat="1">
      <c r="A435" s="15"/>
      <c r="B435" s="256"/>
      <c r="C435" s="257"/>
      <c r="D435" s="236" t="s">
        <v>341</v>
      </c>
      <c r="E435" s="258" t="s">
        <v>19</v>
      </c>
      <c r="F435" s="259" t="s">
        <v>353</v>
      </c>
      <c r="G435" s="257"/>
      <c r="H435" s="260">
        <v>0.29999999999999999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6" t="s">
        <v>341</v>
      </c>
      <c r="AU435" s="266" t="s">
        <v>85</v>
      </c>
      <c r="AV435" s="15" t="s">
        <v>126</v>
      </c>
      <c r="AW435" s="15" t="s">
        <v>35</v>
      </c>
      <c r="AX435" s="15" t="s">
        <v>83</v>
      </c>
      <c r="AY435" s="266" t="s">
        <v>331</v>
      </c>
    </row>
    <row r="436" s="12" customFormat="1" ht="22.8" customHeight="1">
      <c r="A436" s="12"/>
      <c r="B436" s="200"/>
      <c r="C436" s="201"/>
      <c r="D436" s="202" t="s">
        <v>75</v>
      </c>
      <c r="E436" s="214" t="s">
        <v>6897</v>
      </c>
      <c r="F436" s="214" t="s">
        <v>6898</v>
      </c>
      <c r="G436" s="201"/>
      <c r="H436" s="201"/>
      <c r="I436" s="204"/>
      <c r="J436" s="215">
        <f>BK436</f>
        <v>0</v>
      </c>
      <c r="K436" s="201"/>
      <c r="L436" s="206"/>
      <c r="M436" s="207"/>
      <c r="N436" s="208"/>
      <c r="O436" s="208"/>
      <c r="P436" s="209">
        <f>SUM(P437:P439)</f>
        <v>0</v>
      </c>
      <c r="Q436" s="208"/>
      <c r="R436" s="209">
        <f>SUM(R437:R439)</f>
        <v>0</v>
      </c>
      <c r="S436" s="208"/>
      <c r="T436" s="210">
        <f>SUM(T437:T439)</f>
        <v>0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211" t="s">
        <v>83</v>
      </c>
      <c r="AT436" s="212" t="s">
        <v>75</v>
      </c>
      <c r="AU436" s="212" t="s">
        <v>83</v>
      </c>
      <c r="AY436" s="211" t="s">
        <v>331</v>
      </c>
      <c r="BK436" s="213">
        <f>SUM(BK437:BK439)</f>
        <v>0</v>
      </c>
    </row>
    <row r="437" s="2" customFormat="1" ht="16.5" customHeight="1">
      <c r="A437" s="40"/>
      <c r="B437" s="41"/>
      <c r="C437" s="216" t="s">
        <v>1463</v>
      </c>
      <c r="D437" s="216" t="s">
        <v>333</v>
      </c>
      <c r="E437" s="217" t="s">
        <v>6899</v>
      </c>
      <c r="F437" s="218" t="s">
        <v>6900</v>
      </c>
      <c r="G437" s="219" t="s">
        <v>384</v>
      </c>
      <c r="H437" s="220">
        <v>1735.0830000000001</v>
      </c>
      <c r="I437" s="221"/>
      <c r="J437" s="222">
        <f>ROUND(I437*H437,2)</f>
        <v>0</v>
      </c>
      <c r="K437" s="218" t="s">
        <v>3520</v>
      </c>
      <c r="L437" s="46"/>
      <c r="M437" s="223" t="s">
        <v>19</v>
      </c>
      <c r="N437" s="224" t="s">
        <v>47</v>
      </c>
      <c r="O437" s="86"/>
      <c r="P437" s="225">
        <f>O437*H437</f>
        <v>0</v>
      </c>
      <c r="Q437" s="225">
        <v>0</v>
      </c>
      <c r="R437" s="225">
        <f>Q437*H437</f>
        <v>0</v>
      </c>
      <c r="S437" s="225">
        <v>0</v>
      </c>
      <c r="T437" s="226">
        <f>S437*H437</f>
        <v>0</v>
      </c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R437" s="227" t="s">
        <v>126</v>
      </c>
      <c r="AT437" s="227" t="s">
        <v>333</v>
      </c>
      <c r="AU437" s="227" t="s">
        <v>85</v>
      </c>
      <c r="AY437" s="19" t="s">
        <v>331</v>
      </c>
      <c r="BE437" s="228">
        <f>IF(N437="základní",J437,0)</f>
        <v>0</v>
      </c>
      <c r="BF437" s="228">
        <f>IF(N437="snížená",J437,0)</f>
        <v>0</v>
      </c>
      <c r="BG437" s="228">
        <f>IF(N437="zákl. přenesená",J437,0)</f>
        <v>0</v>
      </c>
      <c r="BH437" s="228">
        <f>IF(N437="sníž. přenesená",J437,0)</f>
        <v>0</v>
      </c>
      <c r="BI437" s="228">
        <f>IF(N437="nulová",J437,0)</f>
        <v>0</v>
      </c>
      <c r="BJ437" s="19" t="s">
        <v>83</v>
      </c>
      <c r="BK437" s="228">
        <f>ROUND(I437*H437,2)</f>
        <v>0</v>
      </c>
      <c r="BL437" s="19" t="s">
        <v>126</v>
      </c>
      <c r="BM437" s="227" t="s">
        <v>2014</v>
      </c>
    </row>
    <row r="438" s="14" customFormat="1">
      <c r="A438" s="14"/>
      <c r="B438" s="245"/>
      <c r="C438" s="246"/>
      <c r="D438" s="236" t="s">
        <v>341</v>
      </c>
      <c r="E438" s="247" t="s">
        <v>19</v>
      </c>
      <c r="F438" s="248" t="s">
        <v>6901</v>
      </c>
      <c r="G438" s="246"/>
      <c r="H438" s="249">
        <v>1735.0830000000001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341</v>
      </c>
      <c r="AU438" s="255" t="s">
        <v>85</v>
      </c>
      <c r="AV438" s="14" t="s">
        <v>85</v>
      </c>
      <c r="AW438" s="14" t="s">
        <v>35</v>
      </c>
      <c r="AX438" s="14" t="s">
        <v>76</v>
      </c>
      <c r="AY438" s="255" t="s">
        <v>331</v>
      </c>
    </row>
    <row r="439" s="15" customFormat="1">
      <c r="A439" s="15"/>
      <c r="B439" s="256"/>
      <c r="C439" s="257"/>
      <c r="D439" s="236" t="s">
        <v>341</v>
      </c>
      <c r="E439" s="258" t="s">
        <v>19</v>
      </c>
      <c r="F439" s="259" t="s">
        <v>353</v>
      </c>
      <c r="G439" s="257"/>
      <c r="H439" s="260">
        <v>1735.0830000000001</v>
      </c>
      <c r="I439" s="261"/>
      <c r="J439" s="257"/>
      <c r="K439" s="257"/>
      <c r="L439" s="262"/>
      <c r="M439" s="263"/>
      <c r="N439" s="264"/>
      <c r="O439" s="264"/>
      <c r="P439" s="264"/>
      <c r="Q439" s="264"/>
      <c r="R439" s="264"/>
      <c r="S439" s="264"/>
      <c r="T439" s="265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66" t="s">
        <v>341</v>
      </c>
      <c r="AU439" s="266" t="s">
        <v>85</v>
      </c>
      <c r="AV439" s="15" t="s">
        <v>126</v>
      </c>
      <c r="AW439" s="15" t="s">
        <v>35</v>
      </c>
      <c r="AX439" s="15" t="s">
        <v>83</v>
      </c>
      <c r="AY439" s="266" t="s">
        <v>331</v>
      </c>
    </row>
    <row r="440" s="12" customFormat="1" ht="22.8" customHeight="1">
      <c r="A440" s="12"/>
      <c r="B440" s="200"/>
      <c r="C440" s="201"/>
      <c r="D440" s="202" t="s">
        <v>75</v>
      </c>
      <c r="E440" s="214" t="s">
        <v>3875</v>
      </c>
      <c r="F440" s="214" t="s">
        <v>3876</v>
      </c>
      <c r="G440" s="201"/>
      <c r="H440" s="201"/>
      <c r="I440" s="204"/>
      <c r="J440" s="215">
        <f>BK440</f>
        <v>0</v>
      </c>
      <c r="K440" s="201"/>
      <c r="L440" s="206"/>
      <c r="M440" s="207"/>
      <c r="N440" s="208"/>
      <c r="O440" s="208"/>
      <c r="P440" s="209">
        <f>SUM(P441:P443)</f>
        <v>0</v>
      </c>
      <c r="Q440" s="208"/>
      <c r="R440" s="209">
        <f>SUM(R441:R443)</f>
        <v>0</v>
      </c>
      <c r="S440" s="208"/>
      <c r="T440" s="210">
        <f>SUM(T441:T443)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1" t="s">
        <v>83</v>
      </c>
      <c r="AT440" s="212" t="s">
        <v>75</v>
      </c>
      <c r="AU440" s="212" t="s">
        <v>83</v>
      </c>
      <c r="AY440" s="211" t="s">
        <v>331</v>
      </c>
      <c r="BK440" s="213">
        <f>SUM(BK441:BK443)</f>
        <v>0</v>
      </c>
    </row>
    <row r="441" s="2" customFormat="1" ht="21.75" customHeight="1">
      <c r="A441" s="40"/>
      <c r="B441" s="41"/>
      <c r="C441" s="216" t="s">
        <v>1469</v>
      </c>
      <c r="D441" s="216" t="s">
        <v>333</v>
      </c>
      <c r="E441" s="217" t="s">
        <v>6902</v>
      </c>
      <c r="F441" s="218" t="s">
        <v>6903</v>
      </c>
      <c r="G441" s="219" t="s">
        <v>376</v>
      </c>
      <c r="H441" s="220">
        <v>419.30000000000001</v>
      </c>
      <c r="I441" s="221"/>
      <c r="J441" s="222">
        <f>ROUND(I441*H441,2)</f>
        <v>0</v>
      </c>
      <c r="K441" s="218" t="s">
        <v>19</v>
      </c>
      <c r="L441" s="46"/>
      <c r="M441" s="223" t="s">
        <v>19</v>
      </c>
      <c r="N441" s="224" t="s">
        <v>47</v>
      </c>
      <c r="O441" s="86"/>
      <c r="P441" s="225">
        <f>O441*H441</f>
        <v>0</v>
      </c>
      <c r="Q441" s="225">
        <v>0</v>
      </c>
      <c r="R441" s="225">
        <f>Q441*H441</f>
        <v>0</v>
      </c>
      <c r="S441" s="225">
        <v>0</v>
      </c>
      <c r="T441" s="226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7" t="s">
        <v>126</v>
      </c>
      <c r="AT441" s="227" t="s">
        <v>333</v>
      </c>
      <c r="AU441" s="227" t="s">
        <v>85</v>
      </c>
      <c r="AY441" s="19" t="s">
        <v>331</v>
      </c>
      <c r="BE441" s="228">
        <f>IF(N441="základní",J441,0)</f>
        <v>0</v>
      </c>
      <c r="BF441" s="228">
        <f>IF(N441="snížená",J441,0)</f>
        <v>0</v>
      </c>
      <c r="BG441" s="228">
        <f>IF(N441="zákl. přenesená",J441,0)</f>
        <v>0</v>
      </c>
      <c r="BH441" s="228">
        <f>IF(N441="sníž. přenesená",J441,0)</f>
        <v>0</v>
      </c>
      <c r="BI441" s="228">
        <f>IF(N441="nulová",J441,0)</f>
        <v>0</v>
      </c>
      <c r="BJ441" s="19" t="s">
        <v>83</v>
      </c>
      <c r="BK441" s="228">
        <f>ROUND(I441*H441,2)</f>
        <v>0</v>
      </c>
      <c r="BL441" s="19" t="s">
        <v>126</v>
      </c>
      <c r="BM441" s="227" t="s">
        <v>2023</v>
      </c>
    </row>
    <row r="442" s="14" customFormat="1">
      <c r="A442" s="14"/>
      <c r="B442" s="245"/>
      <c r="C442" s="246"/>
      <c r="D442" s="236" t="s">
        <v>341</v>
      </c>
      <c r="E442" s="247" t="s">
        <v>19</v>
      </c>
      <c r="F442" s="248" t="s">
        <v>6904</v>
      </c>
      <c r="G442" s="246"/>
      <c r="H442" s="249">
        <v>419.30000000000001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341</v>
      </c>
      <c r="AU442" s="255" t="s">
        <v>85</v>
      </c>
      <c r="AV442" s="14" t="s">
        <v>85</v>
      </c>
      <c r="AW442" s="14" t="s">
        <v>35</v>
      </c>
      <c r="AX442" s="14" t="s">
        <v>76</v>
      </c>
      <c r="AY442" s="255" t="s">
        <v>331</v>
      </c>
    </row>
    <row r="443" s="15" customFormat="1">
      <c r="A443" s="15"/>
      <c r="B443" s="256"/>
      <c r="C443" s="257"/>
      <c r="D443" s="236" t="s">
        <v>341</v>
      </c>
      <c r="E443" s="258" t="s">
        <v>19</v>
      </c>
      <c r="F443" s="259" t="s">
        <v>353</v>
      </c>
      <c r="G443" s="257"/>
      <c r="H443" s="260">
        <v>419.30000000000001</v>
      </c>
      <c r="I443" s="261"/>
      <c r="J443" s="257"/>
      <c r="K443" s="257"/>
      <c r="L443" s="262"/>
      <c r="M443" s="263"/>
      <c r="N443" s="264"/>
      <c r="O443" s="264"/>
      <c r="P443" s="264"/>
      <c r="Q443" s="264"/>
      <c r="R443" s="264"/>
      <c r="S443" s="264"/>
      <c r="T443" s="26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66" t="s">
        <v>341</v>
      </c>
      <c r="AU443" s="266" t="s">
        <v>85</v>
      </c>
      <c r="AV443" s="15" t="s">
        <v>126</v>
      </c>
      <c r="AW443" s="15" t="s">
        <v>35</v>
      </c>
      <c r="AX443" s="15" t="s">
        <v>83</v>
      </c>
      <c r="AY443" s="266" t="s">
        <v>331</v>
      </c>
    </row>
    <row r="444" s="12" customFormat="1" ht="22.8" customHeight="1">
      <c r="A444" s="12"/>
      <c r="B444" s="200"/>
      <c r="C444" s="201"/>
      <c r="D444" s="202" t="s">
        <v>75</v>
      </c>
      <c r="E444" s="214" t="s">
        <v>5690</v>
      </c>
      <c r="F444" s="214" t="s">
        <v>5691</v>
      </c>
      <c r="G444" s="201"/>
      <c r="H444" s="201"/>
      <c r="I444" s="204"/>
      <c r="J444" s="215">
        <f>BK444</f>
        <v>0</v>
      </c>
      <c r="K444" s="201"/>
      <c r="L444" s="206"/>
      <c r="M444" s="207"/>
      <c r="N444" s="208"/>
      <c r="O444" s="208"/>
      <c r="P444" s="209">
        <f>SUM(P445:P467)</f>
        <v>0</v>
      </c>
      <c r="Q444" s="208"/>
      <c r="R444" s="209">
        <f>SUM(R445:R467)</f>
        <v>0</v>
      </c>
      <c r="S444" s="208"/>
      <c r="T444" s="210">
        <f>SUM(T445:T467)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211" t="s">
        <v>83</v>
      </c>
      <c r="AT444" s="212" t="s">
        <v>75</v>
      </c>
      <c r="AU444" s="212" t="s">
        <v>83</v>
      </c>
      <c r="AY444" s="211" t="s">
        <v>331</v>
      </c>
      <c r="BK444" s="213">
        <f>SUM(BK445:BK467)</f>
        <v>0</v>
      </c>
    </row>
    <row r="445" s="2" customFormat="1" ht="16.5" customHeight="1">
      <c r="A445" s="40"/>
      <c r="B445" s="41"/>
      <c r="C445" s="216" t="s">
        <v>1472</v>
      </c>
      <c r="D445" s="216" t="s">
        <v>333</v>
      </c>
      <c r="E445" s="217" t="s">
        <v>6905</v>
      </c>
      <c r="F445" s="218" t="s">
        <v>6906</v>
      </c>
      <c r="G445" s="219" t="s">
        <v>384</v>
      </c>
      <c r="H445" s="220">
        <v>131.03800000000001</v>
      </c>
      <c r="I445" s="221"/>
      <c r="J445" s="222">
        <f>ROUND(I445*H445,2)</f>
        <v>0</v>
      </c>
      <c r="K445" s="218" t="s">
        <v>3520</v>
      </c>
      <c r="L445" s="46"/>
      <c r="M445" s="223" t="s">
        <v>19</v>
      </c>
      <c r="N445" s="224" t="s">
        <v>47</v>
      </c>
      <c r="O445" s="86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7" t="s">
        <v>126</v>
      </c>
      <c r="AT445" s="227" t="s">
        <v>333</v>
      </c>
      <c r="AU445" s="227" t="s">
        <v>85</v>
      </c>
      <c r="AY445" s="19" t="s">
        <v>331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19" t="s">
        <v>83</v>
      </c>
      <c r="BK445" s="228">
        <f>ROUND(I445*H445,2)</f>
        <v>0</v>
      </c>
      <c r="BL445" s="19" t="s">
        <v>126</v>
      </c>
      <c r="BM445" s="227" t="s">
        <v>2033</v>
      </c>
    </row>
    <row r="446" s="14" customFormat="1">
      <c r="A446" s="14"/>
      <c r="B446" s="245"/>
      <c r="C446" s="246"/>
      <c r="D446" s="236" t="s">
        <v>341</v>
      </c>
      <c r="E446" s="247" t="s">
        <v>19</v>
      </c>
      <c r="F446" s="248" t="s">
        <v>6907</v>
      </c>
      <c r="G446" s="246"/>
      <c r="H446" s="249">
        <v>120.663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341</v>
      </c>
      <c r="AU446" s="255" t="s">
        <v>85</v>
      </c>
      <c r="AV446" s="14" t="s">
        <v>85</v>
      </c>
      <c r="AW446" s="14" t="s">
        <v>35</v>
      </c>
      <c r="AX446" s="14" t="s">
        <v>76</v>
      </c>
      <c r="AY446" s="255" t="s">
        <v>331</v>
      </c>
    </row>
    <row r="447" s="14" customFormat="1">
      <c r="A447" s="14"/>
      <c r="B447" s="245"/>
      <c r="C447" s="246"/>
      <c r="D447" s="236" t="s">
        <v>341</v>
      </c>
      <c r="E447" s="247" t="s">
        <v>19</v>
      </c>
      <c r="F447" s="248" t="s">
        <v>6908</v>
      </c>
      <c r="G447" s="246"/>
      <c r="H447" s="249">
        <v>1.6000000000000001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341</v>
      </c>
      <c r="AU447" s="255" t="s">
        <v>85</v>
      </c>
      <c r="AV447" s="14" t="s">
        <v>85</v>
      </c>
      <c r="AW447" s="14" t="s">
        <v>35</v>
      </c>
      <c r="AX447" s="14" t="s">
        <v>76</v>
      </c>
      <c r="AY447" s="255" t="s">
        <v>331</v>
      </c>
    </row>
    <row r="448" s="14" customFormat="1">
      <c r="A448" s="14"/>
      <c r="B448" s="245"/>
      <c r="C448" s="246"/>
      <c r="D448" s="236" t="s">
        <v>341</v>
      </c>
      <c r="E448" s="247" t="s">
        <v>19</v>
      </c>
      <c r="F448" s="248" t="s">
        <v>6909</v>
      </c>
      <c r="G448" s="246"/>
      <c r="H448" s="249">
        <v>8.7750000000000004</v>
      </c>
      <c r="I448" s="250"/>
      <c r="J448" s="246"/>
      <c r="K448" s="246"/>
      <c r="L448" s="251"/>
      <c r="M448" s="252"/>
      <c r="N448" s="253"/>
      <c r="O448" s="253"/>
      <c r="P448" s="253"/>
      <c r="Q448" s="253"/>
      <c r="R448" s="253"/>
      <c r="S448" s="253"/>
      <c r="T448" s="254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5" t="s">
        <v>341</v>
      </c>
      <c r="AU448" s="255" t="s">
        <v>85</v>
      </c>
      <c r="AV448" s="14" t="s">
        <v>85</v>
      </c>
      <c r="AW448" s="14" t="s">
        <v>35</v>
      </c>
      <c r="AX448" s="14" t="s">
        <v>76</v>
      </c>
      <c r="AY448" s="255" t="s">
        <v>331</v>
      </c>
    </row>
    <row r="449" s="15" customFormat="1">
      <c r="A449" s="15"/>
      <c r="B449" s="256"/>
      <c r="C449" s="257"/>
      <c r="D449" s="236" t="s">
        <v>341</v>
      </c>
      <c r="E449" s="258" t="s">
        <v>19</v>
      </c>
      <c r="F449" s="259" t="s">
        <v>353</v>
      </c>
      <c r="G449" s="257"/>
      <c r="H449" s="260">
        <v>131.03799999999998</v>
      </c>
      <c r="I449" s="261"/>
      <c r="J449" s="257"/>
      <c r="K449" s="257"/>
      <c r="L449" s="262"/>
      <c r="M449" s="263"/>
      <c r="N449" s="264"/>
      <c r="O449" s="264"/>
      <c r="P449" s="264"/>
      <c r="Q449" s="264"/>
      <c r="R449" s="264"/>
      <c r="S449" s="264"/>
      <c r="T449" s="265"/>
      <c r="U449" s="15"/>
      <c r="V449" s="15"/>
      <c r="W449" s="15"/>
      <c r="X449" s="15"/>
      <c r="Y449" s="15"/>
      <c r="Z449" s="15"/>
      <c r="AA449" s="15"/>
      <c r="AB449" s="15"/>
      <c r="AC449" s="15"/>
      <c r="AD449" s="15"/>
      <c r="AE449" s="15"/>
      <c r="AT449" s="266" t="s">
        <v>341</v>
      </c>
      <c r="AU449" s="266" t="s">
        <v>85</v>
      </c>
      <c r="AV449" s="15" t="s">
        <v>126</v>
      </c>
      <c r="AW449" s="15" t="s">
        <v>35</v>
      </c>
      <c r="AX449" s="15" t="s">
        <v>83</v>
      </c>
      <c r="AY449" s="266" t="s">
        <v>331</v>
      </c>
    </row>
    <row r="450" s="2" customFormat="1" ht="16.5" customHeight="1">
      <c r="A450" s="40"/>
      <c r="B450" s="41"/>
      <c r="C450" s="216" t="s">
        <v>1485</v>
      </c>
      <c r="D450" s="216" t="s">
        <v>333</v>
      </c>
      <c r="E450" s="217" t="s">
        <v>6910</v>
      </c>
      <c r="F450" s="218" t="s">
        <v>6911</v>
      </c>
      <c r="G450" s="219" t="s">
        <v>384</v>
      </c>
      <c r="H450" s="220">
        <v>131.03800000000001</v>
      </c>
      <c r="I450" s="221"/>
      <c r="J450" s="222">
        <f>ROUND(I450*H450,2)</f>
        <v>0</v>
      </c>
      <c r="K450" s="218" t="s">
        <v>3520</v>
      </c>
      <c r="L450" s="46"/>
      <c r="M450" s="223" t="s">
        <v>19</v>
      </c>
      <c r="N450" s="224" t="s">
        <v>47</v>
      </c>
      <c r="O450" s="86"/>
      <c r="P450" s="225">
        <f>O450*H450</f>
        <v>0</v>
      </c>
      <c r="Q450" s="225">
        <v>0</v>
      </c>
      <c r="R450" s="225">
        <f>Q450*H450</f>
        <v>0</v>
      </c>
      <c r="S450" s="225">
        <v>0</v>
      </c>
      <c r="T450" s="226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7" t="s">
        <v>126</v>
      </c>
      <c r="AT450" s="227" t="s">
        <v>333</v>
      </c>
      <c r="AU450" s="227" t="s">
        <v>85</v>
      </c>
      <c r="AY450" s="19" t="s">
        <v>331</v>
      </c>
      <c r="BE450" s="228">
        <f>IF(N450="základní",J450,0)</f>
        <v>0</v>
      </c>
      <c r="BF450" s="228">
        <f>IF(N450="snížená",J450,0)</f>
        <v>0</v>
      </c>
      <c r="BG450" s="228">
        <f>IF(N450="zákl. přenesená",J450,0)</f>
        <v>0</v>
      </c>
      <c r="BH450" s="228">
        <f>IF(N450="sníž. přenesená",J450,0)</f>
        <v>0</v>
      </c>
      <c r="BI450" s="228">
        <f>IF(N450="nulová",J450,0)</f>
        <v>0</v>
      </c>
      <c r="BJ450" s="19" t="s">
        <v>83</v>
      </c>
      <c r="BK450" s="228">
        <f>ROUND(I450*H450,2)</f>
        <v>0</v>
      </c>
      <c r="BL450" s="19" t="s">
        <v>126</v>
      </c>
      <c r="BM450" s="227" t="s">
        <v>2044</v>
      </c>
    </row>
    <row r="451" s="14" customFormat="1">
      <c r="A451" s="14"/>
      <c r="B451" s="245"/>
      <c r="C451" s="246"/>
      <c r="D451" s="236" t="s">
        <v>341</v>
      </c>
      <c r="E451" s="247" t="s">
        <v>19</v>
      </c>
      <c r="F451" s="248" t="s">
        <v>6912</v>
      </c>
      <c r="G451" s="246"/>
      <c r="H451" s="249">
        <v>131.03800000000001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341</v>
      </c>
      <c r="AU451" s="255" t="s">
        <v>85</v>
      </c>
      <c r="AV451" s="14" t="s">
        <v>85</v>
      </c>
      <c r="AW451" s="14" t="s">
        <v>35</v>
      </c>
      <c r="AX451" s="14" t="s">
        <v>76</v>
      </c>
      <c r="AY451" s="255" t="s">
        <v>331</v>
      </c>
    </row>
    <row r="452" s="15" customFormat="1">
      <c r="A452" s="15"/>
      <c r="B452" s="256"/>
      <c r="C452" s="257"/>
      <c r="D452" s="236" t="s">
        <v>341</v>
      </c>
      <c r="E452" s="258" t="s">
        <v>19</v>
      </c>
      <c r="F452" s="259" t="s">
        <v>353</v>
      </c>
      <c r="G452" s="257"/>
      <c r="H452" s="260">
        <v>131.03800000000001</v>
      </c>
      <c r="I452" s="261"/>
      <c r="J452" s="257"/>
      <c r="K452" s="257"/>
      <c r="L452" s="262"/>
      <c r="M452" s="263"/>
      <c r="N452" s="264"/>
      <c r="O452" s="264"/>
      <c r="P452" s="264"/>
      <c r="Q452" s="264"/>
      <c r="R452" s="264"/>
      <c r="S452" s="264"/>
      <c r="T452" s="265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6" t="s">
        <v>341</v>
      </c>
      <c r="AU452" s="266" t="s">
        <v>85</v>
      </c>
      <c r="AV452" s="15" t="s">
        <v>126</v>
      </c>
      <c r="AW452" s="15" t="s">
        <v>35</v>
      </c>
      <c r="AX452" s="15" t="s">
        <v>83</v>
      </c>
      <c r="AY452" s="266" t="s">
        <v>331</v>
      </c>
    </row>
    <row r="453" s="2" customFormat="1" ht="16.5" customHeight="1">
      <c r="A453" s="40"/>
      <c r="B453" s="41"/>
      <c r="C453" s="216" t="s">
        <v>467</v>
      </c>
      <c r="D453" s="216" t="s">
        <v>333</v>
      </c>
      <c r="E453" s="217" t="s">
        <v>6913</v>
      </c>
      <c r="F453" s="218" t="s">
        <v>6914</v>
      </c>
      <c r="G453" s="219" t="s">
        <v>384</v>
      </c>
      <c r="H453" s="220">
        <v>131.03800000000001</v>
      </c>
      <c r="I453" s="221"/>
      <c r="J453" s="222">
        <f>ROUND(I453*H453,2)</f>
        <v>0</v>
      </c>
      <c r="K453" s="218" t="s">
        <v>3520</v>
      </c>
      <c r="L453" s="46"/>
      <c r="M453" s="223" t="s">
        <v>19</v>
      </c>
      <c r="N453" s="224" t="s">
        <v>47</v>
      </c>
      <c r="O453" s="86"/>
      <c r="P453" s="225">
        <f>O453*H453</f>
        <v>0</v>
      </c>
      <c r="Q453" s="225">
        <v>0</v>
      </c>
      <c r="R453" s="225">
        <f>Q453*H453</f>
        <v>0</v>
      </c>
      <c r="S453" s="225">
        <v>0</v>
      </c>
      <c r="T453" s="226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7" t="s">
        <v>126</v>
      </c>
      <c r="AT453" s="227" t="s">
        <v>333</v>
      </c>
      <c r="AU453" s="227" t="s">
        <v>85</v>
      </c>
      <c r="AY453" s="19" t="s">
        <v>331</v>
      </c>
      <c r="BE453" s="228">
        <f>IF(N453="základní",J453,0)</f>
        <v>0</v>
      </c>
      <c r="BF453" s="228">
        <f>IF(N453="snížená",J453,0)</f>
        <v>0</v>
      </c>
      <c r="BG453" s="228">
        <f>IF(N453="zákl. přenesená",J453,0)</f>
        <v>0</v>
      </c>
      <c r="BH453" s="228">
        <f>IF(N453="sníž. přenesená",J453,0)</f>
        <v>0</v>
      </c>
      <c r="BI453" s="228">
        <f>IF(N453="nulová",J453,0)</f>
        <v>0</v>
      </c>
      <c r="BJ453" s="19" t="s">
        <v>83</v>
      </c>
      <c r="BK453" s="228">
        <f>ROUND(I453*H453,2)</f>
        <v>0</v>
      </c>
      <c r="BL453" s="19" t="s">
        <v>126</v>
      </c>
      <c r="BM453" s="227" t="s">
        <v>2054</v>
      </c>
    </row>
    <row r="454" s="14" customFormat="1">
      <c r="A454" s="14"/>
      <c r="B454" s="245"/>
      <c r="C454" s="246"/>
      <c r="D454" s="236" t="s">
        <v>341</v>
      </c>
      <c r="E454" s="247" t="s">
        <v>19</v>
      </c>
      <c r="F454" s="248" t="s">
        <v>6912</v>
      </c>
      <c r="G454" s="246"/>
      <c r="H454" s="249">
        <v>131.03800000000001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341</v>
      </c>
      <c r="AU454" s="255" t="s">
        <v>85</v>
      </c>
      <c r="AV454" s="14" t="s">
        <v>85</v>
      </c>
      <c r="AW454" s="14" t="s">
        <v>35</v>
      </c>
      <c r="AX454" s="14" t="s">
        <v>76</v>
      </c>
      <c r="AY454" s="255" t="s">
        <v>331</v>
      </c>
    </row>
    <row r="455" s="15" customFormat="1">
      <c r="A455" s="15"/>
      <c r="B455" s="256"/>
      <c r="C455" s="257"/>
      <c r="D455" s="236" t="s">
        <v>341</v>
      </c>
      <c r="E455" s="258" t="s">
        <v>19</v>
      </c>
      <c r="F455" s="259" t="s">
        <v>353</v>
      </c>
      <c r="G455" s="257"/>
      <c r="H455" s="260">
        <v>131.03800000000001</v>
      </c>
      <c r="I455" s="261"/>
      <c r="J455" s="257"/>
      <c r="K455" s="257"/>
      <c r="L455" s="262"/>
      <c r="M455" s="263"/>
      <c r="N455" s="264"/>
      <c r="O455" s="264"/>
      <c r="P455" s="264"/>
      <c r="Q455" s="264"/>
      <c r="R455" s="264"/>
      <c r="S455" s="264"/>
      <c r="T455" s="265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6" t="s">
        <v>341</v>
      </c>
      <c r="AU455" s="266" t="s">
        <v>85</v>
      </c>
      <c r="AV455" s="15" t="s">
        <v>126</v>
      </c>
      <c r="AW455" s="15" t="s">
        <v>35</v>
      </c>
      <c r="AX455" s="15" t="s">
        <v>83</v>
      </c>
      <c r="AY455" s="266" t="s">
        <v>331</v>
      </c>
    </row>
    <row r="456" s="2" customFormat="1" ht="16.5" customHeight="1">
      <c r="A456" s="40"/>
      <c r="B456" s="41"/>
      <c r="C456" s="216" t="s">
        <v>1496</v>
      </c>
      <c r="D456" s="216" t="s">
        <v>333</v>
      </c>
      <c r="E456" s="217" t="s">
        <v>6915</v>
      </c>
      <c r="F456" s="218" t="s">
        <v>6916</v>
      </c>
      <c r="G456" s="219" t="s">
        <v>384</v>
      </c>
      <c r="H456" s="220">
        <v>2489.7260000000001</v>
      </c>
      <c r="I456" s="221"/>
      <c r="J456" s="222">
        <f>ROUND(I456*H456,2)</f>
        <v>0</v>
      </c>
      <c r="K456" s="218" t="s">
        <v>3520</v>
      </c>
      <c r="L456" s="46"/>
      <c r="M456" s="223" t="s">
        <v>19</v>
      </c>
      <c r="N456" s="224" t="s">
        <v>47</v>
      </c>
      <c r="O456" s="86"/>
      <c r="P456" s="225">
        <f>O456*H456</f>
        <v>0</v>
      </c>
      <c r="Q456" s="225">
        <v>0</v>
      </c>
      <c r="R456" s="225">
        <f>Q456*H456</f>
        <v>0</v>
      </c>
      <c r="S456" s="225">
        <v>0</v>
      </c>
      <c r="T456" s="226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7" t="s">
        <v>126</v>
      </c>
      <c r="AT456" s="227" t="s">
        <v>333</v>
      </c>
      <c r="AU456" s="227" t="s">
        <v>85</v>
      </c>
      <c r="AY456" s="19" t="s">
        <v>331</v>
      </c>
      <c r="BE456" s="228">
        <f>IF(N456="základní",J456,0)</f>
        <v>0</v>
      </c>
      <c r="BF456" s="228">
        <f>IF(N456="snížená",J456,0)</f>
        <v>0</v>
      </c>
      <c r="BG456" s="228">
        <f>IF(N456="zákl. přenesená",J456,0)</f>
        <v>0</v>
      </c>
      <c r="BH456" s="228">
        <f>IF(N456="sníž. přenesená",J456,0)</f>
        <v>0</v>
      </c>
      <c r="BI456" s="228">
        <f>IF(N456="nulová",J456,0)</f>
        <v>0</v>
      </c>
      <c r="BJ456" s="19" t="s">
        <v>83</v>
      </c>
      <c r="BK456" s="228">
        <f>ROUND(I456*H456,2)</f>
        <v>0</v>
      </c>
      <c r="BL456" s="19" t="s">
        <v>126</v>
      </c>
      <c r="BM456" s="227" t="s">
        <v>2065</v>
      </c>
    </row>
    <row r="457" s="14" customFormat="1">
      <c r="A457" s="14"/>
      <c r="B457" s="245"/>
      <c r="C457" s="246"/>
      <c r="D457" s="236" t="s">
        <v>341</v>
      </c>
      <c r="E457" s="247" t="s">
        <v>19</v>
      </c>
      <c r="F457" s="248" t="s">
        <v>6917</v>
      </c>
      <c r="G457" s="246"/>
      <c r="H457" s="249">
        <v>2489.7260000000001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341</v>
      </c>
      <c r="AU457" s="255" t="s">
        <v>85</v>
      </c>
      <c r="AV457" s="14" t="s">
        <v>85</v>
      </c>
      <c r="AW457" s="14" t="s">
        <v>35</v>
      </c>
      <c r="AX457" s="14" t="s">
        <v>76</v>
      </c>
      <c r="AY457" s="255" t="s">
        <v>331</v>
      </c>
    </row>
    <row r="458" s="15" customFormat="1">
      <c r="A458" s="15"/>
      <c r="B458" s="256"/>
      <c r="C458" s="257"/>
      <c r="D458" s="236" t="s">
        <v>341</v>
      </c>
      <c r="E458" s="258" t="s">
        <v>19</v>
      </c>
      <c r="F458" s="259" t="s">
        <v>353</v>
      </c>
      <c r="G458" s="257"/>
      <c r="H458" s="260">
        <v>2489.7260000000001</v>
      </c>
      <c r="I458" s="261"/>
      <c r="J458" s="257"/>
      <c r="K458" s="257"/>
      <c r="L458" s="262"/>
      <c r="M458" s="263"/>
      <c r="N458" s="264"/>
      <c r="O458" s="264"/>
      <c r="P458" s="264"/>
      <c r="Q458" s="264"/>
      <c r="R458" s="264"/>
      <c r="S458" s="264"/>
      <c r="T458" s="26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6" t="s">
        <v>341</v>
      </c>
      <c r="AU458" s="266" t="s">
        <v>85</v>
      </c>
      <c r="AV458" s="15" t="s">
        <v>126</v>
      </c>
      <c r="AW458" s="15" t="s">
        <v>35</v>
      </c>
      <c r="AX458" s="15" t="s">
        <v>83</v>
      </c>
      <c r="AY458" s="266" t="s">
        <v>331</v>
      </c>
    </row>
    <row r="459" s="2" customFormat="1" ht="16.5" customHeight="1">
      <c r="A459" s="40"/>
      <c r="B459" s="41"/>
      <c r="C459" s="216" t="s">
        <v>547</v>
      </c>
      <c r="D459" s="216" t="s">
        <v>333</v>
      </c>
      <c r="E459" s="217" t="s">
        <v>6918</v>
      </c>
      <c r="F459" s="218" t="s">
        <v>6919</v>
      </c>
      <c r="G459" s="219" t="s">
        <v>384</v>
      </c>
      <c r="H459" s="220">
        <v>16.023</v>
      </c>
      <c r="I459" s="221"/>
      <c r="J459" s="222">
        <f>ROUND(I459*H459,2)</f>
        <v>0</v>
      </c>
      <c r="K459" s="218" t="s">
        <v>3520</v>
      </c>
      <c r="L459" s="46"/>
      <c r="M459" s="223" t="s">
        <v>19</v>
      </c>
      <c r="N459" s="224" t="s">
        <v>47</v>
      </c>
      <c r="O459" s="86"/>
      <c r="P459" s="225">
        <f>O459*H459</f>
        <v>0</v>
      </c>
      <c r="Q459" s="225">
        <v>0</v>
      </c>
      <c r="R459" s="225">
        <f>Q459*H459</f>
        <v>0</v>
      </c>
      <c r="S459" s="225">
        <v>0</v>
      </c>
      <c r="T459" s="226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7" t="s">
        <v>126</v>
      </c>
      <c r="AT459" s="227" t="s">
        <v>333</v>
      </c>
      <c r="AU459" s="227" t="s">
        <v>85</v>
      </c>
      <c r="AY459" s="19" t="s">
        <v>331</v>
      </c>
      <c r="BE459" s="228">
        <f>IF(N459="základní",J459,0)</f>
        <v>0</v>
      </c>
      <c r="BF459" s="228">
        <f>IF(N459="snížená",J459,0)</f>
        <v>0</v>
      </c>
      <c r="BG459" s="228">
        <f>IF(N459="zákl. přenesená",J459,0)</f>
        <v>0</v>
      </c>
      <c r="BH459" s="228">
        <f>IF(N459="sníž. přenesená",J459,0)</f>
        <v>0</v>
      </c>
      <c r="BI459" s="228">
        <f>IF(N459="nulová",J459,0)</f>
        <v>0</v>
      </c>
      <c r="BJ459" s="19" t="s">
        <v>83</v>
      </c>
      <c r="BK459" s="228">
        <f>ROUND(I459*H459,2)</f>
        <v>0</v>
      </c>
      <c r="BL459" s="19" t="s">
        <v>126</v>
      </c>
      <c r="BM459" s="227" t="s">
        <v>2079</v>
      </c>
    </row>
    <row r="460" s="14" customFormat="1">
      <c r="A460" s="14"/>
      <c r="B460" s="245"/>
      <c r="C460" s="246"/>
      <c r="D460" s="236" t="s">
        <v>341</v>
      </c>
      <c r="E460" s="247" t="s">
        <v>19</v>
      </c>
      <c r="F460" s="248" t="s">
        <v>6920</v>
      </c>
      <c r="G460" s="246"/>
      <c r="H460" s="249">
        <v>16.023</v>
      </c>
      <c r="I460" s="250"/>
      <c r="J460" s="246"/>
      <c r="K460" s="246"/>
      <c r="L460" s="251"/>
      <c r="M460" s="252"/>
      <c r="N460" s="253"/>
      <c r="O460" s="253"/>
      <c r="P460" s="253"/>
      <c r="Q460" s="253"/>
      <c r="R460" s="253"/>
      <c r="S460" s="253"/>
      <c r="T460" s="254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5" t="s">
        <v>341</v>
      </c>
      <c r="AU460" s="255" t="s">
        <v>85</v>
      </c>
      <c r="AV460" s="14" t="s">
        <v>85</v>
      </c>
      <c r="AW460" s="14" t="s">
        <v>35</v>
      </c>
      <c r="AX460" s="14" t="s">
        <v>76</v>
      </c>
      <c r="AY460" s="255" t="s">
        <v>331</v>
      </c>
    </row>
    <row r="461" s="15" customFormat="1">
      <c r="A461" s="15"/>
      <c r="B461" s="256"/>
      <c r="C461" s="257"/>
      <c r="D461" s="236" t="s">
        <v>341</v>
      </c>
      <c r="E461" s="258" t="s">
        <v>19</v>
      </c>
      <c r="F461" s="259" t="s">
        <v>353</v>
      </c>
      <c r="G461" s="257"/>
      <c r="H461" s="260">
        <v>16.023</v>
      </c>
      <c r="I461" s="261"/>
      <c r="J461" s="257"/>
      <c r="K461" s="257"/>
      <c r="L461" s="262"/>
      <c r="M461" s="263"/>
      <c r="N461" s="264"/>
      <c r="O461" s="264"/>
      <c r="P461" s="264"/>
      <c r="Q461" s="264"/>
      <c r="R461" s="264"/>
      <c r="S461" s="264"/>
      <c r="T461" s="26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66" t="s">
        <v>341</v>
      </c>
      <c r="AU461" s="266" t="s">
        <v>85</v>
      </c>
      <c r="AV461" s="15" t="s">
        <v>126</v>
      </c>
      <c r="AW461" s="15" t="s">
        <v>35</v>
      </c>
      <c r="AX461" s="15" t="s">
        <v>83</v>
      </c>
      <c r="AY461" s="266" t="s">
        <v>331</v>
      </c>
    </row>
    <row r="462" s="2" customFormat="1" ht="16.5" customHeight="1">
      <c r="A462" s="40"/>
      <c r="B462" s="41"/>
      <c r="C462" s="216" t="s">
        <v>1507</v>
      </c>
      <c r="D462" s="216" t="s">
        <v>333</v>
      </c>
      <c r="E462" s="217" t="s">
        <v>5696</v>
      </c>
      <c r="F462" s="218" t="s">
        <v>5697</v>
      </c>
      <c r="G462" s="219" t="s">
        <v>384</v>
      </c>
      <c r="H462" s="220">
        <v>104.64</v>
      </c>
      <c r="I462" s="221"/>
      <c r="J462" s="222">
        <f>ROUND(I462*H462,2)</f>
        <v>0</v>
      </c>
      <c r="K462" s="218" t="s">
        <v>3520</v>
      </c>
      <c r="L462" s="46"/>
      <c r="M462" s="223" t="s">
        <v>19</v>
      </c>
      <c r="N462" s="224" t="s">
        <v>47</v>
      </c>
      <c r="O462" s="86"/>
      <c r="P462" s="225">
        <f>O462*H462</f>
        <v>0</v>
      </c>
      <c r="Q462" s="225">
        <v>0</v>
      </c>
      <c r="R462" s="225">
        <f>Q462*H462</f>
        <v>0</v>
      </c>
      <c r="S462" s="225">
        <v>0</v>
      </c>
      <c r="T462" s="226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7" t="s">
        <v>126</v>
      </c>
      <c r="AT462" s="227" t="s">
        <v>333</v>
      </c>
      <c r="AU462" s="227" t="s">
        <v>85</v>
      </c>
      <c r="AY462" s="19" t="s">
        <v>331</v>
      </c>
      <c r="BE462" s="228">
        <f>IF(N462="základní",J462,0)</f>
        <v>0</v>
      </c>
      <c r="BF462" s="228">
        <f>IF(N462="snížená",J462,0)</f>
        <v>0</v>
      </c>
      <c r="BG462" s="228">
        <f>IF(N462="zákl. přenesená",J462,0)</f>
        <v>0</v>
      </c>
      <c r="BH462" s="228">
        <f>IF(N462="sníž. přenesená",J462,0)</f>
        <v>0</v>
      </c>
      <c r="BI462" s="228">
        <f>IF(N462="nulová",J462,0)</f>
        <v>0</v>
      </c>
      <c r="BJ462" s="19" t="s">
        <v>83</v>
      </c>
      <c r="BK462" s="228">
        <f>ROUND(I462*H462,2)</f>
        <v>0</v>
      </c>
      <c r="BL462" s="19" t="s">
        <v>126</v>
      </c>
      <c r="BM462" s="227" t="s">
        <v>2093</v>
      </c>
    </row>
    <row r="463" s="14" customFormat="1">
      <c r="A463" s="14"/>
      <c r="B463" s="245"/>
      <c r="C463" s="246"/>
      <c r="D463" s="236" t="s">
        <v>341</v>
      </c>
      <c r="E463" s="247" t="s">
        <v>19</v>
      </c>
      <c r="F463" s="248" t="s">
        <v>6921</v>
      </c>
      <c r="G463" s="246"/>
      <c r="H463" s="249">
        <v>104.64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341</v>
      </c>
      <c r="AU463" s="255" t="s">
        <v>85</v>
      </c>
      <c r="AV463" s="14" t="s">
        <v>85</v>
      </c>
      <c r="AW463" s="14" t="s">
        <v>35</v>
      </c>
      <c r="AX463" s="14" t="s">
        <v>76</v>
      </c>
      <c r="AY463" s="255" t="s">
        <v>331</v>
      </c>
    </row>
    <row r="464" s="15" customFormat="1">
      <c r="A464" s="15"/>
      <c r="B464" s="256"/>
      <c r="C464" s="257"/>
      <c r="D464" s="236" t="s">
        <v>341</v>
      </c>
      <c r="E464" s="258" t="s">
        <v>19</v>
      </c>
      <c r="F464" s="259" t="s">
        <v>353</v>
      </c>
      <c r="G464" s="257"/>
      <c r="H464" s="260">
        <v>104.64</v>
      </c>
      <c r="I464" s="261"/>
      <c r="J464" s="257"/>
      <c r="K464" s="257"/>
      <c r="L464" s="262"/>
      <c r="M464" s="263"/>
      <c r="N464" s="264"/>
      <c r="O464" s="264"/>
      <c r="P464" s="264"/>
      <c r="Q464" s="264"/>
      <c r="R464" s="264"/>
      <c r="S464" s="264"/>
      <c r="T464" s="265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6" t="s">
        <v>341</v>
      </c>
      <c r="AU464" s="266" t="s">
        <v>85</v>
      </c>
      <c r="AV464" s="15" t="s">
        <v>126</v>
      </c>
      <c r="AW464" s="15" t="s">
        <v>35</v>
      </c>
      <c r="AX464" s="15" t="s">
        <v>83</v>
      </c>
      <c r="AY464" s="266" t="s">
        <v>331</v>
      </c>
    </row>
    <row r="465" s="2" customFormat="1" ht="16.5" customHeight="1">
      <c r="A465" s="40"/>
      <c r="B465" s="41"/>
      <c r="C465" s="216" t="s">
        <v>1512</v>
      </c>
      <c r="D465" s="216" t="s">
        <v>333</v>
      </c>
      <c r="E465" s="217" t="s">
        <v>5698</v>
      </c>
      <c r="F465" s="218" t="s">
        <v>5699</v>
      </c>
      <c r="G465" s="219" t="s">
        <v>384</v>
      </c>
      <c r="H465" s="220">
        <v>11.081</v>
      </c>
      <c r="I465" s="221"/>
      <c r="J465" s="222">
        <f>ROUND(I465*H465,2)</f>
        <v>0</v>
      </c>
      <c r="K465" s="218" t="s">
        <v>3520</v>
      </c>
      <c r="L465" s="46"/>
      <c r="M465" s="223" t="s">
        <v>19</v>
      </c>
      <c r="N465" s="224" t="s">
        <v>47</v>
      </c>
      <c r="O465" s="86"/>
      <c r="P465" s="225">
        <f>O465*H465</f>
        <v>0</v>
      </c>
      <c r="Q465" s="225">
        <v>0</v>
      </c>
      <c r="R465" s="225">
        <f>Q465*H465</f>
        <v>0</v>
      </c>
      <c r="S465" s="225">
        <v>0</v>
      </c>
      <c r="T465" s="226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7" t="s">
        <v>126</v>
      </c>
      <c r="AT465" s="227" t="s">
        <v>333</v>
      </c>
      <c r="AU465" s="227" t="s">
        <v>85</v>
      </c>
      <c r="AY465" s="19" t="s">
        <v>331</v>
      </c>
      <c r="BE465" s="228">
        <f>IF(N465="základní",J465,0)</f>
        <v>0</v>
      </c>
      <c r="BF465" s="228">
        <f>IF(N465="snížená",J465,0)</f>
        <v>0</v>
      </c>
      <c r="BG465" s="228">
        <f>IF(N465="zákl. přenesená",J465,0)</f>
        <v>0</v>
      </c>
      <c r="BH465" s="228">
        <f>IF(N465="sníž. přenesená",J465,0)</f>
        <v>0</v>
      </c>
      <c r="BI465" s="228">
        <f>IF(N465="nulová",J465,0)</f>
        <v>0</v>
      </c>
      <c r="BJ465" s="19" t="s">
        <v>83</v>
      </c>
      <c r="BK465" s="228">
        <f>ROUND(I465*H465,2)</f>
        <v>0</v>
      </c>
      <c r="BL465" s="19" t="s">
        <v>126</v>
      </c>
      <c r="BM465" s="227" t="s">
        <v>2103</v>
      </c>
    </row>
    <row r="466" s="14" customFormat="1">
      <c r="A466" s="14"/>
      <c r="B466" s="245"/>
      <c r="C466" s="246"/>
      <c r="D466" s="236" t="s">
        <v>341</v>
      </c>
      <c r="E466" s="247" t="s">
        <v>19</v>
      </c>
      <c r="F466" s="248" t="s">
        <v>6922</v>
      </c>
      <c r="G466" s="246"/>
      <c r="H466" s="249">
        <v>11.081</v>
      </c>
      <c r="I466" s="250"/>
      <c r="J466" s="246"/>
      <c r="K466" s="246"/>
      <c r="L466" s="251"/>
      <c r="M466" s="252"/>
      <c r="N466" s="253"/>
      <c r="O466" s="253"/>
      <c r="P466" s="253"/>
      <c r="Q466" s="253"/>
      <c r="R466" s="253"/>
      <c r="S466" s="253"/>
      <c r="T466" s="254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5" t="s">
        <v>341</v>
      </c>
      <c r="AU466" s="255" t="s">
        <v>85</v>
      </c>
      <c r="AV466" s="14" t="s">
        <v>85</v>
      </c>
      <c r="AW466" s="14" t="s">
        <v>35</v>
      </c>
      <c r="AX466" s="14" t="s">
        <v>76</v>
      </c>
      <c r="AY466" s="255" t="s">
        <v>331</v>
      </c>
    </row>
    <row r="467" s="15" customFormat="1">
      <c r="A467" s="15"/>
      <c r="B467" s="256"/>
      <c r="C467" s="257"/>
      <c r="D467" s="236" t="s">
        <v>341</v>
      </c>
      <c r="E467" s="258" t="s">
        <v>19</v>
      </c>
      <c r="F467" s="259" t="s">
        <v>353</v>
      </c>
      <c r="G467" s="257"/>
      <c r="H467" s="260">
        <v>11.081</v>
      </c>
      <c r="I467" s="261"/>
      <c r="J467" s="257"/>
      <c r="K467" s="257"/>
      <c r="L467" s="262"/>
      <c r="M467" s="263"/>
      <c r="N467" s="264"/>
      <c r="O467" s="264"/>
      <c r="P467" s="264"/>
      <c r="Q467" s="264"/>
      <c r="R467" s="264"/>
      <c r="S467" s="264"/>
      <c r="T467" s="265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66" t="s">
        <v>341</v>
      </c>
      <c r="AU467" s="266" t="s">
        <v>85</v>
      </c>
      <c r="AV467" s="15" t="s">
        <v>126</v>
      </c>
      <c r="AW467" s="15" t="s">
        <v>35</v>
      </c>
      <c r="AX467" s="15" t="s">
        <v>83</v>
      </c>
      <c r="AY467" s="266" t="s">
        <v>331</v>
      </c>
    </row>
    <row r="468" s="12" customFormat="1" ht="22.8" customHeight="1">
      <c r="A468" s="12"/>
      <c r="B468" s="200"/>
      <c r="C468" s="201"/>
      <c r="D468" s="202" t="s">
        <v>75</v>
      </c>
      <c r="E468" s="214" t="s">
        <v>3883</v>
      </c>
      <c r="F468" s="214" t="s">
        <v>3884</v>
      </c>
      <c r="G468" s="201"/>
      <c r="H468" s="201"/>
      <c r="I468" s="204"/>
      <c r="J468" s="215">
        <f>BK468</f>
        <v>0</v>
      </c>
      <c r="K468" s="201"/>
      <c r="L468" s="206"/>
      <c r="M468" s="207"/>
      <c r="N468" s="208"/>
      <c r="O468" s="208"/>
      <c r="P468" s="209">
        <f>SUM(P469:P583)</f>
        <v>0</v>
      </c>
      <c r="Q468" s="208"/>
      <c r="R468" s="209">
        <f>SUM(R469:R583)</f>
        <v>0</v>
      </c>
      <c r="S468" s="208"/>
      <c r="T468" s="210">
        <f>SUM(T469:T583)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1" t="s">
        <v>83</v>
      </c>
      <c r="AT468" s="212" t="s">
        <v>75</v>
      </c>
      <c r="AU468" s="212" t="s">
        <v>83</v>
      </c>
      <c r="AY468" s="211" t="s">
        <v>331</v>
      </c>
      <c r="BK468" s="213">
        <f>SUM(BK469:BK583)</f>
        <v>0</v>
      </c>
    </row>
    <row r="469" s="2" customFormat="1" ht="16.5" customHeight="1">
      <c r="A469" s="40"/>
      <c r="B469" s="41"/>
      <c r="C469" s="216" t="s">
        <v>1518</v>
      </c>
      <c r="D469" s="216" t="s">
        <v>333</v>
      </c>
      <c r="E469" s="217" t="s">
        <v>6923</v>
      </c>
      <c r="F469" s="218" t="s">
        <v>6924</v>
      </c>
      <c r="G469" s="219" t="s">
        <v>425</v>
      </c>
      <c r="H469" s="220">
        <v>9</v>
      </c>
      <c r="I469" s="221"/>
      <c r="J469" s="222">
        <f>ROUND(I469*H469,2)</f>
        <v>0</v>
      </c>
      <c r="K469" s="218" t="s">
        <v>19</v>
      </c>
      <c r="L469" s="46"/>
      <c r="M469" s="223" t="s">
        <v>19</v>
      </c>
      <c r="N469" s="224" t="s">
        <v>47</v>
      </c>
      <c r="O469" s="86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7" t="s">
        <v>126</v>
      </c>
      <c r="AT469" s="227" t="s">
        <v>333</v>
      </c>
      <c r="AU469" s="227" t="s">
        <v>85</v>
      </c>
      <c r="AY469" s="19" t="s">
        <v>331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19" t="s">
        <v>83</v>
      </c>
      <c r="BK469" s="228">
        <f>ROUND(I469*H469,2)</f>
        <v>0</v>
      </c>
      <c r="BL469" s="19" t="s">
        <v>126</v>
      </c>
      <c r="BM469" s="227" t="s">
        <v>2112</v>
      </c>
    </row>
    <row r="470" s="14" customFormat="1">
      <c r="A470" s="14"/>
      <c r="B470" s="245"/>
      <c r="C470" s="246"/>
      <c r="D470" s="236" t="s">
        <v>341</v>
      </c>
      <c r="E470" s="247" t="s">
        <v>19</v>
      </c>
      <c r="F470" s="248" t="s">
        <v>387</v>
      </c>
      <c r="G470" s="246"/>
      <c r="H470" s="249">
        <v>9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341</v>
      </c>
      <c r="AU470" s="255" t="s">
        <v>85</v>
      </c>
      <c r="AV470" s="14" t="s">
        <v>85</v>
      </c>
      <c r="AW470" s="14" t="s">
        <v>35</v>
      </c>
      <c r="AX470" s="14" t="s">
        <v>76</v>
      </c>
      <c r="AY470" s="255" t="s">
        <v>331</v>
      </c>
    </row>
    <row r="471" s="15" customFormat="1">
      <c r="A471" s="15"/>
      <c r="B471" s="256"/>
      <c r="C471" s="257"/>
      <c r="D471" s="236" t="s">
        <v>341</v>
      </c>
      <c r="E471" s="258" t="s">
        <v>19</v>
      </c>
      <c r="F471" s="259" t="s">
        <v>353</v>
      </c>
      <c r="G471" s="257"/>
      <c r="H471" s="260">
        <v>9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6" t="s">
        <v>341</v>
      </c>
      <c r="AU471" s="266" t="s">
        <v>85</v>
      </c>
      <c r="AV471" s="15" t="s">
        <v>126</v>
      </c>
      <c r="AW471" s="15" t="s">
        <v>35</v>
      </c>
      <c r="AX471" s="15" t="s">
        <v>83</v>
      </c>
      <c r="AY471" s="266" t="s">
        <v>331</v>
      </c>
    </row>
    <row r="472" s="2" customFormat="1" ht="16.5" customHeight="1">
      <c r="A472" s="40"/>
      <c r="B472" s="41"/>
      <c r="C472" s="216" t="s">
        <v>1523</v>
      </c>
      <c r="D472" s="216" t="s">
        <v>333</v>
      </c>
      <c r="E472" s="217" t="s">
        <v>6925</v>
      </c>
      <c r="F472" s="218" t="s">
        <v>6926</v>
      </c>
      <c r="G472" s="219" t="s">
        <v>429</v>
      </c>
      <c r="H472" s="220">
        <v>85.539000000000001</v>
      </c>
      <c r="I472" s="221"/>
      <c r="J472" s="222">
        <f>ROUND(I472*H472,2)</f>
        <v>0</v>
      </c>
      <c r="K472" s="218" t="s">
        <v>3520</v>
      </c>
      <c r="L472" s="46"/>
      <c r="M472" s="223" t="s">
        <v>19</v>
      </c>
      <c r="N472" s="224" t="s">
        <v>47</v>
      </c>
      <c r="O472" s="86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7" t="s">
        <v>126</v>
      </c>
      <c r="AT472" s="227" t="s">
        <v>333</v>
      </c>
      <c r="AU472" s="227" t="s">
        <v>85</v>
      </c>
      <c r="AY472" s="19" t="s">
        <v>331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19" t="s">
        <v>83</v>
      </c>
      <c r="BK472" s="228">
        <f>ROUND(I472*H472,2)</f>
        <v>0</v>
      </c>
      <c r="BL472" s="19" t="s">
        <v>126</v>
      </c>
      <c r="BM472" s="227" t="s">
        <v>2124</v>
      </c>
    </row>
    <row r="473" s="14" customFormat="1">
      <c r="A473" s="14"/>
      <c r="B473" s="245"/>
      <c r="C473" s="246"/>
      <c r="D473" s="236" t="s">
        <v>341</v>
      </c>
      <c r="E473" s="247" t="s">
        <v>19</v>
      </c>
      <c r="F473" s="248" t="s">
        <v>6927</v>
      </c>
      <c r="G473" s="246"/>
      <c r="H473" s="249">
        <v>2.4750000000000001</v>
      </c>
      <c r="I473" s="250"/>
      <c r="J473" s="246"/>
      <c r="K473" s="246"/>
      <c r="L473" s="251"/>
      <c r="M473" s="252"/>
      <c r="N473" s="253"/>
      <c r="O473" s="253"/>
      <c r="P473" s="253"/>
      <c r="Q473" s="253"/>
      <c r="R473" s="253"/>
      <c r="S473" s="253"/>
      <c r="T473" s="25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5" t="s">
        <v>341</v>
      </c>
      <c r="AU473" s="255" t="s">
        <v>85</v>
      </c>
      <c r="AV473" s="14" t="s">
        <v>85</v>
      </c>
      <c r="AW473" s="14" t="s">
        <v>35</v>
      </c>
      <c r="AX473" s="14" t="s">
        <v>76</v>
      </c>
      <c r="AY473" s="255" t="s">
        <v>331</v>
      </c>
    </row>
    <row r="474" s="14" customFormat="1">
      <c r="A474" s="14"/>
      <c r="B474" s="245"/>
      <c r="C474" s="246"/>
      <c r="D474" s="236" t="s">
        <v>341</v>
      </c>
      <c r="E474" s="247" t="s">
        <v>19</v>
      </c>
      <c r="F474" s="248" t="s">
        <v>6928</v>
      </c>
      <c r="G474" s="246"/>
      <c r="H474" s="249">
        <v>4.6200000000000001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341</v>
      </c>
      <c r="AU474" s="255" t="s">
        <v>85</v>
      </c>
      <c r="AV474" s="14" t="s">
        <v>85</v>
      </c>
      <c r="AW474" s="14" t="s">
        <v>35</v>
      </c>
      <c r="AX474" s="14" t="s">
        <v>76</v>
      </c>
      <c r="AY474" s="255" t="s">
        <v>331</v>
      </c>
    </row>
    <row r="475" s="14" customFormat="1">
      <c r="A475" s="14"/>
      <c r="B475" s="245"/>
      <c r="C475" s="246"/>
      <c r="D475" s="236" t="s">
        <v>341</v>
      </c>
      <c r="E475" s="247" t="s">
        <v>19</v>
      </c>
      <c r="F475" s="248" t="s">
        <v>6929</v>
      </c>
      <c r="G475" s="246"/>
      <c r="H475" s="249">
        <v>0.86399999999999999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341</v>
      </c>
      <c r="AU475" s="255" t="s">
        <v>85</v>
      </c>
      <c r="AV475" s="14" t="s">
        <v>85</v>
      </c>
      <c r="AW475" s="14" t="s">
        <v>35</v>
      </c>
      <c r="AX475" s="14" t="s">
        <v>76</v>
      </c>
      <c r="AY475" s="255" t="s">
        <v>331</v>
      </c>
    </row>
    <row r="476" s="14" customFormat="1">
      <c r="A476" s="14"/>
      <c r="B476" s="245"/>
      <c r="C476" s="246"/>
      <c r="D476" s="236" t="s">
        <v>341</v>
      </c>
      <c r="E476" s="247" t="s">
        <v>19</v>
      </c>
      <c r="F476" s="248" t="s">
        <v>6879</v>
      </c>
      <c r="G476" s="246"/>
      <c r="H476" s="249">
        <v>77.579999999999998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341</v>
      </c>
      <c r="AU476" s="255" t="s">
        <v>85</v>
      </c>
      <c r="AV476" s="14" t="s">
        <v>85</v>
      </c>
      <c r="AW476" s="14" t="s">
        <v>35</v>
      </c>
      <c r="AX476" s="14" t="s">
        <v>76</v>
      </c>
      <c r="AY476" s="255" t="s">
        <v>331</v>
      </c>
    </row>
    <row r="477" s="15" customFormat="1">
      <c r="A477" s="15"/>
      <c r="B477" s="256"/>
      <c r="C477" s="257"/>
      <c r="D477" s="236" t="s">
        <v>341</v>
      </c>
      <c r="E477" s="258" t="s">
        <v>19</v>
      </c>
      <c r="F477" s="259" t="s">
        <v>353</v>
      </c>
      <c r="G477" s="257"/>
      <c r="H477" s="260">
        <v>85.539000000000001</v>
      </c>
      <c r="I477" s="261"/>
      <c r="J477" s="257"/>
      <c r="K477" s="257"/>
      <c r="L477" s="262"/>
      <c r="M477" s="263"/>
      <c r="N477" s="264"/>
      <c r="O477" s="264"/>
      <c r="P477" s="264"/>
      <c r="Q477" s="264"/>
      <c r="R477" s="264"/>
      <c r="S477" s="264"/>
      <c r="T477" s="26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6" t="s">
        <v>341</v>
      </c>
      <c r="AU477" s="266" t="s">
        <v>85</v>
      </c>
      <c r="AV477" s="15" t="s">
        <v>126</v>
      </c>
      <c r="AW477" s="15" t="s">
        <v>35</v>
      </c>
      <c r="AX477" s="15" t="s">
        <v>83</v>
      </c>
      <c r="AY477" s="266" t="s">
        <v>331</v>
      </c>
    </row>
    <row r="478" s="2" customFormat="1" ht="16.5" customHeight="1">
      <c r="A478" s="40"/>
      <c r="B478" s="41"/>
      <c r="C478" s="216" t="s">
        <v>1531</v>
      </c>
      <c r="D478" s="216" t="s">
        <v>333</v>
      </c>
      <c r="E478" s="217" t="s">
        <v>6930</v>
      </c>
      <c r="F478" s="218" t="s">
        <v>6931</v>
      </c>
      <c r="G478" s="219" t="s">
        <v>384</v>
      </c>
      <c r="H478" s="220">
        <v>0.75900000000000001</v>
      </c>
      <c r="I478" s="221"/>
      <c r="J478" s="222">
        <f>ROUND(I478*H478,2)</f>
        <v>0</v>
      </c>
      <c r="K478" s="218" t="s">
        <v>3520</v>
      </c>
      <c r="L478" s="46"/>
      <c r="M478" s="223" t="s">
        <v>19</v>
      </c>
      <c r="N478" s="224" t="s">
        <v>47</v>
      </c>
      <c r="O478" s="86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7" t="s">
        <v>126</v>
      </c>
      <c r="AT478" s="227" t="s">
        <v>333</v>
      </c>
      <c r="AU478" s="227" t="s">
        <v>85</v>
      </c>
      <c r="AY478" s="19" t="s">
        <v>331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19" t="s">
        <v>83</v>
      </c>
      <c r="BK478" s="228">
        <f>ROUND(I478*H478,2)</f>
        <v>0</v>
      </c>
      <c r="BL478" s="19" t="s">
        <v>126</v>
      </c>
      <c r="BM478" s="227" t="s">
        <v>2138</v>
      </c>
    </row>
    <row r="479" s="14" customFormat="1">
      <c r="A479" s="14"/>
      <c r="B479" s="245"/>
      <c r="C479" s="246"/>
      <c r="D479" s="236" t="s">
        <v>341</v>
      </c>
      <c r="E479" s="247" t="s">
        <v>19</v>
      </c>
      <c r="F479" s="248" t="s">
        <v>6932</v>
      </c>
      <c r="G479" s="246"/>
      <c r="H479" s="249">
        <v>0.75900000000000001</v>
      </c>
      <c r="I479" s="250"/>
      <c r="J479" s="246"/>
      <c r="K479" s="246"/>
      <c r="L479" s="251"/>
      <c r="M479" s="252"/>
      <c r="N479" s="253"/>
      <c r="O479" s="253"/>
      <c r="P479" s="253"/>
      <c r="Q479" s="253"/>
      <c r="R479" s="253"/>
      <c r="S479" s="253"/>
      <c r="T479" s="25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5" t="s">
        <v>341</v>
      </c>
      <c r="AU479" s="255" t="s">
        <v>85</v>
      </c>
      <c r="AV479" s="14" t="s">
        <v>85</v>
      </c>
      <c r="AW479" s="14" t="s">
        <v>35</v>
      </c>
      <c r="AX479" s="14" t="s">
        <v>76</v>
      </c>
      <c r="AY479" s="255" t="s">
        <v>331</v>
      </c>
    </row>
    <row r="480" s="15" customFormat="1">
      <c r="A480" s="15"/>
      <c r="B480" s="256"/>
      <c r="C480" s="257"/>
      <c r="D480" s="236" t="s">
        <v>341</v>
      </c>
      <c r="E480" s="258" t="s">
        <v>19</v>
      </c>
      <c r="F480" s="259" t="s">
        <v>353</v>
      </c>
      <c r="G480" s="257"/>
      <c r="H480" s="260">
        <v>0.75900000000000001</v>
      </c>
      <c r="I480" s="261"/>
      <c r="J480" s="257"/>
      <c r="K480" s="257"/>
      <c r="L480" s="262"/>
      <c r="M480" s="263"/>
      <c r="N480" s="264"/>
      <c r="O480" s="264"/>
      <c r="P480" s="264"/>
      <c r="Q480" s="264"/>
      <c r="R480" s="264"/>
      <c r="S480" s="264"/>
      <c r="T480" s="26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6" t="s">
        <v>341</v>
      </c>
      <c r="AU480" s="266" t="s">
        <v>85</v>
      </c>
      <c r="AV480" s="15" t="s">
        <v>126</v>
      </c>
      <c r="AW480" s="15" t="s">
        <v>35</v>
      </c>
      <c r="AX480" s="15" t="s">
        <v>83</v>
      </c>
      <c r="AY480" s="266" t="s">
        <v>331</v>
      </c>
    </row>
    <row r="481" s="2" customFormat="1" ht="16.5" customHeight="1">
      <c r="A481" s="40"/>
      <c r="B481" s="41"/>
      <c r="C481" s="216" t="s">
        <v>1538</v>
      </c>
      <c r="D481" s="216" t="s">
        <v>333</v>
      </c>
      <c r="E481" s="217" t="s">
        <v>6933</v>
      </c>
      <c r="F481" s="218" t="s">
        <v>6934</v>
      </c>
      <c r="G481" s="219" t="s">
        <v>376</v>
      </c>
      <c r="H481" s="220">
        <v>232.80000000000001</v>
      </c>
      <c r="I481" s="221"/>
      <c r="J481" s="222">
        <f>ROUND(I481*H481,2)</f>
        <v>0</v>
      </c>
      <c r="K481" s="218" t="s">
        <v>3520</v>
      </c>
      <c r="L481" s="46"/>
      <c r="M481" s="223" t="s">
        <v>19</v>
      </c>
      <c r="N481" s="224" t="s">
        <v>47</v>
      </c>
      <c r="O481" s="86"/>
      <c r="P481" s="225">
        <f>O481*H481</f>
        <v>0</v>
      </c>
      <c r="Q481" s="225">
        <v>0</v>
      </c>
      <c r="R481" s="225">
        <f>Q481*H481</f>
        <v>0</v>
      </c>
      <c r="S481" s="225">
        <v>0</v>
      </c>
      <c r="T481" s="226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7" t="s">
        <v>126</v>
      </c>
      <c r="AT481" s="227" t="s">
        <v>333</v>
      </c>
      <c r="AU481" s="227" t="s">
        <v>85</v>
      </c>
      <c r="AY481" s="19" t="s">
        <v>331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19" t="s">
        <v>83</v>
      </c>
      <c r="BK481" s="228">
        <f>ROUND(I481*H481,2)</f>
        <v>0</v>
      </c>
      <c r="BL481" s="19" t="s">
        <v>126</v>
      </c>
      <c r="BM481" s="227" t="s">
        <v>2160</v>
      </c>
    </row>
    <row r="482" s="14" customFormat="1">
      <c r="A482" s="14"/>
      <c r="B482" s="245"/>
      <c r="C482" s="246"/>
      <c r="D482" s="236" t="s">
        <v>341</v>
      </c>
      <c r="E482" s="247" t="s">
        <v>19</v>
      </c>
      <c r="F482" s="248" t="s">
        <v>6811</v>
      </c>
      <c r="G482" s="246"/>
      <c r="H482" s="249">
        <v>232.80000000000001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341</v>
      </c>
      <c r="AU482" s="255" t="s">
        <v>85</v>
      </c>
      <c r="AV482" s="14" t="s">
        <v>85</v>
      </c>
      <c r="AW482" s="14" t="s">
        <v>35</v>
      </c>
      <c r="AX482" s="14" t="s">
        <v>76</v>
      </c>
      <c r="AY482" s="255" t="s">
        <v>331</v>
      </c>
    </row>
    <row r="483" s="15" customFormat="1">
      <c r="A483" s="15"/>
      <c r="B483" s="256"/>
      <c r="C483" s="257"/>
      <c r="D483" s="236" t="s">
        <v>341</v>
      </c>
      <c r="E483" s="258" t="s">
        <v>19</v>
      </c>
      <c r="F483" s="259" t="s">
        <v>353</v>
      </c>
      <c r="G483" s="257"/>
      <c r="H483" s="260">
        <v>232.80000000000001</v>
      </c>
      <c r="I483" s="261"/>
      <c r="J483" s="257"/>
      <c r="K483" s="257"/>
      <c r="L483" s="262"/>
      <c r="M483" s="263"/>
      <c r="N483" s="264"/>
      <c r="O483" s="264"/>
      <c r="P483" s="264"/>
      <c r="Q483" s="264"/>
      <c r="R483" s="264"/>
      <c r="S483" s="264"/>
      <c r="T483" s="26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6" t="s">
        <v>341</v>
      </c>
      <c r="AU483" s="266" t="s">
        <v>85</v>
      </c>
      <c r="AV483" s="15" t="s">
        <v>126</v>
      </c>
      <c r="AW483" s="15" t="s">
        <v>35</v>
      </c>
      <c r="AX483" s="15" t="s">
        <v>83</v>
      </c>
      <c r="AY483" s="266" t="s">
        <v>331</v>
      </c>
    </row>
    <row r="484" s="2" customFormat="1" ht="16.5" customHeight="1">
      <c r="A484" s="40"/>
      <c r="B484" s="41"/>
      <c r="C484" s="216" t="s">
        <v>1544</v>
      </c>
      <c r="D484" s="216" t="s">
        <v>333</v>
      </c>
      <c r="E484" s="217" t="s">
        <v>6935</v>
      </c>
      <c r="F484" s="218" t="s">
        <v>6936</v>
      </c>
      <c r="G484" s="219" t="s">
        <v>425</v>
      </c>
      <c r="H484" s="220">
        <v>116.40000000000001</v>
      </c>
      <c r="I484" s="221"/>
      <c r="J484" s="222">
        <f>ROUND(I484*H484,2)</f>
        <v>0</v>
      </c>
      <c r="K484" s="218" t="s">
        <v>3520</v>
      </c>
      <c r="L484" s="46"/>
      <c r="M484" s="223" t="s">
        <v>19</v>
      </c>
      <c r="N484" s="224" t="s">
        <v>47</v>
      </c>
      <c r="O484" s="86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7" t="s">
        <v>126</v>
      </c>
      <c r="AT484" s="227" t="s">
        <v>333</v>
      </c>
      <c r="AU484" s="227" t="s">
        <v>85</v>
      </c>
      <c r="AY484" s="19" t="s">
        <v>331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19" t="s">
        <v>83</v>
      </c>
      <c r="BK484" s="228">
        <f>ROUND(I484*H484,2)</f>
        <v>0</v>
      </c>
      <c r="BL484" s="19" t="s">
        <v>126</v>
      </c>
      <c r="BM484" s="227" t="s">
        <v>2171</v>
      </c>
    </row>
    <row r="485" s="14" customFormat="1">
      <c r="A485" s="14"/>
      <c r="B485" s="245"/>
      <c r="C485" s="246"/>
      <c r="D485" s="236" t="s">
        <v>341</v>
      </c>
      <c r="E485" s="247" t="s">
        <v>19</v>
      </c>
      <c r="F485" s="248" t="s">
        <v>6937</v>
      </c>
      <c r="G485" s="246"/>
      <c r="H485" s="249">
        <v>116.40000000000001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341</v>
      </c>
      <c r="AU485" s="255" t="s">
        <v>85</v>
      </c>
      <c r="AV485" s="14" t="s">
        <v>85</v>
      </c>
      <c r="AW485" s="14" t="s">
        <v>35</v>
      </c>
      <c r="AX485" s="14" t="s">
        <v>76</v>
      </c>
      <c r="AY485" s="255" t="s">
        <v>331</v>
      </c>
    </row>
    <row r="486" s="15" customFormat="1">
      <c r="A486" s="15"/>
      <c r="B486" s="256"/>
      <c r="C486" s="257"/>
      <c r="D486" s="236" t="s">
        <v>341</v>
      </c>
      <c r="E486" s="258" t="s">
        <v>19</v>
      </c>
      <c r="F486" s="259" t="s">
        <v>353</v>
      </c>
      <c r="G486" s="257"/>
      <c r="H486" s="260">
        <v>116.40000000000001</v>
      </c>
      <c r="I486" s="261"/>
      <c r="J486" s="257"/>
      <c r="K486" s="257"/>
      <c r="L486" s="262"/>
      <c r="M486" s="263"/>
      <c r="N486" s="264"/>
      <c r="O486" s="264"/>
      <c r="P486" s="264"/>
      <c r="Q486" s="264"/>
      <c r="R486" s="264"/>
      <c r="S486" s="264"/>
      <c r="T486" s="26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66" t="s">
        <v>341</v>
      </c>
      <c r="AU486" s="266" t="s">
        <v>85</v>
      </c>
      <c r="AV486" s="15" t="s">
        <v>126</v>
      </c>
      <c r="AW486" s="15" t="s">
        <v>35</v>
      </c>
      <c r="AX486" s="15" t="s">
        <v>83</v>
      </c>
      <c r="AY486" s="266" t="s">
        <v>331</v>
      </c>
    </row>
    <row r="487" s="2" customFormat="1" ht="16.5" customHeight="1">
      <c r="A487" s="40"/>
      <c r="B487" s="41"/>
      <c r="C487" s="216" t="s">
        <v>1550</v>
      </c>
      <c r="D487" s="216" t="s">
        <v>333</v>
      </c>
      <c r="E487" s="217" t="s">
        <v>6938</v>
      </c>
      <c r="F487" s="218" t="s">
        <v>6939</v>
      </c>
      <c r="G487" s="219" t="s">
        <v>425</v>
      </c>
      <c r="H487" s="220">
        <v>5</v>
      </c>
      <c r="I487" s="221"/>
      <c r="J487" s="222">
        <f>ROUND(I487*H487,2)</f>
        <v>0</v>
      </c>
      <c r="K487" s="218" t="s">
        <v>3520</v>
      </c>
      <c r="L487" s="46"/>
      <c r="M487" s="223" t="s">
        <v>19</v>
      </c>
      <c r="N487" s="224" t="s">
        <v>47</v>
      </c>
      <c r="O487" s="86"/>
      <c r="P487" s="225">
        <f>O487*H487</f>
        <v>0</v>
      </c>
      <c r="Q487" s="225">
        <v>0</v>
      </c>
      <c r="R487" s="225">
        <f>Q487*H487</f>
        <v>0</v>
      </c>
      <c r="S487" s="225">
        <v>0</v>
      </c>
      <c r="T487" s="22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7" t="s">
        <v>126</v>
      </c>
      <c r="AT487" s="227" t="s">
        <v>333</v>
      </c>
      <c r="AU487" s="227" t="s">
        <v>85</v>
      </c>
      <c r="AY487" s="19" t="s">
        <v>331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19" t="s">
        <v>83</v>
      </c>
      <c r="BK487" s="228">
        <f>ROUND(I487*H487,2)</f>
        <v>0</v>
      </c>
      <c r="BL487" s="19" t="s">
        <v>126</v>
      </c>
      <c r="BM487" s="227" t="s">
        <v>2182</v>
      </c>
    </row>
    <row r="488" s="14" customFormat="1">
      <c r="A488" s="14"/>
      <c r="B488" s="245"/>
      <c r="C488" s="246"/>
      <c r="D488" s="236" t="s">
        <v>341</v>
      </c>
      <c r="E488" s="247" t="s">
        <v>19</v>
      </c>
      <c r="F488" s="248" t="s">
        <v>361</v>
      </c>
      <c r="G488" s="246"/>
      <c r="H488" s="249">
        <v>5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341</v>
      </c>
      <c r="AU488" s="255" t="s">
        <v>85</v>
      </c>
      <c r="AV488" s="14" t="s">
        <v>85</v>
      </c>
      <c r="AW488" s="14" t="s">
        <v>35</v>
      </c>
      <c r="AX488" s="14" t="s">
        <v>76</v>
      </c>
      <c r="AY488" s="255" t="s">
        <v>331</v>
      </c>
    </row>
    <row r="489" s="15" customFormat="1">
      <c r="A489" s="15"/>
      <c r="B489" s="256"/>
      <c r="C489" s="257"/>
      <c r="D489" s="236" t="s">
        <v>341</v>
      </c>
      <c r="E489" s="258" t="s">
        <v>19</v>
      </c>
      <c r="F489" s="259" t="s">
        <v>353</v>
      </c>
      <c r="G489" s="257"/>
      <c r="H489" s="260">
        <v>5</v>
      </c>
      <c r="I489" s="261"/>
      <c r="J489" s="257"/>
      <c r="K489" s="257"/>
      <c r="L489" s="262"/>
      <c r="M489" s="263"/>
      <c r="N489" s="264"/>
      <c r="O489" s="264"/>
      <c r="P489" s="264"/>
      <c r="Q489" s="264"/>
      <c r="R489" s="264"/>
      <c r="S489" s="264"/>
      <c r="T489" s="26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6" t="s">
        <v>341</v>
      </c>
      <c r="AU489" s="266" t="s">
        <v>85</v>
      </c>
      <c r="AV489" s="15" t="s">
        <v>126</v>
      </c>
      <c r="AW489" s="15" t="s">
        <v>35</v>
      </c>
      <c r="AX489" s="15" t="s">
        <v>83</v>
      </c>
      <c r="AY489" s="266" t="s">
        <v>331</v>
      </c>
    </row>
    <row r="490" s="2" customFormat="1" ht="16.5" customHeight="1">
      <c r="A490" s="40"/>
      <c r="B490" s="41"/>
      <c r="C490" s="216" t="s">
        <v>1554</v>
      </c>
      <c r="D490" s="216" t="s">
        <v>333</v>
      </c>
      <c r="E490" s="217" t="s">
        <v>6940</v>
      </c>
      <c r="F490" s="218" t="s">
        <v>6941</v>
      </c>
      <c r="G490" s="219" t="s">
        <v>376</v>
      </c>
      <c r="H490" s="220">
        <v>167.90000000000001</v>
      </c>
      <c r="I490" s="221"/>
      <c r="J490" s="222">
        <f>ROUND(I490*H490,2)</f>
        <v>0</v>
      </c>
      <c r="K490" s="218" t="s">
        <v>3520</v>
      </c>
      <c r="L490" s="46"/>
      <c r="M490" s="223" t="s">
        <v>19</v>
      </c>
      <c r="N490" s="224" t="s">
        <v>47</v>
      </c>
      <c r="O490" s="86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7" t="s">
        <v>126</v>
      </c>
      <c r="AT490" s="227" t="s">
        <v>333</v>
      </c>
      <c r="AU490" s="227" t="s">
        <v>85</v>
      </c>
      <c r="AY490" s="19" t="s">
        <v>331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19" t="s">
        <v>83</v>
      </c>
      <c r="BK490" s="228">
        <f>ROUND(I490*H490,2)</f>
        <v>0</v>
      </c>
      <c r="BL490" s="19" t="s">
        <v>126</v>
      </c>
      <c r="BM490" s="227" t="s">
        <v>2191</v>
      </c>
    </row>
    <row r="491" s="14" customFormat="1">
      <c r="A491" s="14"/>
      <c r="B491" s="245"/>
      <c r="C491" s="246"/>
      <c r="D491" s="236" t="s">
        <v>341</v>
      </c>
      <c r="E491" s="247" t="s">
        <v>19</v>
      </c>
      <c r="F491" s="248" t="s">
        <v>6845</v>
      </c>
      <c r="G491" s="246"/>
      <c r="H491" s="249">
        <v>167.90000000000001</v>
      </c>
      <c r="I491" s="250"/>
      <c r="J491" s="246"/>
      <c r="K491" s="246"/>
      <c r="L491" s="251"/>
      <c r="M491" s="252"/>
      <c r="N491" s="253"/>
      <c r="O491" s="253"/>
      <c r="P491" s="253"/>
      <c r="Q491" s="253"/>
      <c r="R491" s="253"/>
      <c r="S491" s="253"/>
      <c r="T491" s="25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5" t="s">
        <v>341</v>
      </c>
      <c r="AU491" s="255" t="s">
        <v>85</v>
      </c>
      <c r="AV491" s="14" t="s">
        <v>85</v>
      </c>
      <c r="AW491" s="14" t="s">
        <v>35</v>
      </c>
      <c r="AX491" s="14" t="s">
        <v>76</v>
      </c>
      <c r="AY491" s="255" t="s">
        <v>331</v>
      </c>
    </row>
    <row r="492" s="15" customFormat="1">
      <c r="A492" s="15"/>
      <c r="B492" s="256"/>
      <c r="C492" s="257"/>
      <c r="D492" s="236" t="s">
        <v>341</v>
      </c>
      <c r="E492" s="258" t="s">
        <v>19</v>
      </c>
      <c r="F492" s="259" t="s">
        <v>353</v>
      </c>
      <c r="G492" s="257"/>
      <c r="H492" s="260">
        <v>167.90000000000001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66" t="s">
        <v>341</v>
      </c>
      <c r="AU492" s="266" t="s">
        <v>85</v>
      </c>
      <c r="AV492" s="15" t="s">
        <v>126</v>
      </c>
      <c r="AW492" s="15" t="s">
        <v>35</v>
      </c>
      <c r="AX492" s="15" t="s">
        <v>83</v>
      </c>
      <c r="AY492" s="266" t="s">
        <v>331</v>
      </c>
    </row>
    <row r="493" s="2" customFormat="1" ht="16.5" customHeight="1">
      <c r="A493" s="40"/>
      <c r="B493" s="41"/>
      <c r="C493" s="216" t="s">
        <v>1558</v>
      </c>
      <c r="D493" s="216" t="s">
        <v>333</v>
      </c>
      <c r="E493" s="217" t="s">
        <v>6942</v>
      </c>
      <c r="F493" s="218" t="s">
        <v>6943</v>
      </c>
      <c r="G493" s="219" t="s">
        <v>425</v>
      </c>
      <c r="H493" s="220">
        <v>1</v>
      </c>
      <c r="I493" s="221"/>
      <c r="J493" s="222">
        <f>ROUND(I493*H493,2)</f>
        <v>0</v>
      </c>
      <c r="K493" s="218" t="s">
        <v>3520</v>
      </c>
      <c r="L493" s="46"/>
      <c r="M493" s="223" t="s">
        <v>19</v>
      </c>
      <c r="N493" s="224" t="s">
        <v>47</v>
      </c>
      <c r="O493" s="86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7" t="s">
        <v>126</v>
      </c>
      <c r="AT493" s="227" t="s">
        <v>333</v>
      </c>
      <c r="AU493" s="227" t="s">
        <v>85</v>
      </c>
      <c r="AY493" s="19" t="s">
        <v>331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19" t="s">
        <v>83</v>
      </c>
      <c r="BK493" s="228">
        <f>ROUND(I493*H493,2)</f>
        <v>0</v>
      </c>
      <c r="BL493" s="19" t="s">
        <v>126</v>
      </c>
      <c r="BM493" s="227" t="s">
        <v>2203</v>
      </c>
    </row>
    <row r="494" s="14" customFormat="1">
      <c r="A494" s="14"/>
      <c r="B494" s="245"/>
      <c r="C494" s="246"/>
      <c r="D494" s="236" t="s">
        <v>341</v>
      </c>
      <c r="E494" s="247" t="s">
        <v>19</v>
      </c>
      <c r="F494" s="248" t="s">
        <v>83</v>
      </c>
      <c r="G494" s="246"/>
      <c r="H494" s="249">
        <v>1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341</v>
      </c>
      <c r="AU494" s="255" t="s">
        <v>85</v>
      </c>
      <c r="AV494" s="14" t="s">
        <v>85</v>
      </c>
      <c r="AW494" s="14" t="s">
        <v>35</v>
      </c>
      <c r="AX494" s="14" t="s">
        <v>76</v>
      </c>
      <c r="AY494" s="255" t="s">
        <v>331</v>
      </c>
    </row>
    <row r="495" s="15" customFormat="1">
      <c r="A495" s="15"/>
      <c r="B495" s="256"/>
      <c r="C495" s="257"/>
      <c r="D495" s="236" t="s">
        <v>341</v>
      </c>
      <c r="E495" s="258" t="s">
        <v>19</v>
      </c>
      <c r="F495" s="259" t="s">
        <v>353</v>
      </c>
      <c r="G495" s="257"/>
      <c r="H495" s="260">
        <v>1</v>
      </c>
      <c r="I495" s="261"/>
      <c r="J495" s="257"/>
      <c r="K495" s="257"/>
      <c r="L495" s="262"/>
      <c r="M495" s="263"/>
      <c r="N495" s="264"/>
      <c r="O495" s="264"/>
      <c r="P495" s="264"/>
      <c r="Q495" s="264"/>
      <c r="R495" s="264"/>
      <c r="S495" s="264"/>
      <c r="T495" s="26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6" t="s">
        <v>341</v>
      </c>
      <c r="AU495" s="266" t="s">
        <v>85</v>
      </c>
      <c r="AV495" s="15" t="s">
        <v>126</v>
      </c>
      <c r="AW495" s="15" t="s">
        <v>35</v>
      </c>
      <c r="AX495" s="15" t="s">
        <v>83</v>
      </c>
      <c r="AY495" s="266" t="s">
        <v>331</v>
      </c>
    </row>
    <row r="496" s="2" customFormat="1" ht="16.5" customHeight="1">
      <c r="A496" s="40"/>
      <c r="B496" s="41"/>
      <c r="C496" s="216" t="s">
        <v>1563</v>
      </c>
      <c r="D496" s="216" t="s">
        <v>333</v>
      </c>
      <c r="E496" s="217" t="s">
        <v>6944</v>
      </c>
      <c r="F496" s="218" t="s">
        <v>6945</v>
      </c>
      <c r="G496" s="219" t="s">
        <v>425</v>
      </c>
      <c r="H496" s="220">
        <v>1</v>
      </c>
      <c r="I496" s="221"/>
      <c r="J496" s="222">
        <f>ROUND(I496*H496,2)</f>
        <v>0</v>
      </c>
      <c r="K496" s="218" t="s">
        <v>3520</v>
      </c>
      <c r="L496" s="46"/>
      <c r="M496" s="223" t="s">
        <v>19</v>
      </c>
      <c r="N496" s="224" t="s">
        <v>47</v>
      </c>
      <c r="O496" s="86"/>
      <c r="P496" s="225">
        <f>O496*H496</f>
        <v>0</v>
      </c>
      <c r="Q496" s="225">
        <v>0</v>
      </c>
      <c r="R496" s="225">
        <f>Q496*H496</f>
        <v>0</v>
      </c>
      <c r="S496" s="225">
        <v>0</v>
      </c>
      <c r="T496" s="22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7" t="s">
        <v>126</v>
      </c>
      <c r="AT496" s="227" t="s">
        <v>333</v>
      </c>
      <c r="AU496" s="227" t="s">
        <v>85</v>
      </c>
      <c r="AY496" s="19" t="s">
        <v>331</v>
      </c>
      <c r="BE496" s="228">
        <f>IF(N496="základní",J496,0)</f>
        <v>0</v>
      </c>
      <c r="BF496" s="228">
        <f>IF(N496="snížená",J496,0)</f>
        <v>0</v>
      </c>
      <c r="BG496" s="228">
        <f>IF(N496="zákl. přenesená",J496,0)</f>
        <v>0</v>
      </c>
      <c r="BH496" s="228">
        <f>IF(N496="sníž. přenesená",J496,0)</f>
        <v>0</v>
      </c>
      <c r="BI496" s="228">
        <f>IF(N496="nulová",J496,0)</f>
        <v>0</v>
      </c>
      <c r="BJ496" s="19" t="s">
        <v>83</v>
      </c>
      <c r="BK496" s="228">
        <f>ROUND(I496*H496,2)</f>
        <v>0</v>
      </c>
      <c r="BL496" s="19" t="s">
        <v>126</v>
      </c>
      <c r="BM496" s="227" t="s">
        <v>2213</v>
      </c>
    </row>
    <row r="497" s="14" customFormat="1">
      <c r="A497" s="14"/>
      <c r="B497" s="245"/>
      <c r="C497" s="246"/>
      <c r="D497" s="236" t="s">
        <v>341</v>
      </c>
      <c r="E497" s="247" t="s">
        <v>19</v>
      </c>
      <c r="F497" s="248" t="s">
        <v>83</v>
      </c>
      <c r="G497" s="246"/>
      <c r="H497" s="249">
        <v>1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341</v>
      </c>
      <c r="AU497" s="255" t="s">
        <v>85</v>
      </c>
      <c r="AV497" s="14" t="s">
        <v>85</v>
      </c>
      <c r="AW497" s="14" t="s">
        <v>35</v>
      </c>
      <c r="AX497" s="14" t="s">
        <v>76</v>
      </c>
      <c r="AY497" s="255" t="s">
        <v>331</v>
      </c>
    </row>
    <row r="498" s="15" customFormat="1">
      <c r="A498" s="15"/>
      <c r="B498" s="256"/>
      <c r="C498" s="257"/>
      <c r="D498" s="236" t="s">
        <v>341</v>
      </c>
      <c r="E498" s="258" t="s">
        <v>19</v>
      </c>
      <c r="F498" s="259" t="s">
        <v>353</v>
      </c>
      <c r="G498" s="257"/>
      <c r="H498" s="260">
        <v>1</v>
      </c>
      <c r="I498" s="261"/>
      <c r="J498" s="257"/>
      <c r="K498" s="257"/>
      <c r="L498" s="262"/>
      <c r="M498" s="263"/>
      <c r="N498" s="264"/>
      <c r="O498" s="264"/>
      <c r="P498" s="264"/>
      <c r="Q498" s="264"/>
      <c r="R498" s="264"/>
      <c r="S498" s="264"/>
      <c r="T498" s="26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6" t="s">
        <v>341</v>
      </c>
      <c r="AU498" s="266" t="s">
        <v>85</v>
      </c>
      <c r="AV498" s="15" t="s">
        <v>126</v>
      </c>
      <c r="AW498" s="15" t="s">
        <v>35</v>
      </c>
      <c r="AX498" s="15" t="s">
        <v>83</v>
      </c>
      <c r="AY498" s="266" t="s">
        <v>331</v>
      </c>
    </row>
    <row r="499" s="2" customFormat="1" ht="16.5" customHeight="1">
      <c r="A499" s="40"/>
      <c r="B499" s="41"/>
      <c r="C499" s="216" t="s">
        <v>1572</v>
      </c>
      <c r="D499" s="216" t="s">
        <v>333</v>
      </c>
      <c r="E499" s="217" t="s">
        <v>6946</v>
      </c>
      <c r="F499" s="218" t="s">
        <v>6947</v>
      </c>
      <c r="G499" s="219" t="s">
        <v>425</v>
      </c>
      <c r="H499" s="220">
        <v>3</v>
      </c>
      <c r="I499" s="221"/>
      <c r="J499" s="222">
        <f>ROUND(I499*H499,2)</f>
        <v>0</v>
      </c>
      <c r="K499" s="218" t="s">
        <v>3520</v>
      </c>
      <c r="L499" s="46"/>
      <c r="M499" s="223" t="s">
        <v>19</v>
      </c>
      <c r="N499" s="224" t="s">
        <v>47</v>
      </c>
      <c r="O499" s="86"/>
      <c r="P499" s="225">
        <f>O499*H499</f>
        <v>0</v>
      </c>
      <c r="Q499" s="225">
        <v>0</v>
      </c>
      <c r="R499" s="225">
        <f>Q499*H499</f>
        <v>0</v>
      </c>
      <c r="S499" s="225">
        <v>0</v>
      </c>
      <c r="T499" s="226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7" t="s">
        <v>126</v>
      </c>
      <c r="AT499" s="227" t="s">
        <v>333</v>
      </c>
      <c r="AU499" s="227" t="s">
        <v>85</v>
      </c>
      <c r="AY499" s="19" t="s">
        <v>331</v>
      </c>
      <c r="BE499" s="228">
        <f>IF(N499="základní",J499,0)</f>
        <v>0</v>
      </c>
      <c r="BF499" s="228">
        <f>IF(N499="snížená",J499,0)</f>
        <v>0</v>
      </c>
      <c r="BG499" s="228">
        <f>IF(N499="zákl. přenesená",J499,0)</f>
        <v>0</v>
      </c>
      <c r="BH499" s="228">
        <f>IF(N499="sníž. přenesená",J499,0)</f>
        <v>0</v>
      </c>
      <c r="BI499" s="228">
        <f>IF(N499="nulová",J499,0)</f>
        <v>0</v>
      </c>
      <c r="BJ499" s="19" t="s">
        <v>83</v>
      </c>
      <c r="BK499" s="228">
        <f>ROUND(I499*H499,2)</f>
        <v>0</v>
      </c>
      <c r="BL499" s="19" t="s">
        <v>126</v>
      </c>
      <c r="BM499" s="227" t="s">
        <v>2223</v>
      </c>
    </row>
    <row r="500" s="14" customFormat="1">
      <c r="A500" s="14"/>
      <c r="B500" s="245"/>
      <c r="C500" s="246"/>
      <c r="D500" s="236" t="s">
        <v>341</v>
      </c>
      <c r="E500" s="247" t="s">
        <v>19</v>
      </c>
      <c r="F500" s="248" t="s">
        <v>92</v>
      </c>
      <c r="G500" s="246"/>
      <c r="H500" s="249">
        <v>3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341</v>
      </c>
      <c r="AU500" s="255" t="s">
        <v>85</v>
      </c>
      <c r="AV500" s="14" t="s">
        <v>85</v>
      </c>
      <c r="AW500" s="14" t="s">
        <v>35</v>
      </c>
      <c r="AX500" s="14" t="s">
        <v>76</v>
      </c>
      <c r="AY500" s="255" t="s">
        <v>331</v>
      </c>
    </row>
    <row r="501" s="15" customFormat="1">
      <c r="A501" s="15"/>
      <c r="B501" s="256"/>
      <c r="C501" s="257"/>
      <c r="D501" s="236" t="s">
        <v>341</v>
      </c>
      <c r="E501" s="258" t="s">
        <v>19</v>
      </c>
      <c r="F501" s="259" t="s">
        <v>353</v>
      </c>
      <c r="G501" s="257"/>
      <c r="H501" s="260">
        <v>3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6" t="s">
        <v>341</v>
      </c>
      <c r="AU501" s="266" t="s">
        <v>85</v>
      </c>
      <c r="AV501" s="15" t="s">
        <v>126</v>
      </c>
      <c r="AW501" s="15" t="s">
        <v>35</v>
      </c>
      <c r="AX501" s="15" t="s">
        <v>83</v>
      </c>
      <c r="AY501" s="266" t="s">
        <v>331</v>
      </c>
    </row>
    <row r="502" s="2" customFormat="1" ht="16.5" customHeight="1">
      <c r="A502" s="40"/>
      <c r="B502" s="41"/>
      <c r="C502" s="216" t="s">
        <v>1587</v>
      </c>
      <c r="D502" s="216" t="s">
        <v>333</v>
      </c>
      <c r="E502" s="217" t="s">
        <v>6948</v>
      </c>
      <c r="F502" s="218" t="s">
        <v>6949</v>
      </c>
      <c r="G502" s="219" t="s">
        <v>425</v>
      </c>
      <c r="H502" s="220">
        <v>4</v>
      </c>
      <c r="I502" s="221"/>
      <c r="J502" s="222">
        <f>ROUND(I502*H502,2)</f>
        <v>0</v>
      </c>
      <c r="K502" s="218" t="s">
        <v>3520</v>
      </c>
      <c r="L502" s="46"/>
      <c r="M502" s="223" t="s">
        <v>19</v>
      </c>
      <c r="N502" s="224" t="s">
        <v>47</v>
      </c>
      <c r="O502" s="86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7" t="s">
        <v>126</v>
      </c>
      <c r="AT502" s="227" t="s">
        <v>333</v>
      </c>
      <c r="AU502" s="227" t="s">
        <v>85</v>
      </c>
      <c r="AY502" s="19" t="s">
        <v>331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19" t="s">
        <v>83</v>
      </c>
      <c r="BK502" s="228">
        <f>ROUND(I502*H502,2)</f>
        <v>0</v>
      </c>
      <c r="BL502" s="19" t="s">
        <v>126</v>
      </c>
      <c r="BM502" s="227" t="s">
        <v>2233</v>
      </c>
    </row>
    <row r="503" s="14" customFormat="1">
      <c r="A503" s="14"/>
      <c r="B503" s="245"/>
      <c r="C503" s="246"/>
      <c r="D503" s="236" t="s">
        <v>341</v>
      </c>
      <c r="E503" s="247" t="s">
        <v>19</v>
      </c>
      <c r="F503" s="248" t="s">
        <v>126</v>
      </c>
      <c r="G503" s="246"/>
      <c r="H503" s="249">
        <v>4</v>
      </c>
      <c r="I503" s="250"/>
      <c r="J503" s="246"/>
      <c r="K503" s="246"/>
      <c r="L503" s="251"/>
      <c r="M503" s="252"/>
      <c r="N503" s="253"/>
      <c r="O503" s="253"/>
      <c r="P503" s="253"/>
      <c r="Q503" s="253"/>
      <c r="R503" s="253"/>
      <c r="S503" s="253"/>
      <c r="T503" s="25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5" t="s">
        <v>341</v>
      </c>
      <c r="AU503" s="255" t="s">
        <v>85</v>
      </c>
      <c r="AV503" s="14" t="s">
        <v>85</v>
      </c>
      <c r="AW503" s="14" t="s">
        <v>35</v>
      </c>
      <c r="AX503" s="14" t="s">
        <v>76</v>
      </c>
      <c r="AY503" s="255" t="s">
        <v>331</v>
      </c>
    </row>
    <row r="504" s="15" customFormat="1">
      <c r="A504" s="15"/>
      <c r="B504" s="256"/>
      <c r="C504" s="257"/>
      <c r="D504" s="236" t="s">
        <v>341</v>
      </c>
      <c r="E504" s="258" t="s">
        <v>19</v>
      </c>
      <c r="F504" s="259" t="s">
        <v>353</v>
      </c>
      <c r="G504" s="257"/>
      <c r="H504" s="260">
        <v>4</v>
      </c>
      <c r="I504" s="261"/>
      <c r="J504" s="257"/>
      <c r="K504" s="257"/>
      <c r="L504" s="262"/>
      <c r="M504" s="263"/>
      <c r="N504" s="264"/>
      <c r="O504" s="264"/>
      <c r="P504" s="264"/>
      <c r="Q504" s="264"/>
      <c r="R504" s="264"/>
      <c r="S504" s="264"/>
      <c r="T504" s="26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6" t="s">
        <v>341</v>
      </c>
      <c r="AU504" s="266" t="s">
        <v>85</v>
      </c>
      <c r="AV504" s="15" t="s">
        <v>126</v>
      </c>
      <c r="AW504" s="15" t="s">
        <v>35</v>
      </c>
      <c r="AX504" s="15" t="s">
        <v>83</v>
      </c>
      <c r="AY504" s="266" t="s">
        <v>331</v>
      </c>
    </row>
    <row r="505" s="2" customFormat="1" ht="16.5" customHeight="1">
      <c r="A505" s="40"/>
      <c r="B505" s="41"/>
      <c r="C505" s="216" t="s">
        <v>1592</v>
      </c>
      <c r="D505" s="216" t="s">
        <v>333</v>
      </c>
      <c r="E505" s="217" t="s">
        <v>6950</v>
      </c>
      <c r="F505" s="218" t="s">
        <v>6951</v>
      </c>
      <c r="G505" s="219" t="s">
        <v>425</v>
      </c>
      <c r="H505" s="220">
        <v>2</v>
      </c>
      <c r="I505" s="221"/>
      <c r="J505" s="222">
        <f>ROUND(I505*H505,2)</f>
        <v>0</v>
      </c>
      <c r="K505" s="218" t="s">
        <v>3520</v>
      </c>
      <c r="L505" s="46"/>
      <c r="M505" s="223" t="s">
        <v>19</v>
      </c>
      <c r="N505" s="224" t="s">
        <v>47</v>
      </c>
      <c r="O505" s="86"/>
      <c r="P505" s="225">
        <f>O505*H505</f>
        <v>0</v>
      </c>
      <c r="Q505" s="225">
        <v>0</v>
      </c>
      <c r="R505" s="225">
        <f>Q505*H505</f>
        <v>0</v>
      </c>
      <c r="S505" s="225">
        <v>0</v>
      </c>
      <c r="T505" s="22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7" t="s">
        <v>126</v>
      </c>
      <c r="AT505" s="227" t="s">
        <v>333</v>
      </c>
      <c r="AU505" s="227" t="s">
        <v>85</v>
      </c>
      <c r="AY505" s="19" t="s">
        <v>331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19" t="s">
        <v>83</v>
      </c>
      <c r="BK505" s="228">
        <f>ROUND(I505*H505,2)</f>
        <v>0</v>
      </c>
      <c r="BL505" s="19" t="s">
        <v>126</v>
      </c>
      <c r="BM505" s="227" t="s">
        <v>2246</v>
      </c>
    </row>
    <row r="506" s="14" customFormat="1">
      <c r="A506" s="14"/>
      <c r="B506" s="245"/>
      <c r="C506" s="246"/>
      <c r="D506" s="236" t="s">
        <v>341</v>
      </c>
      <c r="E506" s="247" t="s">
        <v>19</v>
      </c>
      <c r="F506" s="248" t="s">
        <v>85</v>
      </c>
      <c r="G506" s="246"/>
      <c r="H506" s="249">
        <v>2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341</v>
      </c>
      <c r="AU506" s="255" t="s">
        <v>85</v>
      </c>
      <c r="AV506" s="14" t="s">
        <v>85</v>
      </c>
      <c r="AW506" s="14" t="s">
        <v>35</v>
      </c>
      <c r="AX506" s="14" t="s">
        <v>76</v>
      </c>
      <c r="AY506" s="255" t="s">
        <v>331</v>
      </c>
    </row>
    <row r="507" s="15" customFormat="1">
      <c r="A507" s="15"/>
      <c r="B507" s="256"/>
      <c r="C507" s="257"/>
      <c r="D507" s="236" t="s">
        <v>341</v>
      </c>
      <c r="E507" s="258" t="s">
        <v>19</v>
      </c>
      <c r="F507" s="259" t="s">
        <v>353</v>
      </c>
      <c r="G507" s="257"/>
      <c r="H507" s="260">
        <v>2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6" t="s">
        <v>341</v>
      </c>
      <c r="AU507" s="266" t="s">
        <v>85</v>
      </c>
      <c r="AV507" s="15" t="s">
        <v>126</v>
      </c>
      <c r="AW507" s="15" t="s">
        <v>35</v>
      </c>
      <c r="AX507" s="15" t="s">
        <v>83</v>
      </c>
      <c r="AY507" s="266" t="s">
        <v>331</v>
      </c>
    </row>
    <row r="508" s="2" customFormat="1" ht="16.5" customHeight="1">
      <c r="A508" s="40"/>
      <c r="B508" s="41"/>
      <c r="C508" s="216" t="s">
        <v>1600</v>
      </c>
      <c r="D508" s="216" t="s">
        <v>333</v>
      </c>
      <c r="E508" s="217" t="s">
        <v>6952</v>
      </c>
      <c r="F508" s="218" t="s">
        <v>6953</v>
      </c>
      <c r="G508" s="219" t="s">
        <v>425</v>
      </c>
      <c r="H508" s="220">
        <v>1</v>
      </c>
      <c r="I508" s="221"/>
      <c r="J508" s="222">
        <f>ROUND(I508*H508,2)</f>
        <v>0</v>
      </c>
      <c r="K508" s="218" t="s">
        <v>3520</v>
      </c>
      <c r="L508" s="46"/>
      <c r="M508" s="223" t="s">
        <v>19</v>
      </c>
      <c r="N508" s="224" t="s">
        <v>47</v>
      </c>
      <c r="O508" s="86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7" t="s">
        <v>126</v>
      </c>
      <c r="AT508" s="227" t="s">
        <v>333</v>
      </c>
      <c r="AU508" s="227" t="s">
        <v>85</v>
      </c>
      <c r="AY508" s="19" t="s">
        <v>331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19" t="s">
        <v>83</v>
      </c>
      <c r="BK508" s="228">
        <f>ROUND(I508*H508,2)</f>
        <v>0</v>
      </c>
      <c r="BL508" s="19" t="s">
        <v>126</v>
      </c>
      <c r="BM508" s="227" t="s">
        <v>2256</v>
      </c>
    </row>
    <row r="509" s="14" customFormat="1">
      <c r="A509" s="14"/>
      <c r="B509" s="245"/>
      <c r="C509" s="246"/>
      <c r="D509" s="236" t="s">
        <v>341</v>
      </c>
      <c r="E509" s="247" t="s">
        <v>19</v>
      </c>
      <c r="F509" s="248" t="s">
        <v>83</v>
      </c>
      <c r="G509" s="246"/>
      <c r="H509" s="249">
        <v>1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341</v>
      </c>
      <c r="AU509" s="255" t="s">
        <v>85</v>
      </c>
      <c r="AV509" s="14" t="s">
        <v>85</v>
      </c>
      <c r="AW509" s="14" t="s">
        <v>35</v>
      </c>
      <c r="AX509" s="14" t="s">
        <v>76</v>
      </c>
      <c r="AY509" s="255" t="s">
        <v>331</v>
      </c>
    </row>
    <row r="510" s="15" customFormat="1">
      <c r="A510" s="15"/>
      <c r="B510" s="256"/>
      <c r="C510" s="257"/>
      <c r="D510" s="236" t="s">
        <v>341</v>
      </c>
      <c r="E510" s="258" t="s">
        <v>19</v>
      </c>
      <c r="F510" s="259" t="s">
        <v>353</v>
      </c>
      <c r="G510" s="257"/>
      <c r="H510" s="260">
        <v>1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66" t="s">
        <v>341</v>
      </c>
      <c r="AU510" s="266" t="s">
        <v>85</v>
      </c>
      <c r="AV510" s="15" t="s">
        <v>126</v>
      </c>
      <c r="AW510" s="15" t="s">
        <v>35</v>
      </c>
      <c r="AX510" s="15" t="s">
        <v>83</v>
      </c>
      <c r="AY510" s="266" t="s">
        <v>331</v>
      </c>
    </row>
    <row r="511" s="2" customFormat="1" ht="16.5" customHeight="1">
      <c r="A511" s="40"/>
      <c r="B511" s="41"/>
      <c r="C511" s="216" t="s">
        <v>1607</v>
      </c>
      <c r="D511" s="216" t="s">
        <v>333</v>
      </c>
      <c r="E511" s="217" t="s">
        <v>6954</v>
      </c>
      <c r="F511" s="218" t="s">
        <v>6955</v>
      </c>
      <c r="G511" s="219" t="s">
        <v>425</v>
      </c>
      <c r="H511" s="220">
        <v>1</v>
      </c>
      <c r="I511" s="221"/>
      <c r="J511" s="222">
        <f>ROUND(I511*H511,2)</f>
        <v>0</v>
      </c>
      <c r="K511" s="218" t="s">
        <v>3520</v>
      </c>
      <c r="L511" s="46"/>
      <c r="M511" s="223" t="s">
        <v>19</v>
      </c>
      <c r="N511" s="224" t="s">
        <v>47</v>
      </c>
      <c r="O511" s="86"/>
      <c r="P511" s="225">
        <f>O511*H511</f>
        <v>0</v>
      </c>
      <c r="Q511" s="225">
        <v>0</v>
      </c>
      <c r="R511" s="225">
        <f>Q511*H511</f>
        <v>0</v>
      </c>
      <c r="S511" s="225">
        <v>0</v>
      </c>
      <c r="T511" s="22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7" t="s">
        <v>126</v>
      </c>
      <c r="AT511" s="227" t="s">
        <v>333</v>
      </c>
      <c r="AU511" s="227" t="s">
        <v>85</v>
      </c>
      <c r="AY511" s="19" t="s">
        <v>331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19" t="s">
        <v>83</v>
      </c>
      <c r="BK511" s="228">
        <f>ROUND(I511*H511,2)</f>
        <v>0</v>
      </c>
      <c r="BL511" s="19" t="s">
        <v>126</v>
      </c>
      <c r="BM511" s="227" t="s">
        <v>2274</v>
      </c>
    </row>
    <row r="512" s="14" customFormat="1">
      <c r="A512" s="14"/>
      <c r="B512" s="245"/>
      <c r="C512" s="246"/>
      <c r="D512" s="236" t="s">
        <v>341</v>
      </c>
      <c r="E512" s="247" t="s">
        <v>19</v>
      </c>
      <c r="F512" s="248" t="s">
        <v>83</v>
      </c>
      <c r="G512" s="246"/>
      <c r="H512" s="249">
        <v>1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341</v>
      </c>
      <c r="AU512" s="255" t="s">
        <v>85</v>
      </c>
      <c r="AV512" s="14" t="s">
        <v>85</v>
      </c>
      <c r="AW512" s="14" t="s">
        <v>35</v>
      </c>
      <c r="AX512" s="14" t="s">
        <v>76</v>
      </c>
      <c r="AY512" s="255" t="s">
        <v>331</v>
      </c>
    </row>
    <row r="513" s="15" customFormat="1">
      <c r="A513" s="15"/>
      <c r="B513" s="256"/>
      <c r="C513" s="257"/>
      <c r="D513" s="236" t="s">
        <v>341</v>
      </c>
      <c r="E513" s="258" t="s">
        <v>19</v>
      </c>
      <c r="F513" s="259" t="s">
        <v>353</v>
      </c>
      <c r="G513" s="257"/>
      <c r="H513" s="260">
        <v>1</v>
      </c>
      <c r="I513" s="261"/>
      <c r="J513" s="257"/>
      <c r="K513" s="257"/>
      <c r="L513" s="262"/>
      <c r="M513" s="263"/>
      <c r="N513" s="264"/>
      <c r="O513" s="264"/>
      <c r="P513" s="264"/>
      <c r="Q513" s="264"/>
      <c r="R513" s="264"/>
      <c r="S513" s="264"/>
      <c r="T513" s="26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6" t="s">
        <v>341</v>
      </c>
      <c r="AU513" s="266" t="s">
        <v>85</v>
      </c>
      <c r="AV513" s="15" t="s">
        <v>126</v>
      </c>
      <c r="AW513" s="15" t="s">
        <v>35</v>
      </c>
      <c r="AX513" s="15" t="s">
        <v>83</v>
      </c>
      <c r="AY513" s="266" t="s">
        <v>331</v>
      </c>
    </row>
    <row r="514" s="2" customFormat="1" ht="16.5" customHeight="1">
      <c r="A514" s="40"/>
      <c r="B514" s="41"/>
      <c r="C514" s="216" t="s">
        <v>1613</v>
      </c>
      <c r="D514" s="216" t="s">
        <v>333</v>
      </c>
      <c r="E514" s="217" t="s">
        <v>6956</v>
      </c>
      <c r="F514" s="218" t="s">
        <v>6957</v>
      </c>
      <c r="G514" s="219" t="s">
        <v>376</v>
      </c>
      <c r="H514" s="220">
        <v>167.90000000000001</v>
      </c>
      <c r="I514" s="221"/>
      <c r="J514" s="222">
        <f>ROUND(I514*H514,2)</f>
        <v>0</v>
      </c>
      <c r="K514" s="218" t="s">
        <v>19</v>
      </c>
      <c r="L514" s="46"/>
      <c r="M514" s="223" t="s">
        <v>19</v>
      </c>
      <c r="N514" s="224" t="s">
        <v>47</v>
      </c>
      <c r="O514" s="86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7" t="s">
        <v>126</v>
      </c>
      <c r="AT514" s="227" t="s">
        <v>333</v>
      </c>
      <c r="AU514" s="227" t="s">
        <v>85</v>
      </c>
      <c r="AY514" s="19" t="s">
        <v>331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19" t="s">
        <v>83</v>
      </c>
      <c r="BK514" s="228">
        <f>ROUND(I514*H514,2)</f>
        <v>0</v>
      </c>
      <c r="BL514" s="19" t="s">
        <v>126</v>
      </c>
      <c r="BM514" s="227" t="s">
        <v>2284</v>
      </c>
    </row>
    <row r="515" s="14" customFormat="1">
      <c r="A515" s="14"/>
      <c r="B515" s="245"/>
      <c r="C515" s="246"/>
      <c r="D515" s="236" t="s">
        <v>341</v>
      </c>
      <c r="E515" s="247" t="s">
        <v>19</v>
      </c>
      <c r="F515" s="248" t="s">
        <v>6845</v>
      </c>
      <c r="G515" s="246"/>
      <c r="H515" s="249">
        <v>167.90000000000001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341</v>
      </c>
      <c r="AU515" s="255" t="s">
        <v>85</v>
      </c>
      <c r="AV515" s="14" t="s">
        <v>85</v>
      </c>
      <c r="AW515" s="14" t="s">
        <v>35</v>
      </c>
      <c r="AX515" s="14" t="s">
        <v>76</v>
      </c>
      <c r="AY515" s="255" t="s">
        <v>331</v>
      </c>
    </row>
    <row r="516" s="15" customFormat="1">
      <c r="A516" s="15"/>
      <c r="B516" s="256"/>
      <c r="C516" s="257"/>
      <c r="D516" s="236" t="s">
        <v>341</v>
      </c>
      <c r="E516" s="258" t="s">
        <v>19</v>
      </c>
      <c r="F516" s="259" t="s">
        <v>353</v>
      </c>
      <c r="G516" s="257"/>
      <c r="H516" s="260">
        <v>167.90000000000001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6" t="s">
        <v>341</v>
      </c>
      <c r="AU516" s="266" t="s">
        <v>85</v>
      </c>
      <c r="AV516" s="15" t="s">
        <v>126</v>
      </c>
      <c r="AW516" s="15" t="s">
        <v>35</v>
      </c>
      <c r="AX516" s="15" t="s">
        <v>83</v>
      </c>
      <c r="AY516" s="266" t="s">
        <v>331</v>
      </c>
    </row>
    <row r="517" s="2" customFormat="1" ht="16.5" customHeight="1">
      <c r="A517" s="40"/>
      <c r="B517" s="41"/>
      <c r="C517" s="216" t="s">
        <v>1619</v>
      </c>
      <c r="D517" s="216" t="s">
        <v>333</v>
      </c>
      <c r="E517" s="217" t="s">
        <v>6958</v>
      </c>
      <c r="F517" s="218" t="s">
        <v>6959</v>
      </c>
      <c r="G517" s="219" t="s">
        <v>425</v>
      </c>
      <c r="H517" s="220">
        <v>1</v>
      </c>
      <c r="I517" s="221"/>
      <c r="J517" s="222">
        <f>ROUND(I517*H517,2)</f>
        <v>0</v>
      </c>
      <c r="K517" s="218" t="s">
        <v>19</v>
      </c>
      <c r="L517" s="46"/>
      <c r="M517" s="223" t="s">
        <v>19</v>
      </c>
      <c r="N517" s="224" t="s">
        <v>47</v>
      </c>
      <c r="O517" s="86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7" t="s">
        <v>126</v>
      </c>
      <c r="AT517" s="227" t="s">
        <v>333</v>
      </c>
      <c r="AU517" s="227" t="s">
        <v>85</v>
      </c>
      <c r="AY517" s="19" t="s">
        <v>331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19" t="s">
        <v>83</v>
      </c>
      <c r="BK517" s="228">
        <f>ROUND(I517*H517,2)</f>
        <v>0</v>
      </c>
      <c r="BL517" s="19" t="s">
        <v>126</v>
      </c>
      <c r="BM517" s="227" t="s">
        <v>2304</v>
      </c>
    </row>
    <row r="518" s="14" customFormat="1">
      <c r="A518" s="14"/>
      <c r="B518" s="245"/>
      <c r="C518" s="246"/>
      <c r="D518" s="236" t="s">
        <v>341</v>
      </c>
      <c r="E518" s="247" t="s">
        <v>19</v>
      </c>
      <c r="F518" s="248" t="s">
        <v>83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341</v>
      </c>
      <c r="AU518" s="255" t="s">
        <v>85</v>
      </c>
      <c r="AV518" s="14" t="s">
        <v>85</v>
      </c>
      <c r="AW518" s="14" t="s">
        <v>35</v>
      </c>
      <c r="AX518" s="14" t="s">
        <v>76</v>
      </c>
      <c r="AY518" s="255" t="s">
        <v>331</v>
      </c>
    </row>
    <row r="519" s="15" customFormat="1">
      <c r="A519" s="15"/>
      <c r="B519" s="256"/>
      <c r="C519" s="257"/>
      <c r="D519" s="236" t="s">
        <v>341</v>
      </c>
      <c r="E519" s="258" t="s">
        <v>19</v>
      </c>
      <c r="F519" s="259" t="s">
        <v>353</v>
      </c>
      <c r="G519" s="257"/>
      <c r="H519" s="260">
        <v>1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6" t="s">
        <v>341</v>
      </c>
      <c r="AU519" s="266" t="s">
        <v>85</v>
      </c>
      <c r="AV519" s="15" t="s">
        <v>126</v>
      </c>
      <c r="AW519" s="15" t="s">
        <v>35</v>
      </c>
      <c r="AX519" s="15" t="s">
        <v>83</v>
      </c>
      <c r="AY519" s="266" t="s">
        <v>331</v>
      </c>
    </row>
    <row r="520" s="2" customFormat="1" ht="16.5" customHeight="1">
      <c r="A520" s="40"/>
      <c r="B520" s="41"/>
      <c r="C520" s="216" t="s">
        <v>1626</v>
      </c>
      <c r="D520" s="216" t="s">
        <v>333</v>
      </c>
      <c r="E520" s="217" t="s">
        <v>6960</v>
      </c>
      <c r="F520" s="218" t="s">
        <v>6961</v>
      </c>
      <c r="G520" s="219" t="s">
        <v>425</v>
      </c>
      <c r="H520" s="220">
        <v>13</v>
      </c>
      <c r="I520" s="221"/>
      <c r="J520" s="222">
        <f>ROUND(I520*H520,2)</f>
        <v>0</v>
      </c>
      <c r="K520" s="218" t="s">
        <v>19</v>
      </c>
      <c r="L520" s="46"/>
      <c r="M520" s="223" t="s">
        <v>19</v>
      </c>
      <c r="N520" s="224" t="s">
        <v>47</v>
      </c>
      <c r="O520" s="86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7" t="s">
        <v>126</v>
      </c>
      <c r="AT520" s="227" t="s">
        <v>333</v>
      </c>
      <c r="AU520" s="227" t="s">
        <v>85</v>
      </c>
      <c r="AY520" s="19" t="s">
        <v>331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19" t="s">
        <v>83</v>
      </c>
      <c r="BK520" s="228">
        <f>ROUND(I520*H520,2)</f>
        <v>0</v>
      </c>
      <c r="BL520" s="19" t="s">
        <v>126</v>
      </c>
      <c r="BM520" s="227" t="s">
        <v>2323</v>
      </c>
    </row>
    <row r="521" s="14" customFormat="1">
      <c r="A521" s="14"/>
      <c r="B521" s="245"/>
      <c r="C521" s="246"/>
      <c r="D521" s="236" t="s">
        <v>341</v>
      </c>
      <c r="E521" s="247" t="s">
        <v>19</v>
      </c>
      <c r="F521" s="248" t="s">
        <v>182</v>
      </c>
      <c r="G521" s="246"/>
      <c r="H521" s="249">
        <v>11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341</v>
      </c>
      <c r="AU521" s="255" t="s">
        <v>85</v>
      </c>
      <c r="AV521" s="14" t="s">
        <v>85</v>
      </c>
      <c r="AW521" s="14" t="s">
        <v>35</v>
      </c>
      <c r="AX521" s="14" t="s">
        <v>76</v>
      </c>
      <c r="AY521" s="255" t="s">
        <v>331</v>
      </c>
    </row>
    <row r="522" s="14" customFormat="1">
      <c r="A522" s="14"/>
      <c r="B522" s="245"/>
      <c r="C522" s="246"/>
      <c r="D522" s="236" t="s">
        <v>341</v>
      </c>
      <c r="E522" s="247" t="s">
        <v>19</v>
      </c>
      <c r="F522" s="248" t="s">
        <v>85</v>
      </c>
      <c r="G522" s="246"/>
      <c r="H522" s="249">
        <v>2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341</v>
      </c>
      <c r="AU522" s="255" t="s">
        <v>85</v>
      </c>
      <c r="AV522" s="14" t="s">
        <v>85</v>
      </c>
      <c r="AW522" s="14" t="s">
        <v>35</v>
      </c>
      <c r="AX522" s="14" t="s">
        <v>76</v>
      </c>
      <c r="AY522" s="255" t="s">
        <v>331</v>
      </c>
    </row>
    <row r="523" s="15" customFormat="1">
      <c r="A523" s="15"/>
      <c r="B523" s="256"/>
      <c r="C523" s="257"/>
      <c r="D523" s="236" t="s">
        <v>341</v>
      </c>
      <c r="E523" s="258" t="s">
        <v>19</v>
      </c>
      <c r="F523" s="259" t="s">
        <v>353</v>
      </c>
      <c r="G523" s="257"/>
      <c r="H523" s="260">
        <v>13</v>
      </c>
      <c r="I523" s="261"/>
      <c r="J523" s="257"/>
      <c r="K523" s="257"/>
      <c r="L523" s="262"/>
      <c r="M523" s="263"/>
      <c r="N523" s="264"/>
      <c r="O523" s="264"/>
      <c r="P523" s="264"/>
      <c r="Q523" s="264"/>
      <c r="R523" s="264"/>
      <c r="S523" s="264"/>
      <c r="T523" s="265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6" t="s">
        <v>341</v>
      </c>
      <c r="AU523" s="266" t="s">
        <v>85</v>
      </c>
      <c r="AV523" s="15" t="s">
        <v>126</v>
      </c>
      <c r="AW523" s="15" t="s">
        <v>35</v>
      </c>
      <c r="AX523" s="15" t="s">
        <v>83</v>
      </c>
      <c r="AY523" s="266" t="s">
        <v>331</v>
      </c>
    </row>
    <row r="524" s="2" customFormat="1" ht="16.5" customHeight="1">
      <c r="A524" s="40"/>
      <c r="B524" s="41"/>
      <c r="C524" s="216" t="s">
        <v>1647</v>
      </c>
      <c r="D524" s="216" t="s">
        <v>333</v>
      </c>
      <c r="E524" s="217" t="s">
        <v>6962</v>
      </c>
      <c r="F524" s="218" t="s">
        <v>6963</v>
      </c>
      <c r="G524" s="219" t="s">
        <v>425</v>
      </c>
      <c r="H524" s="220">
        <v>1</v>
      </c>
      <c r="I524" s="221"/>
      <c r="J524" s="222">
        <f>ROUND(I524*H524,2)</f>
        <v>0</v>
      </c>
      <c r="K524" s="218" t="s">
        <v>19</v>
      </c>
      <c r="L524" s="46"/>
      <c r="M524" s="223" t="s">
        <v>19</v>
      </c>
      <c r="N524" s="224" t="s">
        <v>47</v>
      </c>
      <c r="O524" s="86"/>
      <c r="P524" s="225">
        <f>O524*H524</f>
        <v>0</v>
      </c>
      <c r="Q524" s="225">
        <v>0</v>
      </c>
      <c r="R524" s="225">
        <f>Q524*H524</f>
        <v>0</v>
      </c>
      <c r="S524" s="225">
        <v>0</v>
      </c>
      <c r="T524" s="226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7" t="s">
        <v>126</v>
      </c>
      <c r="AT524" s="227" t="s">
        <v>333</v>
      </c>
      <c r="AU524" s="227" t="s">
        <v>85</v>
      </c>
      <c r="AY524" s="19" t="s">
        <v>331</v>
      </c>
      <c r="BE524" s="228">
        <f>IF(N524="základní",J524,0)</f>
        <v>0</v>
      </c>
      <c r="BF524" s="228">
        <f>IF(N524="snížená",J524,0)</f>
        <v>0</v>
      </c>
      <c r="BG524" s="228">
        <f>IF(N524="zákl. přenesená",J524,0)</f>
        <v>0</v>
      </c>
      <c r="BH524" s="228">
        <f>IF(N524="sníž. přenesená",J524,0)</f>
        <v>0</v>
      </c>
      <c r="BI524" s="228">
        <f>IF(N524="nulová",J524,0)</f>
        <v>0</v>
      </c>
      <c r="BJ524" s="19" t="s">
        <v>83</v>
      </c>
      <c r="BK524" s="228">
        <f>ROUND(I524*H524,2)</f>
        <v>0</v>
      </c>
      <c r="BL524" s="19" t="s">
        <v>126</v>
      </c>
      <c r="BM524" s="227" t="s">
        <v>2346</v>
      </c>
    </row>
    <row r="525" s="14" customFormat="1">
      <c r="A525" s="14"/>
      <c r="B525" s="245"/>
      <c r="C525" s="246"/>
      <c r="D525" s="236" t="s">
        <v>341</v>
      </c>
      <c r="E525" s="247" t="s">
        <v>19</v>
      </c>
      <c r="F525" s="248" t="s">
        <v>83</v>
      </c>
      <c r="G525" s="246"/>
      <c r="H525" s="249">
        <v>1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341</v>
      </c>
      <c r="AU525" s="255" t="s">
        <v>85</v>
      </c>
      <c r="AV525" s="14" t="s">
        <v>85</v>
      </c>
      <c r="AW525" s="14" t="s">
        <v>35</v>
      </c>
      <c r="AX525" s="14" t="s">
        <v>76</v>
      </c>
      <c r="AY525" s="255" t="s">
        <v>331</v>
      </c>
    </row>
    <row r="526" s="15" customFormat="1">
      <c r="A526" s="15"/>
      <c r="B526" s="256"/>
      <c r="C526" s="257"/>
      <c r="D526" s="236" t="s">
        <v>341</v>
      </c>
      <c r="E526" s="258" t="s">
        <v>19</v>
      </c>
      <c r="F526" s="259" t="s">
        <v>353</v>
      </c>
      <c r="G526" s="257"/>
      <c r="H526" s="260">
        <v>1</v>
      </c>
      <c r="I526" s="261"/>
      <c r="J526" s="257"/>
      <c r="K526" s="257"/>
      <c r="L526" s="262"/>
      <c r="M526" s="263"/>
      <c r="N526" s="264"/>
      <c r="O526" s="264"/>
      <c r="P526" s="264"/>
      <c r="Q526" s="264"/>
      <c r="R526" s="264"/>
      <c r="S526" s="264"/>
      <c r="T526" s="265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66" t="s">
        <v>341</v>
      </c>
      <c r="AU526" s="266" t="s">
        <v>85</v>
      </c>
      <c r="AV526" s="15" t="s">
        <v>126</v>
      </c>
      <c r="AW526" s="15" t="s">
        <v>35</v>
      </c>
      <c r="AX526" s="15" t="s">
        <v>83</v>
      </c>
      <c r="AY526" s="266" t="s">
        <v>331</v>
      </c>
    </row>
    <row r="527" s="2" customFormat="1" ht="16.5" customHeight="1">
      <c r="A527" s="40"/>
      <c r="B527" s="41"/>
      <c r="C527" s="216" t="s">
        <v>1653</v>
      </c>
      <c r="D527" s="216" t="s">
        <v>333</v>
      </c>
      <c r="E527" s="217" t="s">
        <v>6964</v>
      </c>
      <c r="F527" s="218" t="s">
        <v>6965</v>
      </c>
      <c r="G527" s="219" t="s">
        <v>425</v>
      </c>
      <c r="H527" s="220">
        <v>4</v>
      </c>
      <c r="I527" s="221"/>
      <c r="J527" s="222">
        <f>ROUND(I527*H527,2)</f>
        <v>0</v>
      </c>
      <c r="K527" s="218" t="s">
        <v>3520</v>
      </c>
      <c r="L527" s="46"/>
      <c r="M527" s="223" t="s">
        <v>19</v>
      </c>
      <c r="N527" s="224" t="s">
        <v>47</v>
      </c>
      <c r="O527" s="86"/>
      <c r="P527" s="225">
        <f>O527*H527</f>
        <v>0</v>
      </c>
      <c r="Q527" s="225">
        <v>0</v>
      </c>
      <c r="R527" s="225">
        <f>Q527*H527</f>
        <v>0</v>
      </c>
      <c r="S527" s="225">
        <v>0</v>
      </c>
      <c r="T527" s="226">
        <f>S527*H527</f>
        <v>0</v>
      </c>
      <c r="U527" s="40"/>
      <c r="V527" s="40"/>
      <c r="W527" s="40"/>
      <c r="X527" s="40"/>
      <c r="Y527" s="40"/>
      <c r="Z527" s="40"/>
      <c r="AA527" s="40"/>
      <c r="AB527" s="40"/>
      <c r="AC527" s="40"/>
      <c r="AD527" s="40"/>
      <c r="AE527" s="40"/>
      <c r="AR527" s="227" t="s">
        <v>126</v>
      </c>
      <c r="AT527" s="227" t="s">
        <v>333</v>
      </c>
      <c r="AU527" s="227" t="s">
        <v>85</v>
      </c>
      <c r="AY527" s="19" t="s">
        <v>331</v>
      </c>
      <c r="BE527" s="228">
        <f>IF(N527="základní",J527,0)</f>
        <v>0</v>
      </c>
      <c r="BF527" s="228">
        <f>IF(N527="snížená",J527,0)</f>
        <v>0</v>
      </c>
      <c r="BG527" s="228">
        <f>IF(N527="zákl. přenesená",J527,0)</f>
        <v>0</v>
      </c>
      <c r="BH527" s="228">
        <f>IF(N527="sníž. přenesená",J527,0)</f>
        <v>0</v>
      </c>
      <c r="BI527" s="228">
        <f>IF(N527="nulová",J527,0)</f>
        <v>0</v>
      </c>
      <c r="BJ527" s="19" t="s">
        <v>83</v>
      </c>
      <c r="BK527" s="228">
        <f>ROUND(I527*H527,2)</f>
        <v>0</v>
      </c>
      <c r="BL527" s="19" t="s">
        <v>126</v>
      </c>
      <c r="BM527" s="227" t="s">
        <v>2362</v>
      </c>
    </row>
    <row r="528" s="14" customFormat="1">
      <c r="A528" s="14"/>
      <c r="B528" s="245"/>
      <c r="C528" s="246"/>
      <c r="D528" s="236" t="s">
        <v>341</v>
      </c>
      <c r="E528" s="247" t="s">
        <v>19</v>
      </c>
      <c r="F528" s="248" t="s">
        <v>126</v>
      </c>
      <c r="G528" s="246"/>
      <c r="H528" s="249">
        <v>4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341</v>
      </c>
      <c r="AU528" s="255" t="s">
        <v>85</v>
      </c>
      <c r="AV528" s="14" t="s">
        <v>85</v>
      </c>
      <c r="AW528" s="14" t="s">
        <v>35</v>
      </c>
      <c r="AX528" s="14" t="s">
        <v>76</v>
      </c>
      <c r="AY528" s="255" t="s">
        <v>331</v>
      </c>
    </row>
    <row r="529" s="15" customFormat="1">
      <c r="A529" s="15"/>
      <c r="B529" s="256"/>
      <c r="C529" s="257"/>
      <c r="D529" s="236" t="s">
        <v>341</v>
      </c>
      <c r="E529" s="258" t="s">
        <v>19</v>
      </c>
      <c r="F529" s="259" t="s">
        <v>353</v>
      </c>
      <c r="G529" s="257"/>
      <c r="H529" s="260">
        <v>4</v>
      </c>
      <c r="I529" s="261"/>
      <c r="J529" s="257"/>
      <c r="K529" s="257"/>
      <c r="L529" s="262"/>
      <c r="M529" s="263"/>
      <c r="N529" s="264"/>
      <c r="O529" s="264"/>
      <c r="P529" s="264"/>
      <c r="Q529" s="264"/>
      <c r="R529" s="264"/>
      <c r="S529" s="264"/>
      <c r="T529" s="265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66" t="s">
        <v>341</v>
      </c>
      <c r="AU529" s="266" t="s">
        <v>85</v>
      </c>
      <c r="AV529" s="15" t="s">
        <v>126</v>
      </c>
      <c r="AW529" s="15" t="s">
        <v>35</v>
      </c>
      <c r="AX529" s="15" t="s">
        <v>83</v>
      </c>
      <c r="AY529" s="266" t="s">
        <v>331</v>
      </c>
    </row>
    <row r="530" s="2" customFormat="1" ht="16.5" customHeight="1">
      <c r="A530" s="40"/>
      <c r="B530" s="41"/>
      <c r="C530" s="216" t="s">
        <v>534</v>
      </c>
      <c r="D530" s="216" t="s">
        <v>333</v>
      </c>
      <c r="E530" s="217" t="s">
        <v>6966</v>
      </c>
      <c r="F530" s="218" t="s">
        <v>6967</v>
      </c>
      <c r="G530" s="219" t="s">
        <v>425</v>
      </c>
      <c r="H530" s="220">
        <v>4</v>
      </c>
      <c r="I530" s="221"/>
      <c r="J530" s="222">
        <f>ROUND(I530*H530,2)</f>
        <v>0</v>
      </c>
      <c r="K530" s="218" t="s">
        <v>3520</v>
      </c>
      <c r="L530" s="46"/>
      <c r="M530" s="223" t="s">
        <v>19</v>
      </c>
      <c r="N530" s="224" t="s">
        <v>47</v>
      </c>
      <c r="O530" s="86"/>
      <c r="P530" s="225">
        <f>O530*H530</f>
        <v>0</v>
      </c>
      <c r="Q530" s="225">
        <v>0</v>
      </c>
      <c r="R530" s="225">
        <f>Q530*H530</f>
        <v>0</v>
      </c>
      <c r="S530" s="225">
        <v>0</v>
      </c>
      <c r="T530" s="226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7" t="s">
        <v>126</v>
      </c>
      <c r="AT530" s="227" t="s">
        <v>333</v>
      </c>
      <c r="AU530" s="227" t="s">
        <v>85</v>
      </c>
      <c r="AY530" s="19" t="s">
        <v>331</v>
      </c>
      <c r="BE530" s="228">
        <f>IF(N530="základní",J530,0)</f>
        <v>0</v>
      </c>
      <c r="BF530" s="228">
        <f>IF(N530="snížená",J530,0)</f>
        <v>0</v>
      </c>
      <c r="BG530" s="228">
        <f>IF(N530="zákl. přenesená",J530,0)</f>
        <v>0</v>
      </c>
      <c r="BH530" s="228">
        <f>IF(N530="sníž. přenesená",J530,0)</f>
        <v>0</v>
      </c>
      <c r="BI530" s="228">
        <f>IF(N530="nulová",J530,0)</f>
        <v>0</v>
      </c>
      <c r="BJ530" s="19" t="s">
        <v>83</v>
      </c>
      <c r="BK530" s="228">
        <f>ROUND(I530*H530,2)</f>
        <v>0</v>
      </c>
      <c r="BL530" s="19" t="s">
        <v>126</v>
      </c>
      <c r="BM530" s="227" t="s">
        <v>2373</v>
      </c>
    </row>
    <row r="531" s="14" customFormat="1">
      <c r="A531" s="14"/>
      <c r="B531" s="245"/>
      <c r="C531" s="246"/>
      <c r="D531" s="236" t="s">
        <v>341</v>
      </c>
      <c r="E531" s="247" t="s">
        <v>19</v>
      </c>
      <c r="F531" s="248" t="s">
        <v>92</v>
      </c>
      <c r="G531" s="246"/>
      <c r="H531" s="249">
        <v>3</v>
      </c>
      <c r="I531" s="250"/>
      <c r="J531" s="246"/>
      <c r="K531" s="246"/>
      <c r="L531" s="251"/>
      <c r="M531" s="252"/>
      <c r="N531" s="253"/>
      <c r="O531" s="253"/>
      <c r="P531" s="253"/>
      <c r="Q531" s="253"/>
      <c r="R531" s="253"/>
      <c r="S531" s="253"/>
      <c r="T531" s="254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5" t="s">
        <v>341</v>
      </c>
      <c r="AU531" s="255" t="s">
        <v>85</v>
      </c>
      <c r="AV531" s="14" t="s">
        <v>85</v>
      </c>
      <c r="AW531" s="14" t="s">
        <v>35</v>
      </c>
      <c r="AX531" s="14" t="s">
        <v>76</v>
      </c>
      <c r="AY531" s="255" t="s">
        <v>331</v>
      </c>
    </row>
    <row r="532" s="14" customFormat="1">
      <c r="A532" s="14"/>
      <c r="B532" s="245"/>
      <c r="C532" s="246"/>
      <c r="D532" s="236" t="s">
        <v>341</v>
      </c>
      <c r="E532" s="247" t="s">
        <v>19</v>
      </c>
      <c r="F532" s="248" t="s">
        <v>83</v>
      </c>
      <c r="G532" s="246"/>
      <c r="H532" s="249">
        <v>1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341</v>
      </c>
      <c r="AU532" s="255" t="s">
        <v>85</v>
      </c>
      <c r="AV532" s="14" t="s">
        <v>85</v>
      </c>
      <c r="AW532" s="14" t="s">
        <v>35</v>
      </c>
      <c r="AX532" s="14" t="s">
        <v>76</v>
      </c>
      <c r="AY532" s="255" t="s">
        <v>331</v>
      </c>
    </row>
    <row r="533" s="15" customFormat="1">
      <c r="A533" s="15"/>
      <c r="B533" s="256"/>
      <c r="C533" s="257"/>
      <c r="D533" s="236" t="s">
        <v>341</v>
      </c>
      <c r="E533" s="258" t="s">
        <v>19</v>
      </c>
      <c r="F533" s="259" t="s">
        <v>353</v>
      </c>
      <c r="G533" s="257"/>
      <c r="H533" s="260">
        <v>4</v>
      </c>
      <c r="I533" s="261"/>
      <c r="J533" s="257"/>
      <c r="K533" s="257"/>
      <c r="L533" s="262"/>
      <c r="M533" s="263"/>
      <c r="N533" s="264"/>
      <c r="O533" s="264"/>
      <c r="P533" s="264"/>
      <c r="Q533" s="264"/>
      <c r="R533" s="264"/>
      <c r="S533" s="264"/>
      <c r="T533" s="265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66" t="s">
        <v>341</v>
      </c>
      <c r="AU533" s="266" t="s">
        <v>85</v>
      </c>
      <c r="AV533" s="15" t="s">
        <v>126</v>
      </c>
      <c r="AW533" s="15" t="s">
        <v>35</v>
      </c>
      <c r="AX533" s="15" t="s">
        <v>83</v>
      </c>
      <c r="AY533" s="266" t="s">
        <v>331</v>
      </c>
    </row>
    <row r="534" s="2" customFormat="1" ht="16.5" customHeight="1">
      <c r="A534" s="40"/>
      <c r="B534" s="41"/>
      <c r="C534" s="216" t="s">
        <v>1672</v>
      </c>
      <c r="D534" s="216" t="s">
        <v>333</v>
      </c>
      <c r="E534" s="217" t="s">
        <v>6968</v>
      </c>
      <c r="F534" s="218" t="s">
        <v>6969</v>
      </c>
      <c r="G534" s="219" t="s">
        <v>425</v>
      </c>
      <c r="H534" s="220">
        <v>8</v>
      </c>
      <c r="I534" s="221"/>
      <c r="J534" s="222">
        <f>ROUND(I534*H534,2)</f>
        <v>0</v>
      </c>
      <c r="K534" s="218" t="s">
        <v>3520</v>
      </c>
      <c r="L534" s="46"/>
      <c r="M534" s="223" t="s">
        <v>19</v>
      </c>
      <c r="N534" s="224" t="s">
        <v>47</v>
      </c>
      <c r="O534" s="86"/>
      <c r="P534" s="225">
        <f>O534*H534</f>
        <v>0</v>
      </c>
      <c r="Q534" s="225">
        <v>0</v>
      </c>
      <c r="R534" s="225">
        <f>Q534*H534</f>
        <v>0</v>
      </c>
      <c r="S534" s="225">
        <v>0</v>
      </c>
      <c r="T534" s="226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7" t="s">
        <v>126</v>
      </c>
      <c r="AT534" s="227" t="s">
        <v>333</v>
      </c>
      <c r="AU534" s="227" t="s">
        <v>85</v>
      </c>
      <c r="AY534" s="19" t="s">
        <v>331</v>
      </c>
      <c r="BE534" s="228">
        <f>IF(N534="základní",J534,0)</f>
        <v>0</v>
      </c>
      <c r="BF534" s="228">
        <f>IF(N534="snížená",J534,0)</f>
        <v>0</v>
      </c>
      <c r="BG534" s="228">
        <f>IF(N534="zákl. přenesená",J534,0)</f>
        <v>0</v>
      </c>
      <c r="BH534" s="228">
        <f>IF(N534="sníž. přenesená",J534,0)</f>
        <v>0</v>
      </c>
      <c r="BI534" s="228">
        <f>IF(N534="nulová",J534,0)</f>
        <v>0</v>
      </c>
      <c r="BJ534" s="19" t="s">
        <v>83</v>
      </c>
      <c r="BK534" s="228">
        <f>ROUND(I534*H534,2)</f>
        <v>0</v>
      </c>
      <c r="BL534" s="19" t="s">
        <v>126</v>
      </c>
      <c r="BM534" s="227" t="s">
        <v>2386</v>
      </c>
    </row>
    <row r="535" s="14" customFormat="1">
      <c r="A535" s="14"/>
      <c r="B535" s="245"/>
      <c r="C535" s="246"/>
      <c r="D535" s="236" t="s">
        <v>341</v>
      </c>
      <c r="E535" s="247" t="s">
        <v>19</v>
      </c>
      <c r="F535" s="248" t="s">
        <v>366</v>
      </c>
      <c r="G535" s="246"/>
      <c r="H535" s="249">
        <v>6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341</v>
      </c>
      <c r="AU535" s="255" t="s">
        <v>85</v>
      </c>
      <c r="AV535" s="14" t="s">
        <v>85</v>
      </c>
      <c r="AW535" s="14" t="s">
        <v>35</v>
      </c>
      <c r="AX535" s="14" t="s">
        <v>76</v>
      </c>
      <c r="AY535" s="255" t="s">
        <v>331</v>
      </c>
    </row>
    <row r="536" s="14" customFormat="1">
      <c r="A536" s="14"/>
      <c r="B536" s="245"/>
      <c r="C536" s="246"/>
      <c r="D536" s="236" t="s">
        <v>341</v>
      </c>
      <c r="E536" s="247" t="s">
        <v>19</v>
      </c>
      <c r="F536" s="248" t="s">
        <v>85</v>
      </c>
      <c r="G536" s="246"/>
      <c r="H536" s="249">
        <v>2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341</v>
      </c>
      <c r="AU536" s="255" t="s">
        <v>85</v>
      </c>
      <c r="AV536" s="14" t="s">
        <v>85</v>
      </c>
      <c r="AW536" s="14" t="s">
        <v>35</v>
      </c>
      <c r="AX536" s="14" t="s">
        <v>76</v>
      </c>
      <c r="AY536" s="255" t="s">
        <v>331</v>
      </c>
    </row>
    <row r="537" s="15" customFormat="1">
      <c r="A537" s="15"/>
      <c r="B537" s="256"/>
      <c r="C537" s="257"/>
      <c r="D537" s="236" t="s">
        <v>341</v>
      </c>
      <c r="E537" s="258" t="s">
        <v>19</v>
      </c>
      <c r="F537" s="259" t="s">
        <v>353</v>
      </c>
      <c r="G537" s="257"/>
      <c r="H537" s="260">
        <v>8</v>
      </c>
      <c r="I537" s="261"/>
      <c r="J537" s="257"/>
      <c r="K537" s="257"/>
      <c r="L537" s="262"/>
      <c r="M537" s="263"/>
      <c r="N537" s="264"/>
      <c r="O537" s="264"/>
      <c r="P537" s="264"/>
      <c r="Q537" s="264"/>
      <c r="R537" s="264"/>
      <c r="S537" s="264"/>
      <c r="T537" s="26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6" t="s">
        <v>341</v>
      </c>
      <c r="AU537" s="266" t="s">
        <v>85</v>
      </c>
      <c r="AV537" s="15" t="s">
        <v>126</v>
      </c>
      <c r="AW537" s="15" t="s">
        <v>35</v>
      </c>
      <c r="AX537" s="15" t="s">
        <v>83</v>
      </c>
      <c r="AY537" s="266" t="s">
        <v>331</v>
      </c>
    </row>
    <row r="538" s="2" customFormat="1" ht="16.5" customHeight="1">
      <c r="A538" s="40"/>
      <c r="B538" s="41"/>
      <c r="C538" s="216" t="s">
        <v>1679</v>
      </c>
      <c r="D538" s="216" t="s">
        <v>333</v>
      </c>
      <c r="E538" s="217" t="s">
        <v>6970</v>
      </c>
      <c r="F538" s="218" t="s">
        <v>6971</v>
      </c>
      <c r="G538" s="219" t="s">
        <v>425</v>
      </c>
      <c r="H538" s="220">
        <v>3</v>
      </c>
      <c r="I538" s="221"/>
      <c r="J538" s="222">
        <f>ROUND(I538*H538,2)</f>
        <v>0</v>
      </c>
      <c r="K538" s="218" t="s">
        <v>3520</v>
      </c>
      <c r="L538" s="46"/>
      <c r="M538" s="223" t="s">
        <v>19</v>
      </c>
      <c r="N538" s="224" t="s">
        <v>47</v>
      </c>
      <c r="O538" s="86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7" t="s">
        <v>126</v>
      </c>
      <c r="AT538" s="227" t="s">
        <v>333</v>
      </c>
      <c r="AU538" s="227" t="s">
        <v>85</v>
      </c>
      <c r="AY538" s="19" t="s">
        <v>331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19" t="s">
        <v>83</v>
      </c>
      <c r="BK538" s="228">
        <f>ROUND(I538*H538,2)</f>
        <v>0</v>
      </c>
      <c r="BL538" s="19" t="s">
        <v>126</v>
      </c>
      <c r="BM538" s="227" t="s">
        <v>2401</v>
      </c>
    </row>
    <row r="539" s="14" customFormat="1">
      <c r="A539" s="14"/>
      <c r="B539" s="245"/>
      <c r="C539" s="246"/>
      <c r="D539" s="236" t="s">
        <v>341</v>
      </c>
      <c r="E539" s="247" t="s">
        <v>19</v>
      </c>
      <c r="F539" s="248" t="s">
        <v>92</v>
      </c>
      <c r="G539" s="246"/>
      <c r="H539" s="249">
        <v>3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341</v>
      </c>
      <c r="AU539" s="255" t="s">
        <v>85</v>
      </c>
      <c r="AV539" s="14" t="s">
        <v>85</v>
      </c>
      <c r="AW539" s="14" t="s">
        <v>35</v>
      </c>
      <c r="AX539" s="14" t="s">
        <v>76</v>
      </c>
      <c r="AY539" s="255" t="s">
        <v>331</v>
      </c>
    </row>
    <row r="540" s="15" customFormat="1">
      <c r="A540" s="15"/>
      <c r="B540" s="256"/>
      <c r="C540" s="257"/>
      <c r="D540" s="236" t="s">
        <v>341</v>
      </c>
      <c r="E540" s="258" t="s">
        <v>19</v>
      </c>
      <c r="F540" s="259" t="s">
        <v>353</v>
      </c>
      <c r="G540" s="257"/>
      <c r="H540" s="260">
        <v>3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6" t="s">
        <v>341</v>
      </c>
      <c r="AU540" s="266" t="s">
        <v>85</v>
      </c>
      <c r="AV540" s="15" t="s">
        <v>126</v>
      </c>
      <c r="AW540" s="15" t="s">
        <v>35</v>
      </c>
      <c r="AX540" s="15" t="s">
        <v>83</v>
      </c>
      <c r="AY540" s="266" t="s">
        <v>331</v>
      </c>
    </row>
    <row r="541" s="2" customFormat="1" ht="16.5" customHeight="1">
      <c r="A541" s="40"/>
      <c r="B541" s="41"/>
      <c r="C541" s="216" t="s">
        <v>1688</v>
      </c>
      <c r="D541" s="216" t="s">
        <v>333</v>
      </c>
      <c r="E541" s="217" t="s">
        <v>6972</v>
      </c>
      <c r="F541" s="218" t="s">
        <v>6973</v>
      </c>
      <c r="G541" s="219" t="s">
        <v>425</v>
      </c>
      <c r="H541" s="220">
        <v>13</v>
      </c>
      <c r="I541" s="221"/>
      <c r="J541" s="222">
        <f>ROUND(I541*H541,2)</f>
        <v>0</v>
      </c>
      <c r="K541" s="218" t="s">
        <v>3520</v>
      </c>
      <c r="L541" s="46"/>
      <c r="M541" s="223" t="s">
        <v>19</v>
      </c>
      <c r="N541" s="224" t="s">
        <v>47</v>
      </c>
      <c r="O541" s="86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7" t="s">
        <v>126</v>
      </c>
      <c r="AT541" s="227" t="s">
        <v>333</v>
      </c>
      <c r="AU541" s="227" t="s">
        <v>85</v>
      </c>
      <c r="AY541" s="19" t="s">
        <v>331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19" t="s">
        <v>83</v>
      </c>
      <c r="BK541" s="228">
        <f>ROUND(I541*H541,2)</f>
        <v>0</v>
      </c>
      <c r="BL541" s="19" t="s">
        <v>126</v>
      </c>
      <c r="BM541" s="227" t="s">
        <v>2411</v>
      </c>
    </row>
    <row r="542" s="14" customFormat="1">
      <c r="A542" s="14"/>
      <c r="B542" s="245"/>
      <c r="C542" s="246"/>
      <c r="D542" s="236" t="s">
        <v>341</v>
      </c>
      <c r="E542" s="247" t="s">
        <v>19</v>
      </c>
      <c r="F542" s="248" t="s">
        <v>182</v>
      </c>
      <c r="G542" s="246"/>
      <c r="H542" s="249">
        <v>11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341</v>
      </c>
      <c r="AU542" s="255" t="s">
        <v>85</v>
      </c>
      <c r="AV542" s="14" t="s">
        <v>85</v>
      </c>
      <c r="AW542" s="14" t="s">
        <v>35</v>
      </c>
      <c r="AX542" s="14" t="s">
        <v>76</v>
      </c>
      <c r="AY542" s="255" t="s">
        <v>331</v>
      </c>
    </row>
    <row r="543" s="14" customFormat="1">
      <c r="A543" s="14"/>
      <c r="B543" s="245"/>
      <c r="C543" s="246"/>
      <c r="D543" s="236" t="s">
        <v>341</v>
      </c>
      <c r="E543" s="247" t="s">
        <v>19</v>
      </c>
      <c r="F543" s="248" t="s">
        <v>85</v>
      </c>
      <c r="G543" s="246"/>
      <c r="H543" s="249">
        <v>2</v>
      </c>
      <c r="I543" s="250"/>
      <c r="J543" s="246"/>
      <c r="K543" s="246"/>
      <c r="L543" s="251"/>
      <c r="M543" s="252"/>
      <c r="N543" s="253"/>
      <c r="O543" s="253"/>
      <c r="P543" s="253"/>
      <c r="Q543" s="253"/>
      <c r="R543" s="253"/>
      <c r="S543" s="253"/>
      <c r="T543" s="254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5" t="s">
        <v>341</v>
      </c>
      <c r="AU543" s="255" t="s">
        <v>85</v>
      </c>
      <c r="AV543" s="14" t="s">
        <v>85</v>
      </c>
      <c r="AW543" s="14" t="s">
        <v>35</v>
      </c>
      <c r="AX543" s="14" t="s">
        <v>76</v>
      </c>
      <c r="AY543" s="255" t="s">
        <v>331</v>
      </c>
    </row>
    <row r="544" s="15" customFormat="1">
      <c r="A544" s="15"/>
      <c r="B544" s="256"/>
      <c r="C544" s="257"/>
      <c r="D544" s="236" t="s">
        <v>341</v>
      </c>
      <c r="E544" s="258" t="s">
        <v>19</v>
      </c>
      <c r="F544" s="259" t="s">
        <v>353</v>
      </c>
      <c r="G544" s="257"/>
      <c r="H544" s="260">
        <v>13</v>
      </c>
      <c r="I544" s="261"/>
      <c r="J544" s="257"/>
      <c r="K544" s="257"/>
      <c r="L544" s="262"/>
      <c r="M544" s="263"/>
      <c r="N544" s="264"/>
      <c r="O544" s="264"/>
      <c r="P544" s="264"/>
      <c r="Q544" s="264"/>
      <c r="R544" s="264"/>
      <c r="S544" s="264"/>
      <c r="T544" s="26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66" t="s">
        <v>341</v>
      </c>
      <c r="AU544" s="266" t="s">
        <v>85</v>
      </c>
      <c r="AV544" s="15" t="s">
        <v>126</v>
      </c>
      <c r="AW544" s="15" t="s">
        <v>35</v>
      </c>
      <c r="AX544" s="15" t="s">
        <v>83</v>
      </c>
      <c r="AY544" s="266" t="s">
        <v>331</v>
      </c>
    </row>
    <row r="545" s="2" customFormat="1" ht="16.5" customHeight="1">
      <c r="A545" s="40"/>
      <c r="B545" s="41"/>
      <c r="C545" s="216" t="s">
        <v>1694</v>
      </c>
      <c r="D545" s="216" t="s">
        <v>333</v>
      </c>
      <c r="E545" s="217" t="s">
        <v>6974</v>
      </c>
      <c r="F545" s="218" t="s">
        <v>6975</v>
      </c>
      <c r="G545" s="219" t="s">
        <v>425</v>
      </c>
      <c r="H545" s="220">
        <v>6</v>
      </c>
      <c r="I545" s="221"/>
      <c r="J545" s="222">
        <f>ROUND(I545*H545,2)</f>
        <v>0</v>
      </c>
      <c r="K545" s="218" t="s">
        <v>3520</v>
      </c>
      <c r="L545" s="46"/>
      <c r="M545" s="223" t="s">
        <v>19</v>
      </c>
      <c r="N545" s="224" t="s">
        <v>47</v>
      </c>
      <c r="O545" s="86"/>
      <c r="P545" s="225">
        <f>O545*H545</f>
        <v>0</v>
      </c>
      <c r="Q545" s="225">
        <v>0</v>
      </c>
      <c r="R545" s="225">
        <f>Q545*H545</f>
        <v>0</v>
      </c>
      <c r="S545" s="225">
        <v>0</v>
      </c>
      <c r="T545" s="226">
        <f>S545*H545</f>
        <v>0</v>
      </c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R545" s="227" t="s">
        <v>126</v>
      </c>
      <c r="AT545" s="227" t="s">
        <v>333</v>
      </c>
      <c r="AU545" s="227" t="s">
        <v>85</v>
      </c>
      <c r="AY545" s="19" t="s">
        <v>331</v>
      </c>
      <c r="BE545" s="228">
        <f>IF(N545="základní",J545,0)</f>
        <v>0</v>
      </c>
      <c r="BF545" s="228">
        <f>IF(N545="snížená",J545,0)</f>
        <v>0</v>
      </c>
      <c r="BG545" s="228">
        <f>IF(N545="zákl. přenesená",J545,0)</f>
        <v>0</v>
      </c>
      <c r="BH545" s="228">
        <f>IF(N545="sníž. přenesená",J545,0)</f>
        <v>0</v>
      </c>
      <c r="BI545" s="228">
        <f>IF(N545="nulová",J545,0)</f>
        <v>0</v>
      </c>
      <c r="BJ545" s="19" t="s">
        <v>83</v>
      </c>
      <c r="BK545" s="228">
        <f>ROUND(I545*H545,2)</f>
        <v>0</v>
      </c>
      <c r="BL545" s="19" t="s">
        <v>126</v>
      </c>
      <c r="BM545" s="227" t="s">
        <v>2423</v>
      </c>
    </row>
    <row r="546" s="14" customFormat="1">
      <c r="A546" s="14"/>
      <c r="B546" s="245"/>
      <c r="C546" s="246"/>
      <c r="D546" s="236" t="s">
        <v>341</v>
      </c>
      <c r="E546" s="247" t="s">
        <v>19</v>
      </c>
      <c r="F546" s="248" t="s">
        <v>361</v>
      </c>
      <c r="G546" s="246"/>
      <c r="H546" s="249">
        <v>5</v>
      </c>
      <c r="I546" s="250"/>
      <c r="J546" s="246"/>
      <c r="K546" s="246"/>
      <c r="L546" s="251"/>
      <c r="M546" s="252"/>
      <c r="N546" s="253"/>
      <c r="O546" s="253"/>
      <c r="P546" s="253"/>
      <c r="Q546" s="253"/>
      <c r="R546" s="253"/>
      <c r="S546" s="253"/>
      <c r="T546" s="254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341</v>
      </c>
      <c r="AU546" s="255" t="s">
        <v>85</v>
      </c>
      <c r="AV546" s="14" t="s">
        <v>85</v>
      </c>
      <c r="AW546" s="14" t="s">
        <v>35</v>
      </c>
      <c r="AX546" s="14" t="s">
        <v>76</v>
      </c>
      <c r="AY546" s="255" t="s">
        <v>331</v>
      </c>
    </row>
    <row r="547" s="14" customFormat="1">
      <c r="A547" s="14"/>
      <c r="B547" s="245"/>
      <c r="C547" s="246"/>
      <c r="D547" s="236" t="s">
        <v>341</v>
      </c>
      <c r="E547" s="247" t="s">
        <v>19</v>
      </c>
      <c r="F547" s="248" t="s">
        <v>83</v>
      </c>
      <c r="G547" s="246"/>
      <c r="H547" s="249">
        <v>1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341</v>
      </c>
      <c r="AU547" s="255" t="s">
        <v>85</v>
      </c>
      <c r="AV547" s="14" t="s">
        <v>85</v>
      </c>
      <c r="AW547" s="14" t="s">
        <v>35</v>
      </c>
      <c r="AX547" s="14" t="s">
        <v>76</v>
      </c>
      <c r="AY547" s="255" t="s">
        <v>331</v>
      </c>
    </row>
    <row r="548" s="15" customFormat="1">
      <c r="A548" s="15"/>
      <c r="B548" s="256"/>
      <c r="C548" s="257"/>
      <c r="D548" s="236" t="s">
        <v>341</v>
      </c>
      <c r="E548" s="258" t="s">
        <v>19</v>
      </c>
      <c r="F548" s="259" t="s">
        <v>353</v>
      </c>
      <c r="G548" s="257"/>
      <c r="H548" s="260">
        <v>6</v>
      </c>
      <c r="I548" s="261"/>
      <c r="J548" s="257"/>
      <c r="K548" s="257"/>
      <c r="L548" s="262"/>
      <c r="M548" s="263"/>
      <c r="N548" s="264"/>
      <c r="O548" s="264"/>
      <c r="P548" s="264"/>
      <c r="Q548" s="264"/>
      <c r="R548" s="264"/>
      <c r="S548" s="264"/>
      <c r="T548" s="265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66" t="s">
        <v>341</v>
      </c>
      <c r="AU548" s="266" t="s">
        <v>85</v>
      </c>
      <c r="AV548" s="15" t="s">
        <v>126</v>
      </c>
      <c r="AW548" s="15" t="s">
        <v>35</v>
      </c>
      <c r="AX548" s="15" t="s">
        <v>83</v>
      </c>
      <c r="AY548" s="266" t="s">
        <v>331</v>
      </c>
    </row>
    <row r="549" s="2" customFormat="1" ht="16.5" customHeight="1">
      <c r="A549" s="40"/>
      <c r="B549" s="41"/>
      <c r="C549" s="216" t="s">
        <v>1698</v>
      </c>
      <c r="D549" s="216" t="s">
        <v>333</v>
      </c>
      <c r="E549" s="217" t="s">
        <v>6976</v>
      </c>
      <c r="F549" s="218" t="s">
        <v>6977</v>
      </c>
      <c r="G549" s="219" t="s">
        <v>425</v>
      </c>
      <c r="H549" s="220">
        <v>10</v>
      </c>
      <c r="I549" s="221"/>
      <c r="J549" s="222">
        <f>ROUND(I549*H549,2)</f>
        <v>0</v>
      </c>
      <c r="K549" s="218" t="s">
        <v>3520</v>
      </c>
      <c r="L549" s="46"/>
      <c r="M549" s="223" t="s">
        <v>19</v>
      </c>
      <c r="N549" s="224" t="s">
        <v>47</v>
      </c>
      <c r="O549" s="86"/>
      <c r="P549" s="225">
        <f>O549*H549</f>
        <v>0</v>
      </c>
      <c r="Q549" s="225">
        <v>0</v>
      </c>
      <c r="R549" s="225">
        <f>Q549*H549</f>
        <v>0</v>
      </c>
      <c r="S549" s="225">
        <v>0</v>
      </c>
      <c r="T549" s="226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7" t="s">
        <v>126</v>
      </c>
      <c r="AT549" s="227" t="s">
        <v>333</v>
      </c>
      <c r="AU549" s="227" t="s">
        <v>85</v>
      </c>
      <c r="AY549" s="19" t="s">
        <v>331</v>
      </c>
      <c r="BE549" s="228">
        <f>IF(N549="základní",J549,0)</f>
        <v>0</v>
      </c>
      <c r="BF549" s="228">
        <f>IF(N549="snížená",J549,0)</f>
        <v>0</v>
      </c>
      <c r="BG549" s="228">
        <f>IF(N549="zákl. přenesená",J549,0)</f>
        <v>0</v>
      </c>
      <c r="BH549" s="228">
        <f>IF(N549="sníž. přenesená",J549,0)</f>
        <v>0</v>
      </c>
      <c r="BI549" s="228">
        <f>IF(N549="nulová",J549,0)</f>
        <v>0</v>
      </c>
      <c r="BJ549" s="19" t="s">
        <v>83</v>
      </c>
      <c r="BK549" s="228">
        <f>ROUND(I549*H549,2)</f>
        <v>0</v>
      </c>
      <c r="BL549" s="19" t="s">
        <v>126</v>
      </c>
      <c r="BM549" s="227" t="s">
        <v>2434</v>
      </c>
    </row>
    <row r="550" s="14" customFormat="1">
      <c r="A550" s="14"/>
      <c r="B550" s="245"/>
      <c r="C550" s="246"/>
      <c r="D550" s="236" t="s">
        <v>341</v>
      </c>
      <c r="E550" s="247" t="s">
        <v>19</v>
      </c>
      <c r="F550" s="248" t="s">
        <v>381</v>
      </c>
      <c r="G550" s="246"/>
      <c r="H550" s="249">
        <v>8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341</v>
      </c>
      <c r="AU550" s="255" t="s">
        <v>85</v>
      </c>
      <c r="AV550" s="14" t="s">
        <v>85</v>
      </c>
      <c r="AW550" s="14" t="s">
        <v>35</v>
      </c>
      <c r="AX550" s="14" t="s">
        <v>76</v>
      </c>
      <c r="AY550" s="255" t="s">
        <v>331</v>
      </c>
    </row>
    <row r="551" s="14" customFormat="1">
      <c r="A551" s="14"/>
      <c r="B551" s="245"/>
      <c r="C551" s="246"/>
      <c r="D551" s="236" t="s">
        <v>341</v>
      </c>
      <c r="E551" s="247" t="s">
        <v>19</v>
      </c>
      <c r="F551" s="248" t="s">
        <v>85</v>
      </c>
      <c r="G551" s="246"/>
      <c r="H551" s="249">
        <v>2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341</v>
      </c>
      <c r="AU551" s="255" t="s">
        <v>85</v>
      </c>
      <c r="AV551" s="14" t="s">
        <v>85</v>
      </c>
      <c r="AW551" s="14" t="s">
        <v>35</v>
      </c>
      <c r="AX551" s="14" t="s">
        <v>76</v>
      </c>
      <c r="AY551" s="255" t="s">
        <v>331</v>
      </c>
    </row>
    <row r="552" s="15" customFormat="1">
      <c r="A552" s="15"/>
      <c r="B552" s="256"/>
      <c r="C552" s="257"/>
      <c r="D552" s="236" t="s">
        <v>341</v>
      </c>
      <c r="E552" s="258" t="s">
        <v>19</v>
      </c>
      <c r="F552" s="259" t="s">
        <v>353</v>
      </c>
      <c r="G552" s="257"/>
      <c r="H552" s="260">
        <v>10</v>
      </c>
      <c r="I552" s="261"/>
      <c r="J552" s="257"/>
      <c r="K552" s="257"/>
      <c r="L552" s="262"/>
      <c r="M552" s="263"/>
      <c r="N552" s="264"/>
      <c r="O552" s="264"/>
      <c r="P552" s="264"/>
      <c r="Q552" s="264"/>
      <c r="R552" s="264"/>
      <c r="S552" s="264"/>
      <c r="T552" s="265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66" t="s">
        <v>341</v>
      </c>
      <c r="AU552" s="266" t="s">
        <v>85</v>
      </c>
      <c r="AV552" s="15" t="s">
        <v>126</v>
      </c>
      <c r="AW552" s="15" t="s">
        <v>35</v>
      </c>
      <c r="AX552" s="15" t="s">
        <v>83</v>
      </c>
      <c r="AY552" s="266" t="s">
        <v>331</v>
      </c>
    </row>
    <row r="553" s="2" customFormat="1" ht="16.5" customHeight="1">
      <c r="A553" s="40"/>
      <c r="B553" s="41"/>
      <c r="C553" s="216" t="s">
        <v>1702</v>
      </c>
      <c r="D553" s="216" t="s">
        <v>333</v>
      </c>
      <c r="E553" s="217" t="s">
        <v>6978</v>
      </c>
      <c r="F553" s="218" t="s">
        <v>6979</v>
      </c>
      <c r="G553" s="219" t="s">
        <v>425</v>
      </c>
      <c r="H553" s="220">
        <v>7</v>
      </c>
      <c r="I553" s="221"/>
      <c r="J553" s="222">
        <f>ROUND(I553*H553,2)</f>
        <v>0</v>
      </c>
      <c r="K553" s="218" t="s">
        <v>3520</v>
      </c>
      <c r="L553" s="46"/>
      <c r="M553" s="223" t="s">
        <v>19</v>
      </c>
      <c r="N553" s="224" t="s">
        <v>47</v>
      </c>
      <c r="O553" s="86"/>
      <c r="P553" s="225">
        <f>O553*H553</f>
        <v>0</v>
      </c>
      <c r="Q553" s="225">
        <v>0</v>
      </c>
      <c r="R553" s="225">
        <f>Q553*H553</f>
        <v>0</v>
      </c>
      <c r="S553" s="225">
        <v>0</v>
      </c>
      <c r="T553" s="226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7" t="s">
        <v>126</v>
      </c>
      <c r="AT553" s="227" t="s">
        <v>333</v>
      </c>
      <c r="AU553" s="227" t="s">
        <v>85</v>
      </c>
      <c r="AY553" s="19" t="s">
        <v>331</v>
      </c>
      <c r="BE553" s="228">
        <f>IF(N553="základní",J553,0)</f>
        <v>0</v>
      </c>
      <c r="BF553" s="228">
        <f>IF(N553="snížená",J553,0)</f>
        <v>0</v>
      </c>
      <c r="BG553" s="228">
        <f>IF(N553="zákl. přenesená",J553,0)</f>
        <v>0</v>
      </c>
      <c r="BH553" s="228">
        <f>IF(N553="sníž. přenesená",J553,0)</f>
        <v>0</v>
      </c>
      <c r="BI553" s="228">
        <f>IF(N553="nulová",J553,0)</f>
        <v>0</v>
      </c>
      <c r="BJ553" s="19" t="s">
        <v>83</v>
      </c>
      <c r="BK553" s="228">
        <f>ROUND(I553*H553,2)</f>
        <v>0</v>
      </c>
      <c r="BL553" s="19" t="s">
        <v>126</v>
      </c>
      <c r="BM553" s="227" t="s">
        <v>2447</v>
      </c>
    </row>
    <row r="554" s="14" customFormat="1">
      <c r="A554" s="14"/>
      <c r="B554" s="245"/>
      <c r="C554" s="246"/>
      <c r="D554" s="236" t="s">
        <v>341</v>
      </c>
      <c r="E554" s="247" t="s">
        <v>19</v>
      </c>
      <c r="F554" s="248" t="s">
        <v>361</v>
      </c>
      <c r="G554" s="246"/>
      <c r="H554" s="249">
        <v>5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341</v>
      </c>
      <c r="AU554" s="255" t="s">
        <v>85</v>
      </c>
      <c r="AV554" s="14" t="s">
        <v>85</v>
      </c>
      <c r="AW554" s="14" t="s">
        <v>35</v>
      </c>
      <c r="AX554" s="14" t="s">
        <v>76</v>
      </c>
      <c r="AY554" s="255" t="s">
        <v>331</v>
      </c>
    </row>
    <row r="555" s="14" customFormat="1">
      <c r="A555" s="14"/>
      <c r="B555" s="245"/>
      <c r="C555" s="246"/>
      <c r="D555" s="236" t="s">
        <v>341</v>
      </c>
      <c r="E555" s="247" t="s">
        <v>19</v>
      </c>
      <c r="F555" s="248" t="s">
        <v>85</v>
      </c>
      <c r="G555" s="246"/>
      <c r="H555" s="249">
        <v>2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341</v>
      </c>
      <c r="AU555" s="255" t="s">
        <v>85</v>
      </c>
      <c r="AV555" s="14" t="s">
        <v>85</v>
      </c>
      <c r="AW555" s="14" t="s">
        <v>35</v>
      </c>
      <c r="AX555" s="14" t="s">
        <v>76</v>
      </c>
      <c r="AY555" s="255" t="s">
        <v>331</v>
      </c>
    </row>
    <row r="556" s="15" customFormat="1">
      <c r="A556" s="15"/>
      <c r="B556" s="256"/>
      <c r="C556" s="257"/>
      <c r="D556" s="236" t="s">
        <v>341</v>
      </c>
      <c r="E556" s="258" t="s">
        <v>19</v>
      </c>
      <c r="F556" s="259" t="s">
        <v>353</v>
      </c>
      <c r="G556" s="257"/>
      <c r="H556" s="260">
        <v>7</v>
      </c>
      <c r="I556" s="261"/>
      <c r="J556" s="257"/>
      <c r="K556" s="257"/>
      <c r="L556" s="262"/>
      <c r="M556" s="263"/>
      <c r="N556" s="264"/>
      <c r="O556" s="264"/>
      <c r="P556" s="264"/>
      <c r="Q556" s="264"/>
      <c r="R556" s="264"/>
      <c r="S556" s="264"/>
      <c r="T556" s="265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66" t="s">
        <v>341</v>
      </c>
      <c r="AU556" s="266" t="s">
        <v>85</v>
      </c>
      <c r="AV556" s="15" t="s">
        <v>126</v>
      </c>
      <c r="AW556" s="15" t="s">
        <v>35</v>
      </c>
      <c r="AX556" s="15" t="s">
        <v>83</v>
      </c>
      <c r="AY556" s="266" t="s">
        <v>331</v>
      </c>
    </row>
    <row r="557" s="2" customFormat="1" ht="16.5" customHeight="1">
      <c r="A557" s="40"/>
      <c r="B557" s="41"/>
      <c r="C557" s="216" t="s">
        <v>1328</v>
      </c>
      <c r="D557" s="216" t="s">
        <v>333</v>
      </c>
      <c r="E557" s="217" t="s">
        <v>6980</v>
      </c>
      <c r="F557" s="218" t="s">
        <v>6981</v>
      </c>
      <c r="G557" s="219" t="s">
        <v>425</v>
      </c>
      <c r="H557" s="220">
        <v>34</v>
      </c>
      <c r="I557" s="221"/>
      <c r="J557" s="222">
        <f>ROUND(I557*H557,2)</f>
        <v>0</v>
      </c>
      <c r="K557" s="218" t="s">
        <v>3520</v>
      </c>
      <c r="L557" s="46"/>
      <c r="M557" s="223" t="s">
        <v>19</v>
      </c>
      <c r="N557" s="224" t="s">
        <v>47</v>
      </c>
      <c r="O557" s="86"/>
      <c r="P557" s="225">
        <f>O557*H557</f>
        <v>0</v>
      </c>
      <c r="Q557" s="225">
        <v>0</v>
      </c>
      <c r="R557" s="225">
        <f>Q557*H557</f>
        <v>0</v>
      </c>
      <c r="S557" s="225">
        <v>0</v>
      </c>
      <c r="T557" s="226">
        <f>S557*H557</f>
        <v>0</v>
      </c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R557" s="227" t="s">
        <v>126</v>
      </c>
      <c r="AT557" s="227" t="s">
        <v>333</v>
      </c>
      <c r="AU557" s="227" t="s">
        <v>85</v>
      </c>
      <c r="AY557" s="19" t="s">
        <v>331</v>
      </c>
      <c r="BE557" s="228">
        <f>IF(N557="základní",J557,0)</f>
        <v>0</v>
      </c>
      <c r="BF557" s="228">
        <f>IF(N557="snížená",J557,0)</f>
        <v>0</v>
      </c>
      <c r="BG557" s="228">
        <f>IF(N557="zákl. přenesená",J557,0)</f>
        <v>0</v>
      </c>
      <c r="BH557" s="228">
        <f>IF(N557="sníž. přenesená",J557,0)</f>
        <v>0</v>
      </c>
      <c r="BI557" s="228">
        <f>IF(N557="nulová",J557,0)</f>
        <v>0</v>
      </c>
      <c r="BJ557" s="19" t="s">
        <v>83</v>
      </c>
      <c r="BK557" s="228">
        <f>ROUND(I557*H557,2)</f>
        <v>0</v>
      </c>
      <c r="BL557" s="19" t="s">
        <v>126</v>
      </c>
      <c r="BM557" s="227" t="s">
        <v>2454</v>
      </c>
    </row>
    <row r="558" s="14" customFormat="1">
      <c r="A558" s="14"/>
      <c r="B558" s="245"/>
      <c r="C558" s="246"/>
      <c r="D558" s="236" t="s">
        <v>341</v>
      </c>
      <c r="E558" s="247" t="s">
        <v>19</v>
      </c>
      <c r="F558" s="248" t="s">
        <v>656</v>
      </c>
      <c r="G558" s="246"/>
      <c r="H558" s="249">
        <v>29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341</v>
      </c>
      <c r="AU558" s="255" t="s">
        <v>85</v>
      </c>
      <c r="AV558" s="14" t="s">
        <v>85</v>
      </c>
      <c r="AW558" s="14" t="s">
        <v>35</v>
      </c>
      <c r="AX558" s="14" t="s">
        <v>76</v>
      </c>
      <c r="AY558" s="255" t="s">
        <v>331</v>
      </c>
    </row>
    <row r="559" s="14" customFormat="1">
      <c r="A559" s="14"/>
      <c r="B559" s="245"/>
      <c r="C559" s="246"/>
      <c r="D559" s="236" t="s">
        <v>341</v>
      </c>
      <c r="E559" s="247" t="s">
        <v>19</v>
      </c>
      <c r="F559" s="248" t="s">
        <v>361</v>
      </c>
      <c r="G559" s="246"/>
      <c r="H559" s="249">
        <v>5</v>
      </c>
      <c r="I559" s="250"/>
      <c r="J559" s="246"/>
      <c r="K559" s="246"/>
      <c r="L559" s="251"/>
      <c r="M559" s="252"/>
      <c r="N559" s="253"/>
      <c r="O559" s="253"/>
      <c r="P559" s="253"/>
      <c r="Q559" s="253"/>
      <c r="R559" s="253"/>
      <c r="S559" s="253"/>
      <c r="T559" s="25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5" t="s">
        <v>341</v>
      </c>
      <c r="AU559" s="255" t="s">
        <v>85</v>
      </c>
      <c r="AV559" s="14" t="s">
        <v>85</v>
      </c>
      <c r="AW559" s="14" t="s">
        <v>35</v>
      </c>
      <c r="AX559" s="14" t="s">
        <v>76</v>
      </c>
      <c r="AY559" s="255" t="s">
        <v>331</v>
      </c>
    </row>
    <row r="560" s="15" customFormat="1">
      <c r="A560" s="15"/>
      <c r="B560" s="256"/>
      <c r="C560" s="257"/>
      <c r="D560" s="236" t="s">
        <v>341</v>
      </c>
      <c r="E560" s="258" t="s">
        <v>19</v>
      </c>
      <c r="F560" s="259" t="s">
        <v>353</v>
      </c>
      <c r="G560" s="257"/>
      <c r="H560" s="260">
        <v>34</v>
      </c>
      <c r="I560" s="261"/>
      <c r="J560" s="257"/>
      <c r="K560" s="257"/>
      <c r="L560" s="262"/>
      <c r="M560" s="263"/>
      <c r="N560" s="264"/>
      <c r="O560" s="264"/>
      <c r="P560" s="264"/>
      <c r="Q560" s="264"/>
      <c r="R560" s="264"/>
      <c r="S560" s="264"/>
      <c r="T560" s="265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66" t="s">
        <v>341</v>
      </c>
      <c r="AU560" s="266" t="s">
        <v>85</v>
      </c>
      <c r="AV560" s="15" t="s">
        <v>126</v>
      </c>
      <c r="AW560" s="15" t="s">
        <v>35</v>
      </c>
      <c r="AX560" s="15" t="s">
        <v>83</v>
      </c>
      <c r="AY560" s="266" t="s">
        <v>331</v>
      </c>
    </row>
    <row r="561" s="2" customFormat="1" ht="16.5" customHeight="1">
      <c r="A561" s="40"/>
      <c r="B561" s="41"/>
      <c r="C561" s="216" t="s">
        <v>1709</v>
      </c>
      <c r="D561" s="216" t="s">
        <v>333</v>
      </c>
      <c r="E561" s="217" t="s">
        <v>6982</v>
      </c>
      <c r="F561" s="218" t="s">
        <v>6983</v>
      </c>
      <c r="G561" s="219" t="s">
        <v>425</v>
      </c>
      <c r="H561" s="220">
        <v>9</v>
      </c>
      <c r="I561" s="221"/>
      <c r="J561" s="222">
        <f>ROUND(I561*H561,2)</f>
        <v>0</v>
      </c>
      <c r="K561" s="218" t="s">
        <v>19</v>
      </c>
      <c r="L561" s="46"/>
      <c r="M561" s="223" t="s">
        <v>19</v>
      </c>
      <c r="N561" s="224" t="s">
        <v>47</v>
      </c>
      <c r="O561" s="86"/>
      <c r="P561" s="225">
        <f>O561*H561</f>
        <v>0</v>
      </c>
      <c r="Q561" s="225">
        <v>0</v>
      </c>
      <c r="R561" s="225">
        <f>Q561*H561</f>
        <v>0</v>
      </c>
      <c r="S561" s="225">
        <v>0</v>
      </c>
      <c r="T561" s="226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7" t="s">
        <v>126</v>
      </c>
      <c r="AT561" s="227" t="s">
        <v>333</v>
      </c>
      <c r="AU561" s="227" t="s">
        <v>85</v>
      </c>
      <c r="AY561" s="19" t="s">
        <v>331</v>
      </c>
      <c r="BE561" s="228">
        <f>IF(N561="základní",J561,0)</f>
        <v>0</v>
      </c>
      <c r="BF561" s="228">
        <f>IF(N561="snížená",J561,0)</f>
        <v>0</v>
      </c>
      <c r="BG561" s="228">
        <f>IF(N561="zákl. přenesená",J561,0)</f>
        <v>0</v>
      </c>
      <c r="BH561" s="228">
        <f>IF(N561="sníž. přenesená",J561,0)</f>
        <v>0</v>
      </c>
      <c r="BI561" s="228">
        <f>IF(N561="nulová",J561,0)</f>
        <v>0</v>
      </c>
      <c r="BJ561" s="19" t="s">
        <v>83</v>
      </c>
      <c r="BK561" s="228">
        <f>ROUND(I561*H561,2)</f>
        <v>0</v>
      </c>
      <c r="BL561" s="19" t="s">
        <v>126</v>
      </c>
      <c r="BM561" s="227" t="s">
        <v>2465</v>
      </c>
    </row>
    <row r="562" s="14" customFormat="1">
      <c r="A562" s="14"/>
      <c r="B562" s="245"/>
      <c r="C562" s="246"/>
      <c r="D562" s="236" t="s">
        <v>341</v>
      </c>
      <c r="E562" s="247" t="s">
        <v>19</v>
      </c>
      <c r="F562" s="248" t="s">
        <v>387</v>
      </c>
      <c r="G562" s="246"/>
      <c r="H562" s="249">
        <v>9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341</v>
      </c>
      <c r="AU562" s="255" t="s">
        <v>85</v>
      </c>
      <c r="AV562" s="14" t="s">
        <v>85</v>
      </c>
      <c r="AW562" s="14" t="s">
        <v>35</v>
      </c>
      <c r="AX562" s="14" t="s">
        <v>76</v>
      </c>
      <c r="AY562" s="255" t="s">
        <v>331</v>
      </c>
    </row>
    <row r="563" s="15" customFormat="1">
      <c r="A563" s="15"/>
      <c r="B563" s="256"/>
      <c r="C563" s="257"/>
      <c r="D563" s="236" t="s">
        <v>341</v>
      </c>
      <c r="E563" s="258" t="s">
        <v>19</v>
      </c>
      <c r="F563" s="259" t="s">
        <v>353</v>
      </c>
      <c r="G563" s="257"/>
      <c r="H563" s="260">
        <v>9</v>
      </c>
      <c r="I563" s="261"/>
      <c r="J563" s="257"/>
      <c r="K563" s="257"/>
      <c r="L563" s="262"/>
      <c r="M563" s="263"/>
      <c r="N563" s="264"/>
      <c r="O563" s="264"/>
      <c r="P563" s="264"/>
      <c r="Q563" s="264"/>
      <c r="R563" s="264"/>
      <c r="S563" s="264"/>
      <c r="T563" s="265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66" t="s">
        <v>341</v>
      </c>
      <c r="AU563" s="266" t="s">
        <v>85</v>
      </c>
      <c r="AV563" s="15" t="s">
        <v>126</v>
      </c>
      <c r="AW563" s="15" t="s">
        <v>35</v>
      </c>
      <c r="AX563" s="15" t="s">
        <v>83</v>
      </c>
      <c r="AY563" s="266" t="s">
        <v>331</v>
      </c>
    </row>
    <row r="564" s="2" customFormat="1" ht="16.5" customHeight="1">
      <c r="A564" s="40"/>
      <c r="B564" s="41"/>
      <c r="C564" s="216" t="s">
        <v>1713</v>
      </c>
      <c r="D564" s="216" t="s">
        <v>333</v>
      </c>
      <c r="E564" s="217" t="s">
        <v>6984</v>
      </c>
      <c r="F564" s="218" t="s">
        <v>6985</v>
      </c>
      <c r="G564" s="219" t="s">
        <v>425</v>
      </c>
      <c r="H564" s="220">
        <v>1</v>
      </c>
      <c r="I564" s="221"/>
      <c r="J564" s="222">
        <f>ROUND(I564*H564,2)</f>
        <v>0</v>
      </c>
      <c r="K564" s="218" t="s">
        <v>19</v>
      </c>
      <c r="L564" s="46"/>
      <c r="M564" s="223" t="s">
        <v>19</v>
      </c>
      <c r="N564" s="224" t="s">
        <v>47</v>
      </c>
      <c r="O564" s="86"/>
      <c r="P564" s="225">
        <f>O564*H564</f>
        <v>0</v>
      </c>
      <c r="Q564" s="225">
        <v>0</v>
      </c>
      <c r="R564" s="225">
        <f>Q564*H564</f>
        <v>0</v>
      </c>
      <c r="S564" s="225">
        <v>0</v>
      </c>
      <c r="T564" s="226">
        <f>S564*H564</f>
        <v>0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7" t="s">
        <v>126</v>
      </c>
      <c r="AT564" s="227" t="s">
        <v>333</v>
      </c>
      <c r="AU564" s="227" t="s">
        <v>85</v>
      </c>
      <c r="AY564" s="19" t="s">
        <v>331</v>
      </c>
      <c r="BE564" s="228">
        <f>IF(N564="základní",J564,0)</f>
        <v>0</v>
      </c>
      <c r="BF564" s="228">
        <f>IF(N564="snížená",J564,0)</f>
        <v>0</v>
      </c>
      <c r="BG564" s="228">
        <f>IF(N564="zákl. přenesená",J564,0)</f>
        <v>0</v>
      </c>
      <c r="BH564" s="228">
        <f>IF(N564="sníž. přenesená",J564,0)</f>
        <v>0</v>
      </c>
      <c r="BI564" s="228">
        <f>IF(N564="nulová",J564,0)</f>
        <v>0</v>
      </c>
      <c r="BJ564" s="19" t="s">
        <v>83</v>
      </c>
      <c r="BK564" s="228">
        <f>ROUND(I564*H564,2)</f>
        <v>0</v>
      </c>
      <c r="BL564" s="19" t="s">
        <v>126</v>
      </c>
      <c r="BM564" s="227" t="s">
        <v>2479</v>
      </c>
    </row>
    <row r="565" s="14" customFormat="1">
      <c r="A565" s="14"/>
      <c r="B565" s="245"/>
      <c r="C565" s="246"/>
      <c r="D565" s="236" t="s">
        <v>341</v>
      </c>
      <c r="E565" s="247" t="s">
        <v>19</v>
      </c>
      <c r="F565" s="248" t="s">
        <v>83</v>
      </c>
      <c r="G565" s="246"/>
      <c r="H565" s="249">
        <v>1</v>
      </c>
      <c r="I565" s="250"/>
      <c r="J565" s="246"/>
      <c r="K565" s="246"/>
      <c r="L565" s="251"/>
      <c r="M565" s="252"/>
      <c r="N565" s="253"/>
      <c r="O565" s="253"/>
      <c r="P565" s="253"/>
      <c r="Q565" s="253"/>
      <c r="R565" s="253"/>
      <c r="S565" s="253"/>
      <c r="T565" s="25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5" t="s">
        <v>341</v>
      </c>
      <c r="AU565" s="255" t="s">
        <v>85</v>
      </c>
      <c r="AV565" s="14" t="s">
        <v>85</v>
      </c>
      <c r="AW565" s="14" t="s">
        <v>35</v>
      </c>
      <c r="AX565" s="14" t="s">
        <v>76</v>
      </c>
      <c r="AY565" s="255" t="s">
        <v>331</v>
      </c>
    </row>
    <row r="566" s="15" customFormat="1">
      <c r="A566" s="15"/>
      <c r="B566" s="256"/>
      <c r="C566" s="257"/>
      <c r="D566" s="236" t="s">
        <v>341</v>
      </c>
      <c r="E566" s="258" t="s">
        <v>19</v>
      </c>
      <c r="F566" s="259" t="s">
        <v>353</v>
      </c>
      <c r="G566" s="257"/>
      <c r="H566" s="260">
        <v>1</v>
      </c>
      <c r="I566" s="261"/>
      <c r="J566" s="257"/>
      <c r="K566" s="257"/>
      <c r="L566" s="262"/>
      <c r="M566" s="263"/>
      <c r="N566" s="264"/>
      <c r="O566" s="264"/>
      <c r="P566" s="264"/>
      <c r="Q566" s="264"/>
      <c r="R566" s="264"/>
      <c r="S566" s="264"/>
      <c r="T566" s="265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66" t="s">
        <v>341</v>
      </c>
      <c r="AU566" s="266" t="s">
        <v>85</v>
      </c>
      <c r="AV566" s="15" t="s">
        <v>126</v>
      </c>
      <c r="AW566" s="15" t="s">
        <v>35</v>
      </c>
      <c r="AX566" s="15" t="s">
        <v>83</v>
      </c>
      <c r="AY566" s="266" t="s">
        <v>331</v>
      </c>
    </row>
    <row r="567" s="2" customFormat="1" ht="16.5" customHeight="1">
      <c r="A567" s="40"/>
      <c r="B567" s="41"/>
      <c r="C567" s="216" t="s">
        <v>1717</v>
      </c>
      <c r="D567" s="216" t="s">
        <v>333</v>
      </c>
      <c r="E567" s="217" t="s">
        <v>6986</v>
      </c>
      <c r="F567" s="218" t="s">
        <v>6985</v>
      </c>
      <c r="G567" s="219" t="s">
        <v>425</v>
      </c>
      <c r="H567" s="220">
        <v>1</v>
      </c>
      <c r="I567" s="221"/>
      <c r="J567" s="222">
        <f>ROUND(I567*H567,2)</f>
        <v>0</v>
      </c>
      <c r="K567" s="218" t="s">
        <v>19</v>
      </c>
      <c r="L567" s="46"/>
      <c r="M567" s="223" t="s">
        <v>19</v>
      </c>
      <c r="N567" s="224" t="s">
        <v>47</v>
      </c>
      <c r="O567" s="86"/>
      <c r="P567" s="225">
        <f>O567*H567</f>
        <v>0</v>
      </c>
      <c r="Q567" s="225">
        <v>0</v>
      </c>
      <c r="R567" s="225">
        <f>Q567*H567</f>
        <v>0</v>
      </c>
      <c r="S567" s="225">
        <v>0</v>
      </c>
      <c r="T567" s="226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7" t="s">
        <v>126</v>
      </c>
      <c r="AT567" s="227" t="s">
        <v>333</v>
      </c>
      <c r="AU567" s="227" t="s">
        <v>85</v>
      </c>
      <c r="AY567" s="19" t="s">
        <v>331</v>
      </c>
      <c r="BE567" s="228">
        <f>IF(N567="základní",J567,0)</f>
        <v>0</v>
      </c>
      <c r="BF567" s="228">
        <f>IF(N567="snížená",J567,0)</f>
        <v>0</v>
      </c>
      <c r="BG567" s="228">
        <f>IF(N567="zákl. přenesená",J567,0)</f>
        <v>0</v>
      </c>
      <c r="BH567" s="228">
        <f>IF(N567="sníž. přenesená",J567,0)</f>
        <v>0</v>
      </c>
      <c r="BI567" s="228">
        <f>IF(N567="nulová",J567,0)</f>
        <v>0</v>
      </c>
      <c r="BJ567" s="19" t="s">
        <v>83</v>
      </c>
      <c r="BK567" s="228">
        <f>ROUND(I567*H567,2)</f>
        <v>0</v>
      </c>
      <c r="BL567" s="19" t="s">
        <v>126</v>
      </c>
      <c r="BM567" s="227" t="s">
        <v>681</v>
      </c>
    </row>
    <row r="568" s="14" customFormat="1">
      <c r="A568" s="14"/>
      <c r="B568" s="245"/>
      <c r="C568" s="246"/>
      <c r="D568" s="236" t="s">
        <v>341</v>
      </c>
      <c r="E568" s="247" t="s">
        <v>19</v>
      </c>
      <c r="F568" s="248" t="s">
        <v>83</v>
      </c>
      <c r="G568" s="246"/>
      <c r="H568" s="249">
        <v>1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341</v>
      </c>
      <c r="AU568" s="255" t="s">
        <v>85</v>
      </c>
      <c r="AV568" s="14" t="s">
        <v>85</v>
      </c>
      <c r="AW568" s="14" t="s">
        <v>35</v>
      </c>
      <c r="AX568" s="14" t="s">
        <v>76</v>
      </c>
      <c r="AY568" s="255" t="s">
        <v>331</v>
      </c>
    </row>
    <row r="569" s="15" customFormat="1">
      <c r="A569" s="15"/>
      <c r="B569" s="256"/>
      <c r="C569" s="257"/>
      <c r="D569" s="236" t="s">
        <v>341</v>
      </c>
      <c r="E569" s="258" t="s">
        <v>19</v>
      </c>
      <c r="F569" s="259" t="s">
        <v>353</v>
      </c>
      <c r="G569" s="257"/>
      <c r="H569" s="260">
        <v>1</v>
      </c>
      <c r="I569" s="261"/>
      <c r="J569" s="257"/>
      <c r="K569" s="257"/>
      <c r="L569" s="262"/>
      <c r="M569" s="263"/>
      <c r="N569" s="264"/>
      <c r="O569" s="264"/>
      <c r="P569" s="264"/>
      <c r="Q569" s="264"/>
      <c r="R569" s="264"/>
      <c r="S569" s="264"/>
      <c r="T569" s="265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66" t="s">
        <v>341</v>
      </c>
      <c r="AU569" s="266" t="s">
        <v>85</v>
      </c>
      <c r="AV569" s="15" t="s">
        <v>126</v>
      </c>
      <c r="AW569" s="15" t="s">
        <v>35</v>
      </c>
      <c r="AX569" s="15" t="s">
        <v>83</v>
      </c>
      <c r="AY569" s="266" t="s">
        <v>331</v>
      </c>
    </row>
    <row r="570" s="2" customFormat="1" ht="16.5" customHeight="1">
      <c r="A570" s="40"/>
      <c r="B570" s="41"/>
      <c r="C570" s="216" t="s">
        <v>1721</v>
      </c>
      <c r="D570" s="216" t="s">
        <v>333</v>
      </c>
      <c r="E570" s="217" t="s">
        <v>6987</v>
      </c>
      <c r="F570" s="218" t="s">
        <v>6988</v>
      </c>
      <c r="G570" s="219" t="s">
        <v>6989</v>
      </c>
      <c r="H570" s="220">
        <v>1</v>
      </c>
      <c r="I570" s="221"/>
      <c r="J570" s="222">
        <f>ROUND(I570*H570,2)</f>
        <v>0</v>
      </c>
      <c r="K570" s="218" t="s">
        <v>19</v>
      </c>
      <c r="L570" s="46"/>
      <c r="M570" s="223" t="s">
        <v>19</v>
      </c>
      <c r="N570" s="224" t="s">
        <v>47</v>
      </c>
      <c r="O570" s="86"/>
      <c r="P570" s="225">
        <f>O570*H570</f>
        <v>0</v>
      </c>
      <c r="Q570" s="225">
        <v>0</v>
      </c>
      <c r="R570" s="225">
        <f>Q570*H570</f>
        <v>0</v>
      </c>
      <c r="S570" s="225">
        <v>0</v>
      </c>
      <c r="T570" s="226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7" t="s">
        <v>126</v>
      </c>
      <c r="AT570" s="227" t="s">
        <v>333</v>
      </c>
      <c r="AU570" s="227" t="s">
        <v>85</v>
      </c>
      <c r="AY570" s="19" t="s">
        <v>331</v>
      </c>
      <c r="BE570" s="228">
        <f>IF(N570="základní",J570,0)</f>
        <v>0</v>
      </c>
      <c r="BF570" s="228">
        <f>IF(N570="snížená",J570,0)</f>
        <v>0</v>
      </c>
      <c r="BG570" s="228">
        <f>IF(N570="zákl. přenesená",J570,0)</f>
        <v>0</v>
      </c>
      <c r="BH570" s="228">
        <f>IF(N570="sníž. přenesená",J570,0)</f>
        <v>0</v>
      </c>
      <c r="BI570" s="228">
        <f>IF(N570="nulová",J570,0)</f>
        <v>0</v>
      </c>
      <c r="BJ570" s="19" t="s">
        <v>83</v>
      </c>
      <c r="BK570" s="228">
        <f>ROUND(I570*H570,2)</f>
        <v>0</v>
      </c>
      <c r="BL570" s="19" t="s">
        <v>126</v>
      </c>
      <c r="BM570" s="227" t="s">
        <v>2310</v>
      </c>
    </row>
    <row r="571" s="14" customFormat="1">
      <c r="A571" s="14"/>
      <c r="B571" s="245"/>
      <c r="C571" s="246"/>
      <c r="D571" s="236" t="s">
        <v>341</v>
      </c>
      <c r="E571" s="247" t="s">
        <v>19</v>
      </c>
      <c r="F571" s="248" t="s">
        <v>83</v>
      </c>
      <c r="G571" s="246"/>
      <c r="H571" s="249">
        <v>1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341</v>
      </c>
      <c r="AU571" s="255" t="s">
        <v>85</v>
      </c>
      <c r="AV571" s="14" t="s">
        <v>85</v>
      </c>
      <c r="AW571" s="14" t="s">
        <v>35</v>
      </c>
      <c r="AX571" s="14" t="s">
        <v>76</v>
      </c>
      <c r="AY571" s="255" t="s">
        <v>331</v>
      </c>
    </row>
    <row r="572" s="15" customFormat="1">
      <c r="A572" s="15"/>
      <c r="B572" s="256"/>
      <c r="C572" s="257"/>
      <c r="D572" s="236" t="s">
        <v>341</v>
      </c>
      <c r="E572" s="258" t="s">
        <v>19</v>
      </c>
      <c r="F572" s="259" t="s">
        <v>353</v>
      </c>
      <c r="G572" s="257"/>
      <c r="H572" s="260">
        <v>1</v>
      </c>
      <c r="I572" s="261"/>
      <c r="J572" s="257"/>
      <c r="K572" s="257"/>
      <c r="L572" s="262"/>
      <c r="M572" s="263"/>
      <c r="N572" s="264"/>
      <c r="O572" s="264"/>
      <c r="P572" s="264"/>
      <c r="Q572" s="264"/>
      <c r="R572" s="264"/>
      <c r="S572" s="264"/>
      <c r="T572" s="265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66" t="s">
        <v>341</v>
      </c>
      <c r="AU572" s="266" t="s">
        <v>85</v>
      </c>
      <c r="AV572" s="15" t="s">
        <v>126</v>
      </c>
      <c r="AW572" s="15" t="s">
        <v>35</v>
      </c>
      <c r="AX572" s="15" t="s">
        <v>83</v>
      </c>
      <c r="AY572" s="266" t="s">
        <v>331</v>
      </c>
    </row>
    <row r="573" s="2" customFormat="1" ht="49.05" customHeight="1">
      <c r="A573" s="40"/>
      <c r="B573" s="41"/>
      <c r="C573" s="216" t="s">
        <v>1725</v>
      </c>
      <c r="D573" s="216" t="s">
        <v>333</v>
      </c>
      <c r="E573" s="217" t="s">
        <v>6990</v>
      </c>
      <c r="F573" s="218" t="s">
        <v>6991</v>
      </c>
      <c r="G573" s="219" t="s">
        <v>425</v>
      </c>
      <c r="H573" s="220">
        <v>1</v>
      </c>
      <c r="I573" s="221"/>
      <c r="J573" s="222">
        <f>ROUND(I573*H573,2)</f>
        <v>0</v>
      </c>
      <c r="K573" s="218" t="s">
        <v>19</v>
      </c>
      <c r="L573" s="46"/>
      <c r="M573" s="223" t="s">
        <v>19</v>
      </c>
      <c r="N573" s="224" t="s">
        <v>47</v>
      </c>
      <c r="O573" s="86"/>
      <c r="P573" s="225">
        <f>O573*H573</f>
        <v>0</v>
      </c>
      <c r="Q573" s="225">
        <v>0</v>
      </c>
      <c r="R573" s="225">
        <f>Q573*H573</f>
        <v>0</v>
      </c>
      <c r="S573" s="225">
        <v>0</v>
      </c>
      <c r="T573" s="226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7" t="s">
        <v>126</v>
      </c>
      <c r="AT573" s="227" t="s">
        <v>333</v>
      </c>
      <c r="AU573" s="227" t="s">
        <v>85</v>
      </c>
      <c r="AY573" s="19" t="s">
        <v>331</v>
      </c>
      <c r="BE573" s="228">
        <f>IF(N573="základní",J573,0)</f>
        <v>0</v>
      </c>
      <c r="BF573" s="228">
        <f>IF(N573="snížená",J573,0)</f>
        <v>0</v>
      </c>
      <c r="BG573" s="228">
        <f>IF(N573="zákl. přenesená",J573,0)</f>
        <v>0</v>
      </c>
      <c r="BH573" s="228">
        <f>IF(N573="sníž. přenesená",J573,0)</f>
        <v>0</v>
      </c>
      <c r="BI573" s="228">
        <f>IF(N573="nulová",J573,0)</f>
        <v>0</v>
      </c>
      <c r="BJ573" s="19" t="s">
        <v>83</v>
      </c>
      <c r="BK573" s="228">
        <f>ROUND(I573*H573,2)</f>
        <v>0</v>
      </c>
      <c r="BL573" s="19" t="s">
        <v>126</v>
      </c>
      <c r="BM573" s="227" t="s">
        <v>2536</v>
      </c>
    </row>
    <row r="574" s="14" customFormat="1">
      <c r="A574" s="14"/>
      <c r="B574" s="245"/>
      <c r="C574" s="246"/>
      <c r="D574" s="236" t="s">
        <v>341</v>
      </c>
      <c r="E574" s="247" t="s">
        <v>19</v>
      </c>
      <c r="F574" s="248" t="s">
        <v>83</v>
      </c>
      <c r="G574" s="246"/>
      <c r="H574" s="249">
        <v>1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341</v>
      </c>
      <c r="AU574" s="255" t="s">
        <v>85</v>
      </c>
      <c r="AV574" s="14" t="s">
        <v>85</v>
      </c>
      <c r="AW574" s="14" t="s">
        <v>35</v>
      </c>
      <c r="AX574" s="14" t="s">
        <v>76</v>
      </c>
      <c r="AY574" s="255" t="s">
        <v>331</v>
      </c>
    </row>
    <row r="575" s="15" customFormat="1">
      <c r="A575" s="15"/>
      <c r="B575" s="256"/>
      <c r="C575" s="257"/>
      <c r="D575" s="236" t="s">
        <v>341</v>
      </c>
      <c r="E575" s="258" t="s">
        <v>19</v>
      </c>
      <c r="F575" s="259" t="s">
        <v>353</v>
      </c>
      <c r="G575" s="257"/>
      <c r="H575" s="260">
        <v>1</v>
      </c>
      <c r="I575" s="261"/>
      <c r="J575" s="257"/>
      <c r="K575" s="257"/>
      <c r="L575" s="262"/>
      <c r="M575" s="263"/>
      <c r="N575" s="264"/>
      <c r="O575" s="264"/>
      <c r="P575" s="264"/>
      <c r="Q575" s="264"/>
      <c r="R575" s="264"/>
      <c r="S575" s="264"/>
      <c r="T575" s="265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66" t="s">
        <v>341</v>
      </c>
      <c r="AU575" s="266" t="s">
        <v>85</v>
      </c>
      <c r="AV575" s="15" t="s">
        <v>126</v>
      </c>
      <c r="AW575" s="15" t="s">
        <v>35</v>
      </c>
      <c r="AX575" s="15" t="s">
        <v>83</v>
      </c>
      <c r="AY575" s="266" t="s">
        <v>331</v>
      </c>
    </row>
    <row r="576" s="2" customFormat="1" ht="90" customHeight="1">
      <c r="A576" s="40"/>
      <c r="B576" s="41"/>
      <c r="C576" s="216" t="s">
        <v>1729</v>
      </c>
      <c r="D576" s="216" t="s">
        <v>333</v>
      </c>
      <c r="E576" s="217" t="s">
        <v>6992</v>
      </c>
      <c r="F576" s="218" t="s">
        <v>6993</v>
      </c>
      <c r="G576" s="219" t="s">
        <v>6994</v>
      </c>
      <c r="H576" s="220">
        <v>1</v>
      </c>
      <c r="I576" s="221"/>
      <c r="J576" s="222">
        <f>ROUND(I576*H576,2)</f>
        <v>0</v>
      </c>
      <c r="K576" s="218" t="s">
        <v>19</v>
      </c>
      <c r="L576" s="46"/>
      <c r="M576" s="223" t="s">
        <v>19</v>
      </c>
      <c r="N576" s="224" t="s">
        <v>47</v>
      </c>
      <c r="O576" s="86"/>
      <c r="P576" s="225">
        <f>O576*H576</f>
        <v>0</v>
      </c>
      <c r="Q576" s="225">
        <v>0</v>
      </c>
      <c r="R576" s="225">
        <f>Q576*H576</f>
        <v>0</v>
      </c>
      <c r="S576" s="225">
        <v>0</v>
      </c>
      <c r="T576" s="226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7" t="s">
        <v>126</v>
      </c>
      <c r="AT576" s="227" t="s">
        <v>333</v>
      </c>
      <c r="AU576" s="227" t="s">
        <v>85</v>
      </c>
      <c r="AY576" s="19" t="s">
        <v>331</v>
      </c>
      <c r="BE576" s="228">
        <f>IF(N576="základní",J576,0)</f>
        <v>0</v>
      </c>
      <c r="BF576" s="228">
        <f>IF(N576="snížená",J576,0)</f>
        <v>0</v>
      </c>
      <c r="BG576" s="228">
        <f>IF(N576="zákl. přenesená",J576,0)</f>
        <v>0</v>
      </c>
      <c r="BH576" s="228">
        <f>IF(N576="sníž. přenesená",J576,0)</f>
        <v>0</v>
      </c>
      <c r="BI576" s="228">
        <f>IF(N576="nulová",J576,0)</f>
        <v>0</v>
      </c>
      <c r="BJ576" s="19" t="s">
        <v>83</v>
      </c>
      <c r="BK576" s="228">
        <f>ROUND(I576*H576,2)</f>
        <v>0</v>
      </c>
      <c r="BL576" s="19" t="s">
        <v>126</v>
      </c>
      <c r="BM576" s="227" t="s">
        <v>2550</v>
      </c>
    </row>
    <row r="577" s="14" customFormat="1">
      <c r="A577" s="14"/>
      <c r="B577" s="245"/>
      <c r="C577" s="246"/>
      <c r="D577" s="236" t="s">
        <v>341</v>
      </c>
      <c r="E577" s="247" t="s">
        <v>19</v>
      </c>
      <c r="F577" s="248" t="s">
        <v>83</v>
      </c>
      <c r="G577" s="246"/>
      <c r="H577" s="249">
        <v>1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341</v>
      </c>
      <c r="AU577" s="255" t="s">
        <v>85</v>
      </c>
      <c r="AV577" s="14" t="s">
        <v>85</v>
      </c>
      <c r="AW577" s="14" t="s">
        <v>35</v>
      </c>
      <c r="AX577" s="14" t="s">
        <v>76</v>
      </c>
      <c r="AY577" s="255" t="s">
        <v>331</v>
      </c>
    </row>
    <row r="578" s="15" customFormat="1">
      <c r="A578" s="15"/>
      <c r="B578" s="256"/>
      <c r="C578" s="257"/>
      <c r="D578" s="236" t="s">
        <v>341</v>
      </c>
      <c r="E578" s="258" t="s">
        <v>19</v>
      </c>
      <c r="F578" s="259" t="s">
        <v>353</v>
      </c>
      <c r="G578" s="257"/>
      <c r="H578" s="260">
        <v>1</v>
      </c>
      <c r="I578" s="261"/>
      <c r="J578" s="257"/>
      <c r="K578" s="257"/>
      <c r="L578" s="262"/>
      <c r="M578" s="263"/>
      <c r="N578" s="264"/>
      <c r="O578" s="264"/>
      <c r="P578" s="264"/>
      <c r="Q578" s="264"/>
      <c r="R578" s="264"/>
      <c r="S578" s="264"/>
      <c r="T578" s="265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6" t="s">
        <v>341</v>
      </c>
      <c r="AU578" s="266" t="s">
        <v>85</v>
      </c>
      <c r="AV578" s="15" t="s">
        <v>126</v>
      </c>
      <c r="AW578" s="15" t="s">
        <v>35</v>
      </c>
      <c r="AX578" s="15" t="s">
        <v>83</v>
      </c>
      <c r="AY578" s="266" t="s">
        <v>331</v>
      </c>
    </row>
    <row r="579" s="2" customFormat="1" ht="16.5" customHeight="1">
      <c r="A579" s="40"/>
      <c r="B579" s="41"/>
      <c r="C579" s="216" t="s">
        <v>1733</v>
      </c>
      <c r="D579" s="216" t="s">
        <v>333</v>
      </c>
      <c r="E579" s="217" t="s">
        <v>6995</v>
      </c>
      <c r="F579" s="218" t="s">
        <v>6996</v>
      </c>
      <c r="G579" s="219" t="s">
        <v>678</v>
      </c>
      <c r="H579" s="220">
        <v>12.6</v>
      </c>
      <c r="I579" s="221"/>
      <c r="J579" s="222">
        <f>ROUND(I579*H579,2)</f>
        <v>0</v>
      </c>
      <c r="K579" s="218" t="s">
        <v>3520</v>
      </c>
      <c r="L579" s="46"/>
      <c r="M579" s="223" t="s">
        <v>19</v>
      </c>
      <c r="N579" s="224" t="s">
        <v>47</v>
      </c>
      <c r="O579" s="86"/>
      <c r="P579" s="225">
        <f>O579*H579</f>
        <v>0</v>
      </c>
      <c r="Q579" s="225">
        <v>0</v>
      </c>
      <c r="R579" s="225">
        <f>Q579*H579</f>
        <v>0</v>
      </c>
      <c r="S579" s="225">
        <v>0</v>
      </c>
      <c r="T579" s="226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7" t="s">
        <v>126</v>
      </c>
      <c r="AT579" s="227" t="s">
        <v>333</v>
      </c>
      <c r="AU579" s="227" t="s">
        <v>85</v>
      </c>
      <c r="AY579" s="19" t="s">
        <v>331</v>
      </c>
      <c r="BE579" s="228">
        <f>IF(N579="základní",J579,0)</f>
        <v>0</v>
      </c>
      <c r="BF579" s="228">
        <f>IF(N579="snížená",J579,0)</f>
        <v>0</v>
      </c>
      <c r="BG579" s="228">
        <f>IF(N579="zákl. přenesená",J579,0)</f>
        <v>0</v>
      </c>
      <c r="BH579" s="228">
        <f>IF(N579="sníž. přenesená",J579,0)</f>
        <v>0</v>
      </c>
      <c r="BI579" s="228">
        <f>IF(N579="nulová",J579,0)</f>
        <v>0</v>
      </c>
      <c r="BJ579" s="19" t="s">
        <v>83</v>
      </c>
      <c r="BK579" s="228">
        <f>ROUND(I579*H579,2)</f>
        <v>0</v>
      </c>
      <c r="BL579" s="19" t="s">
        <v>126</v>
      </c>
      <c r="BM579" s="227" t="s">
        <v>2561</v>
      </c>
    </row>
    <row r="580" s="14" customFormat="1">
      <c r="A580" s="14"/>
      <c r="B580" s="245"/>
      <c r="C580" s="246"/>
      <c r="D580" s="236" t="s">
        <v>341</v>
      </c>
      <c r="E580" s="247" t="s">
        <v>19</v>
      </c>
      <c r="F580" s="248" t="s">
        <v>6997</v>
      </c>
      <c r="G580" s="246"/>
      <c r="H580" s="249">
        <v>12.6</v>
      </c>
      <c r="I580" s="250"/>
      <c r="J580" s="246"/>
      <c r="K580" s="246"/>
      <c r="L580" s="251"/>
      <c r="M580" s="252"/>
      <c r="N580" s="253"/>
      <c r="O580" s="253"/>
      <c r="P580" s="253"/>
      <c r="Q580" s="253"/>
      <c r="R580" s="253"/>
      <c r="S580" s="253"/>
      <c r="T580" s="25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5" t="s">
        <v>341</v>
      </c>
      <c r="AU580" s="255" t="s">
        <v>85</v>
      </c>
      <c r="AV580" s="14" t="s">
        <v>85</v>
      </c>
      <c r="AW580" s="14" t="s">
        <v>35</v>
      </c>
      <c r="AX580" s="14" t="s">
        <v>76</v>
      </c>
      <c r="AY580" s="255" t="s">
        <v>331</v>
      </c>
    </row>
    <row r="581" s="15" customFormat="1">
      <c r="A581" s="15"/>
      <c r="B581" s="256"/>
      <c r="C581" s="257"/>
      <c r="D581" s="236" t="s">
        <v>341</v>
      </c>
      <c r="E581" s="258" t="s">
        <v>19</v>
      </c>
      <c r="F581" s="259" t="s">
        <v>353</v>
      </c>
      <c r="G581" s="257"/>
      <c r="H581" s="260">
        <v>12.6</v>
      </c>
      <c r="I581" s="261"/>
      <c r="J581" s="257"/>
      <c r="K581" s="257"/>
      <c r="L581" s="262"/>
      <c r="M581" s="263"/>
      <c r="N581" s="264"/>
      <c r="O581" s="264"/>
      <c r="P581" s="264"/>
      <c r="Q581" s="264"/>
      <c r="R581" s="264"/>
      <c r="S581" s="264"/>
      <c r="T581" s="265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66" t="s">
        <v>341</v>
      </c>
      <c r="AU581" s="266" t="s">
        <v>85</v>
      </c>
      <c r="AV581" s="15" t="s">
        <v>126</v>
      </c>
      <c r="AW581" s="15" t="s">
        <v>35</v>
      </c>
      <c r="AX581" s="15" t="s">
        <v>83</v>
      </c>
      <c r="AY581" s="266" t="s">
        <v>331</v>
      </c>
    </row>
    <row r="582" s="2" customFormat="1" ht="16.5" customHeight="1">
      <c r="A582" s="40"/>
      <c r="B582" s="41"/>
      <c r="C582" s="216" t="s">
        <v>1737</v>
      </c>
      <c r="D582" s="216" t="s">
        <v>333</v>
      </c>
      <c r="E582" s="217" t="s">
        <v>6998</v>
      </c>
      <c r="F582" s="218" t="s">
        <v>6999</v>
      </c>
      <c r="G582" s="219" t="s">
        <v>384</v>
      </c>
      <c r="H582" s="220">
        <v>49.148000000000003</v>
      </c>
      <c r="I582" s="221"/>
      <c r="J582" s="222">
        <f>ROUND(I582*H582,2)</f>
        <v>0</v>
      </c>
      <c r="K582" s="218" t="s">
        <v>19</v>
      </c>
      <c r="L582" s="46"/>
      <c r="M582" s="223" t="s">
        <v>19</v>
      </c>
      <c r="N582" s="224" t="s">
        <v>47</v>
      </c>
      <c r="O582" s="86"/>
      <c r="P582" s="225">
        <f>O582*H582</f>
        <v>0</v>
      </c>
      <c r="Q582" s="225">
        <v>0</v>
      </c>
      <c r="R582" s="225">
        <f>Q582*H582</f>
        <v>0</v>
      </c>
      <c r="S582" s="225">
        <v>0</v>
      </c>
      <c r="T582" s="226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7" t="s">
        <v>126</v>
      </c>
      <c r="AT582" s="227" t="s">
        <v>333</v>
      </c>
      <c r="AU582" s="227" t="s">
        <v>85</v>
      </c>
      <c r="AY582" s="19" t="s">
        <v>331</v>
      </c>
      <c r="BE582" s="228">
        <f>IF(N582="základní",J582,0)</f>
        <v>0</v>
      </c>
      <c r="BF582" s="228">
        <f>IF(N582="snížená",J582,0)</f>
        <v>0</v>
      </c>
      <c r="BG582" s="228">
        <f>IF(N582="zákl. přenesená",J582,0)</f>
        <v>0</v>
      </c>
      <c r="BH582" s="228">
        <f>IF(N582="sníž. přenesená",J582,0)</f>
        <v>0</v>
      </c>
      <c r="BI582" s="228">
        <f>IF(N582="nulová",J582,0)</f>
        <v>0</v>
      </c>
      <c r="BJ582" s="19" t="s">
        <v>83</v>
      </c>
      <c r="BK582" s="228">
        <f>ROUND(I582*H582,2)</f>
        <v>0</v>
      </c>
      <c r="BL582" s="19" t="s">
        <v>126</v>
      </c>
      <c r="BM582" s="227" t="s">
        <v>2572</v>
      </c>
    </row>
    <row r="583" s="2" customFormat="1" ht="16.5" customHeight="1">
      <c r="A583" s="40"/>
      <c r="B583" s="41"/>
      <c r="C583" s="216" t="s">
        <v>1741</v>
      </c>
      <c r="D583" s="216" t="s">
        <v>333</v>
      </c>
      <c r="E583" s="217" t="s">
        <v>7000</v>
      </c>
      <c r="F583" s="218" t="s">
        <v>7001</v>
      </c>
      <c r="G583" s="219" t="s">
        <v>384</v>
      </c>
      <c r="H583" s="220">
        <v>1130.5730000000001</v>
      </c>
      <c r="I583" s="221"/>
      <c r="J583" s="222">
        <f>ROUND(I583*H583,2)</f>
        <v>0</v>
      </c>
      <c r="K583" s="218" t="s">
        <v>19</v>
      </c>
      <c r="L583" s="46"/>
      <c r="M583" s="296" t="s">
        <v>19</v>
      </c>
      <c r="N583" s="297" t="s">
        <v>47</v>
      </c>
      <c r="O583" s="298"/>
      <c r="P583" s="299">
        <f>O583*H583</f>
        <v>0</v>
      </c>
      <c r="Q583" s="299">
        <v>0</v>
      </c>
      <c r="R583" s="299">
        <f>Q583*H583</f>
        <v>0</v>
      </c>
      <c r="S583" s="299">
        <v>0</v>
      </c>
      <c r="T583" s="300">
        <f>S583*H583</f>
        <v>0</v>
      </c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R583" s="227" t="s">
        <v>126</v>
      </c>
      <c r="AT583" s="227" t="s">
        <v>333</v>
      </c>
      <c r="AU583" s="227" t="s">
        <v>85</v>
      </c>
      <c r="AY583" s="19" t="s">
        <v>331</v>
      </c>
      <c r="BE583" s="228">
        <f>IF(N583="základní",J583,0)</f>
        <v>0</v>
      </c>
      <c r="BF583" s="228">
        <f>IF(N583="snížená",J583,0)</f>
        <v>0</v>
      </c>
      <c r="BG583" s="228">
        <f>IF(N583="zákl. přenesená",J583,0)</f>
        <v>0</v>
      </c>
      <c r="BH583" s="228">
        <f>IF(N583="sníž. přenesená",J583,0)</f>
        <v>0</v>
      </c>
      <c r="BI583" s="228">
        <f>IF(N583="nulová",J583,0)</f>
        <v>0</v>
      </c>
      <c r="BJ583" s="19" t="s">
        <v>83</v>
      </c>
      <c r="BK583" s="228">
        <f>ROUND(I583*H583,2)</f>
        <v>0</v>
      </c>
      <c r="BL583" s="19" t="s">
        <v>126</v>
      </c>
      <c r="BM583" s="227" t="s">
        <v>2590</v>
      </c>
    </row>
    <row r="584" s="2" customFormat="1" ht="6.96" customHeight="1">
      <c r="A584" s="40"/>
      <c r="B584" s="61"/>
      <c r="C584" s="62"/>
      <c r="D584" s="62"/>
      <c r="E584" s="62"/>
      <c r="F584" s="62"/>
      <c r="G584" s="62"/>
      <c r="H584" s="62"/>
      <c r="I584" s="62"/>
      <c r="J584" s="62"/>
      <c r="K584" s="62"/>
      <c r="L584" s="46"/>
      <c r="M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  <c r="AA584" s="40"/>
      <c r="AB584" s="40"/>
      <c r="AC584" s="40"/>
      <c r="AD584" s="40"/>
      <c r="AE584" s="40"/>
    </row>
  </sheetData>
  <sheetProtection sheet="1" autoFilter="0" formatColumns="0" formatRows="0" objects="1" scenarios="1" spinCount="100000" saltValue="iZhntTlUgTRTMGP8qxRAfR3HpZB9siRPHKr0znlb3qZemAN9HKdKOfIGBNzVAq7WdwmzGO5JSYLxPW/niX4TZg==" hashValue="RIDGjQyLuBb/Ek/V4Z9cNEfFbquG33rX+IMG6FQ4SIG6Lb9QogrSPKG9IoOQHs6CX42egAhKBaLViKk86nvKkQ==" algorithmName="SHA-512" password="CC35"/>
  <autoFilter ref="C106:K5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7002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ROUND(J100,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ROUND((SUM(BE100:BE310)),  2)</f>
        <v>0</v>
      </c>
      <c r="G35" s="40"/>
      <c r="H35" s="40"/>
      <c r="I35" s="160">
        <v>0.20999999999999999</v>
      </c>
      <c r="J35" s="159">
        <f>ROUND(((SUM(BE100:BE310))*I35),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ROUND((SUM(BF100:BF310)),  2)</f>
        <v>0</v>
      </c>
      <c r="G36" s="40"/>
      <c r="H36" s="40"/>
      <c r="I36" s="160">
        <v>0.14999999999999999</v>
      </c>
      <c r="J36" s="159">
        <f>ROUND(((SUM(BF100:BF310))*I36),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ROUND((SUM(BG100:BG310)),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ROUND((SUM(BH100:BH310)),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ROUND((SUM(BI100:BI310)),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101.12 - IO.01.12 - Přípojka splaškové kanalizace pro SO.03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7003</v>
      </c>
      <c r="E64" s="181"/>
      <c r="F64" s="181"/>
      <c r="G64" s="181"/>
      <c r="H64" s="181"/>
      <c r="I64" s="181"/>
      <c r="J64" s="182">
        <f>J101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J102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J109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J124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J137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J156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J165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J169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6634</v>
      </c>
      <c r="E72" s="186"/>
      <c r="F72" s="186"/>
      <c r="G72" s="186"/>
      <c r="H72" s="186"/>
      <c r="I72" s="186"/>
      <c r="J72" s="187">
        <f>J181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7004</v>
      </c>
      <c r="E73" s="186"/>
      <c r="F73" s="186"/>
      <c r="G73" s="186"/>
      <c r="H73" s="186"/>
      <c r="I73" s="186"/>
      <c r="J73" s="187">
        <f>J185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6636</v>
      </c>
      <c r="E74" s="186"/>
      <c r="F74" s="186"/>
      <c r="G74" s="186"/>
      <c r="H74" s="186"/>
      <c r="I74" s="186"/>
      <c r="J74" s="187">
        <f>J195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5232</v>
      </c>
      <c r="E75" s="186"/>
      <c r="F75" s="186"/>
      <c r="G75" s="186"/>
      <c r="H75" s="186"/>
      <c r="I75" s="186"/>
      <c r="J75" s="187">
        <f>J226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6638</v>
      </c>
      <c r="E76" s="186"/>
      <c r="F76" s="186"/>
      <c r="G76" s="186"/>
      <c r="H76" s="186"/>
      <c r="I76" s="186"/>
      <c r="J76" s="187">
        <f>J230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6639</v>
      </c>
      <c r="E77" s="186"/>
      <c r="F77" s="186"/>
      <c r="G77" s="186"/>
      <c r="H77" s="186"/>
      <c r="I77" s="186"/>
      <c r="J77" s="187">
        <f>J234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5602</v>
      </c>
      <c r="E78" s="186"/>
      <c r="F78" s="186"/>
      <c r="G78" s="186"/>
      <c r="H78" s="186"/>
      <c r="I78" s="186"/>
      <c r="J78" s="187">
        <f>J238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303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304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101.12 - IO.01.12 - Přípojka splaškové kanalizace pro SO.03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14. 6. 2022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Statutární město Brno</v>
      </c>
      <c r="G96" s="42"/>
      <c r="H96" s="42"/>
      <c r="I96" s="34" t="s">
        <v>31</v>
      </c>
      <c r="J96" s="38" t="str">
        <f>E23</f>
        <v>Arch.Design, s.r.o.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5.6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CKN Invest, spol. s 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9"/>
      <c r="B99" s="190"/>
      <c r="C99" s="191" t="s">
        <v>317</v>
      </c>
      <c r="D99" s="192" t="s">
        <v>61</v>
      </c>
      <c r="E99" s="192" t="s">
        <v>57</v>
      </c>
      <c r="F99" s="192" t="s">
        <v>58</v>
      </c>
      <c r="G99" s="192" t="s">
        <v>318</v>
      </c>
      <c r="H99" s="192" t="s">
        <v>319</v>
      </c>
      <c r="I99" s="192" t="s">
        <v>320</v>
      </c>
      <c r="J99" s="192" t="s">
        <v>311</v>
      </c>
      <c r="K99" s="193" t="s">
        <v>321</v>
      </c>
      <c r="L99" s="194"/>
      <c r="M99" s="94" t="s">
        <v>19</v>
      </c>
      <c r="N99" s="95" t="s">
        <v>46</v>
      </c>
      <c r="O99" s="95" t="s">
        <v>322</v>
      </c>
      <c r="P99" s="95" t="s">
        <v>323</v>
      </c>
      <c r="Q99" s="95" t="s">
        <v>324</v>
      </c>
      <c r="R99" s="95" t="s">
        <v>325</v>
      </c>
      <c r="S99" s="95" t="s">
        <v>326</v>
      </c>
      <c r="T99" s="96" t="s">
        <v>327</v>
      </c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</row>
    <row r="100" s="2" customFormat="1" ht="22.8" customHeight="1">
      <c r="A100" s="40"/>
      <c r="B100" s="41"/>
      <c r="C100" s="101" t="s">
        <v>328</v>
      </c>
      <c r="D100" s="42"/>
      <c r="E100" s="42"/>
      <c r="F100" s="42"/>
      <c r="G100" s="42"/>
      <c r="H100" s="42"/>
      <c r="I100" s="42"/>
      <c r="J100" s="195">
        <f>BK100</f>
        <v>0</v>
      </c>
      <c r="K100" s="42"/>
      <c r="L100" s="46"/>
      <c r="M100" s="97"/>
      <c r="N100" s="196"/>
      <c r="O100" s="98"/>
      <c r="P100" s="197">
        <f>P101</f>
        <v>0</v>
      </c>
      <c r="Q100" s="98"/>
      <c r="R100" s="197">
        <f>R101</f>
        <v>0</v>
      </c>
      <c r="S100" s="98"/>
      <c r="T100" s="198">
        <f>T101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75</v>
      </c>
      <c r="AU100" s="19" t="s">
        <v>312</v>
      </c>
      <c r="BK100" s="199">
        <f>BK101</f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7005</v>
      </c>
      <c r="F101" s="203" t="s">
        <v>7006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P102+P109+P124+P137+P156+P165+P169+P181+P185+P195+P226+P230+P234+P238</f>
        <v>0</v>
      </c>
      <c r="Q101" s="208"/>
      <c r="R101" s="209">
        <f>R102+R109+R124+R137+R156+R165+R169+R181+R185+R195+R226+R230+R234+R238</f>
        <v>0</v>
      </c>
      <c r="S101" s="208"/>
      <c r="T101" s="210">
        <f>T102+T109+T124+T137+T156+T165+T169+T181+T185+T195+T226+T230+T234+T238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BK102+BK109+BK124+BK137+BK156+BK165+BK169+BK181+BK185+BK195+BK226+BK230+BK234+BK238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182</v>
      </c>
      <c r="F102" s="214" t="s">
        <v>422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SUM(P103:P108)</f>
        <v>0</v>
      </c>
      <c r="Q102" s="208"/>
      <c r="R102" s="209">
        <f>SUM(R103:R108)</f>
        <v>0</v>
      </c>
      <c r="S102" s="208"/>
      <c r="T102" s="210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SUM(BK103:BK108)</f>
        <v>0</v>
      </c>
    </row>
    <row r="103" s="2" customFormat="1" ht="16.5" customHeight="1">
      <c r="A103" s="40"/>
      <c r="B103" s="41"/>
      <c r="C103" s="216" t="s">
        <v>83</v>
      </c>
      <c r="D103" s="216" t="s">
        <v>333</v>
      </c>
      <c r="E103" s="217" t="s">
        <v>3517</v>
      </c>
      <c r="F103" s="218" t="s">
        <v>6642</v>
      </c>
      <c r="G103" s="219" t="s">
        <v>3519</v>
      </c>
      <c r="H103" s="220">
        <v>120</v>
      </c>
      <c r="I103" s="221"/>
      <c r="J103" s="222">
        <f>ROUND(I103*H103,2)</f>
        <v>0</v>
      </c>
      <c r="K103" s="218" t="s">
        <v>3520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3521</v>
      </c>
      <c r="G104" s="246"/>
      <c r="H104" s="249">
        <v>120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5" customFormat="1">
      <c r="A105" s="15"/>
      <c r="B105" s="256"/>
      <c r="C105" s="257"/>
      <c r="D105" s="236" t="s">
        <v>341</v>
      </c>
      <c r="E105" s="258" t="s">
        <v>19</v>
      </c>
      <c r="F105" s="259" t="s">
        <v>353</v>
      </c>
      <c r="G105" s="257"/>
      <c r="H105" s="260">
        <v>120</v>
      </c>
      <c r="I105" s="261"/>
      <c r="J105" s="257"/>
      <c r="K105" s="257"/>
      <c r="L105" s="262"/>
      <c r="M105" s="263"/>
      <c r="N105" s="264"/>
      <c r="O105" s="264"/>
      <c r="P105" s="264"/>
      <c r="Q105" s="264"/>
      <c r="R105" s="264"/>
      <c r="S105" s="264"/>
      <c r="T105" s="26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6" t="s">
        <v>341</v>
      </c>
      <c r="AU105" s="266" t="s">
        <v>85</v>
      </c>
      <c r="AV105" s="15" t="s">
        <v>126</v>
      </c>
      <c r="AW105" s="15" t="s">
        <v>35</v>
      </c>
      <c r="AX105" s="15" t="s">
        <v>83</v>
      </c>
      <c r="AY105" s="266" t="s">
        <v>331</v>
      </c>
    </row>
    <row r="106" s="2" customFormat="1" ht="16.5" customHeight="1">
      <c r="A106" s="40"/>
      <c r="B106" s="41"/>
      <c r="C106" s="216" t="s">
        <v>85</v>
      </c>
      <c r="D106" s="216" t="s">
        <v>333</v>
      </c>
      <c r="E106" s="217" t="s">
        <v>3522</v>
      </c>
      <c r="F106" s="218" t="s">
        <v>6644</v>
      </c>
      <c r="G106" s="219" t="s">
        <v>1081</v>
      </c>
      <c r="H106" s="220">
        <v>5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126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361</v>
      </c>
      <c r="G107" s="246"/>
      <c r="H107" s="249">
        <v>5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5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524</v>
      </c>
      <c r="F109" s="214" t="s">
        <v>3524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SUM(P110:P123)</f>
        <v>0</v>
      </c>
      <c r="Q109" s="208"/>
      <c r="R109" s="209">
        <f>SUM(R110:R123)</f>
        <v>0</v>
      </c>
      <c r="S109" s="208"/>
      <c r="T109" s="210">
        <f>SUM(T110:T123)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SUM(BK110:BK123)</f>
        <v>0</v>
      </c>
    </row>
    <row r="110" s="2" customFormat="1" ht="16.5" customHeight="1">
      <c r="A110" s="40"/>
      <c r="B110" s="41"/>
      <c r="C110" s="216" t="s">
        <v>92</v>
      </c>
      <c r="D110" s="216" t="s">
        <v>333</v>
      </c>
      <c r="E110" s="217" t="s">
        <v>3528</v>
      </c>
      <c r="F110" s="218" t="s">
        <v>7007</v>
      </c>
      <c r="G110" s="219" t="s">
        <v>429</v>
      </c>
      <c r="H110" s="220">
        <v>45.060000000000002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366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7008</v>
      </c>
      <c r="G111" s="246"/>
      <c r="H111" s="249">
        <v>11.52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7009</v>
      </c>
      <c r="G112" s="246"/>
      <c r="H112" s="249">
        <v>33.539999999999999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5" customFormat="1">
      <c r="A113" s="15"/>
      <c r="B113" s="256"/>
      <c r="C113" s="257"/>
      <c r="D113" s="236" t="s">
        <v>341</v>
      </c>
      <c r="E113" s="258" t="s">
        <v>19</v>
      </c>
      <c r="F113" s="259" t="s">
        <v>353</v>
      </c>
      <c r="G113" s="257"/>
      <c r="H113" s="260">
        <v>45.060000000000002</v>
      </c>
      <c r="I113" s="261"/>
      <c r="J113" s="257"/>
      <c r="K113" s="257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341</v>
      </c>
      <c r="AU113" s="266" t="s">
        <v>85</v>
      </c>
      <c r="AV113" s="15" t="s">
        <v>126</v>
      </c>
      <c r="AW113" s="15" t="s">
        <v>35</v>
      </c>
      <c r="AX113" s="15" t="s">
        <v>83</v>
      </c>
      <c r="AY113" s="266" t="s">
        <v>331</v>
      </c>
    </row>
    <row r="114" s="2" customFormat="1" ht="16.5" customHeight="1">
      <c r="A114" s="40"/>
      <c r="B114" s="41"/>
      <c r="C114" s="216" t="s">
        <v>126</v>
      </c>
      <c r="D114" s="216" t="s">
        <v>333</v>
      </c>
      <c r="E114" s="217" t="s">
        <v>3531</v>
      </c>
      <c r="F114" s="218" t="s">
        <v>6686</v>
      </c>
      <c r="G114" s="219" t="s">
        <v>429</v>
      </c>
      <c r="H114" s="220">
        <v>22.530000000000001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381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7010</v>
      </c>
      <c r="G115" s="246"/>
      <c r="H115" s="249">
        <v>22.530000000000001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22.530000000000001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361</v>
      </c>
      <c r="D117" s="216" t="s">
        <v>333</v>
      </c>
      <c r="E117" s="217" t="s">
        <v>3534</v>
      </c>
      <c r="F117" s="218" t="s">
        <v>7011</v>
      </c>
      <c r="G117" s="219" t="s">
        <v>429</v>
      </c>
      <c r="H117" s="220">
        <v>2.3799999999999999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393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7012</v>
      </c>
      <c r="G118" s="246"/>
      <c r="H118" s="249">
        <v>0.60999999999999999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7013</v>
      </c>
      <c r="G119" s="246"/>
      <c r="H119" s="249">
        <v>1.77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5" customFormat="1">
      <c r="A120" s="15"/>
      <c r="B120" s="256"/>
      <c r="C120" s="257"/>
      <c r="D120" s="236" t="s">
        <v>341</v>
      </c>
      <c r="E120" s="258" t="s">
        <v>19</v>
      </c>
      <c r="F120" s="259" t="s">
        <v>353</v>
      </c>
      <c r="G120" s="257"/>
      <c r="H120" s="260">
        <v>2.3799999999999999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341</v>
      </c>
      <c r="AU120" s="266" t="s">
        <v>85</v>
      </c>
      <c r="AV120" s="15" t="s">
        <v>126</v>
      </c>
      <c r="AW120" s="15" t="s">
        <v>35</v>
      </c>
      <c r="AX120" s="15" t="s">
        <v>83</v>
      </c>
      <c r="AY120" s="266" t="s">
        <v>331</v>
      </c>
    </row>
    <row r="121" s="2" customFormat="1" ht="16.5" customHeight="1">
      <c r="A121" s="40"/>
      <c r="B121" s="41"/>
      <c r="C121" s="216" t="s">
        <v>366</v>
      </c>
      <c r="D121" s="216" t="s">
        <v>333</v>
      </c>
      <c r="E121" s="217" t="s">
        <v>3536</v>
      </c>
      <c r="F121" s="218" t="s">
        <v>6691</v>
      </c>
      <c r="G121" s="219" t="s">
        <v>429</v>
      </c>
      <c r="H121" s="220">
        <v>1.19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185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7014</v>
      </c>
      <c r="G122" s="246"/>
      <c r="H122" s="249">
        <v>1.19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76</v>
      </c>
      <c r="AY122" s="255" t="s">
        <v>331</v>
      </c>
    </row>
    <row r="123" s="15" customFormat="1">
      <c r="A123" s="15"/>
      <c r="B123" s="256"/>
      <c r="C123" s="257"/>
      <c r="D123" s="236" t="s">
        <v>341</v>
      </c>
      <c r="E123" s="258" t="s">
        <v>19</v>
      </c>
      <c r="F123" s="259" t="s">
        <v>353</v>
      </c>
      <c r="G123" s="257"/>
      <c r="H123" s="260">
        <v>1.19</v>
      </c>
      <c r="I123" s="261"/>
      <c r="J123" s="257"/>
      <c r="K123" s="257"/>
      <c r="L123" s="262"/>
      <c r="M123" s="263"/>
      <c r="N123" s="264"/>
      <c r="O123" s="264"/>
      <c r="P123" s="264"/>
      <c r="Q123" s="264"/>
      <c r="R123" s="264"/>
      <c r="S123" s="264"/>
      <c r="T123" s="26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6" t="s">
        <v>341</v>
      </c>
      <c r="AU123" s="266" t="s">
        <v>85</v>
      </c>
      <c r="AV123" s="15" t="s">
        <v>126</v>
      </c>
      <c r="AW123" s="15" t="s">
        <v>35</v>
      </c>
      <c r="AX123" s="15" t="s">
        <v>83</v>
      </c>
      <c r="AY123" s="266" t="s">
        <v>331</v>
      </c>
    </row>
    <row r="124" s="12" customFormat="1" ht="22.8" customHeight="1">
      <c r="A124" s="12"/>
      <c r="B124" s="200"/>
      <c r="C124" s="201"/>
      <c r="D124" s="202" t="s">
        <v>75</v>
      </c>
      <c r="E124" s="214" t="s">
        <v>8</v>
      </c>
      <c r="F124" s="214" t="s">
        <v>3539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SUM(P125:P136)</f>
        <v>0</v>
      </c>
      <c r="Q124" s="208"/>
      <c r="R124" s="209">
        <f>SUM(R125:R136)</f>
        <v>0</v>
      </c>
      <c r="S124" s="208"/>
      <c r="T124" s="210">
        <f>SUM(T125:T136)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83</v>
      </c>
      <c r="AT124" s="212" t="s">
        <v>75</v>
      </c>
      <c r="AU124" s="212" t="s">
        <v>83</v>
      </c>
      <c r="AY124" s="211" t="s">
        <v>331</v>
      </c>
      <c r="BK124" s="213">
        <f>SUM(BK125:BK136)</f>
        <v>0</v>
      </c>
    </row>
    <row r="125" s="2" customFormat="1" ht="16.5" customHeight="1">
      <c r="A125" s="40"/>
      <c r="B125" s="41"/>
      <c r="C125" s="216" t="s">
        <v>373</v>
      </c>
      <c r="D125" s="216" t="s">
        <v>333</v>
      </c>
      <c r="E125" s="217" t="s">
        <v>3540</v>
      </c>
      <c r="F125" s="218" t="s">
        <v>6720</v>
      </c>
      <c r="G125" s="219" t="s">
        <v>336</v>
      </c>
      <c r="H125" s="220">
        <v>24.710000000000001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529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7015</v>
      </c>
      <c r="G126" s="246"/>
      <c r="H126" s="249">
        <v>24.710000000000001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5" customFormat="1">
      <c r="A127" s="15"/>
      <c r="B127" s="256"/>
      <c r="C127" s="257"/>
      <c r="D127" s="236" t="s">
        <v>341</v>
      </c>
      <c r="E127" s="258" t="s">
        <v>19</v>
      </c>
      <c r="F127" s="259" t="s">
        <v>353</v>
      </c>
      <c r="G127" s="257"/>
      <c r="H127" s="260">
        <v>24.710000000000001</v>
      </c>
      <c r="I127" s="261"/>
      <c r="J127" s="257"/>
      <c r="K127" s="257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341</v>
      </c>
      <c r="AU127" s="266" t="s">
        <v>85</v>
      </c>
      <c r="AV127" s="15" t="s">
        <v>126</v>
      </c>
      <c r="AW127" s="15" t="s">
        <v>35</v>
      </c>
      <c r="AX127" s="15" t="s">
        <v>83</v>
      </c>
      <c r="AY127" s="266" t="s">
        <v>331</v>
      </c>
    </row>
    <row r="128" s="2" customFormat="1" ht="16.5" customHeight="1">
      <c r="A128" s="40"/>
      <c r="B128" s="41"/>
      <c r="C128" s="216" t="s">
        <v>381</v>
      </c>
      <c r="D128" s="216" t="s">
        <v>333</v>
      </c>
      <c r="E128" s="217" t="s">
        <v>3543</v>
      </c>
      <c r="F128" s="218" t="s">
        <v>6722</v>
      </c>
      <c r="G128" s="219" t="s">
        <v>336</v>
      </c>
      <c r="H128" s="220">
        <v>24.710000000000001</v>
      </c>
      <c r="I128" s="221"/>
      <c r="J128" s="222">
        <f>ROUND(I128*H128,2)</f>
        <v>0</v>
      </c>
      <c r="K128" s="218" t="s">
        <v>3520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541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7015</v>
      </c>
      <c r="G129" s="246"/>
      <c r="H129" s="249">
        <v>24.710000000000001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5" customFormat="1">
      <c r="A130" s="15"/>
      <c r="B130" s="256"/>
      <c r="C130" s="257"/>
      <c r="D130" s="236" t="s">
        <v>341</v>
      </c>
      <c r="E130" s="258" t="s">
        <v>19</v>
      </c>
      <c r="F130" s="259" t="s">
        <v>353</v>
      </c>
      <c r="G130" s="257"/>
      <c r="H130" s="260">
        <v>24.710000000000001</v>
      </c>
      <c r="I130" s="261"/>
      <c r="J130" s="257"/>
      <c r="K130" s="257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341</v>
      </c>
      <c r="AU130" s="266" t="s">
        <v>85</v>
      </c>
      <c r="AV130" s="15" t="s">
        <v>126</v>
      </c>
      <c r="AW130" s="15" t="s">
        <v>35</v>
      </c>
      <c r="AX130" s="15" t="s">
        <v>83</v>
      </c>
      <c r="AY130" s="266" t="s">
        <v>331</v>
      </c>
    </row>
    <row r="131" s="2" customFormat="1" ht="16.5" customHeight="1">
      <c r="A131" s="40"/>
      <c r="B131" s="41"/>
      <c r="C131" s="216" t="s">
        <v>387</v>
      </c>
      <c r="D131" s="216" t="s">
        <v>333</v>
      </c>
      <c r="E131" s="217" t="s">
        <v>3546</v>
      </c>
      <c r="F131" s="218" t="s">
        <v>6723</v>
      </c>
      <c r="G131" s="219" t="s">
        <v>336</v>
      </c>
      <c r="H131" s="220">
        <v>8.4900000000000002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475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7016</v>
      </c>
      <c r="G132" s="246"/>
      <c r="H132" s="249">
        <v>8.4900000000000002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5" customFormat="1">
      <c r="A133" s="15"/>
      <c r="B133" s="256"/>
      <c r="C133" s="257"/>
      <c r="D133" s="236" t="s">
        <v>341</v>
      </c>
      <c r="E133" s="258" t="s">
        <v>19</v>
      </c>
      <c r="F133" s="259" t="s">
        <v>353</v>
      </c>
      <c r="G133" s="257"/>
      <c r="H133" s="260">
        <v>8.4900000000000002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341</v>
      </c>
      <c r="AU133" s="266" t="s">
        <v>85</v>
      </c>
      <c r="AV133" s="15" t="s">
        <v>126</v>
      </c>
      <c r="AW133" s="15" t="s">
        <v>35</v>
      </c>
      <c r="AX133" s="15" t="s">
        <v>83</v>
      </c>
      <c r="AY133" s="266" t="s">
        <v>331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3549</v>
      </c>
      <c r="F134" s="218" t="s">
        <v>6725</v>
      </c>
      <c r="G134" s="219" t="s">
        <v>336</v>
      </c>
      <c r="H134" s="220">
        <v>8.4900000000000002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7016</v>
      </c>
      <c r="G135" s="246"/>
      <c r="H135" s="249">
        <v>8.4900000000000002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8.4900000000000002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12" customFormat="1" ht="22.8" customHeight="1">
      <c r="A137" s="12"/>
      <c r="B137" s="200"/>
      <c r="C137" s="201"/>
      <c r="D137" s="202" t="s">
        <v>75</v>
      </c>
      <c r="E137" s="214" t="s">
        <v>541</v>
      </c>
      <c r="F137" s="214" t="s">
        <v>3552</v>
      </c>
      <c r="G137" s="201"/>
      <c r="H137" s="201"/>
      <c r="I137" s="204"/>
      <c r="J137" s="215">
        <f>BK137</f>
        <v>0</v>
      </c>
      <c r="K137" s="201"/>
      <c r="L137" s="206"/>
      <c r="M137" s="207"/>
      <c r="N137" s="208"/>
      <c r="O137" s="208"/>
      <c r="P137" s="209">
        <f>SUM(P138:P155)</f>
        <v>0</v>
      </c>
      <c r="Q137" s="208"/>
      <c r="R137" s="209">
        <f>SUM(R138:R155)</f>
        <v>0</v>
      </c>
      <c r="S137" s="208"/>
      <c r="T137" s="210">
        <f>SUM(T138:T155)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1" t="s">
        <v>83</v>
      </c>
      <c r="AT137" s="212" t="s">
        <v>75</v>
      </c>
      <c r="AU137" s="212" t="s">
        <v>83</v>
      </c>
      <c r="AY137" s="211" t="s">
        <v>331</v>
      </c>
      <c r="BK137" s="213">
        <f>SUM(BK138:BK155)</f>
        <v>0</v>
      </c>
    </row>
    <row r="138" s="2" customFormat="1" ht="16.5" customHeight="1">
      <c r="A138" s="40"/>
      <c r="B138" s="41"/>
      <c r="C138" s="216" t="s">
        <v>182</v>
      </c>
      <c r="D138" s="216" t="s">
        <v>333</v>
      </c>
      <c r="E138" s="217" t="s">
        <v>3553</v>
      </c>
      <c r="F138" s="218" t="s">
        <v>6742</v>
      </c>
      <c r="G138" s="219" t="s">
        <v>429</v>
      </c>
      <c r="H138" s="220">
        <v>47.43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190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7017</v>
      </c>
      <c r="G139" s="246"/>
      <c r="H139" s="249">
        <v>12.119999999999999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7018</v>
      </c>
      <c r="G140" s="246"/>
      <c r="H140" s="249">
        <v>35.310000000000002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47.43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185</v>
      </c>
      <c r="D142" s="216" t="s">
        <v>333</v>
      </c>
      <c r="E142" s="217" t="s">
        <v>3559</v>
      </c>
      <c r="F142" s="218" t="s">
        <v>5236</v>
      </c>
      <c r="G142" s="219" t="s">
        <v>429</v>
      </c>
      <c r="H142" s="220">
        <v>49.006</v>
      </c>
      <c r="I142" s="221"/>
      <c r="J142" s="222">
        <f>ROUND(I142*H142,2)</f>
        <v>0</v>
      </c>
      <c r="K142" s="218" t="s">
        <v>3520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199</v>
      </c>
    </row>
    <row r="143" s="13" customFormat="1">
      <c r="A143" s="13"/>
      <c r="B143" s="234"/>
      <c r="C143" s="235"/>
      <c r="D143" s="236" t="s">
        <v>341</v>
      </c>
      <c r="E143" s="237" t="s">
        <v>19</v>
      </c>
      <c r="F143" s="238" t="s">
        <v>6758</v>
      </c>
      <c r="G143" s="235"/>
      <c r="H143" s="237" t="s">
        <v>19</v>
      </c>
      <c r="I143" s="239"/>
      <c r="J143" s="235"/>
      <c r="K143" s="235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341</v>
      </c>
      <c r="AU143" s="244" t="s">
        <v>85</v>
      </c>
      <c r="AV143" s="13" t="s">
        <v>83</v>
      </c>
      <c r="AW143" s="13" t="s">
        <v>35</v>
      </c>
      <c r="AX143" s="13" t="s">
        <v>76</v>
      </c>
      <c r="AY143" s="244" t="s">
        <v>331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7019</v>
      </c>
      <c r="G144" s="246"/>
      <c r="H144" s="249">
        <v>0.58599999999999997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7020</v>
      </c>
      <c r="G145" s="246"/>
      <c r="H145" s="249">
        <v>1.5700000000000001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7021</v>
      </c>
      <c r="G146" s="246"/>
      <c r="H146" s="249">
        <v>2.5899999999999999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7022</v>
      </c>
      <c r="G147" s="246"/>
      <c r="H147" s="249">
        <v>12.550000000000001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7023</v>
      </c>
      <c r="G148" s="246"/>
      <c r="H148" s="249">
        <v>31.710000000000001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5" customFormat="1">
      <c r="A149" s="15"/>
      <c r="B149" s="256"/>
      <c r="C149" s="257"/>
      <c r="D149" s="236" t="s">
        <v>341</v>
      </c>
      <c r="E149" s="258" t="s">
        <v>19</v>
      </c>
      <c r="F149" s="259" t="s">
        <v>353</v>
      </c>
      <c r="G149" s="257"/>
      <c r="H149" s="260">
        <v>49.006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341</v>
      </c>
      <c r="AU149" s="266" t="s">
        <v>85</v>
      </c>
      <c r="AV149" s="15" t="s">
        <v>126</v>
      </c>
      <c r="AW149" s="15" t="s">
        <v>35</v>
      </c>
      <c r="AX149" s="15" t="s">
        <v>83</v>
      </c>
      <c r="AY149" s="266" t="s">
        <v>331</v>
      </c>
    </row>
    <row r="150" s="2" customFormat="1" ht="16.5" customHeight="1">
      <c r="A150" s="40"/>
      <c r="B150" s="41"/>
      <c r="C150" s="216" t="s">
        <v>524</v>
      </c>
      <c r="D150" s="216" t="s">
        <v>333</v>
      </c>
      <c r="E150" s="217" t="s">
        <v>3904</v>
      </c>
      <c r="F150" s="218" t="s">
        <v>7024</v>
      </c>
      <c r="G150" s="219" t="s">
        <v>429</v>
      </c>
      <c r="H150" s="220">
        <v>49.006</v>
      </c>
      <c r="I150" s="221"/>
      <c r="J150" s="222">
        <f>ROUND(I150*H150,2)</f>
        <v>0</v>
      </c>
      <c r="K150" s="218" t="s">
        <v>3520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587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7025</v>
      </c>
      <c r="G151" s="246"/>
      <c r="H151" s="249">
        <v>49.006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5" customFormat="1">
      <c r="A152" s="15"/>
      <c r="B152" s="256"/>
      <c r="C152" s="257"/>
      <c r="D152" s="236" t="s">
        <v>341</v>
      </c>
      <c r="E152" s="258" t="s">
        <v>19</v>
      </c>
      <c r="F152" s="259" t="s">
        <v>353</v>
      </c>
      <c r="G152" s="257"/>
      <c r="H152" s="260">
        <v>49.006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6" t="s">
        <v>341</v>
      </c>
      <c r="AU152" s="266" t="s">
        <v>85</v>
      </c>
      <c r="AV152" s="15" t="s">
        <v>126</v>
      </c>
      <c r="AW152" s="15" t="s">
        <v>35</v>
      </c>
      <c r="AX152" s="15" t="s">
        <v>83</v>
      </c>
      <c r="AY152" s="266" t="s">
        <v>331</v>
      </c>
    </row>
    <row r="153" s="2" customFormat="1" ht="16.5" customHeight="1">
      <c r="A153" s="40"/>
      <c r="B153" s="41"/>
      <c r="C153" s="216" t="s">
        <v>529</v>
      </c>
      <c r="D153" s="216" t="s">
        <v>333</v>
      </c>
      <c r="E153" s="217" t="s">
        <v>3562</v>
      </c>
      <c r="F153" s="218" t="s">
        <v>6769</v>
      </c>
      <c r="G153" s="219" t="s">
        <v>429</v>
      </c>
      <c r="H153" s="220">
        <v>735.09000000000003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650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7026</v>
      </c>
      <c r="G154" s="246"/>
      <c r="H154" s="249">
        <v>735.09000000000003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735.09000000000003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469</v>
      </c>
      <c r="F156" s="214" t="s">
        <v>3565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SUM(P157:P164)</f>
        <v>0</v>
      </c>
      <c r="Q156" s="208"/>
      <c r="R156" s="209">
        <f>SUM(R157:R164)</f>
        <v>0</v>
      </c>
      <c r="S156" s="208"/>
      <c r="T156" s="210">
        <f>SUM(T157:T164)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SUM(BK157:BK164)</f>
        <v>0</v>
      </c>
    </row>
    <row r="157" s="2" customFormat="1" ht="16.5" customHeight="1">
      <c r="A157" s="40"/>
      <c r="B157" s="41"/>
      <c r="C157" s="216" t="s">
        <v>8</v>
      </c>
      <c r="D157" s="216" t="s">
        <v>333</v>
      </c>
      <c r="E157" s="217" t="s">
        <v>3566</v>
      </c>
      <c r="F157" s="218" t="s">
        <v>6779</v>
      </c>
      <c r="G157" s="219" t="s">
        <v>429</v>
      </c>
      <c r="H157" s="220">
        <v>12.550000000000001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7027</v>
      </c>
      <c r="G158" s="246"/>
      <c r="H158" s="249">
        <v>3.5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7028</v>
      </c>
      <c r="G159" s="246"/>
      <c r="H159" s="249">
        <v>9.0500000000000007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5" customFormat="1">
      <c r="A160" s="15"/>
      <c r="B160" s="256"/>
      <c r="C160" s="257"/>
      <c r="D160" s="236" t="s">
        <v>341</v>
      </c>
      <c r="E160" s="258" t="s">
        <v>19</v>
      </c>
      <c r="F160" s="259" t="s">
        <v>353</v>
      </c>
      <c r="G160" s="257"/>
      <c r="H160" s="260">
        <v>12.550000000000001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341</v>
      </c>
      <c r="AU160" s="266" t="s">
        <v>85</v>
      </c>
      <c r="AV160" s="15" t="s">
        <v>126</v>
      </c>
      <c r="AW160" s="15" t="s">
        <v>35</v>
      </c>
      <c r="AX160" s="15" t="s">
        <v>83</v>
      </c>
      <c r="AY160" s="266" t="s">
        <v>331</v>
      </c>
    </row>
    <row r="161" s="2" customFormat="1" ht="16.5" customHeight="1">
      <c r="A161" s="40"/>
      <c r="B161" s="41"/>
      <c r="C161" s="216" t="s">
        <v>541</v>
      </c>
      <c r="D161" s="216" t="s">
        <v>333</v>
      </c>
      <c r="E161" s="217" t="s">
        <v>3568</v>
      </c>
      <c r="F161" s="218" t="s">
        <v>6783</v>
      </c>
      <c r="G161" s="219" t="s">
        <v>429</v>
      </c>
      <c r="H161" s="220">
        <v>31.719999999999999</v>
      </c>
      <c r="I161" s="221"/>
      <c r="J161" s="222">
        <f>ROUND(I161*H161,2)</f>
        <v>0</v>
      </c>
      <c r="K161" s="218" t="s">
        <v>3520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624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7029</v>
      </c>
      <c r="G162" s="246"/>
      <c r="H162" s="249">
        <v>7.9299999999999997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85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4" customFormat="1">
      <c r="A163" s="14"/>
      <c r="B163" s="245"/>
      <c r="C163" s="246"/>
      <c r="D163" s="236" t="s">
        <v>341</v>
      </c>
      <c r="E163" s="247" t="s">
        <v>19</v>
      </c>
      <c r="F163" s="248" t="s">
        <v>7030</v>
      </c>
      <c r="G163" s="246"/>
      <c r="H163" s="249">
        <v>23.789999999999999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341</v>
      </c>
      <c r="AU163" s="255" t="s">
        <v>85</v>
      </c>
      <c r="AV163" s="14" t="s">
        <v>85</v>
      </c>
      <c r="AW163" s="14" t="s">
        <v>35</v>
      </c>
      <c r="AX163" s="14" t="s">
        <v>76</v>
      </c>
      <c r="AY163" s="255" t="s">
        <v>331</v>
      </c>
    </row>
    <row r="164" s="15" customFormat="1">
      <c r="A164" s="15"/>
      <c r="B164" s="256"/>
      <c r="C164" s="257"/>
      <c r="D164" s="236" t="s">
        <v>341</v>
      </c>
      <c r="E164" s="258" t="s">
        <v>19</v>
      </c>
      <c r="F164" s="259" t="s">
        <v>353</v>
      </c>
      <c r="G164" s="257"/>
      <c r="H164" s="260">
        <v>31.719999999999999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6" t="s">
        <v>341</v>
      </c>
      <c r="AU164" s="266" t="s">
        <v>85</v>
      </c>
      <c r="AV164" s="15" t="s">
        <v>126</v>
      </c>
      <c r="AW164" s="15" t="s">
        <v>35</v>
      </c>
      <c r="AX164" s="15" t="s">
        <v>83</v>
      </c>
      <c r="AY164" s="266" t="s">
        <v>331</v>
      </c>
    </row>
    <row r="165" s="12" customFormat="1" ht="22.8" customHeight="1">
      <c r="A165" s="12"/>
      <c r="B165" s="200"/>
      <c r="C165" s="201"/>
      <c r="D165" s="202" t="s">
        <v>75</v>
      </c>
      <c r="E165" s="214" t="s">
        <v>549</v>
      </c>
      <c r="F165" s="214" t="s">
        <v>3572</v>
      </c>
      <c r="G165" s="201"/>
      <c r="H165" s="201"/>
      <c r="I165" s="204"/>
      <c r="J165" s="215">
        <f>BK165</f>
        <v>0</v>
      </c>
      <c r="K165" s="201"/>
      <c r="L165" s="206"/>
      <c r="M165" s="207"/>
      <c r="N165" s="208"/>
      <c r="O165" s="208"/>
      <c r="P165" s="209">
        <f>SUM(P166:P168)</f>
        <v>0</v>
      </c>
      <c r="Q165" s="208"/>
      <c r="R165" s="209">
        <f>SUM(R166:R168)</f>
        <v>0</v>
      </c>
      <c r="S165" s="208"/>
      <c r="T165" s="210">
        <f>SUM(T166:T168)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1" t="s">
        <v>83</v>
      </c>
      <c r="AT165" s="212" t="s">
        <v>75</v>
      </c>
      <c r="AU165" s="212" t="s">
        <v>83</v>
      </c>
      <c r="AY165" s="211" t="s">
        <v>331</v>
      </c>
      <c r="BK165" s="213">
        <f>SUM(BK166:BK168)</f>
        <v>0</v>
      </c>
    </row>
    <row r="166" s="2" customFormat="1" ht="16.5" customHeight="1">
      <c r="A166" s="40"/>
      <c r="B166" s="41"/>
      <c r="C166" s="216" t="s">
        <v>469</v>
      </c>
      <c r="D166" s="216" t="s">
        <v>333</v>
      </c>
      <c r="E166" s="217" t="s">
        <v>3573</v>
      </c>
      <c r="F166" s="218" t="s">
        <v>6796</v>
      </c>
      <c r="G166" s="219" t="s">
        <v>429</v>
      </c>
      <c r="H166" s="220">
        <v>49.006</v>
      </c>
      <c r="I166" s="221"/>
      <c r="J166" s="222">
        <f>ROUND(I166*H166,2)</f>
        <v>0</v>
      </c>
      <c r="K166" s="218" t="s">
        <v>3520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638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7025</v>
      </c>
      <c r="G167" s="246"/>
      <c r="H167" s="249">
        <v>49.006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49.006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12" customFormat="1" ht="22.8" customHeight="1">
      <c r="A169" s="12"/>
      <c r="B169" s="200"/>
      <c r="C169" s="201"/>
      <c r="D169" s="202" t="s">
        <v>75</v>
      </c>
      <c r="E169" s="214" t="s">
        <v>546</v>
      </c>
      <c r="F169" s="214" t="s">
        <v>3575</v>
      </c>
      <c r="G169" s="201"/>
      <c r="H169" s="201"/>
      <c r="I169" s="204"/>
      <c r="J169" s="215">
        <f>BK169</f>
        <v>0</v>
      </c>
      <c r="K169" s="201"/>
      <c r="L169" s="206"/>
      <c r="M169" s="207"/>
      <c r="N169" s="208"/>
      <c r="O169" s="208"/>
      <c r="P169" s="209">
        <f>SUM(P170:P180)</f>
        <v>0</v>
      </c>
      <c r="Q169" s="208"/>
      <c r="R169" s="209">
        <f>SUM(R170:R180)</f>
        <v>0</v>
      </c>
      <c r="S169" s="208"/>
      <c r="T169" s="210">
        <f>SUM(T170:T180)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1" t="s">
        <v>83</v>
      </c>
      <c r="AT169" s="212" t="s">
        <v>75</v>
      </c>
      <c r="AU169" s="212" t="s">
        <v>83</v>
      </c>
      <c r="AY169" s="211" t="s">
        <v>331</v>
      </c>
      <c r="BK169" s="213">
        <f>SUM(BK170:BK180)</f>
        <v>0</v>
      </c>
    </row>
    <row r="170" s="2" customFormat="1" ht="16.5" customHeight="1">
      <c r="A170" s="40"/>
      <c r="B170" s="41"/>
      <c r="C170" s="216" t="s">
        <v>475</v>
      </c>
      <c r="D170" s="216" t="s">
        <v>333</v>
      </c>
      <c r="E170" s="217" t="s">
        <v>6800</v>
      </c>
      <c r="F170" s="218" t="s">
        <v>6801</v>
      </c>
      <c r="G170" s="219" t="s">
        <v>336</v>
      </c>
      <c r="H170" s="220">
        <v>0.80000000000000004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666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7031</v>
      </c>
      <c r="G171" s="246"/>
      <c r="H171" s="249">
        <v>0.59999999999999998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7032</v>
      </c>
      <c r="G172" s="246"/>
      <c r="H172" s="249">
        <v>0.20000000000000001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0.80000000000000004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2" customFormat="1" ht="16.5" customHeight="1">
      <c r="A174" s="40"/>
      <c r="B174" s="41"/>
      <c r="C174" s="216" t="s">
        <v>549</v>
      </c>
      <c r="D174" s="216" t="s">
        <v>333</v>
      </c>
      <c r="E174" s="217" t="s">
        <v>3576</v>
      </c>
      <c r="F174" s="218" t="s">
        <v>6805</v>
      </c>
      <c r="G174" s="219" t="s">
        <v>429</v>
      </c>
      <c r="H174" s="220">
        <v>2.5899999999999999</v>
      </c>
      <c r="I174" s="221"/>
      <c r="J174" s="222">
        <f>ROUND(I174*H174,2)</f>
        <v>0</v>
      </c>
      <c r="K174" s="218" t="s">
        <v>3520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683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7033</v>
      </c>
      <c r="G175" s="246"/>
      <c r="H175" s="249">
        <v>0.53000000000000003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7034</v>
      </c>
      <c r="G176" s="246"/>
      <c r="H176" s="249">
        <v>2.0600000000000001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2.5899999999999999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558</v>
      </c>
      <c r="D178" s="216" t="s">
        <v>333</v>
      </c>
      <c r="E178" s="217" t="s">
        <v>6809</v>
      </c>
      <c r="F178" s="218" t="s">
        <v>6810</v>
      </c>
      <c r="G178" s="219" t="s">
        <v>376</v>
      </c>
      <c r="H178" s="220">
        <v>5.7000000000000002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1048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3274</v>
      </c>
      <c r="G179" s="246"/>
      <c r="H179" s="249">
        <v>5.7000000000000002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5.7000000000000002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12" customFormat="1" ht="22.8" customHeight="1">
      <c r="A181" s="12"/>
      <c r="B181" s="200"/>
      <c r="C181" s="201"/>
      <c r="D181" s="202" t="s">
        <v>75</v>
      </c>
      <c r="E181" s="214" t="s">
        <v>1406</v>
      </c>
      <c r="F181" s="214" t="s">
        <v>6835</v>
      </c>
      <c r="G181" s="201"/>
      <c r="H181" s="201"/>
      <c r="I181" s="204"/>
      <c r="J181" s="215">
        <f>BK181</f>
        <v>0</v>
      </c>
      <c r="K181" s="201"/>
      <c r="L181" s="206"/>
      <c r="M181" s="207"/>
      <c r="N181" s="208"/>
      <c r="O181" s="208"/>
      <c r="P181" s="209">
        <f>SUM(P182:P184)</f>
        <v>0</v>
      </c>
      <c r="Q181" s="208"/>
      <c r="R181" s="209">
        <f>SUM(R182:R184)</f>
        <v>0</v>
      </c>
      <c r="S181" s="208"/>
      <c r="T181" s="210">
        <f>SUM(T182:T184)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1" t="s">
        <v>83</v>
      </c>
      <c r="AT181" s="212" t="s">
        <v>75</v>
      </c>
      <c r="AU181" s="212" t="s">
        <v>83</v>
      </c>
      <c r="AY181" s="211" t="s">
        <v>331</v>
      </c>
      <c r="BK181" s="213">
        <f>SUM(BK182:BK184)</f>
        <v>0</v>
      </c>
    </row>
    <row r="182" s="2" customFormat="1" ht="16.5" customHeight="1">
      <c r="A182" s="40"/>
      <c r="B182" s="41"/>
      <c r="C182" s="216" t="s">
        <v>7</v>
      </c>
      <c r="D182" s="216" t="s">
        <v>333</v>
      </c>
      <c r="E182" s="217" t="s">
        <v>7035</v>
      </c>
      <c r="F182" s="218" t="s">
        <v>7036</v>
      </c>
      <c r="G182" s="219" t="s">
        <v>376</v>
      </c>
      <c r="H182" s="220">
        <v>5.7000000000000002</v>
      </c>
      <c r="I182" s="221"/>
      <c r="J182" s="222">
        <f>ROUND(I182*H182,2)</f>
        <v>0</v>
      </c>
      <c r="K182" s="218" t="s">
        <v>3520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1058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3274</v>
      </c>
      <c r="G183" s="246"/>
      <c r="H183" s="249">
        <v>5.7000000000000002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76</v>
      </c>
      <c r="AY183" s="255" t="s">
        <v>331</v>
      </c>
    </row>
    <row r="184" s="15" customFormat="1">
      <c r="A184" s="15"/>
      <c r="B184" s="256"/>
      <c r="C184" s="257"/>
      <c r="D184" s="236" t="s">
        <v>341</v>
      </c>
      <c r="E184" s="258" t="s">
        <v>19</v>
      </c>
      <c r="F184" s="259" t="s">
        <v>353</v>
      </c>
      <c r="G184" s="257"/>
      <c r="H184" s="260">
        <v>5.7000000000000002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6" t="s">
        <v>341</v>
      </c>
      <c r="AU184" s="266" t="s">
        <v>85</v>
      </c>
      <c r="AV184" s="15" t="s">
        <v>126</v>
      </c>
      <c r="AW184" s="15" t="s">
        <v>35</v>
      </c>
      <c r="AX184" s="15" t="s">
        <v>83</v>
      </c>
      <c r="AY184" s="266" t="s">
        <v>331</v>
      </c>
    </row>
    <row r="185" s="12" customFormat="1" ht="22.8" customHeight="1">
      <c r="A185" s="12"/>
      <c r="B185" s="200"/>
      <c r="C185" s="201"/>
      <c r="D185" s="202" t="s">
        <v>75</v>
      </c>
      <c r="E185" s="214" t="s">
        <v>1428</v>
      </c>
      <c r="F185" s="214" t="s">
        <v>7037</v>
      </c>
      <c r="G185" s="201"/>
      <c r="H185" s="201"/>
      <c r="I185" s="204"/>
      <c r="J185" s="215">
        <f>BK185</f>
        <v>0</v>
      </c>
      <c r="K185" s="201"/>
      <c r="L185" s="206"/>
      <c r="M185" s="207"/>
      <c r="N185" s="208"/>
      <c r="O185" s="208"/>
      <c r="P185" s="209">
        <f>SUM(P186:P194)</f>
        <v>0</v>
      </c>
      <c r="Q185" s="208"/>
      <c r="R185" s="209">
        <f>SUM(R186:R194)</f>
        <v>0</v>
      </c>
      <c r="S185" s="208"/>
      <c r="T185" s="210">
        <f>SUM(T186:T194)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1" t="s">
        <v>83</v>
      </c>
      <c r="AT185" s="212" t="s">
        <v>75</v>
      </c>
      <c r="AU185" s="212" t="s">
        <v>83</v>
      </c>
      <c r="AY185" s="211" t="s">
        <v>331</v>
      </c>
      <c r="BK185" s="213">
        <f>SUM(BK186:BK194)</f>
        <v>0</v>
      </c>
    </row>
    <row r="186" s="2" customFormat="1" ht="16.5" customHeight="1">
      <c r="A186" s="40"/>
      <c r="B186" s="41"/>
      <c r="C186" s="216" t="s">
        <v>190</v>
      </c>
      <c r="D186" s="216" t="s">
        <v>333</v>
      </c>
      <c r="E186" s="217" t="s">
        <v>7038</v>
      </c>
      <c r="F186" s="218" t="s">
        <v>7039</v>
      </c>
      <c r="G186" s="219" t="s">
        <v>376</v>
      </c>
      <c r="H186" s="220">
        <v>21.100000000000001</v>
      </c>
      <c r="I186" s="221"/>
      <c r="J186" s="222">
        <f>ROUND(I186*H186,2)</f>
        <v>0</v>
      </c>
      <c r="K186" s="218" t="s">
        <v>3520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1070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7040</v>
      </c>
      <c r="G187" s="246"/>
      <c r="H187" s="249">
        <v>21.100000000000001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21.100000000000001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2" customFormat="1" ht="16.5" customHeight="1">
      <c r="A189" s="40"/>
      <c r="B189" s="41"/>
      <c r="C189" s="216" t="s">
        <v>193</v>
      </c>
      <c r="D189" s="216" t="s">
        <v>333</v>
      </c>
      <c r="E189" s="217" t="s">
        <v>7041</v>
      </c>
      <c r="F189" s="218" t="s">
        <v>7042</v>
      </c>
      <c r="G189" s="219" t="s">
        <v>425</v>
      </c>
      <c r="H189" s="220">
        <v>3</v>
      </c>
      <c r="I189" s="221"/>
      <c r="J189" s="222">
        <f>ROUND(I189*H189,2)</f>
        <v>0</v>
      </c>
      <c r="K189" s="218" t="s">
        <v>3520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1078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92</v>
      </c>
      <c r="G190" s="246"/>
      <c r="H190" s="249">
        <v>3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5" customFormat="1">
      <c r="A191" s="15"/>
      <c r="B191" s="256"/>
      <c r="C191" s="257"/>
      <c r="D191" s="236" t="s">
        <v>341</v>
      </c>
      <c r="E191" s="258" t="s">
        <v>19</v>
      </c>
      <c r="F191" s="259" t="s">
        <v>353</v>
      </c>
      <c r="G191" s="257"/>
      <c r="H191" s="260">
        <v>3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341</v>
      </c>
      <c r="AU191" s="266" t="s">
        <v>85</v>
      </c>
      <c r="AV191" s="15" t="s">
        <v>126</v>
      </c>
      <c r="AW191" s="15" t="s">
        <v>35</v>
      </c>
      <c r="AX191" s="15" t="s">
        <v>83</v>
      </c>
      <c r="AY191" s="266" t="s">
        <v>331</v>
      </c>
    </row>
    <row r="192" s="2" customFormat="1" ht="16.5" customHeight="1">
      <c r="A192" s="40"/>
      <c r="B192" s="41"/>
      <c r="C192" s="216" t="s">
        <v>199</v>
      </c>
      <c r="D192" s="216" t="s">
        <v>333</v>
      </c>
      <c r="E192" s="217" t="s">
        <v>7043</v>
      </c>
      <c r="F192" s="218" t="s">
        <v>7044</v>
      </c>
      <c r="G192" s="219" t="s">
        <v>425</v>
      </c>
      <c r="H192" s="220">
        <v>1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1106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83</v>
      </c>
      <c r="G193" s="246"/>
      <c r="H193" s="249">
        <v>1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1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12" customFormat="1" ht="22.8" customHeight="1">
      <c r="A195" s="12"/>
      <c r="B195" s="200"/>
      <c r="C195" s="201"/>
      <c r="D195" s="202" t="s">
        <v>75</v>
      </c>
      <c r="E195" s="214" t="s">
        <v>1443</v>
      </c>
      <c r="F195" s="214" t="s">
        <v>3861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SUM(P196:P225)</f>
        <v>0</v>
      </c>
      <c r="Q195" s="208"/>
      <c r="R195" s="209">
        <f>SUM(R196:R225)</f>
        <v>0</v>
      </c>
      <c r="S195" s="208"/>
      <c r="T195" s="210">
        <f>SUM(T196:T225)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83</v>
      </c>
      <c r="AT195" s="212" t="s">
        <v>75</v>
      </c>
      <c r="AU195" s="212" t="s">
        <v>83</v>
      </c>
      <c r="AY195" s="211" t="s">
        <v>331</v>
      </c>
      <c r="BK195" s="213">
        <f>SUM(BK196:BK225)</f>
        <v>0</v>
      </c>
    </row>
    <row r="196" s="2" customFormat="1" ht="16.5" customHeight="1">
      <c r="A196" s="40"/>
      <c r="B196" s="41"/>
      <c r="C196" s="216" t="s">
        <v>599</v>
      </c>
      <c r="D196" s="216" t="s">
        <v>333</v>
      </c>
      <c r="E196" s="217" t="s">
        <v>7045</v>
      </c>
      <c r="F196" s="218" t="s">
        <v>7046</v>
      </c>
      <c r="G196" s="219" t="s">
        <v>376</v>
      </c>
      <c r="H196" s="220">
        <v>26.800000000000001</v>
      </c>
      <c r="I196" s="221"/>
      <c r="J196" s="222">
        <f>ROUND(I196*H196,2)</f>
        <v>0</v>
      </c>
      <c r="K196" s="218" t="s">
        <v>3520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495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7040</v>
      </c>
      <c r="G197" s="246"/>
      <c r="H197" s="249">
        <v>21.100000000000001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3274</v>
      </c>
      <c r="G198" s="246"/>
      <c r="H198" s="249">
        <v>5.7000000000000002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26.800000000000001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16.5" customHeight="1">
      <c r="A200" s="40"/>
      <c r="B200" s="41"/>
      <c r="C200" s="216" t="s">
        <v>587</v>
      </c>
      <c r="D200" s="216" t="s">
        <v>333</v>
      </c>
      <c r="E200" s="217" t="s">
        <v>7047</v>
      </c>
      <c r="F200" s="218" t="s">
        <v>7048</v>
      </c>
      <c r="G200" s="219" t="s">
        <v>6854</v>
      </c>
      <c r="H200" s="220">
        <v>4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1132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85</v>
      </c>
      <c r="G201" s="246"/>
      <c r="H201" s="249">
        <v>2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85</v>
      </c>
      <c r="G202" s="246"/>
      <c r="H202" s="249">
        <v>2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4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85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2" customFormat="1" ht="16.5" customHeight="1">
      <c r="A204" s="40"/>
      <c r="B204" s="41"/>
      <c r="C204" s="216" t="s">
        <v>644</v>
      </c>
      <c r="D204" s="216" t="s">
        <v>333</v>
      </c>
      <c r="E204" s="217" t="s">
        <v>7049</v>
      </c>
      <c r="F204" s="218" t="s">
        <v>7050</v>
      </c>
      <c r="G204" s="219" t="s">
        <v>425</v>
      </c>
      <c r="H204" s="220">
        <v>1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1144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83</v>
      </c>
      <c r="G205" s="246"/>
      <c r="H205" s="249">
        <v>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1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650</v>
      </c>
      <c r="D207" s="216" t="s">
        <v>333</v>
      </c>
      <c r="E207" s="217" t="s">
        <v>6865</v>
      </c>
      <c r="F207" s="218" t="s">
        <v>6866</v>
      </c>
      <c r="G207" s="219" t="s">
        <v>425</v>
      </c>
      <c r="H207" s="220">
        <v>1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1189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83</v>
      </c>
      <c r="G208" s="246"/>
      <c r="H208" s="249">
        <v>1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1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656</v>
      </c>
      <c r="D210" s="216" t="s">
        <v>333</v>
      </c>
      <c r="E210" s="217" t="s">
        <v>7051</v>
      </c>
      <c r="F210" s="218" t="s">
        <v>7052</v>
      </c>
      <c r="G210" s="219" t="s">
        <v>425</v>
      </c>
      <c r="H210" s="220">
        <v>1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1201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83</v>
      </c>
      <c r="G211" s="246"/>
      <c r="H211" s="249">
        <v>1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1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631</v>
      </c>
      <c r="D213" s="216" t="s">
        <v>333</v>
      </c>
      <c r="E213" s="217" t="s">
        <v>6868</v>
      </c>
      <c r="F213" s="218" t="s">
        <v>6869</v>
      </c>
      <c r="G213" s="219" t="s">
        <v>425</v>
      </c>
      <c r="H213" s="220">
        <v>1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1039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83</v>
      </c>
      <c r="G214" s="246"/>
      <c r="H214" s="249">
        <v>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618</v>
      </c>
      <c r="D216" s="216" t="s">
        <v>333</v>
      </c>
      <c r="E216" s="217" t="s">
        <v>7053</v>
      </c>
      <c r="F216" s="218" t="s">
        <v>7054</v>
      </c>
      <c r="G216" s="219" t="s">
        <v>425</v>
      </c>
      <c r="H216" s="220">
        <v>1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1243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83</v>
      </c>
      <c r="G217" s="246"/>
      <c r="H217" s="249">
        <v>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624</v>
      </c>
      <c r="D219" s="216" t="s">
        <v>333</v>
      </c>
      <c r="E219" s="217" t="s">
        <v>6860</v>
      </c>
      <c r="F219" s="218" t="s">
        <v>6861</v>
      </c>
      <c r="G219" s="219" t="s">
        <v>376</v>
      </c>
      <c r="H219" s="220">
        <v>26.800000000000001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1253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3274</v>
      </c>
      <c r="G220" s="246"/>
      <c r="H220" s="249">
        <v>5.7000000000000002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7040</v>
      </c>
      <c r="G221" s="246"/>
      <c r="H221" s="249">
        <v>21.100000000000001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5" customFormat="1">
      <c r="A222" s="15"/>
      <c r="B222" s="256"/>
      <c r="C222" s="257"/>
      <c r="D222" s="236" t="s">
        <v>341</v>
      </c>
      <c r="E222" s="258" t="s">
        <v>19</v>
      </c>
      <c r="F222" s="259" t="s">
        <v>353</v>
      </c>
      <c r="G222" s="257"/>
      <c r="H222" s="260">
        <v>26.800000000000001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341</v>
      </c>
      <c r="AU222" s="266" t="s">
        <v>85</v>
      </c>
      <c r="AV222" s="15" t="s">
        <v>126</v>
      </c>
      <c r="AW222" s="15" t="s">
        <v>35</v>
      </c>
      <c r="AX222" s="15" t="s">
        <v>83</v>
      </c>
      <c r="AY222" s="266" t="s">
        <v>331</v>
      </c>
    </row>
    <row r="223" s="2" customFormat="1" ht="16.5" customHeight="1">
      <c r="A223" s="40"/>
      <c r="B223" s="41"/>
      <c r="C223" s="216" t="s">
        <v>612</v>
      </c>
      <c r="D223" s="216" t="s">
        <v>333</v>
      </c>
      <c r="E223" s="217" t="s">
        <v>6877</v>
      </c>
      <c r="F223" s="218" t="s">
        <v>6878</v>
      </c>
      <c r="G223" s="219" t="s">
        <v>429</v>
      </c>
      <c r="H223" s="220">
        <v>1.8600000000000001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1266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7055</v>
      </c>
      <c r="G224" s="246"/>
      <c r="H224" s="249">
        <v>1.8600000000000001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1.8600000000000001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12" customFormat="1" ht="22.8" customHeight="1">
      <c r="A226" s="12"/>
      <c r="B226" s="200"/>
      <c r="C226" s="201"/>
      <c r="D226" s="202" t="s">
        <v>75</v>
      </c>
      <c r="E226" s="214" t="s">
        <v>1460</v>
      </c>
      <c r="F226" s="214" t="s">
        <v>5253</v>
      </c>
      <c r="G226" s="201"/>
      <c r="H226" s="201"/>
      <c r="I226" s="204"/>
      <c r="J226" s="215">
        <f>BK226</f>
        <v>0</v>
      </c>
      <c r="K226" s="201"/>
      <c r="L226" s="206"/>
      <c r="M226" s="207"/>
      <c r="N226" s="208"/>
      <c r="O226" s="208"/>
      <c r="P226" s="209">
        <f>SUM(P227:P229)</f>
        <v>0</v>
      </c>
      <c r="Q226" s="208"/>
      <c r="R226" s="209">
        <f>SUM(R227:R229)</f>
        <v>0</v>
      </c>
      <c r="S226" s="208"/>
      <c r="T226" s="210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1" t="s">
        <v>83</v>
      </c>
      <c r="AT226" s="212" t="s">
        <v>75</v>
      </c>
      <c r="AU226" s="212" t="s">
        <v>83</v>
      </c>
      <c r="AY226" s="211" t="s">
        <v>331</v>
      </c>
      <c r="BK226" s="213">
        <f>SUM(BK227:BK229)</f>
        <v>0</v>
      </c>
    </row>
    <row r="227" s="2" customFormat="1" ht="16.5" customHeight="1">
      <c r="A227" s="40"/>
      <c r="B227" s="41"/>
      <c r="C227" s="216" t="s">
        <v>638</v>
      </c>
      <c r="D227" s="216" t="s">
        <v>333</v>
      </c>
      <c r="E227" s="217" t="s">
        <v>6888</v>
      </c>
      <c r="F227" s="218" t="s">
        <v>6889</v>
      </c>
      <c r="G227" s="219" t="s">
        <v>376</v>
      </c>
      <c r="H227" s="220">
        <v>3.8940000000000001</v>
      </c>
      <c r="I227" s="221"/>
      <c r="J227" s="222">
        <f>ROUND(I227*H227,2)</f>
        <v>0</v>
      </c>
      <c r="K227" s="218" t="s">
        <v>3520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1284</v>
      </c>
    </row>
    <row r="228" s="14" customFormat="1">
      <c r="A228" s="14"/>
      <c r="B228" s="245"/>
      <c r="C228" s="246"/>
      <c r="D228" s="236" t="s">
        <v>341</v>
      </c>
      <c r="E228" s="247" t="s">
        <v>19</v>
      </c>
      <c r="F228" s="248" t="s">
        <v>7056</v>
      </c>
      <c r="G228" s="246"/>
      <c r="H228" s="249">
        <v>3.8940000000000001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341</v>
      </c>
      <c r="AU228" s="255" t="s">
        <v>85</v>
      </c>
      <c r="AV228" s="14" t="s">
        <v>85</v>
      </c>
      <c r="AW228" s="14" t="s">
        <v>35</v>
      </c>
      <c r="AX228" s="14" t="s">
        <v>76</v>
      </c>
      <c r="AY228" s="255" t="s">
        <v>331</v>
      </c>
    </row>
    <row r="229" s="15" customFormat="1">
      <c r="A229" s="15"/>
      <c r="B229" s="256"/>
      <c r="C229" s="257"/>
      <c r="D229" s="236" t="s">
        <v>341</v>
      </c>
      <c r="E229" s="258" t="s">
        <v>19</v>
      </c>
      <c r="F229" s="259" t="s">
        <v>353</v>
      </c>
      <c r="G229" s="257"/>
      <c r="H229" s="260">
        <v>3.8940000000000001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6" t="s">
        <v>341</v>
      </c>
      <c r="AU229" s="266" t="s">
        <v>85</v>
      </c>
      <c r="AV229" s="15" t="s">
        <v>126</v>
      </c>
      <c r="AW229" s="15" t="s">
        <v>35</v>
      </c>
      <c r="AX229" s="15" t="s">
        <v>83</v>
      </c>
      <c r="AY229" s="266" t="s">
        <v>331</v>
      </c>
    </row>
    <row r="230" s="12" customFormat="1" ht="22.8" customHeight="1">
      <c r="A230" s="12"/>
      <c r="B230" s="200"/>
      <c r="C230" s="201"/>
      <c r="D230" s="202" t="s">
        <v>75</v>
      </c>
      <c r="E230" s="214" t="s">
        <v>6897</v>
      </c>
      <c r="F230" s="214" t="s">
        <v>6898</v>
      </c>
      <c r="G230" s="201"/>
      <c r="H230" s="201"/>
      <c r="I230" s="204"/>
      <c r="J230" s="215">
        <f>BK230</f>
        <v>0</v>
      </c>
      <c r="K230" s="201"/>
      <c r="L230" s="206"/>
      <c r="M230" s="207"/>
      <c r="N230" s="208"/>
      <c r="O230" s="208"/>
      <c r="P230" s="209">
        <f>SUM(P231:P233)</f>
        <v>0</v>
      </c>
      <c r="Q230" s="208"/>
      <c r="R230" s="209">
        <f>SUM(R231:R233)</f>
        <v>0</v>
      </c>
      <c r="S230" s="208"/>
      <c r="T230" s="210">
        <f>SUM(T231:T233)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1" t="s">
        <v>83</v>
      </c>
      <c r="AT230" s="212" t="s">
        <v>75</v>
      </c>
      <c r="AU230" s="212" t="s">
        <v>83</v>
      </c>
      <c r="AY230" s="211" t="s">
        <v>331</v>
      </c>
      <c r="BK230" s="213">
        <f>SUM(BK231:BK233)</f>
        <v>0</v>
      </c>
    </row>
    <row r="231" s="2" customFormat="1" ht="16.5" customHeight="1">
      <c r="A231" s="40"/>
      <c r="B231" s="41"/>
      <c r="C231" s="216" t="s">
        <v>605</v>
      </c>
      <c r="D231" s="216" t="s">
        <v>333</v>
      </c>
      <c r="E231" s="217" t="s">
        <v>6899</v>
      </c>
      <c r="F231" s="218" t="s">
        <v>6900</v>
      </c>
      <c r="G231" s="219" t="s">
        <v>384</v>
      </c>
      <c r="H231" s="220">
        <v>97.942999999999998</v>
      </c>
      <c r="I231" s="221"/>
      <c r="J231" s="222">
        <f>ROUND(I231*H231,2)</f>
        <v>0</v>
      </c>
      <c r="K231" s="218" t="s">
        <v>3520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1310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7057</v>
      </c>
      <c r="G232" s="246"/>
      <c r="H232" s="249">
        <v>97.942999999999998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97.942999999999998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85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12" customFormat="1" ht="22.8" customHeight="1">
      <c r="A234" s="12"/>
      <c r="B234" s="200"/>
      <c r="C234" s="201"/>
      <c r="D234" s="202" t="s">
        <v>75</v>
      </c>
      <c r="E234" s="214" t="s">
        <v>3875</v>
      </c>
      <c r="F234" s="214" t="s">
        <v>3876</v>
      </c>
      <c r="G234" s="201"/>
      <c r="H234" s="201"/>
      <c r="I234" s="204"/>
      <c r="J234" s="215">
        <f>BK234</f>
        <v>0</v>
      </c>
      <c r="K234" s="201"/>
      <c r="L234" s="206"/>
      <c r="M234" s="207"/>
      <c r="N234" s="208"/>
      <c r="O234" s="208"/>
      <c r="P234" s="209">
        <f>SUM(P235:P237)</f>
        <v>0</v>
      </c>
      <c r="Q234" s="208"/>
      <c r="R234" s="209">
        <f>SUM(R235:R237)</f>
        <v>0</v>
      </c>
      <c r="S234" s="208"/>
      <c r="T234" s="210">
        <f>SUM(T235:T237)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1" t="s">
        <v>83</v>
      </c>
      <c r="AT234" s="212" t="s">
        <v>75</v>
      </c>
      <c r="AU234" s="212" t="s">
        <v>83</v>
      </c>
      <c r="AY234" s="211" t="s">
        <v>331</v>
      </c>
      <c r="BK234" s="213">
        <f>SUM(BK235:BK237)</f>
        <v>0</v>
      </c>
    </row>
    <row r="235" s="2" customFormat="1" ht="21.75" customHeight="1">
      <c r="A235" s="40"/>
      <c r="B235" s="41"/>
      <c r="C235" s="216" t="s">
        <v>666</v>
      </c>
      <c r="D235" s="216" t="s">
        <v>333</v>
      </c>
      <c r="E235" s="217" t="s">
        <v>6902</v>
      </c>
      <c r="F235" s="218" t="s">
        <v>6903</v>
      </c>
      <c r="G235" s="219" t="s">
        <v>376</v>
      </c>
      <c r="H235" s="220">
        <v>26.800000000000001</v>
      </c>
      <c r="I235" s="221"/>
      <c r="J235" s="222">
        <f>ROUND(I235*H235,2)</f>
        <v>0</v>
      </c>
      <c r="K235" s="218" t="s">
        <v>19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85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1333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7058</v>
      </c>
      <c r="G236" s="246"/>
      <c r="H236" s="249">
        <v>26.800000000000001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85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5" customFormat="1">
      <c r="A237" s="15"/>
      <c r="B237" s="256"/>
      <c r="C237" s="257"/>
      <c r="D237" s="236" t="s">
        <v>341</v>
      </c>
      <c r="E237" s="258" t="s">
        <v>19</v>
      </c>
      <c r="F237" s="259" t="s">
        <v>353</v>
      </c>
      <c r="G237" s="257"/>
      <c r="H237" s="260">
        <v>26.800000000000001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6" t="s">
        <v>341</v>
      </c>
      <c r="AU237" s="266" t="s">
        <v>85</v>
      </c>
      <c r="AV237" s="15" t="s">
        <v>126</v>
      </c>
      <c r="AW237" s="15" t="s">
        <v>35</v>
      </c>
      <c r="AX237" s="15" t="s">
        <v>83</v>
      </c>
      <c r="AY237" s="266" t="s">
        <v>331</v>
      </c>
    </row>
    <row r="238" s="12" customFormat="1" ht="22.8" customHeight="1">
      <c r="A238" s="12"/>
      <c r="B238" s="200"/>
      <c r="C238" s="201"/>
      <c r="D238" s="202" t="s">
        <v>75</v>
      </c>
      <c r="E238" s="214" t="s">
        <v>3883</v>
      </c>
      <c r="F238" s="214" t="s">
        <v>3884</v>
      </c>
      <c r="G238" s="201"/>
      <c r="H238" s="201"/>
      <c r="I238" s="204"/>
      <c r="J238" s="215">
        <f>BK238</f>
        <v>0</v>
      </c>
      <c r="K238" s="201"/>
      <c r="L238" s="206"/>
      <c r="M238" s="207"/>
      <c r="N238" s="208"/>
      <c r="O238" s="208"/>
      <c r="P238" s="209">
        <f>SUM(P239:P310)</f>
        <v>0</v>
      </c>
      <c r="Q238" s="208"/>
      <c r="R238" s="209">
        <f>SUM(R239:R310)</f>
        <v>0</v>
      </c>
      <c r="S238" s="208"/>
      <c r="T238" s="210">
        <f>SUM(T239:T310)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1" t="s">
        <v>83</v>
      </c>
      <c r="AT238" s="212" t="s">
        <v>75</v>
      </c>
      <c r="AU238" s="212" t="s">
        <v>83</v>
      </c>
      <c r="AY238" s="211" t="s">
        <v>331</v>
      </c>
      <c r="BK238" s="213">
        <f>SUM(BK239:BK310)</f>
        <v>0</v>
      </c>
    </row>
    <row r="239" s="2" customFormat="1" ht="16.5" customHeight="1">
      <c r="A239" s="40"/>
      <c r="B239" s="41"/>
      <c r="C239" s="216" t="s">
        <v>675</v>
      </c>
      <c r="D239" s="216" t="s">
        <v>333</v>
      </c>
      <c r="E239" s="217" t="s">
        <v>6923</v>
      </c>
      <c r="F239" s="218" t="s">
        <v>6924</v>
      </c>
      <c r="G239" s="219" t="s">
        <v>425</v>
      </c>
      <c r="H239" s="220">
        <v>4</v>
      </c>
      <c r="I239" s="221"/>
      <c r="J239" s="222">
        <f>ROUND(I239*H239,2)</f>
        <v>0</v>
      </c>
      <c r="K239" s="218" t="s">
        <v>19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1348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126</v>
      </c>
      <c r="G240" s="246"/>
      <c r="H240" s="249">
        <v>4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4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683</v>
      </c>
      <c r="D242" s="216" t="s">
        <v>333</v>
      </c>
      <c r="E242" s="217" t="s">
        <v>6925</v>
      </c>
      <c r="F242" s="218" t="s">
        <v>6926</v>
      </c>
      <c r="G242" s="219" t="s">
        <v>429</v>
      </c>
      <c r="H242" s="220">
        <v>1.875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1366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7059</v>
      </c>
      <c r="G243" s="246"/>
      <c r="H243" s="249">
        <v>0.014999999999999999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7055</v>
      </c>
      <c r="G244" s="246"/>
      <c r="H244" s="249">
        <v>1.8600000000000001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5" customFormat="1">
      <c r="A245" s="15"/>
      <c r="B245" s="256"/>
      <c r="C245" s="257"/>
      <c r="D245" s="236" t="s">
        <v>341</v>
      </c>
      <c r="E245" s="258" t="s">
        <v>19</v>
      </c>
      <c r="F245" s="259" t="s">
        <v>353</v>
      </c>
      <c r="G245" s="257"/>
      <c r="H245" s="260">
        <v>1.875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6" t="s">
        <v>341</v>
      </c>
      <c r="AU245" s="266" t="s">
        <v>85</v>
      </c>
      <c r="AV245" s="15" t="s">
        <v>126</v>
      </c>
      <c r="AW245" s="15" t="s">
        <v>35</v>
      </c>
      <c r="AX245" s="15" t="s">
        <v>83</v>
      </c>
      <c r="AY245" s="266" t="s">
        <v>331</v>
      </c>
    </row>
    <row r="246" s="2" customFormat="1" ht="16.5" customHeight="1">
      <c r="A246" s="40"/>
      <c r="B246" s="41"/>
      <c r="C246" s="216" t="s">
        <v>1044</v>
      </c>
      <c r="D246" s="216" t="s">
        <v>333</v>
      </c>
      <c r="E246" s="217" t="s">
        <v>6930</v>
      </c>
      <c r="F246" s="218" t="s">
        <v>6931</v>
      </c>
      <c r="G246" s="219" t="s">
        <v>384</v>
      </c>
      <c r="H246" s="220">
        <v>0.058000000000000003</v>
      </c>
      <c r="I246" s="221"/>
      <c r="J246" s="222">
        <f>ROUND(I246*H246,2)</f>
        <v>0</v>
      </c>
      <c r="K246" s="218" t="s">
        <v>3520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126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126</v>
      </c>
      <c r="BM246" s="227" t="s">
        <v>1380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7060</v>
      </c>
      <c r="G247" s="246"/>
      <c r="H247" s="249">
        <v>0.058000000000000003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0.058000000000000003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16.5" customHeight="1">
      <c r="A249" s="40"/>
      <c r="B249" s="41"/>
      <c r="C249" s="216" t="s">
        <v>1048</v>
      </c>
      <c r="D249" s="216" t="s">
        <v>333</v>
      </c>
      <c r="E249" s="217" t="s">
        <v>7061</v>
      </c>
      <c r="F249" s="218" t="s">
        <v>7062</v>
      </c>
      <c r="G249" s="219" t="s">
        <v>376</v>
      </c>
      <c r="H249" s="220">
        <v>5.7000000000000002</v>
      </c>
      <c r="I249" s="221"/>
      <c r="J249" s="222">
        <f>ROUND(I249*H249,2)</f>
        <v>0</v>
      </c>
      <c r="K249" s="218" t="s">
        <v>3520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1391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3274</v>
      </c>
      <c r="G250" s="246"/>
      <c r="H250" s="249">
        <v>5.7000000000000002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5.7000000000000002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16.5" customHeight="1">
      <c r="A252" s="40"/>
      <c r="B252" s="41"/>
      <c r="C252" s="216" t="s">
        <v>1053</v>
      </c>
      <c r="D252" s="216" t="s">
        <v>333</v>
      </c>
      <c r="E252" s="217" t="s">
        <v>6935</v>
      </c>
      <c r="F252" s="218" t="s">
        <v>7063</v>
      </c>
      <c r="G252" s="219" t="s">
        <v>425</v>
      </c>
      <c r="H252" s="220">
        <v>2.8500000000000001</v>
      </c>
      <c r="I252" s="221"/>
      <c r="J252" s="222">
        <f>ROUND(I252*H252,2)</f>
        <v>0</v>
      </c>
      <c r="K252" s="218" t="s">
        <v>3520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1401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7064</v>
      </c>
      <c r="G253" s="246"/>
      <c r="H253" s="249">
        <v>2.8500000000000001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2.8500000000000001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16.5" customHeight="1">
      <c r="A255" s="40"/>
      <c r="B255" s="41"/>
      <c r="C255" s="216" t="s">
        <v>1058</v>
      </c>
      <c r="D255" s="216" t="s">
        <v>333</v>
      </c>
      <c r="E255" s="217" t="s">
        <v>7065</v>
      </c>
      <c r="F255" s="218" t="s">
        <v>7066</v>
      </c>
      <c r="G255" s="219" t="s">
        <v>376</v>
      </c>
      <c r="H255" s="220">
        <v>21.100000000000001</v>
      </c>
      <c r="I255" s="221"/>
      <c r="J255" s="222">
        <f>ROUND(I255*H255,2)</f>
        <v>0</v>
      </c>
      <c r="K255" s="218" t="s">
        <v>19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1415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7040</v>
      </c>
      <c r="G256" s="246"/>
      <c r="H256" s="249">
        <v>21.100000000000001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5" customFormat="1">
      <c r="A257" s="15"/>
      <c r="B257" s="256"/>
      <c r="C257" s="257"/>
      <c r="D257" s="236" t="s">
        <v>341</v>
      </c>
      <c r="E257" s="258" t="s">
        <v>19</v>
      </c>
      <c r="F257" s="259" t="s">
        <v>353</v>
      </c>
      <c r="G257" s="257"/>
      <c r="H257" s="260">
        <v>21.100000000000001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341</v>
      </c>
      <c r="AU257" s="266" t="s">
        <v>85</v>
      </c>
      <c r="AV257" s="15" t="s">
        <v>126</v>
      </c>
      <c r="AW257" s="15" t="s">
        <v>35</v>
      </c>
      <c r="AX257" s="15" t="s">
        <v>83</v>
      </c>
      <c r="AY257" s="266" t="s">
        <v>331</v>
      </c>
    </row>
    <row r="258" s="2" customFormat="1" ht="16.5" customHeight="1">
      <c r="A258" s="40"/>
      <c r="B258" s="41"/>
      <c r="C258" s="216" t="s">
        <v>1066</v>
      </c>
      <c r="D258" s="216" t="s">
        <v>333</v>
      </c>
      <c r="E258" s="217" t="s">
        <v>7067</v>
      </c>
      <c r="F258" s="218" t="s">
        <v>7068</v>
      </c>
      <c r="G258" s="219" t="s">
        <v>425</v>
      </c>
      <c r="H258" s="220">
        <v>1</v>
      </c>
      <c r="I258" s="221"/>
      <c r="J258" s="222">
        <f>ROUND(I258*H258,2)</f>
        <v>0</v>
      </c>
      <c r="K258" s="218" t="s">
        <v>3520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1424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83</v>
      </c>
      <c r="G259" s="246"/>
      <c r="H259" s="249">
        <v>1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1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1070</v>
      </c>
      <c r="D261" s="216" t="s">
        <v>333</v>
      </c>
      <c r="E261" s="217" t="s">
        <v>7069</v>
      </c>
      <c r="F261" s="218" t="s">
        <v>7070</v>
      </c>
      <c r="G261" s="219" t="s">
        <v>425</v>
      </c>
      <c r="H261" s="220">
        <v>1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1435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83</v>
      </c>
      <c r="G262" s="246"/>
      <c r="H262" s="249">
        <v>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5" customFormat="1">
      <c r="A263" s="15"/>
      <c r="B263" s="256"/>
      <c r="C263" s="257"/>
      <c r="D263" s="236" t="s">
        <v>341</v>
      </c>
      <c r="E263" s="258" t="s">
        <v>19</v>
      </c>
      <c r="F263" s="259" t="s">
        <v>353</v>
      </c>
      <c r="G263" s="257"/>
      <c r="H263" s="260">
        <v>1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341</v>
      </c>
      <c r="AU263" s="266" t="s">
        <v>85</v>
      </c>
      <c r="AV263" s="15" t="s">
        <v>126</v>
      </c>
      <c r="AW263" s="15" t="s">
        <v>35</v>
      </c>
      <c r="AX263" s="15" t="s">
        <v>83</v>
      </c>
      <c r="AY263" s="266" t="s">
        <v>331</v>
      </c>
    </row>
    <row r="264" s="2" customFormat="1" ht="16.5" customHeight="1">
      <c r="A264" s="40"/>
      <c r="B264" s="41"/>
      <c r="C264" s="216" t="s">
        <v>546</v>
      </c>
      <c r="D264" s="216" t="s">
        <v>333</v>
      </c>
      <c r="E264" s="217" t="s">
        <v>7071</v>
      </c>
      <c r="F264" s="218" t="s">
        <v>7072</v>
      </c>
      <c r="G264" s="219" t="s">
        <v>425</v>
      </c>
      <c r="H264" s="220">
        <v>1</v>
      </c>
      <c r="I264" s="221"/>
      <c r="J264" s="222">
        <f>ROUND(I264*H264,2)</f>
        <v>0</v>
      </c>
      <c r="K264" s="218" t="s">
        <v>3520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1450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83</v>
      </c>
      <c r="G265" s="246"/>
      <c r="H265" s="249">
        <v>1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1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2" customFormat="1" ht="16.5" customHeight="1">
      <c r="A267" s="40"/>
      <c r="B267" s="41"/>
      <c r="C267" s="216" t="s">
        <v>1078</v>
      </c>
      <c r="D267" s="216" t="s">
        <v>333</v>
      </c>
      <c r="E267" s="217" t="s">
        <v>6960</v>
      </c>
      <c r="F267" s="218" t="s">
        <v>6961</v>
      </c>
      <c r="G267" s="219" t="s">
        <v>425</v>
      </c>
      <c r="H267" s="220">
        <v>1</v>
      </c>
      <c r="I267" s="221"/>
      <c r="J267" s="222">
        <f>ROUND(I267*H267,2)</f>
        <v>0</v>
      </c>
      <c r="K267" s="218" t="s">
        <v>19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126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126</v>
      </c>
      <c r="BM267" s="227" t="s">
        <v>1463</v>
      </c>
    </row>
    <row r="268" s="14" customFormat="1">
      <c r="A268" s="14"/>
      <c r="B268" s="245"/>
      <c r="C268" s="246"/>
      <c r="D268" s="236" t="s">
        <v>341</v>
      </c>
      <c r="E268" s="247" t="s">
        <v>19</v>
      </c>
      <c r="F268" s="248" t="s">
        <v>83</v>
      </c>
      <c r="G268" s="246"/>
      <c r="H268" s="249">
        <v>1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341</v>
      </c>
      <c r="AU268" s="255" t="s">
        <v>85</v>
      </c>
      <c r="AV268" s="14" t="s">
        <v>85</v>
      </c>
      <c r="AW268" s="14" t="s">
        <v>35</v>
      </c>
      <c r="AX268" s="14" t="s">
        <v>76</v>
      </c>
      <c r="AY268" s="255" t="s">
        <v>331</v>
      </c>
    </row>
    <row r="269" s="15" customFormat="1">
      <c r="A269" s="15"/>
      <c r="B269" s="256"/>
      <c r="C269" s="257"/>
      <c r="D269" s="236" t="s">
        <v>341</v>
      </c>
      <c r="E269" s="258" t="s">
        <v>19</v>
      </c>
      <c r="F269" s="259" t="s">
        <v>353</v>
      </c>
      <c r="G269" s="257"/>
      <c r="H269" s="260">
        <v>1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341</v>
      </c>
      <c r="AU269" s="266" t="s">
        <v>85</v>
      </c>
      <c r="AV269" s="15" t="s">
        <v>126</v>
      </c>
      <c r="AW269" s="15" t="s">
        <v>35</v>
      </c>
      <c r="AX269" s="15" t="s">
        <v>83</v>
      </c>
      <c r="AY269" s="266" t="s">
        <v>331</v>
      </c>
    </row>
    <row r="270" s="2" customFormat="1" ht="16.5" customHeight="1">
      <c r="A270" s="40"/>
      <c r="B270" s="41"/>
      <c r="C270" s="216" t="s">
        <v>1083</v>
      </c>
      <c r="D270" s="216" t="s">
        <v>333</v>
      </c>
      <c r="E270" s="217" t="s">
        <v>6968</v>
      </c>
      <c r="F270" s="218" t="s">
        <v>6969</v>
      </c>
      <c r="G270" s="219" t="s">
        <v>425</v>
      </c>
      <c r="H270" s="220">
        <v>2</v>
      </c>
      <c r="I270" s="221"/>
      <c r="J270" s="222">
        <f>ROUND(I270*H270,2)</f>
        <v>0</v>
      </c>
      <c r="K270" s="218" t="s">
        <v>3520</v>
      </c>
      <c r="L270" s="46"/>
      <c r="M270" s="223" t="s">
        <v>19</v>
      </c>
      <c r="N270" s="224" t="s">
        <v>47</v>
      </c>
      <c r="O270" s="86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7" t="s">
        <v>126</v>
      </c>
      <c r="AT270" s="227" t="s">
        <v>333</v>
      </c>
      <c r="AU270" s="227" t="s">
        <v>85</v>
      </c>
      <c r="AY270" s="19" t="s">
        <v>331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19" t="s">
        <v>83</v>
      </c>
      <c r="BK270" s="228">
        <f>ROUND(I270*H270,2)</f>
        <v>0</v>
      </c>
      <c r="BL270" s="19" t="s">
        <v>126</v>
      </c>
      <c r="BM270" s="227" t="s">
        <v>1472</v>
      </c>
    </row>
    <row r="271" s="14" customFormat="1">
      <c r="A271" s="14"/>
      <c r="B271" s="245"/>
      <c r="C271" s="246"/>
      <c r="D271" s="236" t="s">
        <v>341</v>
      </c>
      <c r="E271" s="247" t="s">
        <v>19</v>
      </c>
      <c r="F271" s="248" t="s">
        <v>85</v>
      </c>
      <c r="G271" s="246"/>
      <c r="H271" s="249">
        <v>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341</v>
      </c>
      <c r="AU271" s="255" t="s">
        <v>85</v>
      </c>
      <c r="AV271" s="14" t="s">
        <v>85</v>
      </c>
      <c r="AW271" s="14" t="s">
        <v>35</v>
      </c>
      <c r="AX271" s="14" t="s">
        <v>76</v>
      </c>
      <c r="AY271" s="255" t="s">
        <v>331</v>
      </c>
    </row>
    <row r="272" s="15" customFormat="1">
      <c r="A272" s="15"/>
      <c r="B272" s="256"/>
      <c r="C272" s="257"/>
      <c r="D272" s="236" t="s">
        <v>341</v>
      </c>
      <c r="E272" s="258" t="s">
        <v>19</v>
      </c>
      <c r="F272" s="259" t="s">
        <v>353</v>
      </c>
      <c r="G272" s="257"/>
      <c r="H272" s="260">
        <v>2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6" t="s">
        <v>341</v>
      </c>
      <c r="AU272" s="266" t="s">
        <v>85</v>
      </c>
      <c r="AV272" s="15" t="s">
        <v>126</v>
      </c>
      <c r="AW272" s="15" t="s">
        <v>35</v>
      </c>
      <c r="AX272" s="15" t="s">
        <v>83</v>
      </c>
      <c r="AY272" s="266" t="s">
        <v>331</v>
      </c>
    </row>
    <row r="273" s="2" customFormat="1" ht="16.5" customHeight="1">
      <c r="A273" s="40"/>
      <c r="B273" s="41"/>
      <c r="C273" s="216" t="s">
        <v>1106</v>
      </c>
      <c r="D273" s="216" t="s">
        <v>333</v>
      </c>
      <c r="E273" s="217" t="s">
        <v>6972</v>
      </c>
      <c r="F273" s="218" t="s">
        <v>6973</v>
      </c>
      <c r="G273" s="219" t="s">
        <v>425</v>
      </c>
      <c r="H273" s="220">
        <v>1</v>
      </c>
      <c r="I273" s="221"/>
      <c r="J273" s="222">
        <f>ROUND(I273*H273,2)</f>
        <v>0</v>
      </c>
      <c r="K273" s="218" t="s">
        <v>3520</v>
      </c>
      <c r="L273" s="46"/>
      <c r="M273" s="223" t="s">
        <v>19</v>
      </c>
      <c r="N273" s="224" t="s">
        <v>47</v>
      </c>
      <c r="O273" s="86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7" t="s">
        <v>126</v>
      </c>
      <c r="AT273" s="227" t="s">
        <v>333</v>
      </c>
      <c r="AU273" s="227" t="s">
        <v>85</v>
      </c>
      <c r="AY273" s="19" t="s">
        <v>331</v>
      </c>
      <c r="BE273" s="228">
        <f>IF(N273="základní",J273,0)</f>
        <v>0</v>
      </c>
      <c r="BF273" s="228">
        <f>IF(N273="snížená",J273,0)</f>
        <v>0</v>
      </c>
      <c r="BG273" s="228">
        <f>IF(N273="zákl. přenesená",J273,0)</f>
        <v>0</v>
      </c>
      <c r="BH273" s="228">
        <f>IF(N273="sníž. přenesená",J273,0)</f>
        <v>0</v>
      </c>
      <c r="BI273" s="228">
        <f>IF(N273="nulová",J273,0)</f>
        <v>0</v>
      </c>
      <c r="BJ273" s="19" t="s">
        <v>83</v>
      </c>
      <c r="BK273" s="228">
        <f>ROUND(I273*H273,2)</f>
        <v>0</v>
      </c>
      <c r="BL273" s="19" t="s">
        <v>126</v>
      </c>
      <c r="BM273" s="227" t="s">
        <v>467</v>
      </c>
    </row>
    <row r="274" s="14" customFormat="1">
      <c r="A274" s="14"/>
      <c r="B274" s="245"/>
      <c r="C274" s="246"/>
      <c r="D274" s="236" t="s">
        <v>341</v>
      </c>
      <c r="E274" s="247" t="s">
        <v>19</v>
      </c>
      <c r="F274" s="248" t="s">
        <v>83</v>
      </c>
      <c r="G274" s="246"/>
      <c r="H274" s="249">
        <v>1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341</v>
      </c>
      <c r="AU274" s="255" t="s">
        <v>85</v>
      </c>
      <c r="AV274" s="14" t="s">
        <v>85</v>
      </c>
      <c r="AW274" s="14" t="s">
        <v>35</v>
      </c>
      <c r="AX274" s="14" t="s">
        <v>76</v>
      </c>
      <c r="AY274" s="255" t="s">
        <v>331</v>
      </c>
    </row>
    <row r="275" s="15" customFormat="1">
      <c r="A275" s="15"/>
      <c r="B275" s="256"/>
      <c r="C275" s="257"/>
      <c r="D275" s="236" t="s">
        <v>341</v>
      </c>
      <c r="E275" s="258" t="s">
        <v>19</v>
      </c>
      <c r="F275" s="259" t="s">
        <v>353</v>
      </c>
      <c r="G275" s="257"/>
      <c r="H275" s="260">
        <v>1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6" t="s">
        <v>341</v>
      </c>
      <c r="AU275" s="266" t="s">
        <v>85</v>
      </c>
      <c r="AV275" s="15" t="s">
        <v>126</v>
      </c>
      <c r="AW275" s="15" t="s">
        <v>35</v>
      </c>
      <c r="AX275" s="15" t="s">
        <v>83</v>
      </c>
      <c r="AY275" s="266" t="s">
        <v>331</v>
      </c>
    </row>
    <row r="276" s="2" customFormat="1" ht="16.5" customHeight="1">
      <c r="A276" s="40"/>
      <c r="B276" s="41"/>
      <c r="C276" s="216" t="s">
        <v>1111</v>
      </c>
      <c r="D276" s="216" t="s">
        <v>333</v>
      </c>
      <c r="E276" s="217" t="s">
        <v>6976</v>
      </c>
      <c r="F276" s="218" t="s">
        <v>6977</v>
      </c>
      <c r="G276" s="219" t="s">
        <v>425</v>
      </c>
      <c r="H276" s="220">
        <v>1</v>
      </c>
      <c r="I276" s="221"/>
      <c r="J276" s="222">
        <f>ROUND(I276*H276,2)</f>
        <v>0</v>
      </c>
      <c r="K276" s="218" t="s">
        <v>3520</v>
      </c>
      <c r="L276" s="46"/>
      <c r="M276" s="223" t="s">
        <v>19</v>
      </c>
      <c r="N276" s="224" t="s">
        <v>47</v>
      </c>
      <c r="O276" s="86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7" t="s">
        <v>126</v>
      </c>
      <c r="AT276" s="227" t="s">
        <v>333</v>
      </c>
      <c r="AU276" s="227" t="s">
        <v>85</v>
      </c>
      <c r="AY276" s="19" t="s">
        <v>331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19" t="s">
        <v>83</v>
      </c>
      <c r="BK276" s="228">
        <f>ROUND(I276*H276,2)</f>
        <v>0</v>
      </c>
      <c r="BL276" s="19" t="s">
        <v>126</v>
      </c>
      <c r="BM276" s="227" t="s">
        <v>547</v>
      </c>
    </row>
    <row r="277" s="14" customFormat="1">
      <c r="A277" s="14"/>
      <c r="B277" s="245"/>
      <c r="C277" s="246"/>
      <c r="D277" s="236" t="s">
        <v>341</v>
      </c>
      <c r="E277" s="247" t="s">
        <v>19</v>
      </c>
      <c r="F277" s="248" t="s">
        <v>83</v>
      </c>
      <c r="G277" s="246"/>
      <c r="H277" s="249">
        <v>1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341</v>
      </c>
      <c r="AU277" s="255" t="s">
        <v>85</v>
      </c>
      <c r="AV277" s="14" t="s">
        <v>85</v>
      </c>
      <c r="AW277" s="14" t="s">
        <v>35</v>
      </c>
      <c r="AX277" s="14" t="s">
        <v>76</v>
      </c>
      <c r="AY277" s="255" t="s">
        <v>331</v>
      </c>
    </row>
    <row r="278" s="15" customFormat="1">
      <c r="A278" s="15"/>
      <c r="B278" s="256"/>
      <c r="C278" s="257"/>
      <c r="D278" s="236" t="s">
        <v>341</v>
      </c>
      <c r="E278" s="258" t="s">
        <v>19</v>
      </c>
      <c r="F278" s="259" t="s">
        <v>353</v>
      </c>
      <c r="G278" s="257"/>
      <c r="H278" s="260">
        <v>1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6" t="s">
        <v>341</v>
      </c>
      <c r="AU278" s="266" t="s">
        <v>85</v>
      </c>
      <c r="AV278" s="15" t="s">
        <v>126</v>
      </c>
      <c r="AW278" s="15" t="s">
        <v>35</v>
      </c>
      <c r="AX278" s="15" t="s">
        <v>83</v>
      </c>
      <c r="AY278" s="266" t="s">
        <v>331</v>
      </c>
    </row>
    <row r="279" s="2" customFormat="1" ht="16.5" customHeight="1">
      <c r="A279" s="40"/>
      <c r="B279" s="41"/>
      <c r="C279" s="216" t="s">
        <v>495</v>
      </c>
      <c r="D279" s="216" t="s">
        <v>333</v>
      </c>
      <c r="E279" s="217" t="s">
        <v>6980</v>
      </c>
      <c r="F279" s="218" t="s">
        <v>6981</v>
      </c>
      <c r="G279" s="219" t="s">
        <v>425</v>
      </c>
      <c r="H279" s="220">
        <v>2</v>
      </c>
      <c r="I279" s="221"/>
      <c r="J279" s="222">
        <f>ROUND(I279*H279,2)</f>
        <v>0</v>
      </c>
      <c r="K279" s="218" t="s">
        <v>3520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1512</v>
      </c>
    </row>
    <row r="280" s="14" customFormat="1">
      <c r="A280" s="14"/>
      <c r="B280" s="245"/>
      <c r="C280" s="246"/>
      <c r="D280" s="236" t="s">
        <v>341</v>
      </c>
      <c r="E280" s="247" t="s">
        <v>19</v>
      </c>
      <c r="F280" s="248" t="s">
        <v>85</v>
      </c>
      <c r="G280" s="246"/>
      <c r="H280" s="249">
        <v>2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341</v>
      </c>
      <c r="AU280" s="255" t="s">
        <v>85</v>
      </c>
      <c r="AV280" s="14" t="s">
        <v>85</v>
      </c>
      <c r="AW280" s="14" t="s">
        <v>35</v>
      </c>
      <c r="AX280" s="14" t="s">
        <v>76</v>
      </c>
      <c r="AY280" s="255" t="s">
        <v>331</v>
      </c>
    </row>
    <row r="281" s="15" customFormat="1">
      <c r="A281" s="15"/>
      <c r="B281" s="256"/>
      <c r="C281" s="257"/>
      <c r="D281" s="236" t="s">
        <v>341</v>
      </c>
      <c r="E281" s="258" t="s">
        <v>19</v>
      </c>
      <c r="F281" s="259" t="s">
        <v>353</v>
      </c>
      <c r="G281" s="257"/>
      <c r="H281" s="260">
        <v>2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6" t="s">
        <v>341</v>
      </c>
      <c r="AU281" s="266" t="s">
        <v>85</v>
      </c>
      <c r="AV281" s="15" t="s">
        <v>126</v>
      </c>
      <c r="AW281" s="15" t="s">
        <v>35</v>
      </c>
      <c r="AX281" s="15" t="s">
        <v>83</v>
      </c>
      <c r="AY281" s="266" t="s">
        <v>331</v>
      </c>
    </row>
    <row r="282" s="2" customFormat="1" ht="16.5" customHeight="1">
      <c r="A282" s="40"/>
      <c r="B282" s="41"/>
      <c r="C282" s="216" t="s">
        <v>1127</v>
      </c>
      <c r="D282" s="216" t="s">
        <v>333</v>
      </c>
      <c r="E282" s="217" t="s">
        <v>6982</v>
      </c>
      <c r="F282" s="218" t="s">
        <v>7073</v>
      </c>
      <c r="G282" s="219" t="s">
        <v>425</v>
      </c>
      <c r="H282" s="220">
        <v>1</v>
      </c>
      <c r="I282" s="221"/>
      <c r="J282" s="222">
        <f>ROUND(I282*H282,2)</f>
        <v>0</v>
      </c>
      <c r="K282" s="218" t="s">
        <v>19</v>
      </c>
      <c r="L282" s="46"/>
      <c r="M282" s="223" t="s">
        <v>19</v>
      </c>
      <c r="N282" s="224" t="s">
        <v>47</v>
      </c>
      <c r="O282" s="86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7" t="s">
        <v>126</v>
      </c>
      <c r="AT282" s="227" t="s">
        <v>333</v>
      </c>
      <c r="AU282" s="227" t="s">
        <v>85</v>
      </c>
      <c r="AY282" s="19" t="s">
        <v>331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19" t="s">
        <v>83</v>
      </c>
      <c r="BK282" s="228">
        <f>ROUND(I282*H282,2)</f>
        <v>0</v>
      </c>
      <c r="BL282" s="19" t="s">
        <v>126</v>
      </c>
      <c r="BM282" s="227" t="s">
        <v>1523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83</v>
      </c>
      <c r="G283" s="246"/>
      <c r="H283" s="249">
        <v>1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76</v>
      </c>
      <c r="AY283" s="255" t="s">
        <v>331</v>
      </c>
    </row>
    <row r="284" s="15" customFormat="1">
      <c r="A284" s="15"/>
      <c r="B284" s="256"/>
      <c r="C284" s="257"/>
      <c r="D284" s="236" t="s">
        <v>341</v>
      </c>
      <c r="E284" s="258" t="s">
        <v>19</v>
      </c>
      <c r="F284" s="259" t="s">
        <v>353</v>
      </c>
      <c r="G284" s="257"/>
      <c r="H284" s="260">
        <v>1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341</v>
      </c>
      <c r="AU284" s="266" t="s">
        <v>85</v>
      </c>
      <c r="AV284" s="15" t="s">
        <v>126</v>
      </c>
      <c r="AW284" s="15" t="s">
        <v>35</v>
      </c>
      <c r="AX284" s="15" t="s">
        <v>83</v>
      </c>
      <c r="AY284" s="266" t="s">
        <v>331</v>
      </c>
    </row>
    <row r="285" s="2" customFormat="1" ht="16.5" customHeight="1">
      <c r="A285" s="40"/>
      <c r="B285" s="41"/>
      <c r="C285" s="216" t="s">
        <v>1132</v>
      </c>
      <c r="D285" s="216" t="s">
        <v>333</v>
      </c>
      <c r="E285" s="217" t="s">
        <v>7074</v>
      </c>
      <c r="F285" s="218" t="s">
        <v>7075</v>
      </c>
      <c r="G285" s="219" t="s">
        <v>425</v>
      </c>
      <c r="H285" s="220">
        <v>1</v>
      </c>
      <c r="I285" s="221"/>
      <c r="J285" s="222">
        <f>ROUND(I285*H285,2)</f>
        <v>0</v>
      </c>
      <c r="K285" s="218" t="s">
        <v>3520</v>
      </c>
      <c r="L285" s="46"/>
      <c r="M285" s="223" t="s">
        <v>19</v>
      </c>
      <c r="N285" s="224" t="s">
        <v>47</v>
      </c>
      <c r="O285" s="86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7" t="s">
        <v>126</v>
      </c>
      <c r="AT285" s="227" t="s">
        <v>333</v>
      </c>
      <c r="AU285" s="227" t="s">
        <v>85</v>
      </c>
      <c r="AY285" s="19" t="s">
        <v>331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19" t="s">
        <v>83</v>
      </c>
      <c r="BK285" s="228">
        <f>ROUND(I285*H285,2)</f>
        <v>0</v>
      </c>
      <c r="BL285" s="19" t="s">
        <v>126</v>
      </c>
      <c r="BM285" s="227" t="s">
        <v>1538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83</v>
      </c>
      <c r="G286" s="246"/>
      <c r="H286" s="249">
        <v>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5" customFormat="1">
      <c r="A287" s="15"/>
      <c r="B287" s="256"/>
      <c r="C287" s="257"/>
      <c r="D287" s="236" t="s">
        <v>341</v>
      </c>
      <c r="E287" s="258" t="s">
        <v>19</v>
      </c>
      <c r="F287" s="259" t="s">
        <v>353</v>
      </c>
      <c r="G287" s="257"/>
      <c r="H287" s="260">
        <v>1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6" t="s">
        <v>341</v>
      </c>
      <c r="AU287" s="266" t="s">
        <v>85</v>
      </c>
      <c r="AV287" s="15" t="s">
        <v>126</v>
      </c>
      <c r="AW287" s="15" t="s">
        <v>35</v>
      </c>
      <c r="AX287" s="15" t="s">
        <v>83</v>
      </c>
      <c r="AY287" s="266" t="s">
        <v>331</v>
      </c>
    </row>
    <row r="288" s="2" customFormat="1" ht="16.5" customHeight="1">
      <c r="A288" s="40"/>
      <c r="B288" s="41"/>
      <c r="C288" s="216" t="s">
        <v>1139</v>
      </c>
      <c r="D288" s="216" t="s">
        <v>333</v>
      </c>
      <c r="E288" s="217" t="s">
        <v>7076</v>
      </c>
      <c r="F288" s="218" t="s">
        <v>7077</v>
      </c>
      <c r="G288" s="219" t="s">
        <v>425</v>
      </c>
      <c r="H288" s="220">
        <v>1</v>
      </c>
      <c r="I288" s="221"/>
      <c r="J288" s="222">
        <f>ROUND(I288*H288,2)</f>
        <v>0</v>
      </c>
      <c r="K288" s="218" t="s">
        <v>3520</v>
      </c>
      <c r="L288" s="46"/>
      <c r="M288" s="223" t="s">
        <v>19</v>
      </c>
      <c r="N288" s="224" t="s">
        <v>47</v>
      </c>
      <c r="O288" s="86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7" t="s">
        <v>126</v>
      </c>
      <c r="AT288" s="227" t="s">
        <v>333</v>
      </c>
      <c r="AU288" s="227" t="s">
        <v>85</v>
      </c>
      <c r="AY288" s="19" t="s">
        <v>331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19" t="s">
        <v>83</v>
      </c>
      <c r="BK288" s="228">
        <f>ROUND(I288*H288,2)</f>
        <v>0</v>
      </c>
      <c r="BL288" s="19" t="s">
        <v>126</v>
      </c>
      <c r="BM288" s="227" t="s">
        <v>1550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83</v>
      </c>
      <c r="G289" s="246"/>
      <c r="H289" s="249">
        <v>1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5" customFormat="1">
      <c r="A290" s="15"/>
      <c r="B290" s="256"/>
      <c r="C290" s="257"/>
      <c r="D290" s="236" t="s">
        <v>341</v>
      </c>
      <c r="E290" s="258" t="s">
        <v>19</v>
      </c>
      <c r="F290" s="259" t="s">
        <v>353</v>
      </c>
      <c r="G290" s="257"/>
      <c r="H290" s="260">
        <v>1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6" t="s">
        <v>341</v>
      </c>
      <c r="AU290" s="266" t="s">
        <v>85</v>
      </c>
      <c r="AV290" s="15" t="s">
        <v>126</v>
      </c>
      <c r="AW290" s="15" t="s">
        <v>35</v>
      </c>
      <c r="AX290" s="15" t="s">
        <v>83</v>
      </c>
      <c r="AY290" s="266" t="s">
        <v>331</v>
      </c>
    </row>
    <row r="291" s="2" customFormat="1" ht="16.5" customHeight="1">
      <c r="A291" s="40"/>
      <c r="B291" s="41"/>
      <c r="C291" s="216" t="s">
        <v>1144</v>
      </c>
      <c r="D291" s="216" t="s">
        <v>333</v>
      </c>
      <c r="E291" s="217" t="s">
        <v>7078</v>
      </c>
      <c r="F291" s="218" t="s">
        <v>7079</v>
      </c>
      <c r="G291" s="219" t="s">
        <v>425</v>
      </c>
      <c r="H291" s="220">
        <v>1</v>
      </c>
      <c r="I291" s="221"/>
      <c r="J291" s="222">
        <f>ROUND(I291*H291,2)</f>
        <v>0</v>
      </c>
      <c r="K291" s="218" t="s">
        <v>3520</v>
      </c>
      <c r="L291" s="46"/>
      <c r="M291" s="223" t="s">
        <v>19</v>
      </c>
      <c r="N291" s="224" t="s">
        <v>47</v>
      </c>
      <c r="O291" s="86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7" t="s">
        <v>126</v>
      </c>
      <c r="AT291" s="227" t="s">
        <v>333</v>
      </c>
      <c r="AU291" s="227" t="s">
        <v>85</v>
      </c>
      <c r="AY291" s="19" t="s">
        <v>331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19" t="s">
        <v>83</v>
      </c>
      <c r="BK291" s="228">
        <f>ROUND(I291*H291,2)</f>
        <v>0</v>
      </c>
      <c r="BL291" s="19" t="s">
        <v>126</v>
      </c>
      <c r="BM291" s="227" t="s">
        <v>1558</v>
      </c>
    </row>
    <row r="292" s="14" customFormat="1">
      <c r="A292" s="14"/>
      <c r="B292" s="245"/>
      <c r="C292" s="246"/>
      <c r="D292" s="236" t="s">
        <v>341</v>
      </c>
      <c r="E292" s="247" t="s">
        <v>19</v>
      </c>
      <c r="F292" s="248" t="s">
        <v>83</v>
      </c>
      <c r="G292" s="246"/>
      <c r="H292" s="249">
        <v>1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341</v>
      </c>
      <c r="AU292" s="255" t="s">
        <v>85</v>
      </c>
      <c r="AV292" s="14" t="s">
        <v>85</v>
      </c>
      <c r="AW292" s="14" t="s">
        <v>35</v>
      </c>
      <c r="AX292" s="14" t="s">
        <v>76</v>
      </c>
      <c r="AY292" s="255" t="s">
        <v>331</v>
      </c>
    </row>
    <row r="293" s="15" customFormat="1">
      <c r="A293" s="15"/>
      <c r="B293" s="256"/>
      <c r="C293" s="257"/>
      <c r="D293" s="236" t="s">
        <v>341</v>
      </c>
      <c r="E293" s="258" t="s">
        <v>19</v>
      </c>
      <c r="F293" s="259" t="s">
        <v>353</v>
      </c>
      <c r="G293" s="257"/>
      <c r="H293" s="260">
        <v>1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66" t="s">
        <v>341</v>
      </c>
      <c r="AU293" s="266" t="s">
        <v>85</v>
      </c>
      <c r="AV293" s="15" t="s">
        <v>126</v>
      </c>
      <c r="AW293" s="15" t="s">
        <v>35</v>
      </c>
      <c r="AX293" s="15" t="s">
        <v>83</v>
      </c>
      <c r="AY293" s="266" t="s">
        <v>331</v>
      </c>
    </row>
    <row r="294" s="2" customFormat="1" ht="16.5" customHeight="1">
      <c r="A294" s="40"/>
      <c r="B294" s="41"/>
      <c r="C294" s="216" t="s">
        <v>1154</v>
      </c>
      <c r="D294" s="216" t="s">
        <v>333</v>
      </c>
      <c r="E294" s="217" t="s">
        <v>7080</v>
      </c>
      <c r="F294" s="218" t="s">
        <v>7081</v>
      </c>
      <c r="G294" s="219" t="s">
        <v>425</v>
      </c>
      <c r="H294" s="220">
        <v>1</v>
      </c>
      <c r="I294" s="221"/>
      <c r="J294" s="222">
        <f>ROUND(I294*H294,2)</f>
        <v>0</v>
      </c>
      <c r="K294" s="218" t="s">
        <v>3520</v>
      </c>
      <c r="L294" s="46"/>
      <c r="M294" s="223" t="s">
        <v>19</v>
      </c>
      <c r="N294" s="224" t="s">
        <v>47</v>
      </c>
      <c r="O294" s="86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7" t="s">
        <v>126</v>
      </c>
      <c r="AT294" s="227" t="s">
        <v>333</v>
      </c>
      <c r="AU294" s="227" t="s">
        <v>85</v>
      </c>
      <c r="AY294" s="19" t="s">
        <v>331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19" t="s">
        <v>83</v>
      </c>
      <c r="BK294" s="228">
        <f>ROUND(I294*H294,2)</f>
        <v>0</v>
      </c>
      <c r="BL294" s="19" t="s">
        <v>126</v>
      </c>
      <c r="BM294" s="227" t="s">
        <v>1572</v>
      </c>
    </row>
    <row r="295" s="14" customFormat="1">
      <c r="A295" s="14"/>
      <c r="B295" s="245"/>
      <c r="C295" s="246"/>
      <c r="D295" s="236" t="s">
        <v>341</v>
      </c>
      <c r="E295" s="247" t="s">
        <v>19</v>
      </c>
      <c r="F295" s="248" t="s">
        <v>83</v>
      </c>
      <c r="G295" s="246"/>
      <c r="H295" s="249">
        <v>1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341</v>
      </c>
      <c r="AU295" s="255" t="s">
        <v>85</v>
      </c>
      <c r="AV295" s="14" t="s">
        <v>85</v>
      </c>
      <c r="AW295" s="14" t="s">
        <v>35</v>
      </c>
      <c r="AX295" s="14" t="s">
        <v>76</v>
      </c>
      <c r="AY295" s="255" t="s">
        <v>331</v>
      </c>
    </row>
    <row r="296" s="15" customFormat="1">
      <c r="A296" s="15"/>
      <c r="B296" s="256"/>
      <c r="C296" s="257"/>
      <c r="D296" s="236" t="s">
        <v>341</v>
      </c>
      <c r="E296" s="258" t="s">
        <v>19</v>
      </c>
      <c r="F296" s="259" t="s">
        <v>353</v>
      </c>
      <c r="G296" s="257"/>
      <c r="H296" s="260">
        <v>1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6" t="s">
        <v>341</v>
      </c>
      <c r="AU296" s="266" t="s">
        <v>85</v>
      </c>
      <c r="AV296" s="15" t="s">
        <v>126</v>
      </c>
      <c r="AW296" s="15" t="s">
        <v>35</v>
      </c>
      <c r="AX296" s="15" t="s">
        <v>83</v>
      </c>
      <c r="AY296" s="266" t="s">
        <v>331</v>
      </c>
    </row>
    <row r="297" s="2" customFormat="1" ht="16.5" customHeight="1">
      <c r="A297" s="40"/>
      <c r="B297" s="41"/>
      <c r="C297" s="216" t="s">
        <v>1189</v>
      </c>
      <c r="D297" s="216" t="s">
        <v>333</v>
      </c>
      <c r="E297" s="217" t="s">
        <v>7082</v>
      </c>
      <c r="F297" s="218" t="s">
        <v>7083</v>
      </c>
      <c r="G297" s="219" t="s">
        <v>425</v>
      </c>
      <c r="H297" s="220">
        <v>1</v>
      </c>
      <c r="I297" s="221"/>
      <c r="J297" s="222">
        <f>ROUND(I297*H297,2)</f>
        <v>0</v>
      </c>
      <c r="K297" s="218" t="s">
        <v>3520</v>
      </c>
      <c r="L297" s="46"/>
      <c r="M297" s="223" t="s">
        <v>19</v>
      </c>
      <c r="N297" s="224" t="s">
        <v>47</v>
      </c>
      <c r="O297" s="86"/>
      <c r="P297" s="225">
        <f>O297*H297</f>
        <v>0</v>
      </c>
      <c r="Q297" s="225">
        <v>0</v>
      </c>
      <c r="R297" s="225">
        <f>Q297*H297</f>
        <v>0</v>
      </c>
      <c r="S297" s="225">
        <v>0</v>
      </c>
      <c r="T297" s="226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7" t="s">
        <v>126</v>
      </c>
      <c r="AT297" s="227" t="s">
        <v>333</v>
      </c>
      <c r="AU297" s="227" t="s">
        <v>85</v>
      </c>
      <c r="AY297" s="19" t="s">
        <v>331</v>
      </c>
      <c r="BE297" s="228">
        <f>IF(N297="základní",J297,0)</f>
        <v>0</v>
      </c>
      <c r="BF297" s="228">
        <f>IF(N297="snížená",J297,0)</f>
        <v>0</v>
      </c>
      <c r="BG297" s="228">
        <f>IF(N297="zákl. přenesená",J297,0)</f>
        <v>0</v>
      </c>
      <c r="BH297" s="228">
        <f>IF(N297="sníž. přenesená",J297,0)</f>
        <v>0</v>
      </c>
      <c r="BI297" s="228">
        <f>IF(N297="nulová",J297,0)</f>
        <v>0</v>
      </c>
      <c r="BJ297" s="19" t="s">
        <v>83</v>
      </c>
      <c r="BK297" s="228">
        <f>ROUND(I297*H297,2)</f>
        <v>0</v>
      </c>
      <c r="BL297" s="19" t="s">
        <v>126</v>
      </c>
      <c r="BM297" s="227" t="s">
        <v>1592</v>
      </c>
    </row>
    <row r="298" s="14" customFormat="1">
      <c r="A298" s="14"/>
      <c r="B298" s="245"/>
      <c r="C298" s="246"/>
      <c r="D298" s="236" t="s">
        <v>341</v>
      </c>
      <c r="E298" s="247" t="s">
        <v>19</v>
      </c>
      <c r="F298" s="248" t="s">
        <v>83</v>
      </c>
      <c r="G298" s="246"/>
      <c r="H298" s="249">
        <v>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341</v>
      </c>
      <c r="AU298" s="255" t="s">
        <v>85</v>
      </c>
      <c r="AV298" s="14" t="s">
        <v>85</v>
      </c>
      <c r="AW298" s="14" t="s">
        <v>35</v>
      </c>
      <c r="AX298" s="14" t="s">
        <v>76</v>
      </c>
      <c r="AY298" s="255" t="s">
        <v>331</v>
      </c>
    </row>
    <row r="299" s="15" customFormat="1">
      <c r="A299" s="15"/>
      <c r="B299" s="256"/>
      <c r="C299" s="257"/>
      <c r="D299" s="236" t="s">
        <v>341</v>
      </c>
      <c r="E299" s="258" t="s">
        <v>19</v>
      </c>
      <c r="F299" s="259" t="s">
        <v>353</v>
      </c>
      <c r="G299" s="257"/>
      <c r="H299" s="260">
        <v>1</v>
      </c>
      <c r="I299" s="261"/>
      <c r="J299" s="257"/>
      <c r="K299" s="257"/>
      <c r="L299" s="262"/>
      <c r="M299" s="263"/>
      <c r="N299" s="264"/>
      <c r="O299" s="264"/>
      <c r="P299" s="264"/>
      <c r="Q299" s="264"/>
      <c r="R299" s="264"/>
      <c r="S299" s="264"/>
      <c r="T299" s="265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6" t="s">
        <v>341</v>
      </c>
      <c r="AU299" s="266" t="s">
        <v>85</v>
      </c>
      <c r="AV299" s="15" t="s">
        <v>126</v>
      </c>
      <c r="AW299" s="15" t="s">
        <v>35</v>
      </c>
      <c r="AX299" s="15" t="s">
        <v>83</v>
      </c>
      <c r="AY299" s="266" t="s">
        <v>331</v>
      </c>
    </row>
    <row r="300" s="2" customFormat="1" ht="16.5" customHeight="1">
      <c r="A300" s="40"/>
      <c r="B300" s="41"/>
      <c r="C300" s="216" t="s">
        <v>1196</v>
      </c>
      <c r="D300" s="216" t="s">
        <v>333</v>
      </c>
      <c r="E300" s="217" t="s">
        <v>7084</v>
      </c>
      <c r="F300" s="218" t="s">
        <v>7085</v>
      </c>
      <c r="G300" s="219" t="s">
        <v>425</v>
      </c>
      <c r="H300" s="220">
        <v>1</v>
      </c>
      <c r="I300" s="221"/>
      <c r="J300" s="222">
        <f>ROUND(I300*H300,2)</f>
        <v>0</v>
      </c>
      <c r="K300" s="218" t="s">
        <v>3520</v>
      </c>
      <c r="L300" s="46"/>
      <c r="M300" s="223" t="s">
        <v>19</v>
      </c>
      <c r="N300" s="224" t="s">
        <v>47</v>
      </c>
      <c r="O300" s="86"/>
      <c r="P300" s="225">
        <f>O300*H300</f>
        <v>0</v>
      </c>
      <c r="Q300" s="225">
        <v>0</v>
      </c>
      <c r="R300" s="225">
        <f>Q300*H300</f>
        <v>0</v>
      </c>
      <c r="S300" s="225">
        <v>0</v>
      </c>
      <c r="T300" s="226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7" t="s">
        <v>126</v>
      </c>
      <c r="AT300" s="227" t="s">
        <v>333</v>
      </c>
      <c r="AU300" s="227" t="s">
        <v>85</v>
      </c>
      <c r="AY300" s="19" t="s">
        <v>331</v>
      </c>
      <c r="BE300" s="228">
        <f>IF(N300="základní",J300,0)</f>
        <v>0</v>
      </c>
      <c r="BF300" s="228">
        <f>IF(N300="snížená",J300,0)</f>
        <v>0</v>
      </c>
      <c r="BG300" s="228">
        <f>IF(N300="zákl. přenesená",J300,0)</f>
        <v>0</v>
      </c>
      <c r="BH300" s="228">
        <f>IF(N300="sníž. přenesená",J300,0)</f>
        <v>0</v>
      </c>
      <c r="BI300" s="228">
        <f>IF(N300="nulová",J300,0)</f>
        <v>0</v>
      </c>
      <c r="BJ300" s="19" t="s">
        <v>83</v>
      </c>
      <c r="BK300" s="228">
        <f>ROUND(I300*H300,2)</f>
        <v>0</v>
      </c>
      <c r="BL300" s="19" t="s">
        <v>126</v>
      </c>
      <c r="BM300" s="227" t="s">
        <v>1607</v>
      </c>
    </row>
    <row r="301" s="14" customFormat="1">
      <c r="A301" s="14"/>
      <c r="B301" s="245"/>
      <c r="C301" s="246"/>
      <c r="D301" s="236" t="s">
        <v>341</v>
      </c>
      <c r="E301" s="247" t="s">
        <v>19</v>
      </c>
      <c r="F301" s="248" t="s">
        <v>83</v>
      </c>
      <c r="G301" s="246"/>
      <c r="H301" s="249">
        <v>1</v>
      </c>
      <c r="I301" s="250"/>
      <c r="J301" s="246"/>
      <c r="K301" s="246"/>
      <c r="L301" s="251"/>
      <c r="M301" s="252"/>
      <c r="N301" s="253"/>
      <c r="O301" s="253"/>
      <c r="P301" s="253"/>
      <c r="Q301" s="253"/>
      <c r="R301" s="253"/>
      <c r="S301" s="253"/>
      <c r="T301" s="254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5" t="s">
        <v>341</v>
      </c>
      <c r="AU301" s="255" t="s">
        <v>85</v>
      </c>
      <c r="AV301" s="14" t="s">
        <v>85</v>
      </c>
      <c r="AW301" s="14" t="s">
        <v>35</v>
      </c>
      <c r="AX301" s="14" t="s">
        <v>76</v>
      </c>
      <c r="AY301" s="255" t="s">
        <v>331</v>
      </c>
    </row>
    <row r="302" s="15" customFormat="1">
      <c r="A302" s="15"/>
      <c r="B302" s="256"/>
      <c r="C302" s="257"/>
      <c r="D302" s="236" t="s">
        <v>341</v>
      </c>
      <c r="E302" s="258" t="s">
        <v>19</v>
      </c>
      <c r="F302" s="259" t="s">
        <v>353</v>
      </c>
      <c r="G302" s="257"/>
      <c r="H302" s="260">
        <v>1</v>
      </c>
      <c r="I302" s="261"/>
      <c r="J302" s="257"/>
      <c r="K302" s="257"/>
      <c r="L302" s="262"/>
      <c r="M302" s="263"/>
      <c r="N302" s="264"/>
      <c r="O302" s="264"/>
      <c r="P302" s="264"/>
      <c r="Q302" s="264"/>
      <c r="R302" s="264"/>
      <c r="S302" s="264"/>
      <c r="T302" s="265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6" t="s">
        <v>341</v>
      </c>
      <c r="AU302" s="266" t="s">
        <v>85</v>
      </c>
      <c r="AV302" s="15" t="s">
        <v>126</v>
      </c>
      <c r="AW302" s="15" t="s">
        <v>35</v>
      </c>
      <c r="AX302" s="15" t="s">
        <v>83</v>
      </c>
      <c r="AY302" s="266" t="s">
        <v>331</v>
      </c>
    </row>
    <row r="303" s="2" customFormat="1" ht="16.5" customHeight="1">
      <c r="A303" s="40"/>
      <c r="B303" s="41"/>
      <c r="C303" s="216" t="s">
        <v>1201</v>
      </c>
      <c r="D303" s="216" t="s">
        <v>333</v>
      </c>
      <c r="E303" s="217" t="s">
        <v>6998</v>
      </c>
      <c r="F303" s="218" t="s">
        <v>6999</v>
      </c>
      <c r="G303" s="219" t="s">
        <v>384</v>
      </c>
      <c r="H303" s="220">
        <v>28.524000000000001</v>
      </c>
      <c r="I303" s="221"/>
      <c r="J303" s="222">
        <f>ROUND(I303*H303,2)</f>
        <v>0</v>
      </c>
      <c r="K303" s="218" t="s">
        <v>19</v>
      </c>
      <c r="L303" s="46"/>
      <c r="M303" s="223" t="s">
        <v>19</v>
      </c>
      <c r="N303" s="224" t="s">
        <v>47</v>
      </c>
      <c r="O303" s="86"/>
      <c r="P303" s="225">
        <f>O303*H303</f>
        <v>0</v>
      </c>
      <c r="Q303" s="225">
        <v>0</v>
      </c>
      <c r="R303" s="225">
        <f>Q303*H303</f>
        <v>0</v>
      </c>
      <c r="S303" s="225">
        <v>0</v>
      </c>
      <c r="T303" s="226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7" t="s">
        <v>126</v>
      </c>
      <c r="AT303" s="227" t="s">
        <v>333</v>
      </c>
      <c r="AU303" s="227" t="s">
        <v>85</v>
      </c>
      <c r="AY303" s="19" t="s">
        <v>331</v>
      </c>
      <c r="BE303" s="228">
        <f>IF(N303="základní",J303,0)</f>
        <v>0</v>
      </c>
      <c r="BF303" s="228">
        <f>IF(N303="snížená",J303,0)</f>
        <v>0</v>
      </c>
      <c r="BG303" s="228">
        <f>IF(N303="zákl. přenesená",J303,0)</f>
        <v>0</v>
      </c>
      <c r="BH303" s="228">
        <f>IF(N303="sníž. přenesená",J303,0)</f>
        <v>0</v>
      </c>
      <c r="BI303" s="228">
        <f>IF(N303="nulová",J303,0)</f>
        <v>0</v>
      </c>
      <c r="BJ303" s="19" t="s">
        <v>83</v>
      </c>
      <c r="BK303" s="228">
        <f>ROUND(I303*H303,2)</f>
        <v>0</v>
      </c>
      <c r="BL303" s="19" t="s">
        <v>126</v>
      </c>
      <c r="BM303" s="227" t="s">
        <v>1619</v>
      </c>
    </row>
    <row r="304" s="14" customFormat="1">
      <c r="A304" s="14"/>
      <c r="B304" s="245"/>
      <c r="C304" s="246"/>
      <c r="D304" s="236" t="s">
        <v>341</v>
      </c>
      <c r="E304" s="247" t="s">
        <v>19</v>
      </c>
      <c r="F304" s="248" t="s">
        <v>7086</v>
      </c>
      <c r="G304" s="246"/>
      <c r="H304" s="249">
        <v>5.8449999999999998</v>
      </c>
      <c r="I304" s="250"/>
      <c r="J304" s="246"/>
      <c r="K304" s="246"/>
      <c r="L304" s="251"/>
      <c r="M304" s="252"/>
      <c r="N304" s="253"/>
      <c r="O304" s="253"/>
      <c r="P304" s="253"/>
      <c r="Q304" s="253"/>
      <c r="R304" s="253"/>
      <c r="S304" s="253"/>
      <c r="T304" s="254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5" t="s">
        <v>341</v>
      </c>
      <c r="AU304" s="255" t="s">
        <v>85</v>
      </c>
      <c r="AV304" s="14" t="s">
        <v>85</v>
      </c>
      <c r="AW304" s="14" t="s">
        <v>35</v>
      </c>
      <c r="AX304" s="14" t="s">
        <v>76</v>
      </c>
      <c r="AY304" s="255" t="s">
        <v>331</v>
      </c>
    </row>
    <row r="305" s="14" customFormat="1">
      <c r="A305" s="14"/>
      <c r="B305" s="245"/>
      <c r="C305" s="246"/>
      <c r="D305" s="236" t="s">
        <v>341</v>
      </c>
      <c r="E305" s="247" t="s">
        <v>19</v>
      </c>
      <c r="F305" s="248" t="s">
        <v>7087</v>
      </c>
      <c r="G305" s="246"/>
      <c r="H305" s="249">
        <v>22.678999999999998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341</v>
      </c>
      <c r="AU305" s="255" t="s">
        <v>85</v>
      </c>
      <c r="AV305" s="14" t="s">
        <v>85</v>
      </c>
      <c r="AW305" s="14" t="s">
        <v>35</v>
      </c>
      <c r="AX305" s="14" t="s">
        <v>76</v>
      </c>
      <c r="AY305" s="255" t="s">
        <v>331</v>
      </c>
    </row>
    <row r="306" s="15" customFormat="1">
      <c r="A306" s="15"/>
      <c r="B306" s="256"/>
      <c r="C306" s="257"/>
      <c r="D306" s="236" t="s">
        <v>341</v>
      </c>
      <c r="E306" s="258" t="s">
        <v>19</v>
      </c>
      <c r="F306" s="259" t="s">
        <v>353</v>
      </c>
      <c r="G306" s="257"/>
      <c r="H306" s="260">
        <v>28.523999999999997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341</v>
      </c>
      <c r="AU306" s="266" t="s">
        <v>85</v>
      </c>
      <c r="AV306" s="15" t="s">
        <v>126</v>
      </c>
      <c r="AW306" s="15" t="s">
        <v>35</v>
      </c>
      <c r="AX306" s="15" t="s">
        <v>83</v>
      </c>
      <c r="AY306" s="266" t="s">
        <v>331</v>
      </c>
    </row>
    <row r="307" s="2" customFormat="1" ht="16.5" customHeight="1">
      <c r="A307" s="40"/>
      <c r="B307" s="41"/>
      <c r="C307" s="216" t="s">
        <v>1207</v>
      </c>
      <c r="D307" s="216" t="s">
        <v>333</v>
      </c>
      <c r="E307" s="217" t="s">
        <v>7000</v>
      </c>
      <c r="F307" s="218" t="s">
        <v>7001</v>
      </c>
      <c r="G307" s="219" t="s">
        <v>384</v>
      </c>
      <c r="H307" s="220">
        <v>52.972000000000001</v>
      </c>
      <c r="I307" s="221"/>
      <c r="J307" s="222">
        <f>ROUND(I307*H307,2)</f>
        <v>0</v>
      </c>
      <c r="K307" s="218" t="s">
        <v>19</v>
      </c>
      <c r="L307" s="46"/>
      <c r="M307" s="223" t="s">
        <v>19</v>
      </c>
      <c r="N307" s="224" t="s">
        <v>47</v>
      </c>
      <c r="O307" s="86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126</v>
      </c>
      <c r="AT307" s="227" t="s">
        <v>333</v>
      </c>
      <c r="AU307" s="227" t="s">
        <v>85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126</v>
      </c>
      <c r="BM307" s="227" t="s">
        <v>1647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7088</v>
      </c>
      <c r="G308" s="246"/>
      <c r="H308" s="249">
        <v>13.243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85</v>
      </c>
      <c r="AV308" s="14" t="s">
        <v>85</v>
      </c>
      <c r="AW308" s="14" t="s">
        <v>35</v>
      </c>
      <c r="AX308" s="14" t="s">
        <v>76</v>
      </c>
      <c r="AY308" s="255" t="s">
        <v>331</v>
      </c>
    </row>
    <row r="309" s="14" customFormat="1">
      <c r="A309" s="14"/>
      <c r="B309" s="245"/>
      <c r="C309" s="246"/>
      <c r="D309" s="236" t="s">
        <v>341</v>
      </c>
      <c r="E309" s="247" t="s">
        <v>19</v>
      </c>
      <c r="F309" s="248" t="s">
        <v>7089</v>
      </c>
      <c r="G309" s="246"/>
      <c r="H309" s="249">
        <v>39.728999999999999</v>
      </c>
      <c r="I309" s="250"/>
      <c r="J309" s="246"/>
      <c r="K309" s="246"/>
      <c r="L309" s="251"/>
      <c r="M309" s="252"/>
      <c r="N309" s="253"/>
      <c r="O309" s="253"/>
      <c r="P309" s="253"/>
      <c r="Q309" s="253"/>
      <c r="R309" s="253"/>
      <c r="S309" s="253"/>
      <c r="T309" s="254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5" t="s">
        <v>341</v>
      </c>
      <c r="AU309" s="255" t="s">
        <v>85</v>
      </c>
      <c r="AV309" s="14" t="s">
        <v>85</v>
      </c>
      <c r="AW309" s="14" t="s">
        <v>35</v>
      </c>
      <c r="AX309" s="14" t="s">
        <v>76</v>
      </c>
      <c r="AY309" s="255" t="s">
        <v>331</v>
      </c>
    </row>
    <row r="310" s="15" customFormat="1">
      <c r="A310" s="15"/>
      <c r="B310" s="256"/>
      <c r="C310" s="257"/>
      <c r="D310" s="236" t="s">
        <v>341</v>
      </c>
      <c r="E310" s="258" t="s">
        <v>19</v>
      </c>
      <c r="F310" s="259" t="s">
        <v>353</v>
      </c>
      <c r="G310" s="257"/>
      <c r="H310" s="260">
        <v>52.972000000000001</v>
      </c>
      <c r="I310" s="261"/>
      <c r="J310" s="257"/>
      <c r="K310" s="257"/>
      <c r="L310" s="262"/>
      <c r="M310" s="270"/>
      <c r="N310" s="271"/>
      <c r="O310" s="271"/>
      <c r="P310" s="271"/>
      <c r="Q310" s="271"/>
      <c r="R310" s="271"/>
      <c r="S310" s="271"/>
      <c r="T310" s="272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6" t="s">
        <v>341</v>
      </c>
      <c r="AU310" s="266" t="s">
        <v>85</v>
      </c>
      <c r="AV310" s="15" t="s">
        <v>126</v>
      </c>
      <c r="AW310" s="15" t="s">
        <v>35</v>
      </c>
      <c r="AX310" s="15" t="s">
        <v>83</v>
      </c>
      <c r="AY310" s="266" t="s">
        <v>331</v>
      </c>
    </row>
    <row r="311" s="2" customFormat="1" ht="6.96" customHeight="1">
      <c r="A311" s="40"/>
      <c r="B311" s="61"/>
      <c r="C311" s="62"/>
      <c r="D311" s="62"/>
      <c r="E311" s="62"/>
      <c r="F311" s="62"/>
      <c r="G311" s="62"/>
      <c r="H311" s="62"/>
      <c r="I311" s="62"/>
      <c r="J311" s="62"/>
      <c r="K311" s="62"/>
      <c r="L311" s="46"/>
      <c r="M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</row>
  </sheetData>
  <sheetProtection sheet="1" autoFilter="0" formatColumns="0" formatRows="0" objects="1" scenarios="1" spinCount="100000" saltValue="TbKUS9GF91nNtKAgaqqyZP3mn7w0YDm7FU4fUs7Etb7GdZ96k7dJbLO4tnzQeUMWCqUpjtKQoxaA8AoPEGErBg==" hashValue="hc7KBwuKwkFUTWvfHHgcmdxdhPLuoRyVrlPf4xjLGlNzjPTGC9C+wxEw0QGFQXVIQ7w7Jsr4Tw2nVi7t7xbLPw==" algorithmName="SHA-512" password="CC35"/>
  <autoFilter ref="C99:K31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7090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ROUND((SUM(BE103:BE294)),  2)</f>
        <v>0</v>
      </c>
      <c r="G35" s="40"/>
      <c r="H35" s="40"/>
      <c r="I35" s="160">
        <v>0.20999999999999999</v>
      </c>
      <c r="J35" s="159">
        <f>ROUND(((SUM(BE103:BE294))*I35),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ROUND((SUM(BF103:BF294)),  2)</f>
        <v>0</v>
      </c>
      <c r="G36" s="40"/>
      <c r="H36" s="40"/>
      <c r="I36" s="160">
        <v>0.14999999999999999</v>
      </c>
      <c r="J36" s="159">
        <f>ROUND(((SUM(BF103:BF294))*I36),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ROUND((SUM(BG103:BG294)),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ROUND((SUM(BH103:BH294)),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ROUND((SUM(BI103:BI294)),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101.13 - IO.01.13 - Přípojka splaškové kanalizace pro SO.04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7091</v>
      </c>
      <c r="E64" s="181"/>
      <c r="F64" s="181"/>
      <c r="G64" s="181"/>
      <c r="H64" s="181"/>
      <c r="I64" s="181"/>
      <c r="J64" s="182">
        <f>J104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J125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J138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J145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J163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J170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J174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6632</v>
      </c>
      <c r="E72" s="186"/>
      <c r="F72" s="186"/>
      <c r="G72" s="186"/>
      <c r="H72" s="186"/>
      <c r="I72" s="186"/>
      <c r="J72" s="187">
        <f>J184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6633</v>
      </c>
      <c r="E73" s="186"/>
      <c r="F73" s="186"/>
      <c r="G73" s="186"/>
      <c r="H73" s="186"/>
      <c r="I73" s="186"/>
      <c r="J73" s="187">
        <f>J191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5231</v>
      </c>
      <c r="E74" s="186"/>
      <c r="F74" s="186"/>
      <c r="G74" s="186"/>
      <c r="H74" s="186"/>
      <c r="I74" s="186"/>
      <c r="J74" s="187">
        <f>J195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6634</v>
      </c>
      <c r="E75" s="186"/>
      <c r="F75" s="186"/>
      <c r="G75" s="186"/>
      <c r="H75" s="186"/>
      <c r="I75" s="186"/>
      <c r="J75" s="187">
        <f>J199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6636</v>
      </c>
      <c r="E76" s="186"/>
      <c r="F76" s="186"/>
      <c r="G76" s="186"/>
      <c r="H76" s="186"/>
      <c r="I76" s="186"/>
      <c r="J76" s="187">
        <f>J203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5232</v>
      </c>
      <c r="E77" s="186"/>
      <c r="F77" s="186"/>
      <c r="G77" s="186"/>
      <c r="H77" s="186"/>
      <c r="I77" s="186"/>
      <c r="J77" s="187">
        <f>J222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6638</v>
      </c>
      <c r="E78" s="186"/>
      <c r="F78" s="186"/>
      <c r="G78" s="186"/>
      <c r="H78" s="186"/>
      <c r="I78" s="186"/>
      <c r="J78" s="187">
        <f>J229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6639</v>
      </c>
      <c r="E79" s="186"/>
      <c r="F79" s="186"/>
      <c r="G79" s="186"/>
      <c r="H79" s="186"/>
      <c r="I79" s="186"/>
      <c r="J79" s="187">
        <f>J233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5682</v>
      </c>
      <c r="E80" s="186"/>
      <c r="F80" s="186"/>
      <c r="G80" s="186"/>
      <c r="H80" s="186"/>
      <c r="I80" s="186"/>
      <c r="J80" s="187">
        <f>J237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5602</v>
      </c>
      <c r="E81" s="186"/>
      <c r="F81" s="186"/>
      <c r="G81" s="186"/>
      <c r="H81" s="186"/>
      <c r="I81" s="186"/>
      <c r="J81" s="187">
        <f>J257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7" s="2" customFormat="1" ht="6.96" customHeight="1">
      <c r="A87" s="40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4.96" customHeight="1">
      <c r="A88" s="40"/>
      <c r="B88" s="41"/>
      <c r="C88" s="25" t="s">
        <v>316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172" t="str">
        <f>E7</f>
        <v>Anthropos Sportovní a rekreační areál (I.etapa)-revize 1</v>
      </c>
      <c r="F91" s="34"/>
      <c r="G91" s="34"/>
      <c r="H91" s="34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" customFormat="1" ht="12" customHeight="1">
      <c r="B92" s="23"/>
      <c r="C92" s="34" t="s">
        <v>302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0"/>
      <c r="B93" s="41"/>
      <c r="C93" s="42"/>
      <c r="D93" s="42"/>
      <c r="E93" s="172" t="s">
        <v>303</v>
      </c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304</v>
      </c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71" t="str">
        <f>E11</f>
        <v>101.13 - IO.01.13 - Přípojka splaškové kanalizace pro SO.04</v>
      </c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21</v>
      </c>
      <c r="D97" s="42"/>
      <c r="E97" s="42"/>
      <c r="F97" s="29" t="str">
        <f>F14</f>
        <v xml:space="preserve"> </v>
      </c>
      <c r="G97" s="42"/>
      <c r="H97" s="42"/>
      <c r="I97" s="34" t="s">
        <v>23</v>
      </c>
      <c r="J97" s="74" t="str">
        <f>IF(J14="","",J14)</f>
        <v>14. 6. 2022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25</v>
      </c>
      <c r="D99" s="42"/>
      <c r="E99" s="42"/>
      <c r="F99" s="29" t="str">
        <f>E17</f>
        <v>Statutární město Brno</v>
      </c>
      <c r="G99" s="42"/>
      <c r="H99" s="42"/>
      <c r="I99" s="34" t="s">
        <v>31</v>
      </c>
      <c r="J99" s="38" t="str">
        <f>E23</f>
        <v>Arch.Design, s.r.o.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5.65" customHeight="1">
      <c r="A100" s="40"/>
      <c r="B100" s="41"/>
      <c r="C100" s="34" t="s">
        <v>29</v>
      </c>
      <c r="D100" s="42"/>
      <c r="E100" s="42"/>
      <c r="F100" s="29" t="str">
        <f>IF(E20="","",E20)</f>
        <v>Vyplň údaj</v>
      </c>
      <c r="G100" s="42"/>
      <c r="H100" s="42"/>
      <c r="I100" s="34" t="s">
        <v>36</v>
      </c>
      <c r="J100" s="38" t="str">
        <f>E26</f>
        <v>CKN Invest, spol. s 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0.32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1" customFormat="1" ht="29.28" customHeight="1">
      <c r="A102" s="189"/>
      <c r="B102" s="190"/>
      <c r="C102" s="191" t="s">
        <v>317</v>
      </c>
      <c r="D102" s="192" t="s">
        <v>61</v>
      </c>
      <c r="E102" s="192" t="s">
        <v>57</v>
      </c>
      <c r="F102" s="192" t="s">
        <v>58</v>
      </c>
      <c r="G102" s="192" t="s">
        <v>318</v>
      </c>
      <c r="H102" s="192" t="s">
        <v>319</v>
      </c>
      <c r="I102" s="192" t="s">
        <v>320</v>
      </c>
      <c r="J102" s="192" t="s">
        <v>311</v>
      </c>
      <c r="K102" s="193" t="s">
        <v>321</v>
      </c>
      <c r="L102" s="194"/>
      <c r="M102" s="94" t="s">
        <v>19</v>
      </c>
      <c r="N102" s="95" t="s">
        <v>46</v>
      </c>
      <c r="O102" s="95" t="s">
        <v>322</v>
      </c>
      <c r="P102" s="95" t="s">
        <v>323</v>
      </c>
      <c r="Q102" s="95" t="s">
        <v>324</v>
      </c>
      <c r="R102" s="95" t="s">
        <v>325</v>
      </c>
      <c r="S102" s="95" t="s">
        <v>326</v>
      </c>
      <c r="T102" s="96" t="s">
        <v>327</v>
      </c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</row>
    <row r="103" s="2" customFormat="1" ht="22.8" customHeight="1">
      <c r="A103" s="40"/>
      <c r="B103" s="41"/>
      <c r="C103" s="101" t="s">
        <v>328</v>
      </c>
      <c r="D103" s="42"/>
      <c r="E103" s="42"/>
      <c r="F103" s="42"/>
      <c r="G103" s="42"/>
      <c r="H103" s="42"/>
      <c r="I103" s="42"/>
      <c r="J103" s="195">
        <f>BK103</f>
        <v>0</v>
      </c>
      <c r="K103" s="42"/>
      <c r="L103" s="46"/>
      <c r="M103" s="97"/>
      <c r="N103" s="196"/>
      <c r="O103" s="98"/>
      <c r="P103" s="197">
        <f>P104</f>
        <v>0</v>
      </c>
      <c r="Q103" s="98"/>
      <c r="R103" s="197">
        <f>R104</f>
        <v>0</v>
      </c>
      <c r="S103" s="98"/>
      <c r="T103" s="198">
        <f>T104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75</v>
      </c>
      <c r="AU103" s="19" t="s">
        <v>312</v>
      </c>
      <c r="BK103" s="199">
        <f>BK104</f>
        <v>0</v>
      </c>
    </row>
    <row r="104" s="12" customFormat="1" ht="25.92" customHeight="1">
      <c r="A104" s="12"/>
      <c r="B104" s="200"/>
      <c r="C104" s="201"/>
      <c r="D104" s="202" t="s">
        <v>75</v>
      </c>
      <c r="E104" s="203" t="s">
        <v>7092</v>
      </c>
      <c r="F104" s="203" t="s">
        <v>7093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P105+P125+P138+P145+P163+P170+P174+P184+P191+P195+P199+P203+P222+P229+P233+P237+P257</f>
        <v>0</v>
      </c>
      <c r="Q104" s="208"/>
      <c r="R104" s="209">
        <f>R105+R125+R138+R145+R163+R170+R174+R184+R191+R195+R199+R203+R222+R229+R233+R237+R257</f>
        <v>0</v>
      </c>
      <c r="S104" s="208"/>
      <c r="T104" s="210">
        <f>T105+T125+T138+T145+T163+T170+T174+T184+T191+T195+T199+T203+T222+T229+T233+T237+T257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76</v>
      </c>
      <c r="AY104" s="211" t="s">
        <v>331</v>
      </c>
      <c r="BK104" s="213">
        <f>BK105+BK125+BK138+BK145+BK163+BK170+BK174+BK184+BK191+BK195+BK199+BK203+BK222+BK229+BK233+BK237+BK257</f>
        <v>0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182</v>
      </c>
      <c r="F105" s="214" t="s">
        <v>422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SUM(P106:P124)</f>
        <v>0</v>
      </c>
      <c r="Q105" s="208"/>
      <c r="R105" s="209">
        <f>SUM(R106:R124)</f>
        <v>0</v>
      </c>
      <c r="S105" s="208"/>
      <c r="T105" s="210">
        <f>SUM(T106:T124)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SUM(BK106:BK124)</f>
        <v>0</v>
      </c>
    </row>
    <row r="106" s="2" customFormat="1" ht="16.5" customHeight="1">
      <c r="A106" s="40"/>
      <c r="B106" s="41"/>
      <c r="C106" s="216" t="s">
        <v>83</v>
      </c>
      <c r="D106" s="216" t="s">
        <v>333</v>
      </c>
      <c r="E106" s="217" t="s">
        <v>3517</v>
      </c>
      <c r="F106" s="218" t="s">
        <v>6642</v>
      </c>
      <c r="G106" s="219" t="s">
        <v>3519</v>
      </c>
      <c r="H106" s="220">
        <v>96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85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7094</v>
      </c>
      <c r="G107" s="246"/>
      <c r="H107" s="249">
        <v>96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96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16.5" customHeight="1">
      <c r="A109" s="40"/>
      <c r="B109" s="41"/>
      <c r="C109" s="216" t="s">
        <v>85</v>
      </c>
      <c r="D109" s="216" t="s">
        <v>333</v>
      </c>
      <c r="E109" s="217" t="s">
        <v>3522</v>
      </c>
      <c r="F109" s="218" t="s">
        <v>6644</v>
      </c>
      <c r="G109" s="219" t="s">
        <v>1081</v>
      </c>
      <c r="H109" s="220">
        <v>4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126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126</v>
      </c>
      <c r="G110" s="246"/>
      <c r="H110" s="249">
        <v>4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4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85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2" customFormat="1" ht="16.5" customHeight="1">
      <c r="A112" s="40"/>
      <c r="B112" s="41"/>
      <c r="C112" s="216" t="s">
        <v>92</v>
      </c>
      <c r="D112" s="216" t="s">
        <v>333</v>
      </c>
      <c r="E112" s="217" t="s">
        <v>7095</v>
      </c>
      <c r="F112" s="218" t="s">
        <v>7096</v>
      </c>
      <c r="G112" s="219" t="s">
        <v>336</v>
      </c>
      <c r="H112" s="220">
        <v>11.25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366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7097</v>
      </c>
      <c r="G113" s="246"/>
      <c r="H113" s="249">
        <v>6.75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7098</v>
      </c>
      <c r="G114" s="246"/>
      <c r="H114" s="249">
        <v>4.5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11.25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126</v>
      </c>
      <c r="D116" s="216" t="s">
        <v>333</v>
      </c>
      <c r="E116" s="217" t="s">
        <v>7099</v>
      </c>
      <c r="F116" s="218" t="s">
        <v>7100</v>
      </c>
      <c r="G116" s="219" t="s">
        <v>336</v>
      </c>
      <c r="H116" s="220">
        <v>6.75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381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7097</v>
      </c>
      <c r="G117" s="246"/>
      <c r="H117" s="249">
        <v>6.75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6.75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361</v>
      </c>
      <c r="D119" s="216" t="s">
        <v>333</v>
      </c>
      <c r="E119" s="217" t="s">
        <v>7101</v>
      </c>
      <c r="F119" s="218" t="s">
        <v>7102</v>
      </c>
      <c r="G119" s="219" t="s">
        <v>336</v>
      </c>
      <c r="H119" s="220">
        <v>6.75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393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7097</v>
      </c>
      <c r="G120" s="246"/>
      <c r="H120" s="249">
        <v>6.75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6.75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366</v>
      </c>
      <c r="D122" s="216" t="s">
        <v>333</v>
      </c>
      <c r="E122" s="217" t="s">
        <v>7103</v>
      </c>
      <c r="F122" s="218" t="s">
        <v>7104</v>
      </c>
      <c r="G122" s="219" t="s">
        <v>336</v>
      </c>
      <c r="H122" s="220">
        <v>4.5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185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7098</v>
      </c>
      <c r="G123" s="246"/>
      <c r="H123" s="249">
        <v>4.5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4.5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524</v>
      </c>
      <c r="F125" s="214" t="s">
        <v>3524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SUM(P126:P137)</f>
        <v>0</v>
      </c>
      <c r="Q125" s="208"/>
      <c r="R125" s="209">
        <f>SUM(R126:R137)</f>
        <v>0</v>
      </c>
      <c r="S125" s="208"/>
      <c r="T125" s="210">
        <f>SUM(T126:T137)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SUM(BK126:BK137)</f>
        <v>0</v>
      </c>
    </row>
    <row r="126" s="2" customFormat="1" ht="16.5" customHeight="1">
      <c r="A126" s="40"/>
      <c r="B126" s="41"/>
      <c r="C126" s="216" t="s">
        <v>373</v>
      </c>
      <c r="D126" s="216" t="s">
        <v>333</v>
      </c>
      <c r="E126" s="217" t="s">
        <v>3528</v>
      </c>
      <c r="F126" s="218" t="s">
        <v>7007</v>
      </c>
      <c r="G126" s="219" t="s">
        <v>429</v>
      </c>
      <c r="H126" s="220">
        <v>17.359999999999999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529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7105</v>
      </c>
      <c r="G127" s="246"/>
      <c r="H127" s="249">
        <v>17.359999999999999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17.359999999999999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381</v>
      </c>
      <c r="D129" s="216" t="s">
        <v>333</v>
      </c>
      <c r="E129" s="217" t="s">
        <v>3531</v>
      </c>
      <c r="F129" s="218" t="s">
        <v>6686</v>
      </c>
      <c r="G129" s="219" t="s">
        <v>429</v>
      </c>
      <c r="H129" s="220">
        <v>8.6799999999999997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541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7106</v>
      </c>
      <c r="G130" s="246"/>
      <c r="H130" s="249">
        <v>8.6799999999999997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8.6799999999999997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16.5" customHeight="1">
      <c r="A132" s="40"/>
      <c r="B132" s="41"/>
      <c r="C132" s="216" t="s">
        <v>387</v>
      </c>
      <c r="D132" s="216" t="s">
        <v>333</v>
      </c>
      <c r="E132" s="217" t="s">
        <v>3534</v>
      </c>
      <c r="F132" s="218" t="s">
        <v>7011</v>
      </c>
      <c r="G132" s="219" t="s">
        <v>429</v>
      </c>
      <c r="H132" s="220">
        <v>1.9299999999999999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475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7107</v>
      </c>
      <c r="G133" s="246"/>
      <c r="H133" s="249">
        <v>1.9299999999999999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1.9299999999999999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85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393</v>
      </c>
      <c r="D135" s="216" t="s">
        <v>333</v>
      </c>
      <c r="E135" s="217" t="s">
        <v>3536</v>
      </c>
      <c r="F135" s="218" t="s">
        <v>6691</v>
      </c>
      <c r="G135" s="219" t="s">
        <v>429</v>
      </c>
      <c r="H135" s="220">
        <v>0.96499999999999997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558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7108</v>
      </c>
      <c r="G136" s="246"/>
      <c r="H136" s="249">
        <v>0.96499999999999997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5" customFormat="1">
      <c r="A137" s="15"/>
      <c r="B137" s="256"/>
      <c r="C137" s="257"/>
      <c r="D137" s="236" t="s">
        <v>341</v>
      </c>
      <c r="E137" s="258" t="s">
        <v>19</v>
      </c>
      <c r="F137" s="259" t="s">
        <v>353</v>
      </c>
      <c r="G137" s="257"/>
      <c r="H137" s="260">
        <v>0.96499999999999997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6" t="s">
        <v>341</v>
      </c>
      <c r="AU137" s="266" t="s">
        <v>85</v>
      </c>
      <c r="AV137" s="15" t="s">
        <v>126</v>
      </c>
      <c r="AW137" s="15" t="s">
        <v>35</v>
      </c>
      <c r="AX137" s="15" t="s">
        <v>83</v>
      </c>
      <c r="AY137" s="266" t="s">
        <v>331</v>
      </c>
    </row>
    <row r="138" s="12" customFormat="1" ht="22.8" customHeight="1">
      <c r="A138" s="12"/>
      <c r="B138" s="200"/>
      <c r="C138" s="201"/>
      <c r="D138" s="202" t="s">
        <v>75</v>
      </c>
      <c r="E138" s="214" t="s">
        <v>8</v>
      </c>
      <c r="F138" s="214" t="s">
        <v>3539</v>
      </c>
      <c r="G138" s="201"/>
      <c r="H138" s="201"/>
      <c r="I138" s="204"/>
      <c r="J138" s="215">
        <f>BK138</f>
        <v>0</v>
      </c>
      <c r="K138" s="201"/>
      <c r="L138" s="206"/>
      <c r="M138" s="207"/>
      <c r="N138" s="208"/>
      <c r="O138" s="208"/>
      <c r="P138" s="209">
        <f>SUM(P139:P144)</f>
        <v>0</v>
      </c>
      <c r="Q138" s="208"/>
      <c r="R138" s="209">
        <f>SUM(R139:R144)</f>
        <v>0</v>
      </c>
      <c r="S138" s="208"/>
      <c r="T138" s="210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1" t="s">
        <v>83</v>
      </c>
      <c r="AT138" s="212" t="s">
        <v>75</v>
      </c>
      <c r="AU138" s="212" t="s">
        <v>83</v>
      </c>
      <c r="AY138" s="211" t="s">
        <v>331</v>
      </c>
      <c r="BK138" s="213">
        <f>SUM(BK139:BK144)</f>
        <v>0</v>
      </c>
    </row>
    <row r="139" s="2" customFormat="1" ht="16.5" customHeight="1">
      <c r="A139" s="40"/>
      <c r="B139" s="41"/>
      <c r="C139" s="216" t="s">
        <v>182</v>
      </c>
      <c r="D139" s="216" t="s">
        <v>333</v>
      </c>
      <c r="E139" s="217" t="s">
        <v>3546</v>
      </c>
      <c r="F139" s="218" t="s">
        <v>6723</v>
      </c>
      <c r="G139" s="219" t="s">
        <v>336</v>
      </c>
      <c r="H139" s="220">
        <v>12.02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190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7109</v>
      </c>
      <c r="G140" s="246"/>
      <c r="H140" s="249">
        <v>12.02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12.02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185</v>
      </c>
      <c r="D142" s="216" t="s">
        <v>333</v>
      </c>
      <c r="E142" s="217" t="s">
        <v>3549</v>
      </c>
      <c r="F142" s="218" t="s">
        <v>6725</v>
      </c>
      <c r="G142" s="219" t="s">
        <v>336</v>
      </c>
      <c r="H142" s="220">
        <v>12.02</v>
      </c>
      <c r="I142" s="221"/>
      <c r="J142" s="222">
        <f>ROUND(I142*H142,2)</f>
        <v>0</v>
      </c>
      <c r="K142" s="218" t="s">
        <v>3520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199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7109</v>
      </c>
      <c r="G143" s="246"/>
      <c r="H143" s="249">
        <v>12.02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5" customFormat="1">
      <c r="A144" s="15"/>
      <c r="B144" s="256"/>
      <c r="C144" s="257"/>
      <c r="D144" s="236" t="s">
        <v>341</v>
      </c>
      <c r="E144" s="258" t="s">
        <v>19</v>
      </c>
      <c r="F144" s="259" t="s">
        <v>353</v>
      </c>
      <c r="G144" s="257"/>
      <c r="H144" s="260">
        <v>12.02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6" t="s">
        <v>341</v>
      </c>
      <c r="AU144" s="266" t="s">
        <v>85</v>
      </c>
      <c r="AV144" s="15" t="s">
        <v>126</v>
      </c>
      <c r="AW144" s="15" t="s">
        <v>35</v>
      </c>
      <c r="AX144" s="15" t="s">
        <v>83</v>
      </c>
      <c r="AY144" s="266" t="s">
        <v>331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541</v>
      </c>
      <c r="F145" s="214" t="s">
        <v>3552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SUM(P146:P162)</f>
        <v>0</v>
      </c>
      <c r="Q145" s="208"/>
      <c r="R145" s="209">
        <f>SUM(R146:R162)</f>
        <v>0</v>
      </c>
      <c r="S145" s="208"/>
      <c r="T145" s="210">
        <f>SUM(T146:T162)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SUM(BK146:BK162)</f>
        <v>0</v>
      </c>
    </row>
    <row r="146" s="2" customFormat="1" ht="16.5" customHeight="1">
      <c r="A146" s="40"/>
      <c r="B146" s="41"/>
      <c r="C146" s="216" t="s">
        <v>524</v>
      </c>
      <c r="D146" s="216" t="s">
        <v>333</v>
      </c>
      <c r="E146" s="217" t="s">
        <v>3553</v>
      </c>
      <c r="F146" s="218" t="s">
        <v>6742</v>
      </c>
      <c r="G146" s="219" t="s">
        <v>429</v>
      </c>
      <c r="H146" s="220">
        <v>19.289999999999999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587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7110</v>
      </c>
      <c r="G147" s="246"/>
      <c r="H147" s="249">
        <v>19.289999999999999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19.289999999999999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529</v>
      </c>
      <c r="D149" s="216" t="s">
        <v>333</v>
      </c>
      <c r="E149" s="217" t="s">
        <v>3559</v>
      </c>
      <c r="F149" s="218" t="s">
        <v>5236</v>
      </c>
      <c r="G149" s="219" t="s">
        <v>429</v>
      </c>
      <c r="H149" s="220">
        <v>19.289999999999999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650</v>
      </c>
    </row>
    <row r="150" s="13" customFormat="1">
      <c r="A150" s="13"/>
      <c r="B150" s="234"/>
      <c r="C150" s="235"/>
      <c r="D150" s="236" t="s">
        <v>341</v>
      </c>
      <c r="E150" s="237" t="s">
        <v>19</v>
      </c>
      <c r="F150" s="238" t="s">
        <v>6758</v>
      </c>
      <c r="G150" s="235"/>
      <c r="H150" s="237" t="s">
        <v>19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341</v>
      </c>
      <c r="AU150" s="244" t="s">
        <v>85</v>
      </c>
      <c r="AV150" s="13" t="s">
        <v>83</v>
      </c>
      <c r="AW150" s="13" t="s">
        <v>35</v>
      </c>
      <c r="AX150" s="13" t="s">
        <v>76</v>
      </c>
      <c r="AY150" s="244" t="s">
        <v>331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7111</v>
      </c>
      <c r="G151" s="246"/>
      <c r="H151" s="249">
        <v>0.25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7112</v>
      </c>
      <c r="G152" s="246"/>
      <c r="H152" s="249">
        <v>1.49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7113</v>
      </c>
      <c r="G153" s="246"/>
      <c r="H153" s="249">
        <v>0.81000000000000005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7114</v>
      </c>
      <c r="G154" s="246"/>
      <c r="H154" s="249">
        <v>5.21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7115</v>
      </c>
      <c r="G155" s="246"/>
      <c r="H155" s="249">
        <v>11.529999999999999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19.289999999999999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2" customFormat="1" ht="16.5" customHeight="1">
      <c r="A157" s="40"/>
      <c r="B157" s="41"/>
      <c r="C157" s="216" t="s">
        <v>8</v>
      </c>
      <c r="D157" s="216" t="s">
        <v>333</v>
      </c>
      <c r="E157" s="217" t="s">
        <v>3904</v>
      </c>
      <c r="F157" s="218" t="s">
        <v>7024</v>
      </c>
      <c r="G157" s="219" t="s">
        <v>429</v>
      </c>
      <c r="H157" s="220">
        <v>19.289999999999999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7110</v>
      </c>
      <c r="G158" s="246"/>
      <c r="H158" s="249">
        <v>19.289999999999999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19.289999999999999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541</v>
      </c>
      <c r="D160" s="216" t="s">
        <v>333</v>
      </c>
      <c r="E160" s="217" t="s">
        <v>3562</v>
      </c>
      <c r="F160" s="218" t="s">
        <v>6769</v>
      </c>
      <c r="G160" s="219" t="s">
        <v>429</v>
      </c>
      <c r="H160" s="220">
        <v>289.35000000000002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624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7116</v>
      </c>
      <c r="G161" s="246"/>
      <c r="H161" s="249">
        <v>289.35000000000002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289.35000000000002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12" customFormat="1" ht="22.8" customHeight="1">
      <c r="A163" s="12"/>
      <c r="B163" s="200"/>
      <c r="C163" s="201"/>
      <c r="D163" s="202" t="s">
        <v>75</v>
      </c>
      <c r="E163" s="214" t="s">
        <v>469</v>
      </c>
      <c r="F163" s="214" t="s">
        <v>3565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SUM(P164:P169)</f>
        <v>0</v>
      </c>
      <c r="Q163" s="208"/>
      <c r="R163" s="209">
        <f>SUM(R164:R169)</f>
        <v>0</v>
      </c>
      <c r="S163" s="208"/>
      <c r="T163" s="210">
        <f>SUM(T164:T169)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1" t="s">
        <v>83</v>
      </c>
      <c r="AT163" s="212" t="s">
        <v>75</v>
      </c>
      <c r="AU163" s="212" t="s">
        <v>83</v>
      </c>
      <c r="AY163" s="211" t="s">
        <v>331</v>
      </c>
      <c r="BK163" s="213">
        <f>SUM(BK164:BK169)</f>
        <v>0</v>
      </c>
    </row>
    <row r="164" s="2" customFormat="1" ht="16.5" customHeight="1">
      <c r="A164" s="40"/>
      <c r="B164" s="41"/>
      <c r="C164" s="216" t="s">
        <v>469</v>
      </c>
      <c r="D164" s="216" t="s">
        <v>333</v>
      </c>
      <c r="E164" s="217" t="s">
        <v>3566</v>
      </c>
      <c r="F164" s="218" t="s">
        <v>6779</v>
      </c>
      <c r="G164" s="219" t="s">
        <v>429</v>
      </c>
      <c r="H164" s="220">
        <v>5.21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638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7114</v>
      </c>
      <c r="G165" s="246"/>
      <c r="H165" s="249">
        <v>5.21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5.21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475</v>
      </c>
      <c r="D167" s="216" t="s">
        <v>333</v>
      </c>
      <c r="E167" s="217" t="s">
        <v>3568</v>
      </c>
      <c r="F167" s="218" t="s">
        <v>6783</v>
      </c>
      <c r="G167" s="219" t="s">
        <v>429</v>
      </c>
      <c r="H167" s="220">
        <v>11.529999999999999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666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7115</v>
      </c>
      <c r="G168" s="246"/>
      <c r="H168" s="249">
        <v>11.529999999999999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11.529999999999999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12" customFormat="1" ht="22.8" customHeight="1">
      <c r="A170" s="12"/>
      <c r="B170" s="200"/>
      <c r="C170" s="201"/>
      <c r="D170" s="202" t="s">
        <v>75</v>
      </c>
      <c r="E170" s="214" t="s">
        <v>549</v>
      </c>
      <c r="F170" s="214" t="s">
        <v>3572</v>
      </c>
      <c r="G170" s="201"/>
      <c r="H170" s="201"/>
      <c r="I170" s="204"/>
      <c r="J170" s="215">
        <f>BK170</f>
        <v>0</v>
      </c>
      <c r="K170" s="201"/>
      <c r="L170" s="206"/>
      <c r="M170" s="207"/>
      <c r="N170" s="208"/>
      <c r="O170" s="208"/>
      <c r="P170" s="209">
        <f>SUM(P171:P173)</f>
        <v>0</v>
      </c>
      <c r="Q170" s="208"/>
      <c r="R170" s="209">
        <f>SUM(R171:R173)</f>
        <v>0</v>
      </c>
      <c r="S170" s="208"/>
      <c r="T170" s="210">
        <f>SUM(T171:T173)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1" t="s">
        <v>83</v>
      </c>
      <c r="AT170" s="212" t="s">
        <v>75</v>
      </c>
      <c r="AU170" s="212" t="s">
        <v>83</v>
      </c>
      <c r="AY170" s="211" t="s">
        <v>331</v>
      </c>
      <c r="BK170" s="213">
        <f>SUM(BK171:BK173)</f>
        <v>0</v>
      </c>
    </row>
    <row r="171" s="2" customFormat="1" ht="16.5" customHeight="1">
      <c r="A171" s="40"/>
      <c r="B171" s="41"/>
      <c r="C171" s="216" t="s">
        <v>549</v>
      </c>
      <c r="D171" s="216" t="s">
        <v>333</v>
      </c>
      <c r="E171" s="217" t="s">
        <v>3573</v>
      </c>
      <c r="F171" s="218" t="s">
        <v>6796</v>
      </c>
      <c r="G171" s="219" t="s">
        <v>429</v>
      </c>
      <c r="H171" s="220">
        <v>19.289999999999999</v>
      </c>
      <c r="I171" s="221"/>
      <c r="J171" s="222">
        <f>ROUND(I171*H171,2)</f>
        <v>0</v>
      </c>
      <c r="K171" s="218" t="s">
        <v>3520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683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7110</v>
      </c>
      <c r="G172" s="246"/>
      <c r="H172" s="249">
        <v>19.289999999999999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19.289999999999999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12" customFormat="1" ht="22.8" customHeight="1">
      <c r="A174" s="12"/>
      <c r="B174" s="200"/>
      <c r="C174" s="201"/>
      <c r="D174" s="202" t="s">
        <v>75</v>
      </c>
      <c r="E174" s="214" t="s">
        <v>546</v>
      </c>
      <c r="F174" s="214" t="s">
        <v>3575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SUM(P175:P183)</f>
        <v>0</v>
      </c>
      <c r="Q174" s="208"/>
      <c r="R174" s="209">
        <f>SUM(R175:R183)</f>
        <v>0</v>
      </c>
      <c r="S174" s="208"/>
      <c r="T174" s="210">
        <f>SUM(T175:T183)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1" t="s">
        <v>83</v>
      </c>
      <c r="AT174" s="212" t="s">
        <v>75</v>
      </c>
      <c r="AU174" s="212" t="s">
        <v>83</v>
      </c>
      <c r="AY174" s="211" t="s">
        <v>331</v>
      </c>
      <c r="BK174" s="213">
        <f>SUM(BK175:BK183)</f>
        <v>0</v>
      </c>
    </row>
    <row r="175" s="2" customFormat="1" ht="16.5" customHeight="1">
      <c r="A175" s="40"/>
      <c r="B175" s="41"/>
      <c r="C175" s="216" t="s">
        <v>558</v>
      </c>
      <c r="D175" s="216" t="s">
        <v>333</v>
      </c>
      <c r="E175" s="217" t="s">
        <v>6800</v>
      </c>
      <c r="F175" s="218" t="s">
        <v>6801</v>
      </c>
      <c r="G175" s="219" t="s">
        <v>336</v>
      </c>
      <c r="H175" s="220">
        <v>0.20000000000000001</v>
      </c>
      <c r="I175" s="221"/>
      <c r="J175" s="222">
        <f>ROUND(I175*H175,2)</f>
        <v>0</v>
      </c>
      <c r="K175" s="218" t="s">
        <v>3520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1048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7032</v>
      </c>
      <c r="G176" s="246"/>
      <c r="H176" s="249">
        <v>0.20000000000000001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0.20000000000000001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7</v>
      </c>
      <c r="D178" s="216" t="s">
        <v>333</v>
      </c>
      <c r="E178" s="217" t="s">
        <v>3576</v>
      </c>
      <c r="F178" s="218" t="s">
        <v>6805</v>
      </c>
      <c r="G178" s="219" t="s">
        <v>429</v>
      </c>
      <c r="H178" s="220">
        <v>0.81000000000000005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1058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7113</v>
      </c>
      <c r="G179" s="246"/>
      <c r="H179" s="249">
        <v>0.81000000000000005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0.81000000000000005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6809</v>
      </c>
      <c r="F181" s="218" t="s">
        <v>6810</v>
      </c>
      <c r="G181" s="219" t="s">
        <v>376</v>
      </c>
      <c r="H181" s="220">
        <v>8.3000000000000007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1070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7117</v>
      </c>
      <c r="G182" s="246"/>
      <c r="H182" s="249">
        <v>8.3000000000000007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8.3000000000000007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12" customFormat="1" ht="22.8" customHeight="1">
      <c r="A184" s="12"/>
      <c r="B184" s="200"/>
      <c r="C184" s="201"/>
      <c r="D184" s="202" t="s">
        <v>75</v>
      </c>
      <c r="E184" s="214" t="s">
        <v>1189</v>
      </c>
      <c r="F184" s="214" t="s">
        <v>6824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SUM(P185:P190)</f>
        <v>0</v>
      </c>
      <c r="Q184" s="208"/>
      <c r="R184" s="209">
        <f>SUM(R185:R190)</f>
        <v>0</v>
      </c>
      <c r="S184" s="208"/>
      <c r="T184" s="210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83</v>
      </c>
      <c r="AY184" s="211" t="s">
        <v>331</v>
      </c>
      <c r="BK184" s="213">
        <f>SUM(BK185:BK190)</f>
        <v>0</v>
      </c>
    </row>
    <row r="185" s="2" customFormat="1" ht="16.5" customHeight="1">
      <c r="A185" s="40"/>
      <c r="B185" s="41"/>
      <c r="C185" s="216" t="s">
        <v>193</v>
      </c>
      <c r="D185" s="216" t="s">
        <v>333</v>
      </c>
      <c r="E185" s="217" t="s">
        <v>6825</v>
      </c>
      <c r="F185" s="218" t="s">
        <v>6826</v>
      </c>
      <c r="G185" s="219" t="s">
        <v>429</v>
      </c>
      <c r="H185" s="220">
        <v>2.25</v>
      </c>
      <c r="I185" s="221"/>
      <c r="J185" s="222">
        <f>ROUND(I185*H185,2)</f>
        <v>0</v>
      </c>
      <c r="K185" s="218" t="s">
        <v>3520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1078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7118</v>
      </c>
      <c r="G186" s="246"/>
      <c r="H186" s="249">
        <v>2.25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2.25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85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2" customFormat="1" ht="16.5" customHeight="1">
      <c r="A188" s="40"/>
      <c r="B188" s="41"/>
      <c r="C188" s="216" t="s">
        <v>199</v>
      </c>
      <c r="D188" s="216" t="s">
        <v>333</v>
      </c>
      <c r="E188" s="217" t="s">
        <v>6828</v>
      </c>
      <c r="F188" s="218" t="s">
        <v>6829</v>
      </c>
      <c r="G188" s="219" t="s">
        <v>384</v>
      </c>
      <c r="H188" s="220">
        <v>2.1920000000000002</v>
      </c>
      <c r="I188" s="221"/>
      <c r="J188" s="222">
        <f>ROUND(I188*H188,2)</f>
        <v>0</v>
      </c>
      <c r="K188" s="218" t="s">
        <v>3520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1106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7119</v>
      </c>
      <c r="G189" s="246"/>
      <c r="H189" s="249">
        <v>2.1920000000000002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5" customFormat="1">
      <c r="A190" s="15"/>
      <c r="B190" s="256"/>
      <c r="C190" s="257"/>
      <c r="D190" s="236" t="s">
        <v>341</v>
      </c>
      <c r="E190" s="258" t="s">
        <v>19</v>
      </c>
      <c r="F190" s="259" t="s">
        <v>353</v>
      </c>
      <c r="G190" s="257"/>
      <c r="H190" s="260">
        <v>2.1920000000000002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6" t="s">
        <v>341</v>
      </c>
      <c r="AU190" s="266" t="s">
        <v>85</v>
      </c>
      <c r="AV190" s="15" t="s">
        <v>126</v>
      </c>
      <c r="AW190" s="15" t="s">
        <v>35</v>
      </c>
      <c r="AX190" s="15" t="s">
        <v>83</v>
      </c>
      <c r="AY190" s="266" t="s">
        <v>331</v>
      </c>
    </row>
    <row r="191" s="12" customFormat="1" ht="22.8" customHeight="1">
      <c r="A191" s="12"/>
      <c r="B191" s="200"/>
      <c r="C191" s="201"/>
      <c r="D191" s="202" t="s">
        <v>75</v>
      </c>
      <c r="E191" s="214" t="s">
        <v>1196</v>
      </c>
      <c r="F191" s="214" t="s">
        <v>6831</v>
      </c>
      <c r="G191" s="201"/>
      <c r="H191" s="201"/>
      <c r="I191" s="204"/>
      <c r="J191" s="215">
        <f>BK191</f>
        <v>0</v>
      </c>
      <c r="K191" s="201"/>
      <c r="L191" s="206"/>
      <c r="M191" s="207"/>
      <c r="N191" s="208"/>
      <c r="O191" s="208"/>
      <c r="P191" s="209">
        <f>SUM(P192:P194)</f>
        <v>0</v>
      </c>
      <c r="Q191" s="208"/>
      <c r="R191" s="209">
        <f>SUM(R192:R194)</f>
        <v>0</v>
      </c>
      <c r="S191" s="208"/>
      <c r="T191" s="210">
        <f>SUM(T192:T194)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1" t="s">
        <v>83</v>
      </c>
      <c r="AT191" s="212" t="s">
        <v>75</v>
      </c>
      <c r="AU191" s="212" t="s">
        <v>83</v>
      </c>
      <c r="AY191" s="211" t="s">
        <v>331</v>
      </c>
      <c r="BK191" s="213">
        <f>SUM(BK192:BK194)</f>
        <v>0</v>
      </c>
    </row>
    <row r="192" s="2" customFormat="1" ht="16.5" customHeight="1">
      <c r="A192" s="40"/>
      <c r="B192" s="41"/>
      <c r="C192" s="216" t="s">
        <v>599</v>
      </c>
      <c r="D192" s="216" t="s">
        <v>333</v>
      </c>
      <c r="E192" s="217" t="s">
        <v>6832</v>
      </c>
      <c r="F192" s="218" t="s">
        <v>6833</v>
      </c>
      <c r="G192" s="219" t="s">
        <v>336</v>
      </c>
      <c r="H192" s="220">
        <v>6.75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495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7120</v>
      </c>
      <c r="G193" s="246"/>
      <c r="H193" s="249">
        <v>6.75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6.75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12" customFormat="1" ht="22.8" customHeight="1">
      <c r="A195" s="12"/>
      <c r="B195" s="200"/>
      <c r="C195" s="201"/>
      <c r="D195" s="202" t="s">
        <v>75</v>
      </c>
      <c r="E195" s="214" t="s">
        <v>1207</v>
      </c>
      <c r="F195" s="214" t="s">
        <v>5248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SUM(P196:P198)</f>
        <v>0</v>
      </c>
      <c r="Q195" s="208"/>
      <c r="R195" s="209">
        <f>SUM(R196:R198)</f>
        <v>0</v>
      </c>
      <c r="S195" s="208"/>
      <c r="T195" s="210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83</v>
      </c>
      <c r="AT195" s="212" t="s">
        <v>75</v>
      </c>
      <c r="AU195" s="212" t="s">
        <v>83</v>
      </c>
      <c r="AY195" s="211" t="s">
        <v>331</v>
      </c>
      <c r="BK195" s="213">
        <f>SUM(BK196:BK198)</f>
        <v>0</v>
      </c>
    </row>
    <row r="196" s="2" customFormat="1" ht="16.5" customHeight="1">
      <c r="A196" s="40"/>
      <c r="B196" s="41"/>
      <c r="C196" s="216" t="s">
        <v>587</v>
      </c>
      <c r="D196" s="216" t="s">
        <v>333</v>
      </c>
      <c r="E196" s="217" t="s">
        <v>7121</v>
      </c>
      <c r="F196" s="218" t="s">
        <v>7122</v>
      </c>
      <c r="G196" s="219" t="s">
        <v>336</v>
      </c>
      <c r="H196" s="220">
        <v>4.5</v>
      </c>
      <c r="I196" s="221"/>
      <c r="J196" s="222">
        <f>ROUND(I196*H196,2)</f>
        <v>0</v>
      </c>
      <c r="K196" s="218" t="s">
        <v>3520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1132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7123</v>
      </c>
      <c r="G197" s="246"/>
      <c r="H197" s="249">
        <v>4.5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5" customFormat="1">
      <c r="A198" s="15"/>
      <c r="B198" s="256"/>
      <c r="C198" s="257"/>
      <c r="D198" s="236" t="s">
        <v>341</v>
      </c>
      <c r="E198" s="258" t="s">
        <v>19</v>
      </c>
      <c r="F198" s="259" t="s">
        <v>353</v>
      </c>
      <c r="G198" s="257"/>
      <c r="H198" s="260">
        <v>4.5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341</v>
      </c>
      <c r="AU198" s="266" t="s">
        <v>85</v>
      </c>
      <c r="AV198" s="15" t="s">
        <v>126</v>
      </c>
      <c r="AW198" s="15" t="s">
        <v>35</v>
      </c>
      <c r="AX198" s="15" t="s">
        <v>83</v>
      </c>
      <c r="AY198" s="266" t="s">
        <v>331</v>
      </c>
    </row>
    <row r="199" s="12" customFormat="1" ht="22.8" customHeight="1">
      <c r="A199" s="12"/>
      <c r="B199" s="200"/>
      <c r="C199" s="201"/>
      <c r="D199" s="202" t="s">
        <v>75</v>
      </c>
      <c r="E199" s="214" t="s">
        <v>1406</v>
      </c>
      <c r="F199" s="214" t="s">
        <v>6835</v>
      </c>
      <c r="G199" s="201"/>
      <c r="H199" s="201"/>
      <c r="I199" s="204"/>
      <c r="J199" s="215">
        <f>BK199</f>
        <v>0</v>
      </c>
      <c r="K199" s="201"/>
      <c r="L199" s="206"/>
      <c r="M199" s="207"/>
      <c r="N199" s="208"/>
      <c r="O199" s="208"/>
      <c r="P199" s="209">
        <f>SUM(P200:P202)</f>
        <v>0</v>
      </c>
      <c r="Q199" s="208"/>
      <c r="R199" s="209">
        <f>SUM(R200:R202)</f>
        <v>0</v>
      </c>
      <c r="S199" s="208"/>
      <c r="T199" s="210">
        <f>SUM(T200:T202)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1" t="s">
        <v>83</v>
      </c>
      <c r="AT199" s="212" t="s">
        <v>75</v>
      </c>
      <c r="AU199" s="212" t="s">
        <v>83</v>
      </c>
      <c r="AY199" s="211" t="s">
        <v>331</v>
      </c>
      <c r="BK199" s="213">
        <f>SUM(BK200:BK202)</f>
        <v>0</v>
      </c>
    </row>
    <row r="200" s="2" customFormat="1" ht="16.5" customHeight="1">
      <c r="A200" s="40"/>
      <c r="B200" s="41"/>
      <c r="C200" s="216" t="s">
        <v>644</v>
      </c>
      <c r="D200" s="216" t="s">
        <v>333</v>
      </c>
      <c r="E200" s="217" t="s">
        <v>7035</v>
      </c>
      <c r="F200" s="218" t="s">
        <v>7036</v>
      </c>
      <c r="G200" s="219" t="s">
        <v>376</v>
      </c>
      <c r="H200" s="220">
        <v>8.3000000000000007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1144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7117</v>
      </c>
      <c r="G201" s="246"/>
      <c r="H201" s="249">
        <v>8.3000000000000007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8.3000000000000007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85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12" customFormat="1" ht="22.8" customHeight="1">
      <c r="A203" s="12"/>
      <c r="B203" s="200"/>
      <c r="C203" s="201"/>
      <c r="D203" s="202" t="s">
        <v>75</v>
      </c>
      <c r="E203" s="214" t="s">
        <v>1443</v>
      </c>
      <c r="F203" s="214" t="s">
        <v>3861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SUM(P204:P221)</f>
        <v>0</v>
      </c>
      <c r="Q203" s="208"/>
      <c r="R203" s="209">
        <f>SUM(R204:R221)</f>
        <v>0</v>
      </c>
      <c r="S203" s="208"/>
      <c r="T203" s="210">
        <f>SUM(T204:T221)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83</v>
      </c>
      <c r="AT203" s="212" t="s">
        <v>75</v>
      </c>
      <c r="AU203" s="212" t="s">
        <v>83</v>
      </c>
      <c r="AY203" s="211" t="s">
        <v>331</v>
      </c>
      <c r="BK203" s="213">
        <f>SUM(BK204:BK221)</f>
        <v>0</v>
      </c>
    </row>
    <row r="204" s="2" customFormat="1" ht="16.5" customHeight="1">
      <c r="A204" s="40"/>
      <c r="B204" s="41"/>
      <c r="C204" s="216" t="s">
        <v>650</v>
      </c>
      <c r="D204" s="216" t="s">
        <v>333</v>
      </c>
      <c r="E204" s="217" t="s">
        <v>7045</v>
      </c>
      <c r="F204" s="218" t="s">
        <v>7046</v>
      </c>
      <c r="G204" s="219" t="s">
        <v>376</v>
      </c>
      <c r="H204" s="220">
        <v>8.3000000000000007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1189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7117</v>
      </c>
      <c r="G205" s="246"/>
      <c r="H205" s="249">
        <v>8.3000000000000007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8.3000000000000007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656</v>
      </c>
      <c r="D207" s="216" t="s">
        <v>333</v>
      </c>
      <c r="E207" s="217" t="s">
        <v>7047</v>
      </c>
      <c r="F207" s="218" t="s">
        <v>7048</v>
      </c>
      <c r="G207" s="219" t="s">
        <v>6854</v>
      </c>
      <c r="H207" s="220">
        <v>2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1201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85</v>
      </c>
      <c r="G208" s="246"/>
      <c r="H208" s="249">
        <v>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2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631</v>
      </c>
      <c r="D210" s="216" t="s">
        <v>333</v>
      </c>
      <c r="E210" s="217" t="s">
        <v>6860</v>
      </c>
      <c r="F210" s="218" t="s">
        <v>6861</v>
      </c>
      <c r="G210" s="219" t="s">
        <v>376</v>
      </c>
      <c r="H210" s="220">
        <v>8.3000000000000007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1039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7117</v>
      </c>
      <c r="G211" s="246"/>
      <c r="H211" s="249">
        <v>8.3000000000000007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8.3000000000000007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6877</v>
      </c>
      <c r="F213" s="218" t="s">
        <v>6878</v>
      </c>
      <c r="G213" s="219" t="s">
        <v>429</v>
      </c>
      <c r="H213" s="220">
        <v>2.6800000000000002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1243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7124</v>
      </c>
      <c r="G214" s="246"/>
      <c r="H214" s="249">
        <v>2.6800000000000002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2.6800000000000002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624</v>
      </c>
      <c r="D216" s="216" t="s">
        <v>333</v>
      </c>
      <c r="E216" s="217" t="s">
        <v>7125</v>
      </c>
      <c r="F216" s="218" t="s">
        <v>7126</v>
      </c>
      <c r="G216" s="219" t="s">
        <v>425</v>
      </c>
      <c r="H216" s="220">
        <v>1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1253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83</v>
      </c>
      <c r="G217" s="246"/>
      <c r="H217" s="249">
        <v>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612</v>
      </c>
      <c r="D219" s="216" t="s">
        <v>333</v>
      </c>
      <c r="E219" s="217" t="s">
        <v>7127</v>
      </c>
      <c r="F219" s="218" t="s">
        <v>7128</v>
      </c>
      <c r="G219" s="219" t="s">
        <v>425</v>
      </c>
      <c r="H219" s="220">
        <v>1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1266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83</v>
      </c>
      <c r="G220" s="246"/>
      <c r="H220" s="249">
        <v>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12" customFormat="1" ht="22.8" customHeight="1">
      <c r="A222" s="12"/>
      <c r="B222" s="200"/>
      <c r="C222" s="201"/>
      <c r="D222" s="202" t="s">
        <v>75</v>
      </c>
      <c r="E222" s="214" t="s">
        <v>1460</v>
      </c>
      <c r="F222" s="214" t="s">
        <v>5253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SUM(P223:P228)</f>
        <v>0</v>
      </c>
      <c r="Q222" s="208"/>
      <c r="R222" s="209">
        <f>SUM(R223:R228)</f>
        <v>0</v>
      </c>
      <c r="S222" s="208"/>
      <c r="T222" s="210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83</v>
      </c>
      <c r="AT222" s="212" t="s">
        <v>75</v>
      </c>
      <c r="AU222" s="212" t="s">
        <v>83</v>
      </c>
      <c r="AY222" s="211" t="s">
        <v>331</v>
      </c>
      <c r="BK222" s="213">
        <f>SUM(BK223:BK228)</f>
        <v>0</v>
      </c>
    </row>
    <row r="223" s="2" customFormat="1" ht="16.5" customHeight="1">
      <c r="A223" s="40"/>
      <c r="B223" s="41"/>
      <c r="C223" s="216" t="s">
        <v>638</v>
      </c>
      <c r="D223" s="216" t="s">
        <v>333</v>
      </c>
      <c r="E223" s="217" t="s">
        <v>6888</v>
      </c>
      <c r="F223" s="218" t="s">
        <v>6889</v>
      </c>
      <c r="G223" s="219" t="s">
        <v>376</v>
      </c>
      <c r="H223" s="220">
        <v>1.256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1284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7129</v>
      </c>
      <c r="G224" s="246"/>
      <c r="H224" s="249">
        <v>1.256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1.256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605</v>
      </c>
      <c r="D226" s="216" t="s">
        <v>333</v>
      </c>
      <c r="E226" s="217" t="s">
        <v>6891</v>
      </c>
      <c r="F226" s="218" t="s">
        <v>6892</v>
      </c>
      <c r="G226" s="219" t="s">
        <v>376</v>
      </c>
      <c r="H226" s="220">
        <v>9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1310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7130</v>
      </c>
      <c r="G227" s="246"/>
      <c r="H227" s="249">
        <v>9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9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12" customFormat="1" ht="22.8" customHeight="1">
      <c r="A229" s="12"/>
      <c r="B229" s="200"/>
      <c r="C229" s="201"/>
      <c r="D229" s="202" t="s">
        <v>75</v>
      </c>
      <c r="E229" s="214" t="s">
        <v>6897</v>
      </c>
      <c r="F229" s="214" t="s">
        <v>6898</v>
      </c>
      <c r="G229" s="201"/>
      <c r="H229" s="201"/>
      <c r="I229" s="204"/>
      <c r="J229" s="215">
        <f>BK229</f>
        <v>0</v>
      </c>
      <c r="K229" s="201"/>
      <c r="L229" s="206"/>
      <c r="M229" s="207"/>
      <c r="N229" s="208"/>
      <c r="O229" s="208"/>
      <c r="P229" s="209">
        <f>SUM(P230:P232)</f>
        <v>0</v>
      </c>
      <c r="Q229" s="208"/>
      <c r="R229" s="209">
        <f>SUM(R230:R232)</f>
        <v>0</v>
      </c>
      <c r="S229" s="208"/>
      <c r="T229" s="210">
        <f>SUM(T230:T232)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1" t="s">
        <v>83</v>
      </c>
      <c r="AT229" s="212" t="s">
        <v>75</v>
      </c>
      <c r="AU229" s="212" t="s">
        <v>83</v>
      </c>
      <c r="AY229" s="211" t="s">
        <v>331</v>
      </c>
      <c r="BK229" s="213">
        <f>SUM(BK230:BK232)</f>
        <v>0</v>
      </c>
    </row>
    <row r="230" s="2" customFormat="1" ht="16.5" customHeight="1">
      <c r="A230" s="40"/>
      <c r="B230" s="41"/>
      <c r="C230" s="216" t="s">
        <v>666</v>
      </c>
      <c r="D230" s="216" t="s">
        <v>333</v>
      </c>
      <c r="E230" s="217" t="s">
        <v>6899</v>
      </c>
      <c r="F230" s="218" t="s">
        <v>6900</v>
      </c>
      <c r="G230" s="219" t="s">
        <v>384</v>
      </c>
      <c r="H230" s="220">
        <v>42.213999999999999</v>
      </c>
      <c r="I230" s="221"/>
      <c r="J230" s="222">
        <f>ROUND(I230*H230,2)</f>
        <v>0</v>
      </c>
      <c r="K230" s="218" t="s">
        <v>3520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1333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7131</v>
      </c>
      <c r="G231" s="246"/>
      <c r="H231" s="249">
        <v>42.213999999999999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76</v>
      </c>
      <c r="AY231" s="255" t="s">
        <v>331</v>
      </c>
    </row>
    <row r="232" s="15" customFormat="1">
      <c r="A232" s="15"/>
      <c r="B232" s="256"/>
      <c r="C232" s="257"/>
      <c r="D232" s="236" t="s">
        <v>341</v>
      </c>
      <c r="E232" s="258" t="s">
        <v>19</v>
      </c>
      <c r="F232" s="259" t="s">
        <v>353</v>
      </c>
      <c r="G232" s="257"/>
      <c r="H232" s="260">
        <v>42.213999999999999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6" t="s">
        <v>341</v>
      </c>
      <c r="AU232" s="266" t="s">
        <v>85</v>
      </c>
      <c r="AV232" s="15" t="s">
        <v>126</v>
      </c>
      <c r="AW232" s="15" t="s">
        <v>35</v>
      </c>
      <c r="AX232" s="15" t="s">
        <v>83</v>
      </c>
      <c r="AY232" s="266" t="s">
        <v>331</v>
      </c>
    </row>
    <row r="233" s="12" customFormat="1" ht="22.8" customHeight="1">
      <c r="A233" s="12"/>
      <c r="B233" s="200"/>
      <c r="C233" s="201"/>
      <c r="D233" s="202" t="s">
        <v>75</v>
      </c>
      <c r="E233" s="214" t="s">
        <v>3875</v>
      </c>
      <c r="F233" s="214" t="s">
        <v>3876</v>
      </c>
      <c r="G233" s="201"/>
      <c r="H233" s="201"/>
      <c r="I233" s="204"/>
      <c r="J233" s="215">
        <f>BK233</f>
        <v>0</v>
      </c>
      <c r="K233" s="201"/>
      <c r="L233" s="206"/>
      <c r="M233" s="207"/>
      <c r="N233" s="208"/>
      <c r="O233" s="208"/>
      <c r="P233" s="209">
        <f>SUM(P234:P236)</f>
        <v>0</v>
      </c>
      <c r="Q233" s="208"/>
      <c r="R233" s="209">
        <f>SUM(R234:R236)</f>
        <v>0</v>
      </c>
      <c r="S233" s="208"/>
      <c r="T233" s="210">
        <f>SUM(T234:T236)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1" t="s">
        <v>83</v>
      </c>
      <c r="AT233" s="212" t="s">
        <v>75</v>
      </c>
      <c r="AU233" s="212" t="s">
        <v>83</v>
      </c>
      <c r="AY233" s="211" t="s">
        <v>331</v>
      </c>
      <c r="BK233" s="213">
        <f>SUM(BK234:BK236)</f>
        <v>0</v>
      </c>
    </row>
    <row r="234" s="2" customFormat="1" ht="21.75" customHeight="1">
      <c r="A234" s="40"/>
      <c r="B234" s="41"/>
      <c r="C234" s="216" t="s">
        <v>675</v>
      </c>
      <c r="D234" s="216" t="s">
        <v>333</v>
      </c>
      <c r="E234" s="217" t="s">
        <v>6902</v>
      </c>
      <c r="F234" s="218" t="s">
        <v>6903</v>
      </c>
      <c r="G234" s="219" t="s">
        <v>376</v>
      </c>
      <c r="H234" s="220">
        <v>8.3000000000000007</v>
      </c>
      <c r="I234" s="221"/>
      <c r="J234" s="222">
        <f>ROUND(I234*H234,2)</f>
        <v>0</v>
      </c>
      <c r="K234" s="218" t="s">
        <v>19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1348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7117</v>
      </c>
      <c r="G235" s="246"/>
      <c r="H235" s="249">
        <v>8.3000000000000007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8.3000000000000007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85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12" customFormat="1" ht="22.8" customHeight="1">
      <c r="A237" s="12"/>
      <c r="B237" s="200"/>
      <c r="C237" s="201"/>
      <c r="D237" s="202" t="s">
        <v>75</v>
      </c>
      <c r="E237" s="214" t="s">
        <v>5690</v>
      </c>
      <c r="F237" s="214" t="s">
        <v>5691</v>
      </c>
      <c r="G237" s="201"/>
      <c r="H237" s="201"/>
      <c r="I237" s="204"/>
      <c r="J237" s="215">
        <f>BK237</f>
        <v>0</v>
      </c>
      <c r="K237" s="201"/>
      <c r="L237" s="206"/>
      <c r="M237" s="207"/>
      <c r="N237" s="208"/>
      <c r="O237" s="208"/>
      <c r="P237" s="209">
        <f>SUM(P238:P256)</f>
        <v>0</v>
      </c>
      <c r="Q237" s="208"/>
      <c r="R237" s="209">
        <f>SUM(R238:R256)</f>
        <v>0</v>
      </c>
      <c r="S237" s="208"/>
      <c r="T237" s="210">
        <f>SUM(T238:T256)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1" t="s">
        <v>83</v>
      </c>
      <c r="AT237" s="212" t="s">
        <v>75</v>
      </c>
      <c r="AU237" s="212" t="s">
        <v>83</v>
      </c>
      <c r="AY237" s="211" t="s">
        <v>331</v>
      </c>
      <c r="BK237" s="213">
        <f>SUM(BK238:BK256)</f>
        <v>0</v>
      </c>
    </row>
    <row r="238" s="2" customFormat="1" ht="16.5" customHeight="1">
      <c r="A238" s="40"/>
      <c r="B238" s="41"/>
      <c r="C238" s="216" t="s">
        <v>683</v>
      </c>
      <c r="D238" s="216" t="s">
        <v>333</v>
      </c>
      <c r="E238" s="217" t="s">
        <v>6905</v>
      </c>
      <c r="F238" s="218" t="s">
        <v>6906</v>
      </c>
      <c r="G238" s="219" t="s">
        <v>384</v>
      </c>
      <c r="H238" s="220">
        <v>6.0620000000000003</v>
      </c>
      <c r="I238" s="221"/>
      <c r="J238" s="222">
        <f>ROUND(I238*H238,2)</f>
        <v>0</v>
      </c>
      <c r="K238" s="218" t="s">
        <v>3520</v>
      </c>
      <c r="L238" s="46"/>
      <c r="M238" s="223" t="s">
        <v>19</v>
      </c>
      <c r="N238" s="224" t="s">
        <v>47</v>
      </c>
      <c r="O238" s="86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7" t="s">
        <v>126</v>
      </c>
      <c r="AT238" s="227" t="s">
        <v>333</v>
      </c>
      <c r="AU238" s="227" t="s">
        <v>85</v>
      </c>
      <c r="AY238" s="19" t="s">
        <v>331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19" t="s">
        <v>83</v>
      </c>
      <c r="BK238" s="228">
        <f>ROUND(I238*H238,2)</f>
        <v>0</v>
      </c>
      <c r="BL238" s="19" t="s">
        <v>126</v>
      </c>
      <c r="BM238" s="227" t="s">
        <v>1366</v>
      </c>
    </row>
    <row r="239" s="14" customFormat="1">
      <c r="A239" s="14"/>
      <c r="B239" s="245"/>
      <c r="C239" s="246"/>
      <c r="D239" s="236" t="s">
        <v>341</v>
      </c>
      <c r="E239" s="247" t="s">
        <v>19</v>
      </c>
      <c r="F239" s="248" t="s">
        <v>7132</v>
      </c>
      <c r="G239" s="246"/>
      <c r="H239" s="249">
        <v>4.9820000000000002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341</v>
      </c>
      <c r="AU239" s="255" t="s">
        <v>85</v>
      </c>
      <c r="AV239" s="14" t="s">
        <v>85</v>
      </c>
      <c r="AW239" s="14" t="s">
        <v>35</v>
      </c>
      <c r="AX239" s="14" t="s">
        <v>76</v>
      </c>
      <c r="AY239" s="255" t="s">
        <v>331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7133</v>
      </c>
      <c r="G240" s="246"/>
      <c r="H240" s="249">
        <v>1.0800000000000001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6.0620000000000003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1044</v>
      </c>
      <c r="D242" s="216" t="s">
        <v>333</v>
      </c>
      <c r="E242" s="217" t="s">
        <v>6910</v>
      </c>
      <c r="F242" s="218" t="s">
        <v>6911</v>
      </c>
      <c r="G242" s="219" t="s">
        <v>384</v>
      </c>
      <c r="H242" s="220">
        <v>6.0620000000000003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1380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7134</v>
      </c>
      <c r="G243" s="246"/>
      <c r="H243" s="249">
        <v>6.0620000000000003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6.0620000000000003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16.5" customHeight="1">
      <c r="A245" s="40"/>
      <c r="B245" s="41"/>
      <c r="C245" s="216" t="s">
        <v>1048</v>
      </c>
      <c r="D245" s="216" t="s">
        <v>333</v>
      </c>
      <c r="E245" s="217" t="s">
        <v>6913</v>
      </c>
      <c r="F245" s="218" t="s">
        <v>6914</v>
      </c>
      <c r="G245" s="219" t="s">
        <v>384</v>
      </c>
      <c r="H245" s="220">
        <v>6.0620000000000003</v>
      </c>
      <c r="I245" s="221"/>
      <c r="J245" s="222">
        <f>ROUND(I245*H245,2)</f>
        <v>0</v>
      </c>
      <c r="K245" s="218" t="s">
        <v>3520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85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1391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7134</v>
      </c>
      <c r="G246" s="246"/>
      <c r="H246" s="249">
        <v>6.0620000000000003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6.0620000000000003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85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16.5" customHeight="1">
      <c r="A248" s="40"/>
      <c r="B248" s="41"/>
      <c r="C248" s="216" t="s">
        <v>1053</v>
      </c>
      <c r="D248" s="216" t="s">
        <v>333</v>
      </c>
      <c r="E248" s="217" t="s">
        <v>6915</v>
      </c>
      <c r="F248" s="218" t="s">
        <v>6916</v>
      </c>
      <c r="G248" s="219" t="s">
        <v>384</v>
      </c>
      <c r="H248" s="220">
        <v>115.169</v>
      </c>
      <c r="I248" s="221"/>
      <c r="J248" s="222">
        <f>ROUND(I248*H248,2)</f>
        <v>0</v>
      </c>
      <c r="K248" s="218" t="s">
        <v>3520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1401</v>
      </c>
    </row>
    <row r="249" s="14" customFormat="1">
      <c r="A249" s="14"/>
      <c r="B249" s="245"/>
      <c r="C249" s="246"/>
      <c r="D249" s="236" t="s">
        <v>341</v>
      </c>
      <c r="E249" s="247" t="s">
        <v>19</v>
      </c>
      <c r="F249" s="248" t="s">
        <v>7135</v>
      </c>
      <c r="G249" s="246"/>
      <c r="H249" s="249">
        <v>115.169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341</v>
      </c>
      <c r="AU249" s="255" t="s">
        <v>85</v>
      </c>
      <c r="AV249" s="14" t="s">
        <v>85</v>
      </c>
      <c r="AW249" s="14" t="s">
        <v>35</v>
      </c>
      <c r="AX249" s="14" t="s">
        <v>76</v>
      </c>
      <c r="AY249" s="255" t="s">
        <v>331</v>
      </c>
    </row>
    <row r="250" s="15" customFormat="1">
      <c r="A250" s="15"/>
      <c r="B250" s="256"/>
      <c r="C250" s="257"/>
      <c r="D250" s="236" t="s">
        <v>341</v>
      </c>
      <c r="E250" s="258" t="s">
        <v>19</v>
      </c>
      <c r="F250" s="259" t="s">
        <v>353</v>
      </c>
      <c r="G250" s="257"/>
      <c r="H250" s="260">
        <v>115.169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6" t="s">
        <v>341</v>
      </c>
      <c r="AU250" s="266" t="s">
        <v>85</v>
      </c>
      <c r="AV250" s="15" t="s">
        <v>126</v>
      </c>
      <c r="AW250" s="15" t="s">
        <v>35</v>
      </c>
      <c r="AX250" s="15" t="s">
        <v>83</v>
      </c>
      <c r="AY250" s="266" t="s">
        <v>331</v>
      </c>
    </row>
    <row r="251" s="2" customFormat="1" ht="16.5" customHeight="1">
      <c r="A251" s="40"/>
      <c r="B251" s="41"/>
      <c r="C251" s="216" t="s">
        <v>1058</v>
      </c>
      <c r="D251" s="216" t="s">
        <v>333</v>
      </c>
      <c r="E251" s="217" t="s">
        <v>6918</v>
      </c>
      <c r="F251" s="218" t="s">
        <v>6919</v>
      </c>
      <c r="G251" s="219" t="s">
        <v>384</v>
      </c>
      <c r="H251" s="220">
        <v>0.66200000000000003</v>
      </c>
      <c r="I251" s="221"/>
      <c r="J251" s="222">
        <f>ROUND(I251*H251,2)</f>
        <v>0</v>
      </c>
      <c r="K251" s="218" t="s">
        <v>3520</v>
      </c>
      <c r="L251" s="46"/>
      <c r="M251" s="223" t="s">
        <v>19</v>
      </c>
      <c r="N251" s="224" t="s">
        <v>47</v>
      </c>
      <c r="O251" s="86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7" t="s">
        <v>126</v>
      </c>
      <c r="AT251" s="227" t="s">
        <v>333</v>
      </c>
      <c r="AU251" s="227" t="s">
        <v>85</v>
      </c>
      <c r="AY251" s="19" t="s">
        <v>331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19" t="s">
        <v>83</v>
      </c>
      <c r="BK251" s="228">
        <f>ROUND(I251*H251,2)</f>
        <v>0</v>
      </c>
      <c r="BL251" s="19" t="s">
        <v>126</v>
      </c>
      <c r="BM251" s="227" t="s">
        <v>1415</v>
      </c>
    </row>
    <row r="252" s="14" customFormat="1">
      <c r="A252" s="14"/>
      <c r="B252" s="245"/>
      <c r="C252" s="246"/>
      <c r="D252" s="236" t="s">
        <v>341</v>
      </c>
      <c r="E252" s="247" t="s">
        <v>19</v>
      </c>
      <c r="F252" s="248" t="s">
        <v>7136</v>
      </c>
      <c r="G252" s="246"/>
      <c r="H252" s="249">
        <v>0.66200000000000003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341</v>
      </c>
      <c r="AU252" s="255" t="s">
        <v>85</v>
      </c>
      <c r="AV252" s="14" t="s">
        <v>85</v>
      </c>
      <c r="AW252" s="14" t="s">
        <v>35</v>
      </c>
      <c r="AX252" s="14" t="s">
        <v>76</v>
      </c>
      <c r="AY252" s="255" t="s">
        <v>331</v>
      </c>
    </row>
    <row r="253" s="15" customFormat="1">
      <c r="A253" s="15"/>
      <c r="B253" s="256"/>
      <c r="C253" s="257"/>
      <c r="D253" s="236" t="s">
        <v>341</v>
      </c>
      <c r="E253" s="258" t="s">
        <v>19</v>
      </c>
      <c r="F253" s="259" t="s">
        <v>353</v>
      </c>
      <c r="G253" s="257"/>
      <c r="H253" s="260">
        <v>0.66200000000000003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341</v>
      </c>
      <c r="AU253" s="266" t="s">
        <v>85</v>
      </c>
      <c r="AV253" s="15" t="s">
        <v>126</v>
      </c>
      <c r="AW253" s="15" t="s">
        <v>35</v>
      </c>
      <c r="AX253" s="15" t="s">
        <v>83</v>
      </c>
      <c r="AY253" s="266" t="s">
        <v>331</v>
      </c>
    </row>
    <row r="254" s="2" customFormat="1" ht="16.5" customHeight="1">
      <c r="A254" s="40"/>
      <c r="B254" s="41"/>
      <c r="C254" s="216" t="s">
        <v>1066</v>
      </c>
      <c r="D254" s="216" t="s">
        <v>333</v>
      </c>
      <c r="E254" s="217" t="s">
        <v>5696</v>
      </c>
      <c r="F254" s="218" t="s">
        <v>5697</v>
      </c>
      <c r="G254" s="219" t="s">
        <v>384</v>
      </c>
      <c r="H254" s="220">
        <v>7.2000000000000002</v>
      </c>
      <c r="I254" s="221"/>
      <c r="J254" s="222">
        <f>ROUND(I254*H254,2)</f>
        <v>0</v>
      </c>
      <c r="K254" s="218" t="s">
        <v>3520</v>
      </c>
      <c r="L254" s="46"/>
      <c r="M254" s="223" t="s">
        <v>19</v>
      </c>
      <c r="N254" s="224" t="s">
        <v>47</v>
      </c>
      <c r="O254" s="86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7" t="s">
        <v>126</v>
      </c>
      <c r="AT254" s="227" t="s">
        <v>333</v>
      </c>
      <c r="AU254" s="227" t="s">
        <v>85</v>
      </c>
      <c r="AY254" s="19" t="s">
        <v>331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19" t="s">
        <v>83</v>
      </c>
      <c r="BK254" s="228">
        <f>ROUND(I254*H254,2)</f>
        <v>0</v>
      </c>
      <c r="BL254" s="19" t="s">
        <v>126</v>
      </c>
      <c r="BM254" s="227" t="s">
        <v>1424</v>
      </c>
    </row>
    <row r="255" s="14" customFormat="1">
      <c r="A255" s="14"/>
      <c r="B255" s="245"/>
      <c r="C255" s="246"/>
      <c r="D255" s="236" t="s">
        <v>341</v>
      </c>
      <c r="E255" s="247" t="s">
        <v>19</v>
      </c>
      <c r="F255" s="248" t="s">
        <v>7137</v>
      </c>
      <c r="G255" s="246"/>
      <c r="H255" s="249">
        <v>7.2000000000000002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341</v>
      </c>
      <c r="AU255" s="255" t="s">
        <v>85</v>
      </c>
      <c r="AV255" s="14" t="s">
        <v>85</v>
      </c>
      <c r="AW255" s="14" t="s">
        <v>35</v>
      </c>
      <c r="AX255" s="14" t="s">
        <v>76</v>
      </c>
      <c r="AY255" s="255" t="s">
        <v>331</v>
      </c>
    </row>
    <row r="256" s="15" customFormat="1">
      <c r="A256" s="15"/>
      <c r="B256" s="256"/>
      <c r="C256" s="257"/>
      <c r="D256" s="236" t="s">
        <v>341</v>
      </c>
      <c r="E256" s="258" t="s">
        <v>19</v>
      </c>
      <c r="F256" s="259" t="s">
        <v>353</v>
      </c>
      <c r="G256" s="257"/>
      <c r="H256" s="260">
        <v>7.2000000000000002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6" t="s">
        <v>341</v>
      </c>
      <c r="AU256" s="266" t="s">
        <v>85</v>
      </c>
      <c r="AV256" s="15" t="s">
        <v>126</v>
      </c>
      <c r="AW256" s="15" t="s">
        <v>35</v>
      </c>
      <c r="AX256" s="15" t="s">
        <v>83</v>
      </c>
      <c r="AY256" s="266" t="s">
        <v>331</v>
      </c>
    </row>
    <row r="257" s="12" customFormat="1" ht="22.8" customHeight="1">
      <c r="A257" s="12"/>
      <c r="B257" s="200"/>
      <c r="C257" s="201"/>
      <c r="D257" s="202" t="s">
        <v>75</v>
      </c>
      <c r="E257" s="214" t="s">
        <v>3883</v>
      </c>
      <c r="F257" s="214" t="s">
        <v>3884</v>
      </c>
      <c r="G257" s="201"/>
      <c r="H257" s="201"/>
      <c r="I257" s="204"/>
      <c r="J257" s="215">
        <f>BK257</f>
        <v>0</v>
      </c>
      <c r="K257" s="201"/>
      <c r="L257" s="206"/>
      <c r="M257" s="207"/>
      <c r="N257" s="208"/>
      <c r="O257" s="208"/>
      <c r="P257" s="209">
        <f>SUM(P258:P294)</f>
        <v>0</v>
      </c>
      <c r="Q257" s="208"/>
      <c r="R257" s="209">
        <f>SUM(R258:R294)</f>
        <v>0</v>
      </c>
      <c r="S257" s="208"/>
      <c r="T257" s="210">
        <f>SUM(T258:T294)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1" t="s">
        <v>83</v>
      </c>
      <c r="AT257" s="212" t="s">
        <v>75</v>
      </c>
      <c r="AU257" s="212" t="s">
        <v>83</v>
      </c>
      <c r="AY257" s="211" t="s">
        <v>331</v>
      </c>
      <c r="BK257" s="213">
        <f>SUM(BK258:BK294)</f>
        <v>0</v>
      </c>
    </row>
    <row r="258" s="2" customFormat="1" ht="16.5" customHeight="1">
      <c r="A258" s="40"/>
      <c r="B258" s="41"/>
      <c r="C258" s="216" t="s">
        <v>1070</v>
      </c>
      <c r="D258" s="216" t="s">
        <v>333</v>
      </c>
      <c r="E258" s="217" t="s">
        <v>6923</v>
      </c>
      <c r="F258" s="218" t="s">
        <v>6924</v>
      </c>
      <c r="G258" s="219" t="s">
        <v>425</v>
      </c>
      <c r="H258" s="220">
        <v>2</v>
      </c>
      <c r="I258" s="221"/>
      <c r="J258" s="222">
        <f>ROUND(I258*H258,2)</f>
        <v>0</v>
      </c>
      <c r="K258" s="218" t="s">
        <v>19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1435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85</v>
      </c>
      <c r="G259" s="246"/>
      <c r="H259" s="249">
        <v>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2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546</v>
      </c>
      <c r="D261" s="216" t="s">
        <v>333</v>
      </c>
      <c r="E261" s="217" t="s">
        <v>6925</v>
      </c>
      <c r="F261" s="218" t="s">
        <v>6926</v>
      </c>
      <c r="G261" s="219" t="s">
        <v>429</v>
      </c>
      <c r="H261" s="220">
        <v>2.7050000000000001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1450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7138</v>
      </c>
      <c r="G262" s="246"/>
      <c r="H262" s="249">
        <v>0.025000000000000001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7124</v>
      </c>
      <c r="G263" s="246"/>
      <c r="H263" s="249">
        <v>2.6800000000000002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76</v>
      </c>
      <c r="AY263" s="255" t="s">
        <v>331</v>
      </c>
    </row>
    <row r="264" s="15" customFormat="1">
      <c r="A264" s="15"/>
      <c r="B264" s="256"/>
      <c r="C264" s="257"/>
      <c r="D264" s="236" t="s">
        <v>341</v>
      </c>
      <c r="E264" s="258" t="s">
        <v>19</v>
      </c>
      <c r="F264" s="259" t="s">
        <v>353</v>
      </c>
      <c r="G264" s="257"/>
      <c r="H264" s="260">
        <v>2.7050000000000001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6" t="s">
        <v>341</v>
      </c>
      <c r="AU264" s="266" t="s">
        <v>85</v>
      </c>
      <c r="AV264" s="15" t="s">
        <v>126</v>
      </c>
      <c r="AW264" s="15" t="s">
        <v>35</v>
      </c>
      <c r="AX264" s="15" t="s">
        <v>83</v>
      </c>
      <c r="AY264" s="266" t="s">
        <v>331</v>
      </c>
    </row>
    <row r="265" s="2" customFormat="1" ht="16.5" customHeight="1">
      <c r="A265" s="40"/>
      <c r="B265" s="41"/>
      <c r="C265" s="216" t="s">
        <v>1078</v>
      </c>
      <c r="D265" s="216" t="s">
        <v>333</v>
      </c>
      <c r="E265" s="217" t="s">
        <v>6930</v>
      </c>
      <c r="F265" s="218" t="s">
        <v>6931</v>
      </c>
      <c r="G265" s="219" t="s">
        <v>384</v>
      </c>
      <c r="H265" s="220">
        <v>0.019</v>
      </c>
      <c r="I265" s="221"/>
      <c r="J265" s="222">
        <f>ROUND(I265*H265,2)</f>
        <v>0</v>
      </c>
      <c r="K265" s="218" t="s">
        <v>3520</v>
      </c>
      <c r="L265" s="46"/>
      <c r="M265" s="223" t="s">
        <v>19</v>
      </c>
      <c r="N265" s="224" t="s">
        <v>47</v>
      </c>
      <c r="O265" s="86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7" t="s">
        <v>126</v>
      </c>
      <c r="AT265" s="227" t="s">
        <v>333</v>
      </c>
      <c r="AU265" s="227" t="s">
        <v>85</v>
      </c>
      <c r="AY265" s="19" t="s">
        <v>331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19" t="s">
        <v>83</v>
      </c>
      <c r="BK265" s="228">
        <f>ROUND(I265*H265,2)</f>
        <v>0</v>
      </c>
      <c r="BL265" s="19" t="s">
        <v>126</v>
      </c>
      <c r="BM265" s="227" t="s">
        <v>1463</v>
      </c>
    </row>
    <row r="266" s="14" customFormat="1">
      <c r="A266" s="14"/>
      <c r="B266" s="245"/>
      <c r="C266" s="246"/>
      <c r="D266" s="236" t="s">
        <v>341</v>
      </c>
      <c r="E266" s="247" t="s">
        <v>19</v>
      </c>
      <c r="F266" s="248" t="s">
        <v>7139</v>
      </c>
      <c r="G266" s="246"/>
      <c r="H266" s="249">
        <v>0.019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341</v>
      </c>
      <c r="AU266" s="255" t="s">
        <v>85</v>
      </c>
      <c r="AV266" s="14" t="s">
        <v>85</v>
      </c>
      <c r="AW266" s="14" t="s">
        <v>35</v>
      </c>
      <c r="AX266" s="14" t="s">
        <v>76</v>
      </c>
      <c r="AY266" s="255" t="s">
        <v>331</v>
      </c>
    </row>
    <row r="267" s="15" customFormat="1">
      <c r="A267" s="15"/>
      <c r="B267" s="256"/>
      <c r="C267" s="257"/>
      <c r="D267" s="236" t="s">
        <v>341</v>
      </c>
      <c r="E267" s="258" t="s">
        <v>19</v>
      </c>
      <c r="F267" s="259" t="s">
        <v>353</v>
      </c>
      <c r="G267" s="257"/>
      <c r="H267" s="260">
        <v>0.019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6" t="s">
        <v>341</v>
      </c>
      <c r="AU267" s="266" t="s">
        <v>85</v>
      </c>
      <c r="AV267" s="15" t="s">
        <v>126</v>
      </c>
      <c r="AW267" s="15" t="s">
        <v>35</v>
      </c>
      <c r="AX267" s="15" t="s">
        <v>83</v>
      </c>
      <c r="AY267" s="266" t="s">
        <v>331</v>
      </c>
    </row>
    <row r="268" s="2" customFormat="1" ht="16.5" customHeight="1">
      <c r="A268" s="40"/>
      <c r="B268" s="41"/>
      <c r="C268" s="216" t="s">
        <v>1083</v>
      </c>
      <c r="D268" s="216" t="s">
        <v>333</v>
      </c>
      <c r="E268" s="217" t="s">
        <v>7061</v>
      </c>
      <c r="F268" s="218" t="s">
        <v>7062</v>
      </c>
      <c r="G268" s="219" t="s">
        <v>376</v>
      </c>
      <c r="H268" s="220">
        <v>8.3000000000000007</v>
      </c>
      <c r="I268" s="221"/>
      <c r="J268" s="222">
        <f>ROUND(I268*H268,2)</f>
        <v>0</v>
      </c>
      <c r="K268" s="218" t="s">
        <v>3520</v>
      </c>
      <c r="L268" s="46"/>
      <c r="M268" s="223" t="s">
        <v>19</v>
      </c>
      <c r="N268" s="224" t="s">
        <v>47</v>
      </c>
      <c r="O268" s="86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7" t="s">
        <v>126</v>
      </c>
      <c r="AT268" s="227" t="s">
        <v>333</v>
      </c>
      <c r="AU268" s="227" t="s">
        <v>85</v>
      </c>
      <c r="AY268" s="19" t="s">
        <v>331</v>
      </c>
      <c r="BE268" s="228">
        <f>IF(N268="základní",J268,0)</f>
        <v>0</v>
      </c>
      <c r="BF268" s="228">
        <f>IF(N268="snížená",J268,0)</f>
        <v>0</v>
      </c>
      <c r="BG268" s="228">
        <f>IF(N268="zákl. přenesená",J268,0)</f>
        <v>0</v>
      </c>
      <c r="BH268" s="228">
        <f>IF(N268="sníž. přenesená",J268,0)</f>
        <v>0</v>
      </c>
      <c r="BI268" s="228">
        <f>IF(N268="nulová",J268,0)</f>
        <v>0</v>
      </c>
      <c r="BJ268" s="19" t="s">
        <v>83</v>
      </c>
      <c r="BK268" s="228">
        <f>ROUND(I268*H268,2)</f>
        <v>0</v>
      </c>
      <c r="BL268" s="19" t="s">
        <v>126</v>
      </c>
      <c r="BM268" s="227" t="s">
        <v>1472</v>
      </c>
    </row>
    <row r="269" s="14" customFormat="1">
      <c r="A269" s="14"/>
      <c r="B269" s="245"/>
      <c r="C269" s="246"/>
      <c r="D269" s="236" t="s">
        <v>341</v>
      </c>
      <c r="E269" s="247" t="s">
        <v>19</v>
      </c>
      <c r="F269" s="248" t="s">
        <v>7117</v>
      </c>
      <c r="G269" s="246"/>
      <c r="H269" s="249">
        <v>8.3000000000000007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341</v>
      </c>
      <c r="AU269" s="255" t="s">
        <v>85</v>
      </c>
      <c r="AV269" s="14" t="s">
        <v>85</v>
      </c>
      <c r="AW269" s="14" t="s">
        <v>35</v>
      </c>
      <c r="AX269" s="14" t="s">
        <v>76</v>
      </c>
      <c r="AY269" s="255" t="s">
        <v>331</v>
      </c>
    </row>
    <row r="270" s="15" customFormat="1">
      <c r="A270" s="15"/>
      <c r="B270" s="256"/>
      <c r="C270" s="257"/>
      <c r="D270" s="236" t="s">
        <v>341</v>
      </c>
      <c r="E270" s="258" t="s">
        <v>19</v>
      </c>
      <c r="F270" s="259" t="s">
        <v>353</v>
      </c>
      <c r="G270" s="257"/>
      <c r="H270" s="260">
        <v>8.3000000000000007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6" t="s">
        <v>341</v>
      </c>
      <c r="AU270" s="266" t="s">
        <v>85</v>
      </c>
      <c r="AV270" s="15" t="s">
        <v>126</v>
      </c>
      <c r="AW270" s="15" t="s">
        <v>35</v>
      </c>
      <c r="AX270" s="15" t="s">
        <v>83</v>
      </c>
      <c r="AY270" s="266" t="s">
        <v>331</v>
      </c>
    </row>
    <row r="271" s="2" customFormat="1" ht="16.5" customHeight="1">
      <c r="A271" s="40"/>
      <c r="B271" s="41"/>
      <c r="C271" s="216" t="s">
        <v>1106</v>
      </c>
      <c r="D271" s="216" t="s">
        <v>333</v>
      </c>
      <c r="E271" s="217" t="s">
        <v>6935</v>
      </c>
      <c r="F271" s="218" t="s">
        <v>6936</v>
      </c>
      <c r="G271" s="219" t="s">
        <v>425</v>
      </c>
      <c r="H271" s="220">
        <v>4.1500000000000004</v>
      </c>
      <c r="I271" s="221"/>
      <c r="J271" s="222">
        <f>ROUND(I271*H271,2)</f>
        <v>0</v>
      </c>
      <c r="K271" s="218" t="s">
        <v>3520</v>
      </c>
      <c r="L271" s="46"/>
      <c r="M271" s="223" t="s">
        <v>19</v>
      </c>
      <c r="N271" s="224" t="s">
        <v>47</v>
      </c>
      <c r="O271" s="86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7" t="s">
        <v>126</v>
      </c>
      <c r="AT271" s="227" t="s">
        <v>333</v>
      </c>
      <c r="AU271" s="227" t="s">
        <v>85</v>
      </c>
      <c r="AY271" s="19" t="s">
        <v>331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19" t="s">
        <v>83</v>
      </c>
      <c r="BK271" s="228">
        <f>ROUND(I271*H271,2)</f>
        <v>0</v>
      </c>
      <c r="BL271" s="19" t="s">
        <v>126</v>
      </c>
      <c r="BM271" s="227" t="s">
        <v>467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7140</v>
      </c>
      <c r="G272" s="246"/>
      <c r="H272" s="249">
        <v>4.1500000000000004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5" customFormat="1">
      <c r="A273" s="15"/>
      <c r="B273" s="256"/>
      <c r="C273" s="257"/>
      <c r="D273" s="236" t="s">
        <v>341</v>
      </c>
      <c r="E273" s="258" t="s">
        <v>19</v>
      </c>
      <c r="F273" s="259" t="s">
        <v>353</v>
      </c>
      <c r="G273" s="257"/>
      <c r="H273" s="260">
        <v>4.1500000000000004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341</v>
      </c>
      <c r="AU273" s="266" t="s">
        <v>85</v>
      </c>
      <c r="AV273" s="15" t="s">
        <v>126</v>
      </c>
      <c r="AW273" s="15" t="s">
        <v>35</v>
      </c>
      <c r="AX273" s="15" t="s">
        <v>83</v>
      </c>
      <c r="AY273" s="266" t="s">
        <v>331</v>
      </c>
    </row>
    <row r="274" s="2" customFormat="1" ht="16.5" customHeight="1">
      <c r="A274" s="40"/>
      <c r="B274" s="41"/>
      <c r="C274" s="216" t="s">
        <v>1111</v>
      </c>
      <c r="D274" s="216" t="s">
        <v>333</v>
      </c>
      <c r="E274" s="217" t="s">
        <v>7141</v>
      </c>
      <c r="F274" s="218" t="s">
        <v>7142</v>
      </c>
      <c r="G274" s="219" t="s">
        <v>425</v>
      </c>
      <c r="H274" s="220">
        <v>1</v>
      </c>
      <c r="I274" s="221"/>
      <c r="J274" s="222">
        <f>ROUND(I274*H274,2)</f>
        <v>0</v>
      </c>
      <c r="K274" s="218" t="s">
        <v>3520</v>
      </c>
      <c r="L274" s="46"/>
      <c r="M274" s="223" t="s">
        <v>19</v>
      </c>
      <c r="N274" s="224" t="s">
        <v>47</v>
      </c>
      <c r="O274" s="86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7" t="s">
        <v>126</v>
      </c>
      <c r="AT274" s="227" t="s">
        <v>333</v>
      </c>
      <c r="AU274" s="227" t="s">
        <v>85</v>
      </c>
      <c r="AY274" s="19" t="s">
        <v>331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19" t="s">
        <v>83</v>
      </c>
      <c r="BK274" s="228">
        <f>ROUND(I274*H274,2)</f>
        <v>0</v>
      </c>
      <c r="BL274" s="19" t="s">
        <v>126</v>
      </c>
      <c r="BM274" s="227" t="s">
        <v>547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83</v>
      </c>
      <c r="G275" s="246"/>
      <c r="H275" s="249">
        <v>1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5" customFormat="1">
      <c r="A276" s="15"/>
      <c r="B276" s="256"/>
      <c r="C276" s="257"/>
      <c r="D276" s="236" t="s">
        <v>341</v>
      </c>
      <c r="E276" s="258" t="s">
        <v>19</v>
      </c>
      <c r="F276" s="259" t="s">
        <v>353</v>
      </c>
      <c r="G276" s="257"/>
      <c r="H276" s="260">
        <v>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341</v>
      </c>
      <c r="AU276" s="266" t="s">
        <v>85</v>
      </c>
      <c r="AV276" s="15" t="s">
        <v>126</v>
      </c>
      <c r="AW276" s="15" t="s">
        <v>35</v>
      </c>
      <c r="AX276" s="15" t="s">
        <v>83</v>
      </c>
      <c r="AY276" s="266" t="s">
        <v>331</v>
      </c>
    </row>
    <row r="277" s="2" customFormat="1" ht="16.5" customHeight="1">
      <c r="A277" s="40"/>
      <c r="B277" s="41"/>
      <c r="C277" s="216" t="s">
        <v>495</v>
      </c>
      <c r="D277" s="216" t="s">
        <v>333</v>
      </c>
      <c r="E277" s="217" t="s">
        <v>7143</v>
      </c>
      <c r="F277" s="218" t="s">
        <v>7144</v>
      </c>
      <c r="G277" s="219" t="s">
        <v>425</v>
      </c>
      <c r="H277" s="220">
        <v>1</v>
      </c>
      <c r="I277" s="221"/>
      <c r="J277" s="222">
        <f>ROUND(I277*H277,2)</f>
        <v>0</v>
      </c>
      <c r="K277" s="218" t="s">
        <v>19</v>
      </c>
      <c r="L277" s="46"/>
      <c r="M277" s="223" t="s">
        <v>19</v>
      </c>
      <c r="N277" s="224" t="s">
        <v>47</v>
      </c>
      <c r="O277" s="86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7" t="s">
        <v>126</v>
      </c>
      <c r="AT277" s="227" t="s">
        <v>333</v>
      </c>
      <c r="AU277" s="227" t="s">
        <v>85</v>
      </c>
      <c r="AY277" s="19" t="s">
        <v>331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19" t="s">
        <v>83</v>
      </c>
      <c r="BK277" s="228">
        <f>ROUND(I277*H277,2)</f>
        <v>0</v>
      </c>
      <c r="BL277" s="19" t="s">
        <v>126</v>
      </c>
      <c r="BM277" s="227" t="s">
        <v>1512</v>
      </c>
    </row>
    <row r="278" s="14" customFormat="1">
      <c r="A278" s="14"/>
      <c r="B278" s="245"/>
      <c r="C278" s="246"/>
      <c r="D278" s="236" t="s">
        <v>341</v>
      </c>
      <c r="E278" s="247" t="s">
        <v>19</v>
      </c>
      <c r="F278" s="248" t="s">
        <v>83</v>
      </c>
      <c r="G278" s="246"/>
      <c r="H278" s="249">
        <v>1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341</v>
      </c>
      <c r="AU278" s="255" t="s">
        <v>85</v>
      </c>
      <c r="AV278" s="14" t="s">
        <v>85</v>
      </c>
      <c r="AW278" s="14" t="s">
        <v>35</v>
      </c>
      <c r="AX278" s="14" t="s">
        <v>76</v>
      </c>
      <c r="AY278" s="255" t="s">
        <v>331</v>
      </c>
    </row>
    <row r="279" s="15" customFormat="1">
      <c r="A279" s="15"/>
      <c r="B279" s="256"/>
      <c r="C279" s="257"/>
      <c r="D279" s="236" t="s">
        <v>341</v>
      </c>
      <c r="E279" s="258" t="s">
        <v>19</v>
      </c>
      <c r="F279" s="259" t="s">
        <v>353</v>
      </c>
      <c r="G279" s="257"/>
      <c r="H279" s="260">
        <v>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6" t="s">
        <v>341</v>
      </c>
      <c r="AU279" s="266" t="s">
        <v>85</v>
      </c>
      <c r="AV279" s="15" t="s">
        <v>126</v>
      </c>
      <c r="AW279" s="15" t="s">
        <v>35</v>
      </c>
      <c r="AX279" s="15" t="s">
        <v>83</v>
      </c>
      <c r="AY279" s="266" t="s">
        <v>331</v>
      </c>
    </row>
    <row r="280" s="2" customFormat="1" ht="16.5" customHeight="1">
      <c r="A280" s="40"/>
      <c r="B280" s="41"/>
      <c r="C280" s="216" t="s">
        <v>1127</v>
      </c>
      <c r="D280" s="216" t="s">
        <v>333</v>
      </c>
      <c r="E280" s="217" t="s">
        <v>7145</v>
      </c>
      <c r="F280" s="218" t="s">
        <v>7146</v>
      </c>
      <c r="G280" s="219" t="s">
        <v>425</v>
      </c>
      <c r="H280" s="220">
        <v>1</v>
      </c>
      <c r="I280" s="221"/>
      <c r="J280" s="222">
        <f>ROUND(I280*H280,2)</f>
        <v>0</v>
      </c>
      <c r="K280" s="218" t="s">
        <v>3520</v>
      </c>
      <c r="L280" s="46"/>
      <c r="M280" s="223" t="s">
        <v>19</v>
      </c>
      <c r="N280" s="224" t="s">
        <v>47</v>
      </c>
      <c r="O280" s="86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7" t="s">
        <v>126</v>
      </c>
      <c r="AT280" s="227" t="s">
        <v>333</v>
      </c>
      <c r="AU280" s="227" t="s">
        <v>85</v>
      </c>
      <c r="AY280" s="19" t="s">
        <v>331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19" t="s">
        <v>83</v>
      </c>
      <c r="BK280" s="228">
        <f>ROUND(I280*H280,2)</f>
        <v>0</v>
      </c>
      <c r="BL280" s="19" t="s">
        <v>126</v>
      </c>
      <c r="BM280" s="227" t="s">
        <v>1523</v>
      </c>
    </row>
    <row r="281" s="14" customFormat="1">
      <c r="A281" s="14"/>
      <c r="B281" s="245"/>
      <c r="C281" s="246"/>
      <c r="D281" s="236" t="s">
        <v>341</v>
      </c>
      <c r="E281" s="247" t="s">
        <v>19</v>
      </c>
      <c r="F281" s="248" t="s">
        <v>83</v>
      </c>
      <c r="G281" s="246"/>
      <c r="H281" s="249">
        <v>1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341</v>
      </c>
      <c r="AU281" s="255" t="s">
        <v>85</v>
      </c>
      <c r="AV281" s="14" t="s">
        <v>85</v>
      </c>
      <c r="AW281" s="14" t="s">
        <v>35</v>
      </c>
      <c r="AX281" s="14" t="s">
        <v>76</v>
      </c>
      <c r="AY281" s="255" t="s">
        <v>331</v>
      </c>
    </row>
    <row r="282" s="15" customFormat="1">
      <c r="A282" s="15"/>
      <c r="B282" s="256"/>
      <c r="C282" s="257"/>
      <c r="D282" s="236" t="s">
        <v>341</v>
      </c>
      <c r="E282" s="258" t="s">
        <v>19</v>
      </c>
      <c r="F282" s="259" t="s">
        <v>353</v>
      </c>
      <c r="G282" s="257"/>
      <c r="H282" s="260">
        <v>1</v>
      </c>
      <c r="I282" s="261"/>
      <c r="J282" s="257"/>
      <c r="K282" s="257"/>
      <c r="L282" s="262"/>
      <c r="M282" s="263"/>
      <c r="N282" s="264"/>
      <c r="O282" s="264"/>
      <c r="P282" s="264"/>
      <c r="Q282" s="264"/>
      <c r="R282" s="264"/>
      <c r="S282" s="264"/>
      <c r="T282" s="26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6" t="s">
        <v>341</v>
      </c>
      <c r="AU282" s="266" t="s">
        <v>85</v>
      </c>
      <c r="AV282" s="15" t="s">
        <v>126</v>
      </c>
      <c r="AW282" s="15" t="s">
        <v>35</v>
      </c>
      <c r="AX282" s="15" t="s">
        <v>83</v>
      </c>
      <c r="AY282" s="266" t="s">
        <v>331</v>
      </c>
    </row>
    <row r="283" s="2" customFormat="1" ht="16.5" customHeight="1">
      <c r="A283" s="40"/>
      <c r="B283" s="41"/>
      <c r="C283" s="216" t="s">
        <v>1132</v>
      </c>
      <c r="D283" s="216" t="s">
        <v>333</v>
      </c>
      <c r="E283" s="217" t="s">
        <v>7147</v>
      </c>
      <c r="F283" s="218" t="s">
        <v>7148</v>
      </c>
      <c r="G283" s="219" t="s">
        <v>425</v>
      </c>
      <c r="H283" s="220">
        <v>1</v>
      </c>
      <c r="I283" s="221"/>
      <c r="J283" s="222">
        <f>ROUND(I283*H283,2)</f>
        <v>0</v>
      </c>
      <c r="K283" s="218" t="s">
        <v>19</v>
      </c>
      <c r="L283" s="46"/>
      <c r="M283" s="223" t="s">
        <v>19</v>
      </c>
      <c r="N283" s="224" t="s">
        <v>47</v>
      </c>
      <c r="O283" s="86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7" t="s">
        <v>126</v>
      </c>
      <c r="AT283" s="227" t="s">
        <v>333</v>
      </c>
      <c r="AU283" s="227" t="s">
        <v>85</v>
      </c>
      <c r="AY283" s="19" t="s">
        <v>331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19" t="s">
        <v>83</v>
      </c>
      <c r="BK283" s="228">
        <f>ROUND(I283*H283,2)</f>
        <v>0</v>
      </c>
      <c r="BL283" s="19" t="s">
        <v>126</v>
      </c>
      <c r="BM283" s="227" t="s">
        <v>1538</v>
      </c>
    </row>
    <row r="284" s="14" customFormat="1">
      <c r="A284" s="14"/>
      <c r="B284" s="245"/>
      <c r="C284" s="246"/>
      <c r="D284" s="236" t="s">
        <v>341</v>
      </c>
      <c r="E284" s="247" t="s">
        <v>19</v>
      </c>
      <c r="F284" s="248" t="s">
        <v>83</v>
      </c>
      <c r="G284" s="246"/>
      <c r="H284" s="249">
        <v>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341</v>
      </c>
      <c r="AU284" s="255" t="s">
        <v>85</v>
      </c>
      <c r="AV284" s="14" t="s">
        <v>85</v>
      </c>
      <c r="AW284" s="14" t="s">
        <v>35</v>
      </c>
      <c r="AX284" s="14" t="s">
        <v>76</v>
      </c>
      <c r="AY284" s="255" t="s">
        <v>331</v>
      </c>
    </row>
    <row r="285" s="15" customFormat="1">
      <c r="A285" s="15"/>
      <c r="B285" s="256"/>
      <c r="C285" s="257"/>
      <c r="D285" s="236" t="s">
        <v>341</v>
      </c>
      <c r="E285" s="258" t="s">
        <v>19</v>
      </c>
      <c r="F285" s="259" t="s">
        <v>353</v>
      </c>
      <c r="G285" s="257"/>
      <c r="H285" s="260">
        <v>1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66" t="s">
        <v>341</v>
      </c>
      <c r="AU285" s="266" t="s">
        <v>85</v>
      </c>
      <c r="AV285" s="15" t="s">
        <v>126</v>
      </c>
      <c r="AW285" s="15" t="s">
        <v>35</v>
      </c>
      <c r="AX285" s="15" t="s">
        <v>83</v>
      </c>
      <c r="AY285" s="266" t="s">
        <v>331</v>
      </c>
    </row>
    <row r="286" s="2" customFormat="1" ht="16.5" customHeight="1">
      <c r="A286" s="40"/>
      <c r="B286" s="41"/>
      <c r="C286" s="216" t="s">
        <v>1139</v>
      </c>
      <c r="D286" s="216" t="s">
        <v>333</v>
      </c>
      <c r="E286" s="217" t="s">
        <v>7149</v>
      </c>
      <c r="F286" s="218" t="s">
        <v>7150</v>
      </c>
      <c r="G286" s="219" t="s">
        <v>425</v>
      </c>
      <c r="H286" s="220">
        <v>1</v>
      </c>
      <c r="I286" s="221"/>
      <c r="J286" s="222">
        <f>ROUND(I286*H286,2)</f>
        <v>0</v>
      </c>
      <c r="K286" s="218" t="s">
        <v>3520</v>
      </c>
      <c r="L286" s="46"/>
      <c r="M286" s="223" t="s">
        <v>19</v>
      </c>
      <c r="N286" s="224" t="s">
        <v>47</v>
      </c>
      <c r="O286" s="86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7" t="s">
        <v>126</v>
      </c>
      <c r="AT286" s="227" t="s">
        <v>333</v>
      </c>
      <c r="AU286" s="227" t="s">
        <v>85</v>
      </c>
      <c r="AY286" s="19" t="s">
        <v>331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19" t="s">
        <v>83</v>
      </c>
      <c r="BK286" s="228">
        <f>ROUND(I286*H286,2)</f>
        <v>0</v>
      </c>
      <c r="BL286" s="19" t="s">
        <v>126</v>
      </c>
      <c r="BM286" s="227" t="s">
        <v>1550</v>
      </c>
    </row>
    <row r="287" s="14" customFormat="1">
      <c r="A287" s="14"/>
      <c r="B287" s="245"/>
      <c r="C287" s="246"/>
      <c r="D287" s="236" t="s">
        <v>341</v>
      </c>
      <c r="E287" s="247" t="s">
        <v>19</v>
      </c>
      <c r="F287" s="248" t="s">
        <v>83</v>
      </c>
      <c r="G287" s="246"/>
      <c r="H287" s="249">
        <v>1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5" t="s">
        <v>341</v>
      </c>
      <c r="AU287" s="255" t="s">
        <v>85</v>
      </c>
      <c r="AV287" s="14" t="s">
        <v>85</v>
      </c>
      <c r="AW287" s="14" t="s">
        <v>35</v>
      </c>
      <c r="AX287" s="14" t="s">
        <v>76</v>
      </c>
      <c r="AY287" s="255" t="s">
        <v>331</v>
      </c>
    </row>
    <row r="288" s="15" customFormat="1">
      <c r="A288" s="15"/>
      <c r="B288" s="256"/>
      <c r="C288" s="257"/>
      <c r="D288" s="236" t="s">
        <v>341</v>
      </c>
      <c r="E288" s="258" t="s">
        <v>19</v>
      </c>
      <c r="F288" s="259" t="s">
        <v>353</v>
      </c>
      <c r="G288" s="257"/>
      <c r="H288" s="260">
        <v>1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6" t="s">
        <v>341</v>
      </c>
      <c r="AU288" s="266" t="s">
        <v>85</v>
      </c>
      <c r="AV288" s="15" t="s">
        <v>126</v>
      </c>
      <c r="AW288" s="15" t="s">
        <v>35</v>
      </c>
      <c r="AX288" s="15" t="s">
        <v>83</v>
      </c>
      <c r="AY288" s="266" t="s">
        <v>331</v>
      </c>
    </row>
    <row r="289" s="2" customFormat="1" ht="16.5" customHeight="1">
      <c r="A289" s="40"/>
      <c r="B289" s="41"/>
      <c r="C289" s="216" t="s">
        <v>1144</v>
      </c>
      <c r="D289" s="216" t="s">
        <v>333</v>
      </c>
      <c r="E289" s="217" t="s">
        <v>6998</v>
      </c>
      <c r="F289" s="218" t="s">
        <v>6999</v>
      </c>
      <c r="G289" s="219" t="s">
        <v>384</v>
      </c>
      <c r="H289" s="220">
        <v>8.7010000000000005</v>
      </c>
      <c r="I289" s="221"/>
      <c r="J289" s="222">
        <f>ROUND(I289*H289,2)</f>
        <v>0</v>
      </c>
      <c r="K289" s="218" t="s">
        <v>19</v>
      </c>
      <c r="L289" s="46"/>
      <c r="M289" s="223" t="s">
        <v>19</v>
      </c>
      <c r="N289" s="224" t="s">
        <v>47</v>
      </c>
      <c r="O289" s="86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7" t="s">
        <v>126</v>
      </c>
      <c r="AT289" s="227" t="s">
        <v>333</v>
      </c>
      <c r="AU289" s="227" t="s">
        <v>85</v>
      </c>
      <c r="AY289" s="19" t="s">
        <v>331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19" t="s">
        <v>83</v>
      </c>
      <c r="BK289" s="228">
        <f>ROUND(I289*H289,2)</f>
        <v>0</v>
      </c>
      <c r="BL289" s="19" t="s">
        <v>126</v>
      </c>
      <c r="BM289" s="227" t="s">
        <v>1558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7151</v>
      </c>
      <c r="G290" s="246"/>
      <c r="H290" s="249">
        <v>8.7010000000000005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5" customFormat="1">
      <c r="A291" s="15"/>
      <c r="B291" s="256"/>
      <c r="C291" s="257"/>
      <c r="D291" s="236" t="s">
        <v>341</v>
      </c>
      <c r="E291" s="258" t="s">
        <v>19</v>
      </c>
      <c r="F291" s="259" t="s">
        <v>353</v>
      </c>
      <c r="G291" s="257"/>
      <c r="H291" s="260">
        <v>8.7010000000000005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341</v>
      </c>
      <c r="AU291" s="266" t="s">
        <v>85</v>
      </c>
      <c r="AV291" s="15" t="s">
        <v>126</v>
      </c>
      <c r="AW291" s="15" t="s">
        <v>35</v>
      </c>
      <c r="AX291" s="15" t="s">
        <v>83</v>
      </c>
      <c r="AY291" s="266" t="s">
        <v>331</v>
      </c>
    </row>
    <row r="292" s="2" customFormat="1" ht="16.5" customHeight="1">
      <c r="A292" s="40"/>
      <c r="B292" s="41"/>
      <c r="C292" s="216" t="s">
        <v>1154</v>
      </c>
      <c r="D292" s="216" t="s">
        <v>333</v>
      </c>
      <c r="E292" s="217" t="s">
        <v>7000</v>
      </c>
      <c r="F292" s="218" t="s">
        <v>7001</v>
      </c>
      <c r="G292" s="219" t="s">
        <v>384</v>
      </c>
      <c r="H292" s="220">
        <v>19.254999999999999</v>
      </c>
      <c r="I292" s="221"/>
      <c r="J292" s="222">
        <f>ROUND(I292*H292,2)</f>
        <v>0</v>
      </c>
      <c r="K292" s="218" t="s">
        <v>19</v>
      </c>
      <c r="L292" s="46"/>
      <c r="M292" s="223" t="s">
        <v>19</v>
      </c>
      <c r="N292" s="224" t="s">
        <v>47</v>
      </c>
      <c r="O292" s="86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7" t="s">
        <v>126</v>
      </c>
      <c r="AT292" s="227" t="s">
        <v>333</v>
      </c>
      <c r="AU292" s="227" t="s">
        <v>85</v>
      </c>
      <c r="AY292" s="19" t="s">
        <v>331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19" t="s">
        <v>83</v>
      </c>
      <c r="BK292" s="228">
        <f>ROUND(I292*H292,2)</f>
        <v>0</v>
      </c>
      <c r="BL292" s="19" t="s">
        <v>126</v>
      </c>
      <c r="BM292" s="227" t="s">
        <v>1572</v>
      </c>
    </row>
    <row r="293" s="14" customFormat="1">
      <c r="A293" s="14"/>
      <c r="B293" s="245"/>
      <c r="C293" s="246"/>
      <c r="D293" s="236" t="s">
        <v>341</v>
      </c>
      <c r="E293" s="247" t="s">
        <v>19</v>
      </c>
      <c r="F293" s="248" t="s">
        <v>7152</v>
      </c>
      <c r="G293" s="246"/>
      <c r="H293" s="249">
        <v>19.254999999999999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341</v>
      </c>
      <c r="AU293" s="255" t="s">
        <v>85</v>
      </c>
      <c r="AV293" s="14" t="s">
        <v>85</v>
      </c>
      <c r="AW293" s="14" t="s">
        <v>35</v>
      </c>
      <c r="AX293" s="14" t="s">
        <v>76</v>
      </c>
      <c r="AY293" s="255" t="s">
        <v>331</v>
      </c>
    </row>
    <row r="294" s="15" customFormat="1">
      <c r="A294" s="15"/>
      <c r="B294" s="256"/>
      <c r="C294" s="257"/>
      <c r="D294" s="236" t="s">
        <v>341</v>
      </c>
      <c r="E294" s="258" t="s">
        <v>19</v>
      </c>
      <c r="F294" s="259" t="s">
        <v>353</v>
      </c>
      <c r="G294" s="257"/>
      <c r="H294" s="260">
        <v>19.254999999999999</v>
      </c>
      <c r="I294" s="261"/>
      <c r="J294" s="257"/>
      <c r="K294" s="257"/>
      <c r="L294" s="262"/>
      <c r="M294" s="270"/>
      <c r="N294" s="271"/>
      <c r="O294" s="271"/>
      <c r="P294" s="271"/>
      <c r="Q294" s="271"/>
      <c r="R294" s="271"/>
      <c r="S294" s="271"/>
      <c r="T294" s="27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341</v>
      </c>
      <c r="AU294" s="266" t="s">
        <v>85</v>
      </c>
      <c r="AV294" s="15" t="s">
        <v>126</v>
      </c>
      <c r="AW294" s="15" t="s">
        <v>35</v>
      </c>
      <c r="AX294" s="15" t="s">
        <v>83</v>
      </c>
      <c r="AY294" s="266" t="s">
        <v>331</v>
      </c>
    </row>
    <row r="295" s="2" customFormat="1" ht="6.96" customHeight="1">
      <c r="A295" s="40"/>
      <c r="B295" s="61"/>
      <c r="C295" s="62"/>
      <c r="D295" s="62"/>
      <c r="E295" s="62"/>
      <c r="F295" s="62"/>
      <c r="G295" s="62"/>
      <c r="H295" s="62"/>
      <c r="I295" s="62"/>
      <c r="J295" s="62"/>
      <c r="K295" s="62"/>
      <c r="L295" s="46"/>
      <c r="M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</row>
  </sheetData>
  <sheetProtection sheet="1" autoFilter="0" formatColumns="0" formatRows="0" objects="1" scenarios="1" spinCount="100000" saltValue="7GG5eCUNnftNxP3pRokMCW9ifXq7DMWkwFBU6XLi0awW+ykXC3XRcyTwnP1pWXQi5kTUVRWj4n6QaAkZ8IghZw==" hashValue="Zx+m8EoJ+BpUTFYwSNZEppEbxc1z9uyF2ADVKcXBfujbQOkMW4eJwcnbeS0HmJXiO4B2qbi9AnGhDCQ5nY9m4A==" algorithmName="SHA-512" password="CC35"/>
  <autoFilter ref="C102:K2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7153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ROUND(J99,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ROUND((SUM(BE99:BE239)),  2)</f>
        <v>0</v>
      </c>
      <c r="G35" s="40"/>
      <c r="H35" s="40"/>
      <c r="I35" s="160">
        <v>0.20999999999999999</v>
      </c>
      <c r="J35" s="159">
        <f>ROUND(((SUM(BE99:BE239))*I35),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ROUND((SUM(BF99:BF239)),  2)</f>
        <v>0</v>
      </c>
      <c r="G36" s="40"/>
      <c r="H36" s="40"/>
      <c r="I36" s="160">
        <v>0.14999999999999999</v>
      </c>
      <c r="J36" s="159">
        <f>ROUND(((SUM(BF99:BF239))*I36),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ROUND((SUM(BG99:BG239)),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ROUND((SUM(BH99:BH239)),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ROUND((SUM(BI99:BI239)),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101.14 - IO.01.14 - Přípojka splaškové kanalizace pro SO.05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7154</v>
      </c>
      <c r="E64" s="181"/>
      <c r="F64" s="181"/>
      <c r="G64" s="181"/>
      <c r="H64" s="181"/>
      <c r="I64" s="181"/>
      <c r="J64" s="182">
        <f>J100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J101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J108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J121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J128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J146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J153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J157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6634</v>
      </c>
      <c r="E72" s="186"/>
      <c r="F72" s="186"/>
      <c r="G72" s="186"/>
      <c r="H72" s="186"/>
      <c r="I72" s="186"/>
      <c r="J72" s="187">
        <f>J167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6636</v>
      </c>
      <c r="E73" s="186"/>
      <c r="F73" s="186"/>
      <c r="G73" s="186"/>
      <c r="H73" s="186"/>
      <c r="I73" s="186"/>
      <c r="J73" s="187">
        <f>J171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J190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6638</v>
      </c>
      <c r="E75" s="186"/>
      <c r="F75" s="186"/>
      <c r="G75" s="186"/>
      <c r="H75" s="186"/>
      <c r="I75" s="186"/>
      <c r="J75" s="187">
        <f>J194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6639</v>
      </c>
      <c r="E76" s="186"/>
      <c r="F76" s="186"/>
      <c r="G76" s="186"/>
      <c r="H76" s="186"/>
      <c r="I76" s="186"/>
      <c r="J76" s="187">
        <f>J198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5602</v>
      </c>
      <c r="E77" s="186"/>
      <c r="F77" s="186"/>
      <c r="G77" s="186"/>
      <c r="H77" s="186"/>
      <c r="I77" s="186"/>
      <c r="J77" s="187">
        <f>J202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316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2" t="str">
        <f>E7</f>
        <v>Anthropos Sportovní a rekreační areál (I.etapa)-revize 1</v>
      </c>
      <c r="F87" s="34"/>
      <c r="G87" s="34"/>
      <c r="H87" s="34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302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2" t="s">
        <v>303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304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101.14 - IO.01.14 - Přípojka splaškové kanalizace pro SO.05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21</v>
      </c>
      <c r="D93" s="42"/>
      <c r="E93" s="42"/>
      <c r="F93" s="29" t="str">
        <f>F14</f>
        <v xml:space="preserve"> </v>
      </c>
      <c r="G93" s="42"/>
      <c r="H93" s="42"/>
      <c r="I93" s="34" t="s">
        <v>23</v>
      </c>
      <c r="J93" s="74" t="str">
        <f>IF(J14="","",J14)</f>
        <v>14. 6. 2022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25</v>
      </c>
      <c r="D95" s="42"/>
      <c r="E95" s="42"/>
      <c r="F95" s="29" t="str">
        <f>E17</f>
        <v>Statutární město Brno</v>
      </c>
      <c r="G95" s="42"/>
      <c r="H95" s="42"/>
      <c r="I95" s="34" t="s">
        <v>31</v>
      </c>
      <c r="J95" s="38" t="str">
        <f>E23</f>
        <v>Arch.Design, s.r.o.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25.6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36</v>
      </c>
      <c r="J96" s="38" t="str">
        <f>E26</f>
        <v>CKN Invest, spol. s 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9"/>
      <c r="B98" s="190"/>
      <c r="C98" s="191" t="s">
        <v>317</v>
      </c>
      <c r="D98" s="192" t="s">
        <v>61</v>
      </c>
      <c r="E98" s="192" t="s">
        <v>57</v>
      </c>
      <c r="F98" s="192" t="s">
        <v>58</v>
      </c>
      <c r="G98" s="192" t="s">
        <v>318</v>
      </c>
      <c r="H98" s="192" t="s">
        <v>319</v>
      </c>
      <c r="I98" s="192" t="s">
        <v>320</v>
      </c>
      <c r="J98" s="192" t="s">
        <v>311</v>
      </c>
      <c r="K98" s="193" t="s">
        <v>321</v>
      </c>
      <c r="L98" s="194"/>
      <c r="M98" s="94" t="s">
        <v>19</v>
      </c>
      <c r="N98" s="95" t="s">
        <v>46</v>
      </c>
      <c r="O98" s="95" t="s">
        <v>322</v>
      </c>
      <c r="P98" s="95" t="s">
        <v>323</v>
      </c>
      <c r="Q98" s="95" t="s">
        <v>324</v>
      </c>
      <c r="R98" s="95" t="s">
        <v>325</v>
      </c>
      <c r="S98" s="95" t="s">
        <v>326</v>
      </c>
      <c r="T98" s="96" t="s">
        <v>327</v>
      </c>
      <c r="U98" s="189"/>
      <c r="V98" s="189"/>
      <c r="W98" s="189"/>
      <c r="X98" s="189"/>
      <c r="Y98" s="189"/>
      <c r="Z98" s="189"/>
      <c r="AA98" s="189"/>
      <c r="AB98" s="189"/>
      <c r="AC98" s="189"/>
      <c r="AD98" s="189"/>
      <c r="AE98" s="189"/>
    </row>
    <row r="99" s="2" customFormat="1" ht="22.8" customHeight="1">
      <c r="A99" s="40"/>
      <c r="B99" s="41"/>
      <c r="C99" s="101" t="s">
        <v>328</v>
      </c>
      <c r="D99" s="42"/>
      <c r="E99" s="42"/>
      <c r="F99" s="42"/>
      <c r="G99" s="42"/>
      <c r="H99" s="42"/>
      <c r="I99" s="42"/>
      <c r="J99" s="195">
        <f>BK99</f>
        <v>0</v>
      </c>
      <c r="K99" s="42"/>
      <c r="L99" s="46"/>
      <c r="M99" s="97"/>
      <c r="N99" s="196"/>
      <c r="O99" s="98"/>
      <c r="P99" s="197">
        <f>P100</f>
        <v>0</v>
      </c>
      <c r="Q99" s="98"/>
      <c r="R99" s="197">
        <f>R100</f>
        <v>0</v>
      </c>
      <c r="S99" s="98"/>
      <c r="T99" s="198">
        <f>T100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75</v>
      </c>
      <c r="AU99" s="19" t="s">
        <v>312</v>
      </c>
      <c r="BK99" s="199">
        <f>BK100</f>
        <v>0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7155</v>
      </c>
      <c r="F100" s="203" t="s">
        <v>7156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P101+P108+P121+P128+P146+P153+P157+P167+P171+P190+P194+P198+P202</f>
        <v>0</v>
      </c>
      <c r="Q100" s="208"/>
      <c r="R100" s="209">
        <f>R101+R108+R121+R128+R146+R153+R157+R167+R171+R190+R194+R198+R202</f>
        <v>0</v>
      </c>
      <c r="S100" s="208"/>
      <c r="T100" s="210">
        <f>T101+T108+T121+T128+T146+T153+T157+T167+T171+T190+T194+T198+T202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BK101+BK108+BK121+BK128+BK146+BK153+BK157+BK167+BK171+BK190+BK194+BK198+BK202</f>
        <v>0</v>
      </c>
    </row>
    <row r="101" s="12" customFormat="1" ht="22.8" customHeight="1">
      <c r="A101" s="12"/>
      <c r="B101" s="200"/>
      <c r="C101" s="201"/>
      <c r="D101" s="202" t="s">
        <v>75</v>
      </c>
      <c r="E101" s="214" t="s">
        <v>182</v>
      </c>
      <c r="F101" s="214" t="s">
        <v>422</v>
      </c>
      <c r="G101" s="201"/>
      <c r="H101" s="201"/>
      <c r="I101" s="204"/>
      <c r="J101" s="215">
        <f>BK101</f>
        <v>0</v>
      </c>
      <c r="K101" s="201"/>
      <c r="L101" s="206"/>
      <c r="M101" s="207"/>
      <c r="N101" s="208"/>
      <c r="O101" s="208"/>
      <c r="P101" s="209">
        <f>SUM(P102:P107)</f>
        <v>0</v>
      </c>
      <c r="Q101" s="208"/>
      <c r="R101" s="209">
        <f>SUM(R102:R107)</f>
        <v>0</v>
      </c>
      <c r="S101" s="208"/>
      <c r="T101" s="210">
        <f>SUM(T102:T107)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83</v>
      </c>
      <c r="AY101" s="211" t="s">
        <v>331</v>
      </c>
      <c r="BK101" s="213">
        <f>SUM(BK102:BK107)</f>
        <v>0</v>
      </c>
    </row>
    <row r="102" s="2" customFormat="1" ht="16.5" customHeight="1">
      <c r="A102" s="40"/>
      <c r="B102" s="41"/>
      <c r="C102" s="216" t="s">
        <v>83</v>
      </c>
      <c r="D102" s="216" t="s">
        <v>333</v>
      </c>
      <c r="E102" s="217" t="s">
        <v>3517</v>
      </c>
      <c r="F102" s="218" t="s">
        <v>6642</v>
      </c>
      <c r="G102" s="219" t="s">
        <v>3519</v>
      </c>
      <c r="H102" s="220">
        <v>96</v>
      </c>
      <c r="I102" s="221"/>
      <c r="J102" s="222">
        <f>ROUND(I102*H102,2)</f>
        <v>0</v>
      </c>
      <c r="K102" s="218" t="s">
        <v>3520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85</v>
      </c>
    </row>
    <row r="103" s="14" customFormat="1">
      <c r="A103" s="14"/>
      <c r="B103" s="245"/>
      <c r="C103" s="246"/>
      <c r="D103" s="236" t="s">
        <v>341</v>
      </c>
      <c r="E103" s="247" t="s">
        <v>19</v>
      </c>
      <c r="F103" s="248" t="s">
        <v>7094</v>
      </c>
      <c r="G103" s="246"/>
      <c r="H103" s="249">
        <v>96</v>
      </c>
      <c r="I103" s="250"/>
      <c r="J103" s="246"/>
      <c r="K103" s="246"/>
      <c r="L103" s="251"/>
      <c r="M103" s="252"/>
      <c r="N103" s="253"/>
      <c r="O103" s="253"/>
      <c r="P103" s="253"/>
      <c r="Q103" s="253"/>
      <c r="R103" s="253"/>
      <c r="S103" s="253"/>
      <c r="T103" s="25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5" t="s">
        <v>341</v>
      </c>
      <c r="AU103" s="255" t="s">
        <v>85</v>
      </c>
      <c r="AV103" s="14" t="s">
        <v>85</v>
      </c>
      <c r="AW103" s="14" t="s">
        <v>35</v>
      </c>
      <c r="AX103" s="14" t="s">
        <v>76</v>
      </c>
      <c r="AY103" s="255" t="s">
        <v>331</v>
      </c>
    </row>
    <row r="104" s="15" customFormat="1">
      <c r="A104" s="15"/>
      <c r="B104" s="256"/>
      <c r="C104" s="257"/>
      <c r="D104" s="236" t="s">
        <v>341</v>
      </c>
      <c r="E104" s="258" t="s">
        <v>19</v>
      </c>
      <c r="F104" s="259" t="s">
        <v>353</v>
      </c>
      <c r="G104" s="257"/>
      <c r="H104" s="260">
        <v>96</v>
      </c>
      <c r="I104" s="261"/>
      <c r="J104" s="257"/>
      <c r="K104" s="257"/>
      <c r="L104" s="262"/>
      <c r="M104" s="263"/>
      <c r="N104" s="264"/>
      <c r="O104" s="264"/>
      <c r="P104" s="264"/>
      <c r="Q104" s="264"/>
      <c r="R104" s="264"/>
      <c r="S104" s="264"/>
      <c r="T104" s="265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6" t="s">
        <v>341</v>
      </c>
      <c r="AU104" s="266" t="s">
        <v>85</v>
      </c>
      <c r="AV104" s="15" t="s">
        <v>126</v>
      </c>
      <c r="AW104" s="15" t="s">
        <v>35</v>
      </c>
      <c r="AX104" s="15" t="s">
        <v>83</v>
      </c>
      <c r="AY104" s="266" t="s">
        <v>331</v>
      </c>
    </row>
    <row r="105" s="2" customFormat="1" ht="16.5" customHeight="1">
      <c r="A105" s="40"/>
      <c r="B105" s="41"/>
      <c r="C105" s="216" t="s">
        <v>85</v>
      </c>
      <c r="D105" s="216" t="s">
        <v>333</v>
      </c>
      <c r="E105" s="217" t="s">
        <v>3522</v>
      </c>
      <c r="F105" s="218" t="s">
        <v>6644</v>
      </c>
      <c r="G105" s="219" t="s">
        <v>1081</v>
      </c>
      <c r="H105" s="220">
        <v>4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126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126</v>
      </c>
      <c r="G106" s="246"/>
      <c r="H106" s="249">
        <v>4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5" customFormat="1">
      <c r="A107" s="15"/>
      <c r="B107" s="256"/>
      <c r="C107" s="257"/>
      <c r="D107" s="236" t="s">
        <v>341</v>
      </c>
      <c r="E107" s="258" t="s">
        <v>19</v>
      </c>
      <c r="F107" s="259" t="s">
        <v>353</v>
      </c>
      <c r="G107" s="257"/>
      <c r="H107" s="260">
        <v>4</v>
      </c>
      <c r="I107" s="261"/>
      <c r="J107" s="257"/>
      <c r="K107" s="257"/>
      <c r="L107" s="262"/>
      <c r="M107" s="263"/>
      <c r="N107" s="264"/>
      <c r="O107" s="264"/>
      <c r="P107" s="264"/>
      <c r="Q107" s="264"/>
      <c r="R107" s="264"/>
      <c r="S107" s="264"/>
      <c r="T107" s="26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6" t="s">
        <v>341</v>
      </c>
      <c r="AU107" s="266" t="s">
        <v>85</v>
      </c>
      <c r="AV107" s="15" t="s">
        <v>126</v>
      </c>
      <c r="AW107" s="15" t="s">
        <v>35</v>
      </c>
      <c r="AX107" s="15" t="s">
        <v>83</v>
      </c>
      <c r="AY107" s="266" t="s">
        <v>331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524</v>
      </c>
      <c r="F108" s="214" t="s">
        <v>3524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SUM(P109:P120)</f>
        <v>0</v>
      </c>
      <c r="Q108" s="208"/>
      <c r="R108" s="209">
        <f>SUM(R109:R120)</f>
        <v>0</v>
      </c>
      <c r="S108" s="208"/>
      <c r="T108" s="210">
        <f>SUM(T109:T120)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SUM(BK109:BK120)</f>
        <v>0</v>
      </c>
    </row>
    <row r="109" s="2" customFormat="1" ht="16.5" customHeight="1">
      <c r="A109" s="40"/>
      <c r="B109" s="41"/>
      <c r="C109" s="216" t="s">
        <v>92</v>
      </c>
      <c r="D109" s="216" t="s">
        <v>333</v>
      </c>
      <c r="E109" s="217" t="s">
        <v>3528</v>
      </c>
      <c r="F109" s="218" t="s">
        <v>7007</v>
      </c>
      <c r="G109" s="219" t="s">
        <v>429</v>
      </c>
      <c r="H109" s="220">
        <v>15.24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366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7157</v>
      </c>
      <c r="G110" s="246"/>
      <c r="H110" s="249">
        <v>15.24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15.24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85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2" customFormat="1" ht="16.5" customHeight="1">
      <c r="A112" s="40"/>
      <c r="B112" s="41"/>
      <c r="C112" s="216" t="s">
        <v>126</v>
      </c>
      <c r="D112" s="216" t="s">
        <v>333</v>
      </c>
      <c r="E112" s="217" t="s">
        <v>3531</v>
      </c>
      <c r="F112" s="218" t="s">
        <v>6686</v>
      </c>
      <c r="G112" s="219" t="s">
        <v>429</v>
      </c>
      <c r="H112" s="220">
        <v>7.6200000000000001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381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7158</v>
      </c>
      <c r="G113" s="246"/>
      <c r="H113" s="249">
        <v>7.6200000000000001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5" customFormat="1">
      <c r="A114" s="15"/>
      <c r="B114" s="256"/>
      <c r="C114" s="257"/>
      <c r="D114" s="236" t="s">
        <v>341</v>
      </c>
      <c r="E114" s="258" t="s">
        <v>19</v>
      </c>
      <c r="F114" s="259" t="s">
        <v>353</v>
      </c>
      <c r="G114" s="257"/>
      <c r="H114" s="260">
        <v>7.6200000000000001</v>
      </c>
      <c r="I114" s="261"/>
      <c r="J114" s="257"/>
      <c r="K114" s="257"/>
      <c r="L114" s="262"/>
      <c r="M114" s="263"/>
      <c r="N114" s="264"/>
      <c r="O114" s="264"/>
      <c r="P114" s="264"/>
      <c r="Q114" s="264"/>
      <c r="R114" s="264"/>
      <c r="S114" s="264"/>
      <c r="T114" s="26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6" t="s">
        <v>341</v>
      </c>
      <c r="AU114" s="266" t="s">
        <v>85</v>
      </c>
      <c r="AV114" s="15" t="s">
        <v>126</v>
      </c>
      <c r="AW114" s="15" t="s">
        <v>35</v>
      </c>
      <c r="AX114" s="15" t="s">
        <v>83</v>
      </c>
      <c r="AY114" s="266" t="s">
        <v>331</v>
      </c>
    </row>
    <row r="115" s="2" customFormat="1" ht="16.5" customHeight="1">
      <c r="A115" s="40"/>
      <c r="B115" s="41"/>
      <c r="C115" s="216" t="s">
        <v>361</v>
      </c>
      <c r="D115" s="216" t="s">
        <v>333</v>
      </c>
      <c r="E115" s="217" t="s">
        <v>3534</v>
      </c>
      <c r="F115" s="218" t="s">
        <v>7011</v>
      </c>
      <c r="G115" s="219" t="s">
        <v>429</v>
      </c>
      <c r="H115" s="220">
        <v>1.69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393</v>
      </c>
    </row>
    <row r="116" s="14" customFormat="1">
      <c r="A116" s="14"/>
      <c r="B116" s="245"/>
      <c r="C116" s="246"/>
      <c r="D116" s="236" t="s">
        <v>341</v>
      </c>
      <c r="E116" s="247" t="s">
        <v>19</v>
      </c>
      <c r="F116" s="248" t="s">
        <v>7159</v>
      </c>
      <c r="G116" s="246"/>
      <c r="H116" s="249">
        <v>1.69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341</v>
      </c>
      <c r="AU116" s="255" t="s">
        <v>85</v>
      </c>
      <c r="AV116" s="14" t="s">
        <v>85</v>
      </c>
      <c r="AW116" s="14" t="s">
        <v>35</v>
      </c>
      <c r="AX116" s="14" t="s">
        <v>76</v>
      </c>
      <c r="AY116" s="255" t="s">
        <v>331</v>
      </c>
    </row>
    <row r="117" s="15" customFormat="1">
      <c r="A117" s="15"/>
      <c r="B117" s="256"/>
      <c r="C117" s="257"/>
      <c r="D117" s="236" t="s">
        <v>341</v>
      </c>
      <c r="E117" s="258" t="s">
        <v>19</v>
      </c>
      <c r="F117" s="259" t="s">
        <v>353</v>
      </c>
      <c r="G117" s="257"/>
      <c r="H117" s="260">
        <v>1.69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341</v>
      </c>
      <c r="AU117" s="266" t="s">
        <v>85</v>
      </c>
      <c r="AV117" s="15" t="s">
        <v>126</v>
      </c>
      <c r="AW117" s="15" t="s">
        <v>35</v>
      </c>
      <c r="AX117" s="15" t="s">
        <v>83</v>
      </c>
      <c r="AY117" s="266" t="s">
        <v>331</v>
      </c>
    </row>
    <row r="118" s="2" customFormat="1" ht="16.5" customHeight="1">
      <c r="A118" s="40"/>
      <c r="B118" s="41"/>
      <c r="C118" s="216" t="s">
        <v>366</v>
      </c>
      <c r="D118" s="216" t="s">
        <v>333</v>
      </c>
      <c r="E118" s="217" t="s">
        <v>3536</v>
      </c>
      <c r="F118" s="218" t="s">
        <v>6691</v>
      </c>
      <c r="G118" s="219" t="s">
        <v>429</v>
      </c>
      <c r="H118" s="220">
        <v>0.84499999999999997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185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7160</v>
      </c>
      <c r="G119" s="246"/>
      <c r="H119" s="249">
        <v>0.84499999999999997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5" customFormat="1">
      <c r="A120" s="15"/>
      <c r="B120" s="256"/>
      <c r="C120" s="257"/>
      <c r="D120" s="236" t="s">
        <v>341</v>
      </c>
      <c r="E120" s="258" t="s">
        <v>19</v>
      </c>
      <c r="F120" s="259" t="s">
        <v>353</v>
      </c>
      <c r="G120" s="257"/>
      <c r="H120" s="260">
        <v>0.84499999999999997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341</v>
      </c>
      <c r="AU120" s="266" t="s">
        <v>85</v>
      </c>
      <c r="AV120" s="15" t="s">
        <v>126</v>
      </c>
      <c r="AW120" s="15" t="s">
        <v>35</v>
      </c>
      <c r="AX120" s="15" t="s">
        <v>83</v>
      </c>
      <c r="AY120" s="266" t="s">
        <v>331</v>
      </c>
    </row>
    <row r="121" s="12" customFormat="1" ht="22.8" customHeight="1">
      <c r="A121" s="12"/>
      <c r="B121" s="200"/>
      <c r="C121" s="201"/>
      <c r="D121" s="202" t="s">
        <v>75</v>
      </c>
      <c r="E121" s="214" t="s">
        <v>8</v>
      </c>
      <c r="F121" s="214" t="s">
        <v>3539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SUM(P122:P127)</f>
        <v>0</v>
      </c>
      <c r="Q121" s="208"/>
      <c r="R121" s="209">
        <f>SUM(R122:R127)</f>
        <v>0</v>
      </c>
      <c r="S121" s="208"/>
      <c r="T121" s="210">
        <f>SUM(T122:T127)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1" t="s">
        <v>83</v>
      </c>
      <c r="AT121" s="212" t="s">
        <v>75</v>
      </c>
      <c r="AU121" s="212" t="s">
        <v>83</v>
      </c>
      <c r="AY121" s="211" t="s">
        <v>331</v>
      </c>
      <c r="BK121" s="213">
        <f>SUM(BK122:BK127)</f>
        <v>0</v>
      </c>
    </row>
    <row r="122" s="2" customFormat="1" ht="16.5" customHeight="1">
      <c r="A122" s="40"/>
      <c r="B122" s="41"/>
      <c r="C122" s="216" t="s">
        <v>373</v>
      </c>
      <c r="D122" s="216" t="s">
        <v>333</v>
      </c>
      <c r="E122" s="217" t="s">
        <v>3546</v>
      </c>
      <c r="F122" s="218" t="s">
        <v>6723</v>
      </c>
      <c r="G122" s="219" t="s">
        <v>336</v>
      </c>
      <c r="H122" s="220">
        <v>9.4499999999999993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529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7161</v>
      </c>
      <c r="G123" s="246"/>
      <c r="H123" s="249">
        <v>9.4499999999999993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9.4499999999999993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2" customFormat="1" ht="16.5" customHeight="1">
      <c r="A125" s="40"/>
      <c r="B125" s="41"/>
      <c r="C125" s="216" t="s">
        <v>381</v>
      </c>
      <c r="D125" s="216" t="s">
        <v>333</v>
      </c>
      <c r="E125" s="217" t="s">
        <v>3549</v>
      </c>
      <c r="F125" s="218" t="s">
        <v>6725</v>
      </c>
      <c r="G125" s="219" t="s">
        <v>336</v>
      </c>
      <c r="H125" s="220">
        <v>9.4499999999999993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541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7161</v>
      </c>
      <c r="G126" s="246"/>
      <c r="H126" s="249">
        <v>9.4499999999999993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5" customFormat="1">
      <c r="A127" s="15"/>
      <c r="B127" s="256"/>
      <c r="C127" s="257"/>
      <c r="D127" s="236" t="s">
        <v>341</v>
      </c>
      <c r="E127" s="258" t="s">
        <v>19</v>
      </c>
      <c r="F127" s="259" t="s">
        <v>353</v>
      </c>
      <c r="G127" s="257"/>
      <c r="H127" s="260">
        <v>9.4499999999999993</v>
      </c>
      <c r="I127" s="261"/>
      <c r="J127" s="257"/>
      <c r="K127" s="257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341</v>
      </c>
      <c r="AU127" s="266" t="s">
        <v>85</v>
      </c>
      <c r="AV127" s="15" t="s">
        <v>126</v>
      </c>
      <c r="AW127" s="15" t="s">
        <v>35</v>
      </c>
      <c r="AX127" s="15" t="s">
        <v>83</v>
      </c>
      <c r="AY127" s="266" t="s">
        <v>331</v>
      </c>
    </row>
    <row r="128" s="12" customFormat="1" ht="22.8" customHeight="1">
      <c r="A128" s="12"/>
      <c r="B128" s="200"/>
      <c r="C128" s="201"/>
      <c r="D128" s="202" t="s">
        <v>75</v>
      </c>
      <c r="E128" s="214" t="s">
        <v>541</v>
      </c>
      <c r="F128" s="214" t="s">
        <v>3552</v>
      </c>
      <c r="G128" s="201"/>
      <c r="H128" s="201"/>
      <c r="I128" s="204"/>
      <c r="J128" s="215">
        <f>BK128</f>
        <v>0</v>
      </c>
      <c r="K128" s="201"/>
      <c r="L128" s="206"/>
      <c r="M128" s="207"/>
      <c r="N128" s="208"/>
      <c r="O128" s="208"/>
      <c r="P128" s="209">
        <f>SUM(P129:P145)</f>
        <v>0</v>
      </c>
      <c r="Q128" s="208"/>
      <c r="R128" s="209">
        <f>SUM(R129:R145)</f>
        <v>0</v>
      </c>
      <c r="S128" s="208"/>
      <c r="T128" s="210">
        <f>SUM(T129:T145)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11" t="s">
        <v>83</v>
      </c>
      <c r="AT128" s="212" t="s">
        <v>75</v>
      </c>
      <c r="AU128" s="212" t="s">
        <v>83</v>
      </c>
      <c r="AY128" s="211" t="s">
        <v>331</v>
      </c>
      <c r="BK128" s="213">
        <f>SUM(BK129:BK145)</f>
        <v>0</v>
      </c>
    </row>
    <row r="129" s="2" customFormat="1" ht="16.5" customHeight="1">
      <c r="A129" s="40"/>
      <c r="B129" s="41"/>
      <c r="C129" s="216" t="s">
        <v>387</v>
      </c>
      <c r="D129" s="216" t="s">
        <v>333</v>
      </c>
      <c r="E129" s="217" t="s">
        <v>3553</v>
      </c>
      <c r="F129" s="218" t="s">
        <v>6742</v>
      </c>
      <c r="G129" s="219" t="s">
        <v>429</v>
      </c>
      <c r="H129" s="220">
        <v>16.93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475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7162</v>
      </c>
      <c r="G130" s="246"/>
      <c r="H130" s="249">
        <v>16.93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16.93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16.5" customHeight="1">
      <c r="A132" s="40"/>
      <c r="B132" s="41"/>
      <c r="C132" s="216" t="s">
        <v>393</v>
      </c>
      <c r="D132" s="216" t="s">
        <v>333</v>
      </c>
      <c r="E132" s="217" t="s">
        <v>3559</v>
      </c>
      <c r="F132" s="218" t="s">
        <v>5236</v>
      </c>
      <c r="G132" s="219" t="s">
        <v>429</v>
      </c>
      <c r="H132" s="220">
        <v>16.93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558</v>
      </c>
    </row>
    <row r="133" s="13" customFormat="1">
      <c r="A133" s="13"/>
      <c r="B133" s="234"/>
      <c r="C133" s="235"/>
      <c r="D133" s="236" t="s">
        <v>341</v>
      </c>
      <c r="E133" s="237" t="s">
        <v>19</v>
      </c>
      <c r="F133" s="238" t="s">
        <v>6758</v>
      </c>
      <c r="G133" s="235"/>
      <c r="H133" s="237" t="s">
        <v>19</v>
      </c>
      <c r="I133" s="239"/>
      <c r="J133" s="235"/>
      <c r="K133" s="235"/>
      <c r="L133" s="240"/>
      <c r="M133" s="241"/>
      <c r="N133" s="242"/>
      <c r="O133" s="242"/>
      <c r="P133" s="242"/>
      <c r="Q133" s="242"/>
      <c r="R133" s="242"/>
      <c r="S133" s="242"/>
      <c r="T133" s="243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4" t="s">
        <v>341</v>
      </c>
      <c r="AU133" s="244" t="s">
        <v>85</v>
      </c>
      <c r="AV133" s="13" t="s">
        <v>83</v>
      </c>
      <c r="AW133" s="13" t="s">
        <v>35</v>
      </c>
      <c r="AX133" s="13" t="s">
        <v>76</v>
      </c>
      <c r="AY133" s="244" t="s">
        <v>331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7163</v>
      </c>
      <c r="G134" s="246"/>
      <c r="H134" s="249">
        <v>0.19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7164</v>
      </c>
      <c r="G135" s="246"/>
      <c r="H135" s="249">
        <v>1.4099999999999999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7012</v>
      </c>
      <c r="G136" s="246"/>
      <c r="H136" s="249">
        <v>0.60999999999999999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7165</v>
      </c>
      <c r="G137" s="246"/>
      <c r="H137" s="249">
        <v>3.8599999999999999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7166</v>
      </c>
      <c r="G138" s="246"/>
      <c r="H138" s="249">
        <v>10.859999999999999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16.93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16.5" customHeight="1">
      <c r="A140" s="40"/>
      <c r="B140" s="41"/>
      <c r="C140" s="216" t="s">
        <v>182</v>
      </c>
      <c r="D140" s="216" t="s">
        <v>333</v>
      </c>
      <c r="E140" s="217" t="s">
        <v>3904</v>
      </c>
      <c r="F140" s="218" t="s">
        <v>7024</v>
      </c>
      <c r="G140" s="219" t="s">
        <v>429</v>
      </c>
      <c r="H140" s="220">
        <v>16.93</v>
      </c>
      <c r="I140" s="221"/>
      <c r="J140" s="222">
        <f>ROUND(I140*H140,2)</f>
        <v>0</v>
      </c>
      <c r="K140" s="218" t="s">
        <v>3520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190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7162</v>
      </c>
      <c r="G141" s="246"/>
      <c r="H141" s="249">
        <v>16.93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5" customFormat="1">
      <c r="A142" s="15"/>
      <c r="B142" s="256"/>
      <c r="C142" s="257"/>
      <c r="D142" s="236" t="s">
        <v>341</v>
      </c>
      <c r="E142" s="258" t="s">
        <v>19</v>
      </c>
      <c r="F142" s="259" t="s">
        <v>353</v>
      </c>
      <c r="G142" s="257"/>
      <c r="H142" s="260">
        <v>16.93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341</v>
      </c>
      <c r="AU142" s="266" t="s">
        <v>85</v>
      </c>
      <c r="AV142" s="15" t="s">
        <v>126</v>
      </c>
      <c r="AW142" s="15" t="s">
        <v>35</v>
      </c>
      <c r="AX142" s="15" t="s">
        <v>83</v>
      </c>
      <c r="AY142" s="266" t="s">
        <v>331</v>
      </c>
    </row>
    <row r="143" s="2" customFormat="1" ht="16.5" customHeight="1">
      <c r="A143" s="40"/>
      <c r="B143" s="41"/>
      <c r="C143" s="216" t="s">
        <v>185</v>
      </c>
      <c r="D143" s="216" t="s">
        <v>333</v>
      </c>
      <c r="E143" s="217" t="s">
        <v>3562</v>
      </c>
      <c r="F143" s="218" t="s">
        <v>6769</v>
      </c>
      <c r="G143" s="219" t="s">
        <v>429</v>
      </c>
      <c r="H143" s="220">
        <v>253.94999999999999</v>
      </c>
      <c r="I143" s="221"/>
      <c r="J143" s="222">
        <f>ROUND(I143*H143,2)</f>
        <v>0</v>
      </c>
      <c r="K143" s="218" t="s">
        <v>3520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199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7167</v>
      </c>
      <c r="G144" s="246"/>
      <c r="H144" s="249">
        <v>253.94999999999999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5" customFormat="1">
      <c r="A145" s="15"/>
      <c r="B145" s="256"/>
      <c r="C145" s="257"/>
      <c r="D145" s="236" t="s">
        <v>341</v>
      </c>
      <c r="E145" s="258" t="s">
        <v>19</v>
      </c>
      <c r="F145" s="259" t="s">
        <v>353</v>
      </c>
      <c r="G145" s="257"/>
      <c r="H145" s="260">
        <v>253.94999999999999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341</v>
      </c>
      <c r="AU145" s="266" t="s">
        <v>85</v>
      </c>
      <c r="AV145" s="15" t="s">
        <v>126</v>
      </c>
      <c r="AW145" s="15" t="s">
        <v>35</v>
      </c>
      <c r="AX145" s="15" t="s">
        <v>83</v>
      </c>
      <c r="AY145" s="266" t="s">
        <v>331</v>
      </c>
    </row>
    <row r="146" s="12" customFormat="1" ht="22.8" customHeight="1">
      <c r="A146" s="12"/>
      <c r="B146" s="200"/>
      <c r="C146" s="201"/>
      <c r="D146" s="202" t="s">
        <v>75</v>
      </c>
      <c r="E146" s="214" t="s">
        <v>469</v>
      </c>
      <c r="F146" s="214" t="s">
        <v>3565</v>
      </c>
      <c r="G146" s="201"/>
      <c r="H146" s="201"/>
      <c r="I146" s="204"/>
      <c r="J146" s="215">
        <f>BK146</f>
        <v>0</v>
      </c>
      <c r="K146" s="201"/>
      <c r="L146" s="206"/>
      <c r="M146" s="207"/>
      <c r="N146" s="208"/>
      <c r="O146" s="208"/>
      <c r="P146" s="209">
        <f>SUM(P147:P152)</f>
        <v>0</v>
      </c>
      <c r="Q146" s="208"/>
      <c r="R146" s="209">
        <f>SUM(R147:R152)</f>
        <v>0</v>
      </c>
      <c r="S146" s="208"/>
      <c r="T146" s="210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1" t="s">
        <v>83</v>
      </c>
      <c r="AT146" s="212" t="s">
        <v>75</v>
      </c>
      <c r="AU146" s="212" t="s">
        <v>83</v>
      </c>
      <c r="AY146" s="211" t="s">
        <v>331</v>
      </c>
      <c r="BK146" s="213">
        <f>SUM(BK147:BK152)</f>
        <v>0</v>
      </c>
    </row>
    <row r="147" s="2" customFormat="1" ht="16.5" customHeight="1">
      <c r="A147" s="40"/>
      <c r="B147" s="41"/>
      <c r="C147" s="216" t="s">
        <v>524</v>
      </c>
      <c r="D147" s="216" t="s">
        <v>333</v>
      </c>
      <c r="E147" s="217" t="s">
        <v>3566</v>
      </c>
      <c r="F147" s="218" t="s">
        <v>6779</v>
      </c>
      <c r="G147" s="219" t="s">
        <v>429</v>
      </c>
      <c r="H147" s="220">
        <v>3.8599999999999999</v>
      </c>
      <c r="I147" s="221"/>
      <c r="J147" s="222">
        <f>ROUND(I147*H147,2)</f>
        <v>0</v>
      </c>
      <c r="K147" s="218" t="s">
        <v>3520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587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7165</v>
      </c>
      <c r="G148" s="246"/>
      <c r="H148" s="249">
        <v>3.8599999999999999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5" customFormat="1">
      <c r="A149" s="15"/>
      <c r="B149" s="256"/>
      <c r="C149" s="257"/>
      <c r="D149" s="236" t="s">
        <v>341</v>
      </c>
      <c r="E149" s="258" t="s">
        <v>19</v>
      </c>
      <c r="F149" s="259" t="s">
        <v>353</v>
      </c>
      <c r="G149" s="257"/>
      <c r="H149" s="260">
        <v>3.8599999999999999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341</v>
      </c>
      <c r="AU149" s="266" t="s">
        <v>85</v>
      </c>
      <c r="AV149" s="15" t="s">
        <v>126</v>
      </c>
      <c r="AW149" s="15" t="s">
        <v>35</v>
      </c>
      <c r="AX149" s="15" t="s">
        <v>83</v>
      </c>
      <c r="AY149" s="266" t="s">
        <v>331</v>
      </c>
    </row>
    <row r="150" s="2" customFormat="1" ht="16.5" customHeight="1">
      <c r="A150" s="40"/>
      <c r="B150" s="41"/>
      <c r="C150" s="216" t="s">
        <v>529</v>
      </c>
      <c r="D150" s="216" t="s">
        <v>333</v>
      </c>
      <c r="E150" s="217" t="s">
        <v>3568</v>
      </c>
      <c r="F150" s="218" t="s">
        <v>6783</v>
      </c>
      <c r="G150" s="219" t="s">
        <v>429</v>
      </c>
      <c r="H150" s="220">
        <v>10.859999999999999</v>
      </c>
      <c r="I150" s="221"/>
      <c r="J150" s="222">
        <f>ROUND(I150*H150,2)</f>
        <v>0</v>
      </c>
      <c r="K150" s="218" t="s">
        <v>3520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650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7166</v>
      </c>
      <c r="G151" s="246"/>
      <c r="H151" s="249">
        <v>10.859999999999999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5" customFormat="1">
      <c r="A152" s="15"/>
      <c r="B152" s="256"/>
      <c r="C152" s="257"/>
      <c r="D152" s="236" t="s">
        <v>341</v>
      </c>
      <c r="E152" s="258" t="s">
        <v>19</v>
      </c>
      <c r="F152" s="259" t="s">
        <v>353</v>
      </c>
      <c r="G152" s="257"/>
      <c r="H152" s="260">
        <v>10.859999999999999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6" t="s">
        <v>341</v>
      </c>
      <c r="AU152" s="266" t="s">
        <v>85</v>
      </c>
      <c r="AV152" s="15" t="s">
        <v>126</v>
      </c>
      <c r="AW152" s="15" t="s">
        <v>35</v>
      </c>
      <c r="AX152" s="15" t="s">
        <v>83</v>
      </c>
      <c r="AY152" s="266" t="s">
        <v>331</v>
      </c>
    </row>
    <row r="153" s="12" customFormat="1" ht="22.8" customHeight="1">
      <c r="A153" s="12"/>
      <c r="B153" s="200"/>
      <c r="C153" s="201"/>
      <c r="D153" s="202" t="s">
        <v>75</v>
      </c>
      <c r="E153" s="214" t="s">
        <v>549</v>
      </c>
      <c r="F153" s="214" t="s">
        <v>3572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SUM(P154:P156)</f>
        <v>0</v>
      </c>
      <c r="Q153" s="208"/>
      <c r="R153" s="209">
        <f>SUM(R154:R156)</f>
        <v>0</v>
      </c>
      <c r="S153" s="208"/>
      <c r="T153" s="210">
        <f>SUM(T154:T156)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83</v>
      </c>
      <c r="AT153" s="212" t="s">
        <v>75</v>
      </c>
      <c r="AU153" s="212" t="s">
        <v>83</v>
      </c>
      <c r="AY153" s="211" t="s">
        <v>331</v>
      </c>
      <c r="BK153" s="213">
        <f>SUM(BK154:BK156)</f>
        <v>0</v>
      </c>
    </row>
    <row r="154" s="2" customFormat="1" ht="16.5" customHeight="1">
      <c r="A154" s="40"/>
      <c r="B154" s="41"/>
      <c r="C154" s="216" t="s">
        <v>8</v>
      </c>
      <c r="D154" s="216" t="s">
        <v>333</v>
      </c>
      <c r="E154" s="217" t="s">
        <v>3573</v>
      </c>
      <c r="F154" s="218" t="s">
        <v>6796</v>
      </c>
      <c r="G154" s="219" t="s">
        <v>429</v>
      </c>
      <c r="H154" s="220">
        <v>16.93</v>
      </c>
      <c r="I154" s="221"/>
      <c r="J154" s="222">
        <f>ROUND(I154*H154,2)</f>
        <v>0</v>
      </c>
      <c r="K154" s="218" t="s">
        <v>3520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7162</v>
      </c>
      <c r="G155" s="246"/>
      <c r="H155" s="249">
        <v>16.93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16.93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12" customFormat="1" ht="22.8" customHeight="1">
      <c r="A157" s="12"/>
      <c r="B157" s="200"/>
      <c r="C157" s="201"/>
      <c r="D157" s="202" t="s">
        <v>75</v>
      </c>
      <c r="E157" s="214" t="s">
        <v>546</v>
      </c>
      <c r="F157" s="214" t="s">
        <v>3575</v>
      </c>
      <c r="G157" s="201"/>
      <c r="H157" s="201"/>
      <c r="I157" s="204"/>
      <c r="J157" s="215">
        <f>BK157</f>
        <v>0</v>
      </c>
      <c r="K157" s="201"/>
      <c r="L157" s="206"/>
      <c r="M157" s="207"/>
      <c r="N157" s="208"/>
      <c r="O157" s="208"/>
      <c r="P157" s="209">
        <f>SUM(P158:P166)</f>
        <v>0</v>
      </c>
      <c r="Q157" s="208"/>
      <c r="R157" s="209">
        <f>SUM(R158:R166)</f>
        <v>0</v>
      </c>
      <c r="S157" s="208"/>
      <c r="T157" s="210">
        <f>SUM(T158:T166)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1" t="s">
        <v>83</v>
      </c>
      <c r="AT157" s="212" t="s">
        <v>75</v>
      </c>
      <c r="AU157" s="212" t="s">
        <v>83</v>
      </c>
      <c r="AY157" s="211" t="s">
        <v>331</v>
      </c>
      <c r="BK157" s="213">
        <f>SUM(BK158:BK166)</f>
        <v>0</v>
      </c>
    </row>
    <row r="158" s="2" customFormat="1" ht="16.5" customHeight="1">
      <c r="A158" s="40"/>
      <c r="B158" s="41"/>
      <c r="C158" s="216" t="s">
        <v>541</v>
      </c>
      <c r="D158" s="216" t="s">
        <v>333</v>
      </c>
      <c r="E158" s="217" t="s">
        <v>6800</v>
      </c>
      <c r="F158" s="218" t="s">
        <v>6801</v>
      </c>
      <c r="G158" s="219" t="s">
        <v>336</v>
      </c>
      <c r="H158" s="220">
        <v>0.20000000000000001</v>
      </c>
      <c r="I158" s="221"/>
      <c r="J158" s="222">
        <f>ROUND(I158*H158,2)</f>
        <v>0</v>
      </c>
      <c r="K158" s="218" t="s">
        <v>3520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624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7032</v>
      </c>
      <c r="G159" s="246"/>
      <c r="H159" s="249">
        <v>0.20000000000000001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5" customFormat="1">
      <c r="A160" s="15"/>
      <c r="B160" s="256"/>
      <c r="C160" s="257"/>
      <c r="D160" s="236" t="s">
        <v>341</v>
      </c>
      <c r="E160" s="258" t="s">
        <v>19</v>
      </c>
      <c r="F160" s="259" t="s">
        <v>353</v>
      </c>
      <c r="G160" s="257"/>
      <c r="H160" s="260">
        <v>0.20000000000000001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341</v>
      </c>
      <c r="AU160" s="266" t="s">
        <v>85</v>
      </c>
      <c r="AV160" s="15" t="s">
        <v>126</v>
      </c>
      <c r="AW160" s="15" t="s">
        <v>35</v>
      </c>
      <c r="AX160" s="15" t="s">
        <v>83</v>
      </c>
      <c r="AY160" s="266" t="s">
        <v>331</v>
      </c>
    </row>
    <row r="161" s="2" customFormat="1" ht="16.5" customHeight="1">
      <c r="A161" s="40"/>
      <c r="B161" s="41"/>
      <c r="C161" s="216" t="s">
        <v>469</v>
      </c>
      <c r="D161" s="216" t="s">
        <v>333</v>
      </c>
      <c r="E161" s="217" t="s">
        <v>3576</v>
      </c>
      <c r="F161" s="218" t="s">
        <v>6805</v>
      </c>
      <c r="G161" s="219" t="s">
        <v>429</v>
      </c>
      <c r="H161" s="220">
        <v>0.60999999999999999</v>
      </c>
      <c r="I161" s="221"/>
      <c r="J161" s="222">
        <f>ROUND(I161*H161,2)</f>
        <v>0</v>
      </c>
      <c r="K161" s="218" t="s">
        <v>3520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638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7012</v>
      </c>
      <c r="G162" s="246"/>
      <c r="H162" s="249">
        <v>0.60999999999999999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85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5" customFormat="1">
      <c r="A163" s="15"/>
      <c r="B163" s="256"/>
      <c r="C163" s="257"/>
      <c r="D163" s="236" t="s">
        <v>341</v>
      </c>
      <c r="E163" s="258" t="s">
        <v>19</v>
      </c>
      <c r="F163" s="259" t="s">
        <v>353</v>
      </c>
      <c r="G163" s="257"/>
      <c r="H163" s="260">
        <v>0.60999999999999999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6" t="s">
        <v>341</v>
      </c>
      <c r="AU163" s="266" t="s">
        <v>85</v>
      </c>
      <c r="AV163" s="15" t="s">
        <v>126</v>
      </c>
      <c r="AW163" s="15" t="s">
        <v>35</v>
      </c>
      <c r="AX163" s="15" t="s">
        <v>83</v>
      </c>
      <c r="AY163" s="266" t="s">
        <v>331</v>
      </c>
    </row>
    <row r="164" s="2" customFormat="1" ht="16.5" customHeight="1">
      <c r="A164" s="40"/>
      <c r="B164" s="41"/>
      <c r="C164" s="216" t="s">
        <v>475</v>
      </c>
      <c r="D164" s="216" t="s">
        <v>333</v>
      </c>
      <c r="E164" s="217" t="s">
        <v>6809</v>
      </c>
      <c r="F164" s="218" t="s">
        <v>6810</v>
      </c>
      <c r="G164" s="219" t="s">
        <v>376</v>
      </c>
      <c r="H164" s="220">
        <v>6.2999999999999998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666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7168</v>
      </c>
      <c r="G165" s="246"/>
      <c r="H165" s="249">
        <v>6.2999999999999998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6.2999999999999998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12" customFormat="1" ht="22.8" customHeight="1">
      <c r="A167" s="12"/>
      <c r="B167" s="200"/>
      <c r="C167" s="201"/>
      <c r="D167" s="202" t="s">
        <v>75</v>
      </c>
      <c r="E167" s="214" t="s">
        <v>1406</v>
      </c>
      <c r="F167" s="214" t="s">
        <v>6835</v>
      </c>
      <c r="G167" s="201"/>
      <c r="H167" s="201"/>
      <c r="I167" s="204"/>
      <c r="J167" s="215">
        <f>BK167</f>
        <v>0</v>
      </c>
      <c r="K167" s="201"/>
      <c r="L167" s="206"/>
      <c r="M167" s="207"/>
      <c r="N167" s="208"/>
      <c r="O167" s="208"/>
      <c r="P167" s="209">
        <f>SUM(P168:P170)</f>
        <v>0</v>
      </c>
      <c r="Q167" s="208"/>
      <c r="R167" s="209">
        <f>SUM(R168:R170)</f>
        <v>0</v>
      </c>
      <c r="S167" s="208"/>
      <c r="T167" s="210">
        <f>SUM(T168:T170)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1" t="s">
        <v>83</v>
      </c>
      <c r="AT167" s="212" t="s">
        <v>75</v>
      </c>
      <c r="AU167" s="212" t="s">
        <v>83</v>
      </c>
      <c r="AY167" s="211" t="s">
        <v>331</v>
      </c>
      <c r="BK167" s="213">
        <f>SUM(BK168:BK170)</f>
        <v>0</v>
      </c>
    </row>
    <row r="168" s="2" customFormat="1" ht="16.5" customHeight="1">
      <c r="A168" s="40"/>
      <c r="B168" s="41"/>
      <c r="C168" s="216" t="s">
        <v>549</v>
      </c>
      <c r="D168" s="216" t="s">
        <v>333</v>
      </c>
      <c r="E168" s="217" t="s">
        <v>7035</v>
      </c>
      <c r="F168" s="218" t="s">
        <v>7036</v>
      </c>
      <c r="G168" s="219" t="s">
        <v>376</v>
      </c>
      <c r="H168" s="220">
        <v>6.2999999999999998</v>
      </c>
      <c r="I168" s="221"/>
      <c r="J168" s="222">
        <f>ROUND(I168*H168,2)</f>
        <v>0</v>
      </c>
      <c r="K168" s="218" t="s">
        <v>3520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683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7168</v>
      </c>
      <c r="G169" s="246"/>
      <c r="H169" s="249">
        <v>6.2999999999999998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5" customFormat="1">
      <c r="A170" s="15"/>
      <c r="B170" s="256"/>
      <c r="C170" s="257"/>
      <c r="D170" s="236" t="s">
        <v>341</v>
      </c>
      <c r="E170" s="258" t="s">
        <v>19</v>
      </c>
      <c r="F170" s="259" t="s">
        <v>353</v>
      </c>
      <c r="G170" s="257"/>
      <c r="H170" s="260">
        <v>6.2999999999999998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6" t="s">
        <v>341</v>
      </c>
      <c r="AU170" s="266" t="s">
        <v>85</v>
      </c>
      <c r="AV170" s="15" t="s">
        <v>126</v>
      </c>
      <c r="AW170" s="15" t="s">
        <v>35</v>
      </c>
      <c r="AX170" s="15" t="s">
        <v>83</v>
      </c>
      <c r="AY170" s="266" t="s">
        <v>331</v>
      </c>
    </row>
    <row r="171" s="12" customFormat="1" ht="22.8" customHeight="1">
      <c r="A171" s="12"/>
      <c r="B171" s="200"/>
      <c r="C171" s="201"/>
      <c r="D171" s="202" t="s">
        <v>75</v>
      </c>
      <c r="E171" s="214" t="s">
        <v>1443</v>
      </c>
      <c r="F171" s="214" t="s">
        <v>3861</v>
      </c>
      <c r="G171" s="201"/>
      <c r="H171" s="201"/>
      <c r="I171" s="204"/>
      <c r="J171" s="215">
        <f>BK171</f>
        <v>0</v>
      </c>
      <c r="K171" s="201"/>
      <c r="L171" s="206"/>
      <c r="M171" s="207"/>
      <c r="N171" s="208"/>
      <c r="O171" s="208"/>
      <c r="P171" s="209">
        <f>SUM(P172:P189)</f>
        <v>0</v>
      </c>
      <c r="Q171" s="208"/>
      <c r="R171" s="209">
        <f>SUM(R172:R189)</f>
        <v>0</v>
      </c>
      <c r="S171" s="208"/>
      <c r="T171" s="210">
        <f>SUM(T172:T189)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1" t="s">
        <v>83</v>
      </c>
      <c r="AT171" s="212" t="s">
        <v>75</v>
      </c>
      <c r="AU171" s="212" t="s">
        <v>83</v>
      </c>
      <c r="AY171" s="211" t="s">
        <v>331</v>
      </c>
      <c r="BK171" s="213">
        <f>SUM(BK172:BK189)</f>
        <v>0</v>
      </c>
    </row>
    <row r="172" s="2" customFormat="1" ht="16.5" customHeight="1">
      <c r="A172" s="40"/>
      <c r="B172" s="41"/>
      <c r="C172" s="216" t="s">
        <v>558</v>
      </c>
      <c r="D172" s="216" t="s">
        <v>333</v>
      </c>
      <c r="E172" s="217" t="s">
        <v>7045</v>
      </c>
      <c r="F172" s="218" t="s">
        <v>7046</v>
      </c>
      <c r="G172" s="219" t="s">
        <v>376</v>
      </c>
      <c r="H172" s="220">
        <v>6.2999999999999998</v>
      </c>
      <c r="I172" s="221"/>
      <c r="J172" s="222">
        <f>ROUND(I172*H172,2)</f>
        <v>0</v>
      </c>
      <c r="K172" s="218" t="s">
        <v>3520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1048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7168</v>
      </c>
      <c r="G173" s="246"/>
      <c r="H173" s="249">
        <v>6.2999999999999998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5" customFormat="1">
      <c r="A174" s="15"/>
      <c r="B174" s="256"/>
      <c r="C174" s="257"/>
      <c r="D174" s="236" t="s">
        <v>341</v>
      </c>
      <c r="E174" s="258" t="s">
        <v>19</v>
      </c>
      <c r="F174" s="259" t="s">
        <v>353</v>
      </c>
      <c r="G174" s="257"/>
      <c r="H174" s="260">
        <v>6.2999999999999998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341</v>
      </c>
      <c r="AU174" s="266" t="s">
        <v>85</v>
      </c>
      <c r="AV174" s="15" t="s">
        <v>126</v>
      </c>
      <c r="AW174" s="15" t="s">
        <v>35</v>
      </c>
      <c r="AX174" s="15" t="s">
        <v>83</v>
      </c>
      <c r="AY174" s="266" t="s">
        <v>331</v>
      </c>
    </row>
    <row r="175" s="2" customFormat="1" ht="16.5" customHeight="1">
      <c r="A175" s="40"/>
      <c r="B175" s="41"/>
      <c r="C175" s="216" t="s">
        <v>7</v>
      </c>
      <c r="D175" s="216" t="s">
        <v>333</v>
      </c>
      <c r="E175" s="217" t="s">
        <v>7047</v>
      </c>
      <c r="F175" s="218" t="s">
        <v>7048</v>
      </c>
      <c r="G175" s="219" t="s">
        <v>6854</v>
      </c>
      <c r="H175" s="220">
        <v>2</v>
      </c>
      <c r="I175" s="221"/>
      <c r="J175" s="222">
        <f>ROUND(I175*H175,2)</f>
        <v>0</v>
      </c>
      <c r="K175" s="218" t="s">
        <v>3520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1058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85</v>
      </c>
      <c r="G176" s="246"/>
      <c r="H176" s="249">
        <v>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190</v>
      </c>
      <c r="D178" s="216" t="s">
        <v>333</v>
      </c>
      <c r="E178" s="217" t="s">
        <v>6860</v>
      </c>
      <c r="F178" s="218" t="s">
        <v>6861</v>
      </c>
      <c r="G178" s="219" t="s">
        <v>376</v>
      </c>
      <c r="H178" s="220">
        <v>6.2999999999999998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1070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7168</v>
      </c>
      <c r="G179" s="246"/>
      <c r="H179" s="249">
        <v>6.2999999999999998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6.2999999999999998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2" customFormat="1" ht="16.5" customHeight="1">
      <c r="A181" s="40"/>
      <c r="B181" s="41"/>
      <c r="C181" s="216" t="s">
        <v>193</v>
      </c>
      <c r="D181" s="216" t="s">
        <v>333</v>
      </c>
      <c r="E181" s="217" t="s">
        <v>6877</v>
      </c>
      <c r="F181" s="218" t="s">
        <v>6878</v>
      </c>
      <c r="G181" s="219" t="s">
        <v>429</v>
      </c>
      <c r="H181" s="220">
        <v>2.0299999999999998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1078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7169</v>
      </c>
      <c r="G182" s="246"/>
      <c r="H182" s="249">
        <v>2.0299999999999998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2.0299999999999998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2" customFormat="1" ht="16.5" customHeight="1">
      <c r="A184" s="40"/>
      <c r="B184" s="41"/>
      <c r="C184" s="216" t="s">
        <v>199</v>
      </c>
      <c r="D184" s="216" t="s">
        <v>333</v>
      </c>
      <c r="E184" s="217" t="s">
        <v>7125</v>
      </c>
      <c r="F184" s="218" t="s">
        <v>7126</v>
      </c>
      <c r="G184" s="219" t="s">
        <v>425</v>
      </c>
      <c r="H184" s="220">
        <v>1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1106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83</v>
      </c>
      <c r="G185" s="246"/>
      <c r="H185" s="249">
        <v>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1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599</v>
      </c>
      <c r="D187" s="216" t="s">
        <v>333</v>
      </c>
      <c r="E187" s="217" t="s">
        <v>7127</v>
      </c>
      <c r="F187" s="218" t="s">
        <v>7128</v>
      </c>
      <c r="G187" s="219" t="s">
        <v>425</v>
      </c>
      <c r="H187" s="220">
        <v>1</v>
      </c>
      <c r="I187" s="221"/>
      <c r="J187" s="222">
        <f>ROUND(I187*H187,2)</f>
        <v>0</v>
      </c>
      <c r="K187" s="218" t="s">
        <v>3520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495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83</v>
      </c>
      <c r="G188" s="246"/>
      <c r="H188" s="249">
        <v>1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1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12" customFormat="1" ht="22.8" customHeight="1">
      <c r="A190" s="12"/>
      <c r="B190" s="200"/>
      <c r="C190" s="201"/>
      <c r="D190" s="202" t="s">
        <v>75</v>
      </c>
      <c r="E190" s="214" t="s">
        <v>1460</v>
      </c>
      <c r="F190" s="214" t="s">
        <v>5253</v>
      </c>
      <c r="G190" s="201"/>
      <c r="H190" s="201"/>
      <c r="I190" s="204"/>
      <c r="J190" s="215">
        <f>BK190</f>
        <v>0</v>
      </c>
      <c r="K190" s="201"/>
      <c r="L190" s="206"/>
      <c r="M190" s="207"/>
      <c r="N190" s="208"/>
      <c r="O190" s="208"/>
      <c r="P190" s="209">
        <f>SUM(P191:P193)</f>
        <v>0</v>
      </c>
      <c r="Q190" s="208"/>
      <c r="R190" s="209">
        <f>SUM(R191:R193)</f>
        <v>0</v>
      </c>
      <c r="S190" s="208"/>
      <c r="T190" s="210">
        <f>SUM(T191:T193)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1" t="s">
        <v>83</v>
      </c>
      <c r="AT190" s="212" t="s">
        <v>75</v>
      </c>
      <c r="AU190" s="212" t="s">
        <v>83</v>
      </c>
      <c r="AY190" s="211" t="s">
        <v>331</v>
      </c>
      <c r="BK190" s="213">
        <f>SUM(BK191:BK193)</f>
        <v>0</v>
      </c>
    </row>
    <row r="191" s="2" customFormat="1" ht="16.5" customHeight="1">
      <c r="A191" s="40"/>
      <c r="B191" s="41"/>
      <c r="C191" s="216" t="s">
        <v>587</v>
      </c>
      <c r="D191" s="216" t="s">
        <v>333</v>
      </c>
      <c r="E191" s="217" t="s">
        <v>6888</v>
      </c>
      <c r="F191" s="218" t="s">
        <v>6889</v>
      </c>
      <c r="G191" s="219" t="s">
        <v>376</v>
      </c>
      <c r="H191" s="220">
        <v>1.256</v>
      </c>
      <c r="I191" s="221"/>
      <c r="J191" s="222">
        <f>ROUND(I191*H191,2)</f>
        <v>0</v>
      </c>
      <c r="K191" s="218" t="s">
        <v>3520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1132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7129</v>
      </c>
      <c r="G192" s="246"/>
      <c r="H192" s="249">
        <v>1.256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1.256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12" customFormat="1" ht="22.8" customHeight="1">
      <c r="A194" s="12"/>
      <c r="B194" s="200"/>
      <c r="C194" s="201"/>
      <c r="D194" s="202" t="s">
        <v>75</v>
      </c>
      <c r="E194" s="214" t="s">
        <v>6897</v>
      </c>
      <c r="F194" s="214" t="s">
        <v>6898</v>
      </c>
      <c r="G194" s="201"/>
      <c r="H194" s="201"/>
      <c r="I194" s="204"/>
      <c r="J194" s="215">
        <f>BK194</f>
        <v>0</v>
      </c>
      <c r="K194" s="201"/>
      <c r="L194" s="206"/>
      <c r="M194" s="207"/>
      <c r="N194" s="208"/>
      <c r="O194" s="208"/>
      <c r="P194" s="209">
        <f>SUM(P195:P197)</f>
        <v>0</v>
      </c>
      <c r="Q194" s="208"/>
      <c r="R194" s="209">
        <f>SUM(R195:R197)</f>
        <v>0</v>
      </c>
      <c r="S194" s="208"/>
      <c r="T194" s="210">
        <f>SUM(T195:T197)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11" t="s">
        <v>83</v>
      </c>
      <c r="AT194" s="212" t="s">
        <v>75</v>
      </c>
      <c r="AU194" s="212" t="s">
        <v>83</v>
      </c>
      <c r="AY194" s="211" t="s">
        <v>331</v>
      </c>
      <c r="BK194" s="213">
        <f>SUM(BK195:BK197)</f>
        <v>0</v>
      </c>
    </row>
    <row r="195" s="2" customFormat="1" ht="16.5" customHeight="1">
      <c r="A195" s="40"/>
      <c r="B195" s="41"/>
      <c r="C195" s="216" t="s">
        <v>644</v>
      </c>
      <c r="D195" s="216" t="s">
        <v>333</v>
      </c>
      <c r="E195" s="217" t="s">
        <v>6899</v>
      </c>
      <c r="F195" s="218" t="s">
        <v>6900</v>
      </c>
      <c r="G195" s="219" t="s">
        <v>384</v>
      </c>
      <c r="H195" s="220">
        <v>35.756</v>
      </c>
      <c r="I195" s="221"/>
      <c r="J195" s="222">
        <f>ROUND(I195*H195,2)</f>
        <v>0</v>
      </c>
      <c r="K195" s="218" t="s">
        <v>3520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1144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7170</v>
      </c>
      <c r="G196" s="246"/>
      <c r="H196" s="249">
        <v>35.756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5" customFormat="1">
      <c r="A197" s="15"/>
      <c r="B197" s="256"/>
      <c r="C197" s="257"/>
      <c r="D197" s="236" t="s">
        <v>341</v>
      </c>
      <c r="E197" s="258" t="s">
        <v>19</v>
      </c>
      <c r="F197" s="259" t="s">
        <v>353</v>
      </c>
      <c r="G197" s="257"/>
      <c r="H197" s="260">
        <v>35.756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6" t="s">
        <v>341</v>
      </c>
      <c r="AU197" s="266" t="s">
        <v>85</v>
      </c>
      <c r="AV197" s="15" t="s">
        <v>126</v>
      </c>
      <c r="AW197" s="15" t="s">
        <v>35</v>
      </c>
      <c r="AX197" s="15" t="s">
        <v>83</v>
      </c>
      <c r="AY197" s="266" t="s">
        <v>331</v>
      </c>
    </row>
    <row r="198" s="12" customFormat="1" ht="22.8" customHeight="1">
      <c r="A198" s="12"/>
      <c r="B198" s="200"/>
      <c r="C198" s="201"/>
      <c r="D198" s="202" t="s">
        <v>75</v>
      </c>
      <c r="E198" s="214" t="s">
        <v>3875</v>
      </c>
      <c r="F198" s="214" t="s">
        <v>3876</v>
      </c>
      <c r="G198" s="201"/>
      <c r="H198" s="201"/>
      <c r="I198" s="204"/>
      <c r="J198" s="215">
        <f>BK198</f>
        <v>0</v>
      </c>
      <c r="K198" s="201"/>
      <c r="L198" s="206"/>
      <c r="M198" s="207"/>
      <c r="N198" s="208"/>
      <c r="O198" s="208"/>
      <c r="P198" s="209">
        <f>SUM(P199:P201)</f>
        <v>0</v>
      </c>
      <c r="Q198" s="208"/>
      <c r="R198" s="209">
        <f>SUM(R199:R201)</f>
        <v>0</v>
      </c>
      <c r="S198" s="208"/>
      <c r="T198" s="210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1" t="s">
        <v>83</v>
      </c>
      <c r="AT198" s="212" t="s">
        <v>75</v>
      </c>
      <c r="AU198" s="212" t="s">
        <v>83</v>
      </c>
      <c r="AY198" s="211" t="s">
        <v>331</v>
      </c>
      <c r="BK198" s="213">
        <f>SUM(BK199:BK201)</f>
        <v>0</v>
      </c>
    </row>
    <row r="199" s="2" customFormat="1" ht="21.75" customHeight="1">
      <c r="A199" s="40"/>
      <c r="B199" s="41"/>
      <c r="C199" s="216" t="s">
        <v>650</v>
      </c>
      <c r="D199" s="216" t="s">
        <v>333</v>
      </c>
      <c r="E199" s="217" t="s">
        <v>6902</v>
      </c>
      <c r="F199" s="218" t="s">
        <v>6903</v>
      </c>
      <c r="G199" s="219" t="s">
        <v>376</v>
      </c>
      <c r="H199" s="220">
        <v>6.2999999999999998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1189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7168</v>
      </c>
      <c r="G200" s="246"/>
      <c r="H200" s="249">
        <v>6.2999999999999998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5" customFormat="1">
      <c r="A201" s="15"/>
      <c r="B201" s="256"/>
      <c r="C201" s="257"/>
      <c r="D201" s="236" t="s">
        <v>341</v>
      </c>
      <c r="E201" s="258" t="s">
        <v>19</v>
      </c>
      <c r="F201" s="259" t="s">
        <v>353</v>
      </c>
      <c r="G201" s="257"/>
      <c r="H201" s="260">
        <v>6.2999999999999998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6" t="s">
        <v>341</v>
      </c>
      <c r="AU201" s="266" t="s">
        <v>85</v>
      </c>
      <c r="AV201" s="15" t="s">
        <v>126</v>
      </c>
      <c r="AW201" s="15" t="s">
        <v>35</v>
      </c>
      <c r="AX201" s="15" t="s">
        <v>83</v>
      </c>
      <c r="AY201" s="266" t="s">
        <v>331</v>
      </c>
    </row>
    <row r="202" s="12" customFormat="1" ht="22.8" customHeight="1">
      <c r="A202" s="12"/>
      <c r="B202" s="200"/>
      <c r="C202" s="201"/>
      <c r="D202" s="202" t="s">
        <v>75</v>
      </c>
      <c r="E202" s="214" t="s">
        <v>3883</v>
      </c>
      <c r="F202" s="214" t="s">
        <v>3884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SUM(P203:P239)</f>
        <v>0</v>
      </c>
      <c r="Q202" s="208"/>
      <c r="R202" s="209">
        <f>SUM(R203:R239)</f>
        <v>0</v>
      </c>
      <c r="S202" s="208"/>
      <c r="T202" s="210">
        <f>SUM(T203:T239)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83</v>
      </c>
      <c r="AT202" s="212" t="s">
        <v>75</v>
      </c>
      <c r="AU202" s="212" t="s">
        <v>83</v>
      </c>
      <c r="AY202" s="211" t="s">
        <v>331</v>
      </c>
      <c r="BK202" s="213">
        <f>SUM(BK203:BK239)</f>
        <v>0</v>
      </c>
    </row>
    <row r="203" s="2" customFormat="1" ht="16.5" customHeight="1">
      <c r="A203" s="40"/>
      <c r="B203" s="41"/>
      <c r="C203" s="216" t="s">
        <v>656</v>
      </c>
      <c r="D203" s="216" t="s">
        <v>333</v>
      </c>
      <c r="E203" s="217" t="s">
        <v>6923</v>
      </c>
      <c r="F203" s="218" t="s">
        <v>6924</v>
      </c>
      <c r="G203" s="219" t="s">
        <v>425</v>
      </c>
      <c r="H203" s="220">
        <v>2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1201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85</v>
      </c>
      <c r="G204" s="246"/>
      <c r="H204" s="249">
        <v>2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85</v>
      </c>
      <c r="AV204" s="14" t="s">
        <v>85</v>
      </c>
      <c r="AW204" s="14" t="s">
        <v>35</v>
      </c>
      <c r="AX204" s="14" t="s">
        <v>76</v>
      </c>
      <c r="AY204" s="255" t="s">
        <v>331</v>
      </c>
    </row>
    <row r="205" s="15" customFormat="1">
      <c r="A205" s="15"/>
      <c r="B205" s="256"/>
      <c r="C205" s="257"/>
      <c r="D205" s="236" t="s">
        <v>341</v>
      </c>
      <c r="E205" s="258" t="s">
        <v>19</v>
      </c>
      <c r="F205" s="259" t="s">
        <v>353</v>
      </c>
      <c r="G205" s="257"/>
      <c r="H205" s="260">
        <v>2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6" t="s">
        <v>341</v>
      </c>
      <c r="AU205" s="266" t="s">
        <v>85</v>
      </c>
      <c r="AV205" s="15" t="s">
        <v>126</v>
      </c>
      <c r="AW205" s="15" t="s">
        <v>35</v>
      </c>
      <c r="AX205" s="15" t="s">
        <v>83</v>
      </c>
      <c r="AY205" s="266" t="s">
        <v>331</v>
      </c>
    </row>
    <row r="206" s="2" customFormat="1" ht="16.5" customHeight="1">
      <c r="A206" s="40"/>
      <c r="B206" s="41"/>
      <c r="C206" s="216" t="s">
        <v>631</v>
      </c>
      <c r="D206" s="216" t="s">
        <v>333</v>
      </c>
      <c r="E206" s="217" t="s">
        <v>6925</v>
      </c>
      <c r="F206" s="218" t="s">
        <v>6926</v>
      </c>
      <c r="G206" s="219" t="s">
        <v>429</v>
      </c>
      <c r="H206" s="220">
        <v>2.0550000000000002</v>
      </c>
      <c r="I206" s="221"/>
      <c r="J206" s="222">
        <f>ROUND(I206*H206,2)</f>
        <v>0</v>
      </c>
      <c r="K206" s="218" t="s">
        <v>3520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1039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7138</v>
      </c>
      <c r="G207" s="246"/>
      <c r="H207" s="249">
        <v>0.025000000000000001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85</v>
      </c>
      <c r="AV207" s="14" t="s">
        <v>85</v>
      </c>
      <c r="AW207" s="14" t="s">
        <v>35</v>
      </c>
      <c r="AX207" s="14" t="s">
        <v>76</v>
      </c>
      <c r="AY207" s="255" t="s">
        <v>331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7169</v>
      </c>
      <c r="G208" s="246"/>
      <c r="H208" s="249">
        <v>2.0299999999999998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2.0549999999999997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618</v>
      </c>
      <c r="D210" s="216" t="s">
        <v>333</v>
      </c>
      <c r="E210" s="217" t="s">
        <v>6930</v>
      </c>
      <c r="F210" s="218" t="s">
        <v>6931</v>
      </c>
      <c r="G210" s="219" t="s">
        <v>384</v>
      </c>
      <c r="H210" s="220">
        <v>0.019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1243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7139</v>
      </c>
      <c r="G211" s="246"/>
      <c r="H211" s="249">
        <v>0.019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0.019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624</v>
      </c>
      <c r="D213" s="216" t="s">
        <v>333</v>
      </c>
      <c r="E213" s="217" t="s">
        <v>7061</v>
      </c>
      <c r="F213" s="218" t="s">
        <v>7062</v>
      </c>
      <c r="G213" s="219" t="s">
        <v>376</v>
      </c>
      <c r="H213" s="220">
        <v>6.2999999999999998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1253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7168</v>
      </c>
      <c r="G214" s="246"/>
      <c r="H214" s="249">
        <v>6.2999999999999998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6.2999999999999998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612</v>
      </c>
      <c r="D216" s="216" t="s">
        <v>333</v>
      </c>
      <c r="E216" s="217" t="s">
        <v>6935</v>
      </c>
      <c r="F216" s="218" t="s">
        <v>6936</v>
      </c>
      <c r="G216" s="219" t="s">
        <v>425</v>
      </c>
      <c r="H216" s="220">
        <v>3.1499999999999999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1266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7171</v>
      </c>
      <c r="G217" s="246"/>
      <c r="H217" s="249">
        <v>3.1499999999999999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3.1499999999999999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638</v>
      </c>
      <c r="D219" s="216" t="s">
        <v>333</v>
      </c>
      <c r="E219" s="217" t="s">
        <v>7141</v>
      </c>
      <c r="F219" s="218" t="s">
        <v>7142</v>
      </c>
      <c r="G219" s="219" t="s">
        <v>425</v>
      </c>
      <c r="H219" s="220">
        <v>1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1284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83</v>
      </c>
      <c r="G220" s="246"/>
      <c r="H220" s="249">
        <v>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16.5" customHeight="1">
      <c r="A222" s="40"/>
      <c r="B222" s="41"/>
      <c r="C222" s="216" t="s">
        <v>605</v>
      </c>
      <c r="D222" s="216" t="s">
        <v>333</v>
      </c>
      <c r="E222" s="217" t="s">
        <v>7143</v>
      </c>
      <c r="F222" s="218" t="s">
        <v>7144</v>
      </c>
      <c r="G222" s="219" t="s">
        <v>425</v>
      </c>
      <c r="H222" s="220">
        <v>1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1310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83</v>
      </c>
      <c r="G223" s="246"/>
      <c r="H223" s="249">
        <v>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1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85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16.5" customHeight="1">
      <c r="A225" s="40"/>
      <c r="B225" s="41"/>
      <c r="C225" s="216" t="s">
        <v>666</v>
      </c>
      <c r="D225" s="216" t="s">
        <v>333</v>
      </c>
      <c r="E225" s="217" t="s">
        <v>7145</v>
      </c>
      <c r="F225" s="218" t="s">
        <v>7146</v>
      </c>
      <c r="G225" s="219" t="s">
        <v>425</v>
      </c>
      <c r="H225" s="220">
        <v>1</v>
      </c>
      <c r="I225" s="221"/>
      <c r="J225" s="222">
        <f>ROUND(I225*H225,2)</f>
        <v>0</v>
      </c>
      <c r="K225" s="218" t="s">
        <v>3520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1333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83</v>
      </c>
      <c r="G226" s="246"/>
      <c r="H226" s="249">
        <v>1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5" customFormat="1">
      <c r="A227" s="15"/>
      <c r="B227" s="256"/>
      <c r="C227" s="257"/>
      <c r="D227" s="236" t="s">
        <v>341</v>
      </c>
      <c r="E227" s="258" t="s">
        <v>19</v>
      </c>
      <c r="F227" s="259" t="s">
        <v>353</v>
      </c>
      <c r="G227" s="257"/>
      <c r="H227" s="260">
        <v>1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341</v>
      </c>
      <c r="AU227" s="266" t="s">
        <v>85</v>
      </c>
      <c r="AV227" s="15" t="s">
        <v>126</v>
      </c>
      <c r="AW227" s="15" t="s">
        <v>35</v>
      </c>
      <c r="AX227" s="15" t="s">
        <v>83</v>
      </c>
      <c r="AY227" s="266" t="s">
        <v>331</v>
      </c>
    </row>
    <row r="228" s="2" customFormat="1" ht="16.5" customHeight="1">
      <c r="A228" s="40"/>
      <c r="B228" s="41"/>
      <c r="C228" s="216" t="s">
        <v>675</v>
      </c>
      <c r="D228" s="216" t="s">
        <v>333</v>
      </c>
      <c r="E228" s="217" t="s">
        <v>7147</v>
      </c>
      <c r="F228" s="218" t="s">
        <v>7148</v>
      </c>
      <c r="G228" s="219" t="s">
        <v>425</v>
      </c>
      <c r="H228" s="220">
        <v>1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1348</v>
      </c>
    </row>
    <row r="229" s="14" customFormat="1">
      <c r="A229" s="14"/>
      <c r="B229" s="245"/>
      <c r="C229" s="246"/>
      <c r="D229" s="236" t="s">
        <v>341</v>
      </c>
      <c r="E229" s="247" t="s">
        <v>19</v>
      </c>
      <c r="F229" s="248" t="s">
        <v>83</v>
      </c>
      <c r="G229" s="246"/>
      <c r="H229" s="249">
        <v>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341</v>
      </c>
      <c r="AU229" s="255" t="s">
        <v>85</v>
      </c>
      <c r="AV229" s="14" t="s">
        <v>85</v>
      </c>
      <c r="AW229" s="14" t="s">
        <v>35</v>
      </c>
      <c r="AX229" s="14" t="s">
        <v>76</v>
      </c>
      <c r="AY229" s="255" t="s">
        <v>331</v>
      </c>
    </row>
    <row r="230" s="15" customFormat="1">
      <c r="A230" s="15"/>
      <c r="B230" s="256"/>
      <c r="C230" s="257"/>
      <c r="D230" s="236" t="s">
        <v>341</v>
      </c>
      <c r="E230" s="258" t="s">
        <v>19</v>
      </c>
      <c r="F230" s="259" t="s">
        <v>353</v>
      </c>
      <c r="G230" s="257"/>
      <c r="H230" s="260">
        <v>1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6" t="s">
        <v>341</v>
      </c>
      <c r="AU230" s="266" t="s">
        <v>85</v>
      </c>
      <c r="AV230" s="15" t="s">
        <v>126</v>
      </c>
      <c r="AW230" s="15" t="s">
        <v>35</v>
      </c>
      <c r="AX230" s="15" t="s">
        <v>83</v>
      </c>
      <c r="AY230" s="266" t="s">
        <v>331</v>
      </c>
    </row>
    <row r="231" s="2" customFormat="1" ht="16.5" customHeight="1">
      <c r="A231" s="40"/>
      <c r="B231" s="41"/>
      <c r="C231" s="216" t="s">
        <v>683</v>
      </c>
      <c r="D231" s="216" t="s">
        <v>333</v>
      </c>
      <c r="E231" s="217" t="s">
        <v>7172</v>
      </c>
      <c r="F231" s="218" t="s">
        <v>7173</v>
      </c>
      <c r="G231" s="219" t="s">
        <v>425</v>
      </c>
      <c r="H231" s="220">
        <v>1</v>
      </c>
      <c r="I231" s="221"/>
      <c r="J231" s="222">
        <f>ROUND(I231*H231,2)</f>
        <v>0</v>
      </c>
      <c r="K231" s="218" t="s">
        <v>3520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1366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83</v>
      </c>
      <c r="G232" s="246"/>
      <c r="H232" s="249">
        <v>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1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85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2" customFormat="1" ht="16.5" customHeight="1">
      <c r="A234" s="40"/>
      <c r="B234" s="41"/>
      <c r="C234" s="216" t="s">
        <v>1044</v>
      </c>
      <c r="D234" s="216" t="s">
        <v>333</v>
      </c>
      <c r="E234" s="217" t="s">
        <v>6998</v>
      </c>
      <c r="F234" s="218" t="s">
        <v>6999</v>
      </c>
      <c r="G234" s="219" t="s">
        <v>384</v>
      </c>
      <c r="H234" s="220">
        <v>6.4459999999999997</v>
      </c>
      <c r="I234" s="221"/>
      <c r="J234" s="222">
        <f>ROUND(I234*H234,2)</f>
        <v>0</v>
      </c>
      <c r="K234" s="218" t="s">
        <v>19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1380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7174</v>
      </c>
      <c r="G235" s="246"/>
      <c r="H235" s="249">
        <v>6.4459999999999997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6.4459999999999997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85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2" customFormat="1" ht="16.5" customHeight="1">
      <c r="A237" s="40"/>
      <c r="B237" s="41"/>
      <c r="C237" s="216" t="s">
        <v>1048</v>
      </c>
      <c r="D237" s="216" t="s">
        <v>333</v>
      </c>
      <c r="E237" s="217" t="s">
        <v>7000</v>
      </c>
      <c r="F237" s="218" t="s">
        <v>7001</v>
      </c>
      <c r="G237" s="219" t="s">
        <v>384</v>
      </c>
      <c r="H237" s="220">
        <v>18.135999999999999</v>
      </c>
      <c r="I237" s="221"/>
      <c r="J237" s="222">
        <f>ROUND(I237*H237,2)</f>
        <v>0</v>
      </c>
      <c r="K237" s="218" t="s">
        <v>19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85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1391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7175</v>
      </c>
      <c r="G238" s="246"/>
      <c r="H238" s="249">
        <v>18.135999999999999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85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5" customFormat="1">
      <c r="A239" s="15"/>
      <c r="B239" s="256"/>
      <c r="C239" s="257"/>
      <c r="D239" s="236" t="s">
        <v>341</v>
      </c>
      <c r="E239" s="258" t="s">
        <v>19</v>
      </c>
      <c r="F239" s="259" t="s">
        <v>353</v>
      </c>
      <c r="G239" s="257"/>
      <c r="H239" s="260">
        <v>18.135999999999999</v>
      </c>
      <c r="I239" s="261"/>
      <c r="J239" s="257"/>
      <c r="K239" s="257"/>
      <c r="L239" s="262"/>
      <c r="M239" s="270"/>
      <c r="N239" s="271"/>
      <c r="O239" s="271"/>
      <c r="P239" s="271"/>
      <c r="Q239" s="271"/>
      <c r="R239" s="271"/>
      <c r="S239" s="271"/>
      <c r="T239" s="272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6" t="s">
        <v>341</v>
      </c>
      <c r="AU239" s="266" t="s">
        <v>85</v>
      </c>
      <c r="AV239" s="15" t="s">
        <v>126</v>
      </c>
      <c r="AW239" s="15" t="s">
        <v>35</v>
      </c>
      <c r="AX239" s="15" t="s">
        <v>83</v>
      </c>
      <c r="AY239" s="266" t="s">
        <v>331</v>
      </c>
    </row>
    <row r="240" s="2" customFormat="1" ht="6.96" customHeight="1">
      <c r="A240" s="40"/>
      <c r="B240" s="61"/>
      <c r="C240" s="62"/>
      <c r="D240" s="62"/>
      <c r="E240" s="62"/>
      <c r="F240" s="62"/>
      <c r="G240" s="62"/>
      <c r="H240" s="62"/>
      <c r="I240" s="62"/>
      <c r="J240" s="62"/>
      <c r="K240" s="62"/>
      <c r="L240" s="46"/>
      <c r="M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</row>
  </sheetData>
  <sheetProtection sheet="1" autoFilter="0" formatColumns="0" formatRows="0" objects="1" scenarios="1" spinCount="100000" saltValue="S/c2wxqUHCHScv1JIN32PG319TgFxOoyUuaMknAeebzmz7LTuKzDkxWqYsceNHFstvaaX98L2/eiunqHYdonMg==" hashValue="1uKZAUJS1cGa9Ee65Jov+yX10ZaswFxMSoSvjZin0eDsfy8G3h4CSNlUUEV2WgT85M8qKGPdXnL/CvlDWvpbGA==" algorithmName="SHA-512" password="CC35"/>
  <autoFilter ref="C98:K23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7176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ROUND(J87,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101.17 - IO.01.17 - Prodloužení veřejné kanalizace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5546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7177</v>
      </c>
      <c r="E65" s="186"/>
      <c r="F65" s="186"/>
      <c r="G65" s="186"/>
      <c r="H65" s="186"/>
      <c r="I65" s="186"/>
      <c r="J65" s="187">
        <f>J89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316</v>
      </c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Anthropos Sportovní a rekreační areál (I.etapa)-revize 1</v>
      </c>
      <c r="F75" s="34"/>
      <c r="G75" s="34"/>
      <c r="H75" s="34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302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303</v>
      </c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304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101.17 - IO.01.17 - Prodloužení veřejné kanalizace</v>
      </c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14. 6. 2022</v>
      </c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Statutární město Brno</v>
      </c>
      <c r="G83" s="42"/>
      <c r="H83" s="42"/>
      <c r="I83" s="34" t="s">
        <v>31</v>
      </c>
      <c r="J83" s="38" t="str">
        <f>E23</f>
        <v>Arch.Design, s.r.o.</v>
      </c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>CKN Invest, spol. s r.o.</v>
      </c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9"/>
      <c r="B86" s="190"/>
      <c r="C86" s="191" t="s">
        <v>317</v>
      </c>
      <c r="D86" s="192" t="s">
        <v>61</v>
      </c>
      <c r="E86" s="192" t="s">
        <v>57</v>
      </c>
      <c r="F86" s="192" t="s">
        <v>58</v>
      </c>
      <c r="G86" s="192" t="s">
        <v>318</v>
      </c>
      <c r="H86" s="192" t="s">
        <v>319</v>
      </c>
      <c r="I86" s="192" t="s">
        <v>320</v>
      </c>
      <c r="J86" s="192" t="s">
        <v>311</v>
      </c>
      <c r="K86" s="193" t="s">
        <v>321</v>
      </c>
      <c r="L86" s="194"/>
      <c r="M86" s="94" t="s">
        <v>19</v>
      </c>
      <c r="N86" s="95" t="s">
        <v>46</v>
      </c>
      <c r="O86" s="95" t="s">
        <v>322</v>
      </c>
      <c r="P86" s="95" t="s">
        <v>323</v>
      </c>
      <c r="Q86" s="95" t="s">
        <v>324</v>
      </c>
      <c r="R86" s="95" t="s">
        <v>325</v>
      </c>
      <c r="S86" s="95" t="s">
        <v>326</v>
      </c>
      <c r="T86" s="96" t="s">
        <v>327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0"/>
      <c r="B87" s="41"/>
      <c r="C87" s="101" t="s">
        <v>328</v>
      </c>
      <c r="D87" s="42"/>
      <c r="E87" s="42"/>
      <c r="F87" s="42"/>
      <c r="G87" s="42"/>
      <c r="H87" s="42"/>
      <c r="I87" s="42"/>
      <c r="J87" s="195">
        <f>BK87</f>
        <v>0</v>
      </c>
      <c r="K87" s="42"/>
      <c r="L87" s="46"/>
      <c r="M87" s="97"/>
      <c r="N87" s="196"/>
      <c r="O87" s="98"/>
      <c r="P87" s="197">
        <f>P88</f>
        <v>0</v>
      </c>
      <c r="Q87" s="98"/>
      <c r="R87" s="197">
        <f>R88</f>
        <v>0</v>
      </c>
      <c r="S87" s="98"/>
      <c r="T87" s="198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75</v>
      </c>
      <c r="AU87" s="19" t="s">
        <v>312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75</v>
      </c>
      <c r="E88" s="203" t="s">
        <v>329</v>
      </c>
      <c r="F88" s="203" t="s">
        <v>329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83</v>
      </c>
      <c r="AT88" s="212" t="s">
        <v>75</v>
      </c>
      <c r="AU88" s="212" t="s">
        <v>76</v>
      </c>
      <c r="AY88" s="211" t="s">
        <v>331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75</v>
      </c>
      <c r="E89" s="214" t="s">
        <v>7178</v>
      </c>
      <c r="F89" s="214" t="s">
        <v>7179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P90</f>
        <v>0</v>
      </c>
      <c r="Q89" s="208"/>
      <c r="R89" s="209">
        <f>R90</f>
        <v>0</v>
      </c>
      <c r="S89" s="208"/>
      <c r="T89" s="21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83</v>
      </c>
      <c r="AT89" s="212" t="s">
        <v>75</v>
      </c>
      <c r="AU89" s="212" t="s">
        <v>83</v>
      </c>
      <c r="AY89" s="211" t="s">
        <v>331</v>
      </c>
      <c r="BK89" s="213">
        <f>BK90</f>
        <v>0</v>
      </c>
    </row>
    <row r="90" s="2" customFormat="1" ht="21.75" customHeight="1">
      <c r="A90" s="40"/>
      <c r="B90" s="41"/>
      <c r="C90" s="216" t="s">
        <v>83</v>
      </c>
      <c r="D90" s="216" t="s">
        <v>333</v>
      </c>
      <c r="E90" s="217" t="s">
        <v>7180</v>
      </c>
      <c r="F90" s="218" t="s">
        <v>7181</v>
      </c>
      <c r="G90" s="219" t="s">
        <v>425</v>
      </c>
      <c r="H90" s="220">
        <v>1</v>
      </c>
      <c r="I90" s="221"/>
      <c r="J90" s="222">
        <f>ROUND(I90*H90,2)</f>
        <v>0</v>
      </c>
      <c r="K90" s="218" t="s">
        <v>19</v>
      </c>
      <c r="L90" s="46"/>
      <c r="M90" s="296" t="s">
        <v>19</v>
      </c>
      <c r="N90" s="297" t="s">
        <v>47</v>
      </c>
      <c r="O90" s="298"/>
      <c r="P90" s="299">
        <f>O90*H90</f>
        <v>0</v>
      </c>
      <c r="Q90" s="299">
        <v>0</v>
      </c>
      <c r="R90" s="299">
        <f>Q90*H90</f>
        <v>0</v>
      </c>
      <c r="S90" s="299">
        <v>0</v>
      </c>
      <c r="T90" s="300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7" t="s">
        <v>126</v>
      </c>
      <c r="AT90" s="227" t="s">
        <v>333</v>
      </c>
      <c r="AU90" s="227" t="s">
        <v>85</v>
      </c>
      <c r="AY90" s="19" t="s">
        <v>331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19" t="s">
        <v>83</v>
      </c>
      <c r="BK90" s="228">
        <f>ROUND(I90*H90,2)</f>
        <v>0</v>
      </c>
      <c r="BL90" s="19" t="s">
        <v>126</v>
      </c>
      <c r="BM90" s="227" t="s">
        <v>7182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fJAeVoguQp8J3Srq+QPB7zKlQXEYQXTQBx4M6KdurifYduMnea1GOCVt4PYRc31domOESxSEMekUa5j6vVds4w==" hashValue="DemS37krQDPD1PNL+RdwkhaPSe1MKsPcpt5TQrDoqCpjonnMxMphOmrNOAU/6TPvIOTgfpBJSjLwQw0+GBmDWA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7183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ROUND((SUM(BE103:BE294)),  2)</f>
        <v>0</v>
      </c>
      <c r="G35" s="40"/>
      <c r="H35" s="40"/>
      <c r="I35" s="160">
        <v>0.20999999999999999</v>
      </c>
      <c r="J35" s="159">
        <f>ROUND(((SUM(BE103:BE294))*I35),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ROUND((SUM(BF103:BF294)),  2)</f>
        <v>0</v>
      </c>
      <c r="G36" s="40"/>
      <c r="H36" s="40"/>
      <c r="I36" s="160">
        <v>0.14999999999999999</v>
      </c>
      <c r="J36" s="159">
        <f>ROUND(((SUM(BF103:BF294))*I36),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ROUND((SUM(BG103:BG294)),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ROUND((SUM(BH103:BH294)),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ROUND((SUM(BI103:BI294)),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101.18 - IO.01.18 - Přípojka splaškové kanalizace objekt p.č.1485/2 a 4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7184</v>
      </c>
      <c r="E64" s="181"/>
      <c r="F64" s="181"/>
      <c r="G64" s="181"/>
      <c r="H64" s="181"/>
      <c r="I64" s="181"/>
      <c r="J64" s="182">
        <f>J104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J125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J138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J145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J163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J170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J174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6632</v>
      </c>
      <c r="E72" s="186"/>
      <c r="F72" s="186"/>
      <c r="G72" s="186"/>
      <c r="H72" s="186"/>
      <c r="I72" s="186"/>
      <c r="J72" s="187">
        <f>J184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6633</v>
      </c>
      <c r="E73" s="186"/>
      <c r="F73" s="186"/>
      <c r="G73" s="186"/>
      <c r="H73" s="186"/>
      <c r="I73" s="186"/>
      <c r="J73" s="187">
        <f>J191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5231</v>
      </c>
      <c r="E74" s="186"/>
      <c r="F74" s="186"/>
      <c r="G74" s="186"/>
      <c r="H74" s="186"/>
      <c r="I74" s="186"/>
      <c r="J74" s="187">
        <f>J195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6634</v>
      </c>
      <c r="E75" s="186"/>
      <c r="F75" s="186"/>
      <c r="G75" s="186"/>
      <c r="H75" s="186"/>
      <c r="I75" s="186"/>
      <c r="J75" s="187">
        <f>J199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6636</v>
      </c>
      <c r="E76" s="186"/>
      <c r="F76" s="186"/>
      <c r="G76" s="186"/>
      <c r="H76" s="186"/>
      <c r="I76" s="186"/>
      <c r="J76" s="187">
        <f>J203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5232</v>
      </c>
      <c r="E77" s="186"/>
      <c r="F77" s="186"/>
      <c r="G77" s="186"/>
      <c r="H77" s="186"/>
      <c r="I77" s="186"/>
      <c r="J77" s="187">
        <f>J222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6638</v>
      </c>
      <c r="E78" s="186"/>
      <c r="F78" s="186"/>
      <c r="G78" s="186"/>
      <c r="H78" s="186"/>
      <c r="I78" s="186"/>
      <c r="J78" s="187">
        <f>J229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6639</v>
      </c>
      <c r="E79" s="186"/>
      <c r="F79" s="186"/>
      <c r="G79" s="186"/>
      <c r="H79" s="186"/>
      <c r="I79" s="186"/>
      <c r="J79" s="187">
        <f>J233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5682</v>
      </c>
      <c r="E80" s="186"/>
      <c r="F80" s="186"/>
      <c r="G80" s="186"/>
      <c r="H80" s="186"/>
      <c r="I80" s="186"/>
      <c r="J80" s="187">
        <f>J237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5602</v>
      </c>
      <c r="E81" s="186"/>
      <c r="F81" s="186"/>
      <c r="G81" s="186"/>
      <c r="H81" s="186"/>
      <c r="I81" s="186"/>
      <c r="J81" s="187">
        <f>J257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2" customFormat="1" ht="21.84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61"/>
      <c r="C83" s="62"/>
      <c r="D83" s="62"/>
      <c r="E83" s="62"/>
      <c r="F83" s="62"/>
      <c r="G83" s="62"/>
      <c r="H83" s="62"/>
      <c r="I83" s="62"/>
      <c r="J83" s="62"/>
      <c r="K83" s="6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7" s="2" customFormat="1" ht="6.96" customHeight="1">
      <c r="A87" s="40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4.96" customHeight="1">
      <c r="A88" s="40"/>
      <c r="B88" s="41"/>
      <c r="C88" s="25" t="s">
        <v>316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16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172" t="str">
        <f>E7</f>
        <v>Anthropos Sportovní a rekreační areál (I.etapa)-revize 1</v>
      </c>
      <c r="F91" s="34"/>
      <c r="G91" s="34"/>
      <c r="H91" s="34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" customFormat="1" ht="12" customHeight="1">
      <c r="B92" s="23"/>
      <c r="C92" s="34" t="s">
        <v>302</v>
      </c>
      <c r="D92" s="24"/>
      <c r="E92" s="24"/>
      <c r="F92" s="24"/>
      <c r="G92" s="24"/>
      <c r="H92" s="24"/>
      <c r="I92" s="24"/>
      <c r="J92" s="24"/>
      <c r="K92" s="24"/>
      <c r="L92" s="22"/>
    </row>
    <row r="93" s="2" customFormat="1" ht="16.5" customHeight="1">
      <c r="A93" s="40"/>
      <c r="B93" s="41"/>
      <c r="C93" s="42"/>
      <c r="D93" s="42"/>
      <c r="E93" s="172" t="s">
        <v>303</v>
      </c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304</v>
      </c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71" t="str">
        <f>E11</f>
        <v>101.18 - IO.01.18 - Přípojka splaškové kanalizace objekt p.č.1485/2 a 4</v>
      </c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2" customHeight="1">
      <c r="A97" s="40"/>
      <c r="B97" s="41"/>
      <c r="C97" s="34" t="s">
        <v>21</v>
      </c>
      <c r="D97" s="42"/>
      <c r="E97" s="42"/>
      <c r="F97" s="29" t="str">
        <f>F14</f>
        <v xml:space="preserve"> </v>
      </c>
      <c r="G97" s="42"/>
      <c r="H97" s="42"/>
      <c r="I97" s="34" t="s">
        <v>23</v>
      </c>
      <c r="J97" s="74" t="str">
        <f>IF(J14="","",J14)</f>
        <v>14. 6. 2022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5.15" customHeight="1">
      <c r="A99" s="40"/>
      <c r="B99" s="41"/>
      <c r="C99" s="34" t="s">
        <v>25</v>
      </c>
      <c r="D99" s="42"/>
      <c r="E99" s="42"/>
      <c r="F99" s="29" t="str">
        <f>E17</f>
        <v>Statutární město Brno</v>
      </c>
      <c r="G99" s="42"/>
      <c r="H99" s="42"/>
      <c r="I99" s="34" t="s">
        <v>31</v>
      </c>
      <c r="J99" s="38" t="str">
        <f>E23</f>
        <v>Arch.Design, s.r.o.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25.65" customHeight="1">
      <c r="A100" s="40"/>
      <c r="B100" s="41"/>
      <c r="C100" s="34" t="s">
        <v>29</v>
      </c>
      <c r="D100" s="42"/>
      <c r="E100" s="42"/>
      <c r="F100" s="29" t="str">
        <f>IF(E20="","",E20)</f>
        <v>Vyplň údaj</v>
      </c>
      <c r="G100" s="42"/>
      <c r="H100" s="42"/>
      <c r="I100" s="34" t="s">
        <v>36</v>
      </c>
      <c r="J100" s="38" t="str">
        <f>E26</f>
        <v>CKN Invest, spol. s 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0.32" customHeight="1">
      <c r="A101" s="40"/>
      <c r="B101" s="41"/>
      <c r="C101" s="42"/>
      <c r="D101" s="42"/>
      <c r="E101" s="42"/>
      <c r="F101" s="42"/>
      <c r="G101" s="42"/>
      <c r="H101" s="42"/>
      <c r="I101" s="42"/>
      <c r="J101" s="42"/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11" customFormat="1" ht="29.28" customHeight="1">
      <c r="A102" s="189"/>
      <c r="B102" s="190"/>
      <c r="C102" s="191" t="s">
        <v>317</v>
      </c>
      <c r="D102" s="192" t="s">
        <v>61</v>
      </c>
      <c r="E102" s="192" t="s">
        <v>57</v>
      </c>
      <c r="F102" s="192" t="s">
        <v>58</v>
      </c>
      <c r="G102" s="192" t="s">
        <v>318</v>
      </c>
      <c r="H102" s="192" t="s">
        <v>319</v>
      </c>
      <c r="I102" s="192" t="s">
        <v>320</v>
      </c>
      <c r="J102" s="192" t="s">
        <v>311</v>
      </c>
      <c r="K102" s="193" t="s">
        <v>321</v>
      </c>
      <c r="L102" s="194"/>
      <c r="M102" s="94" t="s">
        <v>19</v>
      </c>
      <c r="N102" s="95" t="s">
        <v>46</v>
      </c>
      <c r="O102" s="95" t="s">
        <v>322</v>
      </c>
      <c r="P102" s="95" t="s">
        <v>323</v>
      </c>
      <c r="Q102" s="95" t="s">
        <v>324</v>
      </c>
      <c r="R102" s="95" t="s">
        <v>325</v>
      </c>
      <c r="S102" s="95" t="s">
        <v>326</v>
      </c>
      <c r="T102" s="96" t="s">
        <v>327</v>
      </c>
      <c r="U102" s="189"/>
      <c r="V102" s="189"/>
      <c r="W102" s="189"/>
      <c r="X102" s="189"/>
      <c r="Y102" s="189"/>
      <c r="Z102" s="189"/>
      <c r="AA102" s="189"/>
      <c r="AB102" s="189"/>
      <c r="AC102" s="189"/>
      <c r="AD102" s="189"/>
      <c r="AE102" s="189"/>
    </row>
    <row r="103" s="2" customFormat="1" ht="22.8" customHeight="1">
      <c r="A103" s="40"/>
      <c r="B103" s="41"/>
      <c r="C103" s="101" t="s">
        <v>328</v>
      </c>
      <c r="D103" s="42"/>
      <c r="E103" s="42"/>
      <c r="F103" s="42"/>
      <c r="G103" s="42"/>
      <c r="H103" s="42"/>
      <c r="I103" s="42"/>
      <c r="J103" s="195">
        <f>BK103</f>
        <v>0</v>
      </c>
      <c r="K103" s="42"/>
      <c r="L103" s="46"/>
      <c r="M103" s="97"/>
      <c r="N103" s="196"/>
      <c r="O103" s="98"/>
      <c r="P103" s="197">
        <f>P104</f>
        <v>0</v>
      </c>
      <c r="Q103" s="98"/>
      <c r="R103" s="197">
        <f>R104</f>
        <v>0</v>
      </c>
      <c r="S103" s="98"/>
      <c r="T103" s="198">
        <f>T104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75</v>
      </c>
      <c r="AU103" s="19" t="s">
        <v>312</v>
      </c>
      <c r="BK103" s="199">
        <f>BK104</f>
        <v>0</v>
      </c>
    </row>
    <row r="104" s="12" customFormat="1" ht="25.92" customHeight="1">
      <c r="A104" s="12"/>
      <c r="B104" s="200"/>
      <c r="C104" s="201"/>
      <c r="D104" s="202" t="s">
        <v>75</v>
      </c>
      <c r="E104" s="203" t="s">
        <v>7185</v>
      </c>
      <c r="F104" s="203" t="s">
        <v>7186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P105+P125+P138+P145+P163+P170+P174+P184+P191+P195+P199+P203+P222+P229+P233+P237+P257</f>
        <v>0</v>
      </c>
      <c r="Q104" s="208"/>
      <c r="R104" s="209">
        <f>R105+R125+R138+R145+R163+R170+R174+R184+R191+R195+R199+R203+R222+R229+R233+R237+R257</f>
        <v>0</v>
      </c>
      <c r="S104" s="208"/>
      <c r="T104" s="210">
        <f>T105+T125+T138+T145+T163+T170+T174+T184+T191+T195+T199+T203+T222+T229+T233+T237+T257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76</v>
      </c>
      <c r="AY104" s="211" t="s">
        <v>331</v>
      </c>
      <c r="BK104" s="213">
        <f>BK105+BK125+BK138+BK145+BK163+BK170+BK174+BK184+BK191+BK195+BK199+BK203+BK222+BK229+BK233+BK237+BK257</f>
        <v>0</v>
      </c>
    </row>
    <row r="105" s="12" customFormat="1" ht="22.8" customHeight="1">
      <c r="A105" s="12"/>
      <c r="B105" s="200"/>
      <c r="C105" s="201"/>
      <c r="D105" s="202" t="s">
        <v>75</v>
      </c>
      <c r="E105" s="214" t="s">
        <v>182</v>
      </c>
      <c r="F105" s="214" t="s">
        <v>422</v>
      </c>
      <c r="G105" s="201"/>
      <c r="H105" s="201"/>
      <c r="I105" s="204"/>
      <c r="J105" s="215">
        <f>BK105</f>
        <v>0</v>
      </c>
      <c r="K105" s="201"/>
      <c r="L105" s="206"/>
      <c r="M105" s="207"/>
      <c r="N105" s="208"/>
      <c r="O105" s="208"/>
      <c r="P105" s="209">
        <f>SUM(P106:P124)</f>
        <v>0</v>
      </c>
      <c r="Q105" s="208"/>
      <c r="R105" s="209">
        <f>SUM(R106:R124)</f>
        <v>0</v>
      </c>
      <c r="S105" s="208"/>
      <c r="T105" s="210">
        <f>SUM(T106:T124)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83</v>
      </c>
      <c r="AY105" s="211" t="s">
        <v>331</v>
      </c>
      <c r="BK105" s="213">
        <f>SUM(BK106:BK124)</f>
        <v>0</v>
      </c>
    </row>
    <row r="106" s="2" customFormat="1" ht="16.5" customHeight="1">
      <c r="A106" s="40"/>
      <c r="B106" s="41"/>
      <c r="C106" s="216" t="s">
        <v>83</v>
      </c>
      <c r="D106" s="216" t="s">
        <v>333</v>
      </c>
      <c r="E106" s="217" t="s">
        <v>3517</v>
      </c>
      <c r="F106" s="218" t="s">
        <v>6642</v>
      </c>
      <c r="G106" s="219" t="s">
        <v>3519</v>
      </c>
      <c r="H106" s="220">
        <v>96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85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7094</v>
      </c>
      <c r="G107" s="246"/>
      <c r="H107" s="249">
        <v>96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96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16.5" customHeight="1">
      <c r="A109" s="40"/>
      <c r="B109" s="41"/>
      <c r="C109" s="216" t="s">
        <v>85</v>
      </c>
      <c r="D109" s="216" t="s">
        <v>333</v>
      </c>
      <c r="E109" s="217" t="s">
        <v>3522</v>
      </c>
      <c r="F109" s="218" t="s">
        <v>6644</v>
      </c>
      <c r="G109" s="219" t="s">
        <v>1081</v>
      </c>
      <c r="H109" s="220">
        <v>4</v>
      </c>
      <c r="I109" s="221"/>
      <c r="J109" s="222">
        <f>ROUND(I109*H109,2)</f>
        <v>0</v>
      </c>
      <c r="K109" s="218" t="s">
        <v>3520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126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126</v>
      </c>
      <c r="G110" s="246"/>
      <c r="H110" s="249">
        <v>4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4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85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2" customFormat="1" ht="16.5" customHeight="1">
      <c r="A112" s="40"/>
      <c r="B112" s="41"/>
      <c r="C112" s="216" t="s">
        <v>92</v>
      </c>
      <c r="D112" s="216" t="s">
        <v>333</v>
      </c>
      <c r="E112" s="217" t="s">
        <v>7095</v>
      </c>
      <c r="F112" s="218" t="s">
        <v>7096</v>
      </c>
      <c r="G112" s="219" t="s">
        <v>336</v>
      </c>
      <c r="H112" s="220">
        <v>4.2000000000000002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366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7187</v>
      </c>
      <c r="G113" s="246"/>
      <c r="H113" s="249">
        <v>1.05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7188</v>
      </c>
      <c r="G114" s="246"/>
      <c r="H114" s="249">
        <v>3.1499999999999999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4.2000000000000002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126</v>
      </c>
      <c r="D116" s="216" t="s">
        <v>333</v>
      </c>
      <c r="E116" s="217" t="s">
        <v>7099</v>
      </c>
      <c r="F116" s="218" t="s">
        <v>7100</v>
      </c>
      <c r="G116" s="219" t="s">
        <v>336</v>
      </c>
      <c r="H116" s="220">
        <v>1.05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381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7187</v>
      </c>
      <c r="G117" s="246"/>
      <c r="H117" s="249">
        <v>1.05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1.05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361</v>
      </c>
      <c r="D119" s="216" t="s">
        <v>333</v>
      </c>
      <c r="E119" s="217" t="s">
        <v>7101</v>
      </c>
      <c r="F119" s="218" t="s">
        <v>7102</v>
      </c>
      <c r="G119" s="219" t="s">
        <v>336</v>
      </c>
      <c r="H119" s="220">
        <v>1.05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393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7187</v>
      </c>
      <c r="G120" s="246"/>
      <c r="H120" s="249">
        <v>1.05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1.05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366</v>
      </c>
      <c r="D122" s="216" t="s">
        <v>333</v>
      </c>
      <c r="E122" s="217" t="s">
        <v>7103</v>
      </c>
      <c r="F122" s="218" t="s">
        <v>7104</v>
      </c>
      <c r="G122" s="219" t="s">
        <v>336</v>
      </c>
      <c r="H122" s="220">
        <v>3.1499999999999999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185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7188</v>
      </c>
      <c r="G123" s="246"/>
      <c r="H123" s="249">
        <v>3.1499999999999999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3.1499999999999999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524</v>
      </c>
      <c r="F125" s="214" t="s">
        <v>3524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SUM(P126:P137)</f>
        <v>0</v>
      </c>
      <c r="Q125" s="208"/>
      <c r="R125" s="209">
        <f>SUM(R126:R137)</f>
        <v>0</v>
      </c>
      <c r="S125" s="208"/>
      <c r="T125" s="210">
        <f>SUM(T126:T137)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SUM(BK126:BK137)</f>
        <v>0</v>
      </c>
    </row>
    <row r="126" s="2" customFormat="1" ht="16.5" customHeight="1">
      <c r="A126" s="40"/>
      <c r="B126" s="41"/>
      <c r="C126" s="216" t="s">
        <v>373</v>
      </c>
      <c r="D126" s="216" t="s">
        <v>333</v>
      </c>
      <c r="E126" s="217" t="s">
        <v>3528</v>
      </c>
      <c r="F126" s="218" t="s">
        <v>7007</v>
      </c>
      <c r="G126" s="219" t="s">
        <v>429</v>
      </c>
      <c r="H126" s="220">
        <v>23.780000000000001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529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7189</v>
      </c>
      <c r="G127" s="246"/>
      <c r="H127" s="249">
        <v>23.780000000000001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23.780000000000001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381</v>
      </c>
      <c r="D129" s="216" t="s">
        <v>333</v>
      </c>
      <c r="E129" s="217" t="s">
        <v>3531</v>
      </c>
      <c r="F129" s="218" t="s">
        <v>6686</v>
      </c>
      <c r="G129" s="219" t="s">
        <v>429</v>
      </c>
      <c r="H129" s="220">
        <v>11.890000000000001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541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7190</v>
      </c>
      <c r="G130" s="246"/>
      <c r="H130" s="249">
        <v>11.890000000000001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11.890000000000001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16.5" customHeight="1">
      <c r="A132" s="40"/>
      <c r="B132" s="41"/>
      <c r="C132" s="216" t="s">
        <v>387</v>
      </c>
      <c r="D132" s="216" t="s">
        <v>333</v>
      </c>
      <c r="E132" s="217" t="s">
        <v>3534</v>
      </c>
      <c r="F132" s="218" t="s">
        <v>7011</v>
      </c>
      <c r="G132" s="219" t="s">
        <v>429</v>
      </c>
      <c r="H132" s="220">
        <v>2.6400000000000001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475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7191</v>
      </c>
      <c r="G133" s="246"/>
      <c r="H133" s="249">
        <v>2.6400000000000001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2.6400000000000001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85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393</v>
      </c>
      <c r="D135" s="216" t="s">
        <v>333</v>
      </c>
      <c r="E135" s="217" t="s">
        <v>3536</v>
      </c>
      <c r="F135" s="218" t="s">
        <v>6691</v>
      </c>
      <c r="G135" s="219" t="s">
        <v>429</v>
      </c>
      <c r="H135" s="220">
        <v>1.3200000000000001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558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7192</v>
      </c>
      <c r="G136" s="246"/>
      <c r="H136" s="249">
        <v>1.3200000000000001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5" customFormat="1">
      <c r="A137" s="15"/>
      <c r="B137" s="256"/>
      <c r="C137" s="257"/>
      <c r="D137" s="236" t="s">
        <v>341</v>
      </c>
      <c r="E137" s="258" t="s">
        <v>19</v>
      </c>
      <c r="F137" s="259" t="s">
        <v>353</v>
      </c>
      <c r="G137" s="257"/>
      <c r="H137" s="260">
        <v>1.3200000000000001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6" t="s">
        <v>341</v>
      </c>
      <c r="AU137" s="266" t="s">
        <v>85</v>
      </c>
      <c r="AV137" s="15" t="s">
        <v>126</v>
      </c>
      <c r="AW137" s="15" t="s">
        <v>35</v>
      </c>
      <c r="AX137" s="15" t="s">
        <v>83</v>
      </c>
      <c r="AY137" s="266" t="s">
        <v>331</v>
      </c>
    </row>
    <row r="138" s="12" customFormat="1" ht="22.8" customHeight="1">
      <c r="A138" s="12"/>
      <c r="B138" s="200"/>
      <c r="C138" s="201"/>
      <c r="D138" s="202" t="s">
        <v>75</v>
      </c>
      <c r="E138" s="214" t="s">
        <v>8</v>
      </c>
      <c r="F138" s="214" t="s">
        <v>3539</v>
      </c>
      <c r="G138" s="201"/>
      <c r="H138" s="201"/>
      <c r="I138" s="204"/>
      <c r="J138" s="215">
        <f>BK138</f>
        <v>0</v>
      </c>
      <c r="K138" s="201"/>
      <c r="L138" s="206"/>
      <c r="M138" s="207"/>
      <c r="N138" s="208"/>
      <c r="O138" s="208"/>
      <c r="P138" s="209">
        <f>SUM(P139:P144)</f>
        <v>0</v>
      </c>
      <c r="Q138" s="208"/>
      <c r="R138" s="209">
        <f>SUM(R139:R144)</f>
        <v>0</v>
      </c>
      <c r="S138" s="208"/>
      <c r="T138" s="210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1" t="s">
        <v>83</v>
      </c>
      <c r="AT138" s="212" t="s">
        <v>75</v>
      </c>
      <c r="AU138" s="212" t="s">
        <v>83</v>
      </c>
      <c r="AY138" s="211" t="s">
        <v>331</v>
      </c>
      <c r="BK138" s="213">
        <f>SUM(BK139:BK144)</f>
        <v>0</v>
      </c>
    </row>
    <row r="139" s="2" customFormat="1" ht="16.5" customHeight="1">
      <c r="A139" s="40"/>
      <c r="B139" s="41"/>
      <c r="C139" s="216" t="s">
        <v>182</v>
      </c>
      <c r="D139" s="216" t="s">
        <v>333</v>
      </c>
      <c r="E139" s="217" t="s">
        <v>3546</v>
      </c>
      <c r="F139" s="218" t="s">
        <v>6723</v>
      </c>
      <c r="G139" s="219" t="s">
        <v>336</v>
      </c>
      <c r="H139" s="220">
        <v>17.870000000000001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190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7193</v>
      </c>
      <c r="G140" s="246"/>
      <c r="H140" s="249">
        <v>17.870000000000001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17.870000000000001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185</v>
      </c>
      <c r="D142" s="216" t="s">
        <v>333</v>
      </c>
      <c r="E142" s="217" t="s">
        <v>3549</v>
      </c>
      <c r="F142" s="218" t="s">
        <v>6725</v>
      </c>
      <c r="G142" s="219" t="s">
        <v>336</v>
      </c>
      <c r="H142" s="220">
        <v>17.870000000000001</v>
      </c>
      <c r="I142" s="221"/>
      <c r="J142" s="222">
        <f>ROUND(I142*H142,2)</f>
        <v>0</v>
      </c>
      <c r="K142" s="218" t="s">
        <v>3520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199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7193</v>
      </c>
      <c r="G143" s="246"/>
      <c r="H143" s="249">
        <v>17.870000000000001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5" customFormat="1">
      <c r="A144" s="15"/>
      <c r="B144" s="256"/>
      <c r="C144" s="257"/>
      <c r="D144" s="236" t="s">
        <v>341</v>
      </c>
      <c r="E144" s="258" t="s">
        <v>19</v>
      </c>
      <c r="F144" s="259" t="s">
        <v>353</v>
      </c>
      <c r="G144" s="257"/>
      <c r="H144" s="260">
        <v>17.870000000000001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6" t="s">
        <v>341</v>
      </c>
      <c r="AU144" s="266" t="s">
        <v>85</v>
      </c>
      <c r="AV144" s="15" t="s">
        <v>126</v>
      </c>
      <c r="AW144" s="15" t="s">
        <v>35</v>
      </c>
      <c r="AX144" s="15" t="s">
        <v>83</v>
      </c>
      <c r="AY144" s="266" t="s">
        <v>331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541</v>
      </c>
      <c r="F145" s="214" t="s">
        <v>3552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SUM(P146:P162)</f>
        <v>0</v>
      </c>
      <c r="Q145" s="208"/>
      <c r="R145" s="209">
        <f>SUM(R146:R162)</f>
        <v>0</v>
      </c>
      <c r="S145" s="208"/>
      <c r="T145" s="210">
        <f>SUM(T146:T162)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SUM(BK146:BK162)</f>
        <v>0</v>
      </c>
    </row>
    <row r="146" s="2" customFormat="1" ht="16.5" customHeight="1">
      <c r="A146" s="40"/>
      <c r="B146" s="41"/>
      <c r="C146" s="216" t="s">
        <v>524</v>
      </c>
      <c r="D146" s="216" t="s">
        <v>333</v>
      </c>
      <c r="E146" s="217" t="s">
        <v>3553</v>
      </c>
      <c r="F146" s="218" t="s">
        <v>6742</v>
      </c>
      <c r="G146" s="219" t="s">
        <v>429</v>
      </c>
      <c r="H146" s="220">
        <v>26.41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587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7194</v>
      </c>
      <c r="G147" s="246"/>
      <c r="H147" s="249">
        <v>26.41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26.41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529</v>
      </c>
      <c r="D149" s="216" t="s">
        <v>333</v>
      </c>
      <c r="E149" s="217" t="s">
        <v>3559</v>
      </c>
      <c r="F149" s="218" t="s">
        <v>5236</v>
      </c>
      <c r="G149" s="219" t="s">
        <v>429</v>
      </c>
      <c r="H149" s="220">
        <v>26.420000000000002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650</v>
      </c>
    </row>
    <row r="150" s="13" customFormat="1">
      <c r="A150" s="13"/>
      <c r="B150" s="234"/>
      <c r="C150" s="235"/>
      <c r="D150" s="236" t="s">
        <v>341</v>
      </c>
      <c r="E150" s="237" t="s">
        <v>19</v>
      </c>
      <c r="F150" s="238" t="s">
        <v>6758</v>
      </c>
      <c r="G150" s="235"/>
      <c r="H150" s="237" t="s">
        <v>19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341</v>
      </c>
      <c r="AU150" s="244" t="s">
        <v>85</v>
      </c>
      <c r="AV150" s="13" t="s">
        <v>83</v>
      </c>
      <c r="AW150" s="13" t="s">
        <v>35</v>
      </c>
      <c r="AX150" s="13" t="s">
        <v>76</v>
      </c>
      <c r="AY150" s="244" t="s">
        <v>331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7195</v>
      </c>
      <c r="G151" s="246"/>
      <c r="H151" s="249">
        <v>0.35999999999999999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7159</v>
      </c>
      <c r="G152" s="246"/>
      <c r="H152" s="249">
        <v>1.69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7196</v>
      </c>
      <c r="G153" s="246"/>
      <c r="H153" s="249">
        <v>1.1699999999999999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7197</v>
      </c>
      <c r="G154" s="246"/>
      <c r="H154" s="249">
        <v>7.5499999999999998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7198</v>
      </c>
      <c r="G155" s="246"/>
      <c r="H155" s="249">
        <v>15.65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26.420000000000002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2" customFormat="1" ht="16.5" customHeight="1">
      <c r="A157" s="40"/>
      <c r="B157" s="41"/>
      <c r="C157" s="216" t="s">
        <v>8</v>
      </c>
      <c r="D157" s="216" t="s">
        <v>333</v>
      </c>
      <c r="E157" s="217" t="s">
        <v>3904</v>
      </c>
      <c r="F157" s="218" t="s">
        <v>7024</v>
      </c>
      <c r="G157" s="219" t="s">
        <v>429</v>
      </c>
      <c r="H157" s="220">
        <v>26.420000000000002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7199</v>
      </c>
      <c r="G158" s="246"/>
      <c r="H158" s="249">
        <v>26.420000000000002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26.420000000000002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541</v>
      </c>
      <c r="D160" s="216" t="s">
        <v>333</v>
      </c>
      <c r="E160" s="217" t="s">
        <v>3562</v>
      </c>
      <c r="F160" s="218" t="s">
        <v>6769</v>
      </c>
      <c r="G160" s="219" t="s">
        <v>429</v>
      </c>
      <c r="H160" s="220">
        <v>396.30000000000001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624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7200</v>
      </c>
      <c r="G161" s="246"/>
      <c r="H161" s="249">
        <v>396.30000000000001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396.30000000000001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12" customFormat="1" ht="22.8" customHeight="1">
      <c r="A163" s="12"/>
      <c r="B163" s="200"/>
      <c r="C163" s="201"/>
      <c r="D163" s="202" t="s">
        <v>75</v>
      </c>
      <c r="E163" s="214" t="s">
        <v>469</v>
      </c>
      <c r="F163" s="214" t="s">
        <v>3565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SUM(P164:P169)</f>
        <v>0</v>
      </c>
      <c r="Q163" s="208"/>
      <c r="R163" s="209">
        <f>SUM(R164:R169)</f>
        <v>0</v>
      </c>
      <c r="S163" s="208"/>
      <c r="T163" s="210">
        <f>SUM(T164:T169)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1" t="s">
        <v>83</v>
      </c>
      <c r="AT163" s="212" t="s">
        <v>75</v>
      </c>
      <c r="AU163" s="212" t="s">
        <v>83</v>
      </c>
      <c r="AY163" s="211" t="s">
        <v>331</v>
      </c>
      <c r="BK163" s="213">
        <f>SUM(BK164:BK169)</f>
        <v>0</v>
      </c>
    </row>
    <row r="164" s="2" customFormat="1" ht="16.5" customHeight="1">
      <c r="A164" s="40"/>
      <c r="B164" s="41"/>
      <c r="C164" s="216" t="s">
        <v>469</v>
      </c>
      <c r="D164" s="216" t="s">
        <v>333</v>
      </c>
      <c r="E164" s="217" t="s">
        <v>3566</v>
      </c>
      <c r="F164" s="218" t="s">
        <v>6779</v>
      </c>
      <c r="G164" s="219" t="s">
        <v>429</v>
      </c>
      <c r="H164" s="220">
        <v>7.5499999999999998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638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7197</v>
      </c>
      <c r="G165" s="246"/>
      <c r="H165" s="249">
        <v>7.5499999999999998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7.5499999999999998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475</v>
      </c>
      <c r="D167" s="216" t="s">
        <v>333</v>
      </c>
      <c r="E167" s="217" t="s">
        <v>3568</v>
      </c>
      <c r="F167" s="218" t="s">
        <v>6783</v>
      </c>
      <c r="G167" s="219" t="s">
        <v>429</v>
      </c>
      <c r="H167" s="220">
        <v>15.65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666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7198</v>
      </c>
      <c r="G168" s="246"/>
      <c r="H168" s="249">
        <v>15.65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15.65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12" customFormat="1" ht="22.8" customHeight="1">
      <c r="A170" s="12"/>
      <c r="B170" s="200"/>
      <c r="C170" s="201"/>
      <c r="D170" s="202" t="s">
        <v>75</v>
      </c>
      <c r="E170" s="214" t="s">
        <v>549</v>
      </c>
      <c r="F170" s="214" t="s">
        <v>3572</v>
      </c>
      <c r="G170" s="201"/>
      <c r="H170" s="201"/>
      <c r="I170" s="204"/>
      <c r="J170" s="215">
        <f>BK170</f>
        <v>0</v>
      </c>
      <c r="K170" s="201"/>
      <c r="L170" s="206"/>
      <c r="M170" s="207"/>
      <c r="N170" s="208"/>
      <c r="O170" s="208"/>
      <c r="P170" s="209">
        <f>SUM(P171:P173)</f>
        <v>0</v>
      </c>
      <c r="Q170" s="208"/>
      <c r="R170" s="209">
        <f>SUM(R171:R173)</f>
        <v>0</v>
      </c>
      <c r="S170" s="208"/>
      <c r="T170" s="210">
        <f>SUM(T171:T173)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1" t="s">
        <v>83</v>
      </c>
      <c r="AT170" s="212" t="s">
        <v>75</v>
      </c>
      <c r="AU170" s="212" t="s">
        <v>83</v>
      </c>
      <c r="AY170" s="211" t="s">
        <v>331</v>
      </c>
      <c r="BK170" s="213">
        <f>SUM(BK171:BK173)</f>
        <v>0</v>
      </c>
    </row>
    <row r="171" s="2" customFormat="1" ht="16.5" customHeight="1">
      <c r="A171" s="40"/>
      <c r="B171" s="41"/>
      <c r="C171" s="216" t="s">
        <v>549</v>
      </c>
      <c r="D171" s="216" t="s">
        <v>333</v>
      </c>
      <c r="E171" s="217" t="s">
        <v>3573</v>
      </c>
      <c r="F171" s="218" t="s">
        <v>6796</v>
      </c>
      <c r="G171" s="219" t="s">
        <v>429</v>
      </c>
      <c r="H171" s="220">
        <v>26.420000000000002</v>
      </c>
      <c r="I171" s="221"/>
      <c r="J171" s="222">
        <f>ROUND(I171*H171,2)</f>
        <v>0</v>
      </c>
      <c r="K171" s="218" t="s">
        <v>3520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683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7199</v>
      </c>
      <c r="G172" s="246"/>
      <c r="H172" s="249">
        <v>26.420000000000002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26.420000000000002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12" customFormat="1" ht="22.8" customHeight="1">
      <c r="A174" s="12"/>
      <c r="B174" s="200"/>
      <c r="C174" s="201"/>
      <c r="D174" s="202" t="s">
        <v>75</v>
      </c>
      <c r="E174" s="214" t="s">
        <v>546</v>
      </c>
      <c r="F174" s="214" t="s">
        <v>3575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SUM(P175:P183)</f>
        <v>0</v>
      </c>
      <c r="Q174" s="208"/>
      <c r="R174" s="209">
        <f>SUM(R175:R183)</f>
        <v>0</v>
      </c>
      <c r="S174" s="208"/>
      <c r="T174" s="210">
        <f>SUM(T175:T183)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1" t="s">
        <v>83</v>
      </c>
      <c r="AT174" s="212" t="s">
        <v>75</v>
      </c>
      <c r="AU174" s="212" t="s">
        <v>83</v>
      </c>
      <c r="AY174" s="211" t="s">
        <v>331</v>
      </c>
      <c r="BK174" s="213">
        <f>SUM(BK175:BK183)</f>
        <v>0</v>
      </c>
    </row>
    <row r="175" s="2" customFormat="1" ht="16.5" customHeight="1">
      <c r="A175" s="40"/>
      <c r="B175" s="41"/>
      <c r="C175" s="216" t="s">
        <v>558</v>
      </c>
      <c r="D175" s="216" t="s">
        <v>333</v>
      </c>
      <c r="E175" s="217" t="s">
        <v>6800</v>
      </c>
      <c r="F175" s="218" t="s">
        <v>6801</v>
      </c>
      <c r="G175" s="219" t="s">
        <v>336</v>
      </c>
      <c r="H175" s="220">
        <v>0.20000000000000001</v>
      </c>
      <c r="I175" s="221"/>
      <c r="J175" s="222">
        <f>ROUND(I175*H175,2)</f>
        <v>0</v>
      </c>
      <c r="K175" s="218" t="s">
        <v>3520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1048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7032</v>
      </c>
      <c r="G176" s="246"/>
      <c r="H176" s="249">
        <v>0.20000000000000001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0.20000000000000001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7</v>
      </c>
      <c r="D178" s="216" t="s">
        <v>333</v>
      </c>
      <c r="E178" s="217" t="s">
        <v>3576</v>
      </c>
      <c r="F178" s="218" t="s">
        <v>6805</v>
      </c>
      <c r="G178" s="219" t="s">
        <v>429</v>
      </c>
      <c r="H178" s="220">
        <v>1.1699999999999999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1058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7196</v>
      </c>
      <c r="G179" s="246"/>
      <c r="H179" s="249">
        <v>1.1699999999999999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1.1699999999999999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6809</v>
      </c>
      <c r="F181" s="218" t="s">
        <v>6810</v>
      </c>
      <c r="G181" s="219" t="s">
        <v>376</v>
      </c>
      <c r="H181" s="220">
        <v>11.800000000000001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1070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7201</v>
      </c>
      <c r="G182" s="246"/>
      <c r="H182" s="249">
        <v>11.800000000000001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11.800000000000001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12" customFormat="1" ht="22.8" customHeight="1">
      <c r="A184" s="12"/>
      <c r="B184" s="200"/>
      <c r="C184" s="201"/>
      <c r="D184" s="202" t="s">
        <v>75</v>
      </c>
      <c r="E184" s="214" t="s">
        <v>1189</v>
      </c>
      <c r="F184" s="214" t="s">
        <v>6824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SUM(P185:P190)</f>
        <v>0</v>
      </c>
      <c r="Q184" s="208"/>
      <c r="R184" s="209">
        <f>SUM(R185:R190)</f>
        <v>0</v>
      </c>
      <c r="S184" s="208"/>
      <c r="T184" s="210">
        <f>SUM(T185:T190)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83</v>
      </c>
      <c r="AY184" s="211" t="s">
        <v>331</v>
      </c>
      <c r="BK184" s="213">
        <f>SUM(BK185:BK190)</f>
        <v>0</v>
      </c>
    </row>
    <row r="185" s="2" customFormat="1" ht="16.5" customHeight="1">
      <c r="A185" s="40"/>
      <c r="B185" s="41"/>
      <c r="C185" s="216" t="s">
        <v>193</v>
      </c>
      <c r="D185" s="216" t="s">
        <v>333</v>
      </c>
      <c r="E185" s="217" t="s">
        <v>6825</v>
      </c>
      <c r="F185" s="218" t="s">
        <v>6826</v>
      </c>
      <c r="G185" s="219" t="s">
        <v>429</v>
      </c>
      <c r="H185" s="220">
        <v>0.83999999999999997</v>
      </c>
      <c r="I185" s="221"/>
      <c r="J185" s="222">
        <f>ROUND(I185*H185,2)</f>
        <v>0</v>
      </c>
      <c r="K185" s="218" t="s">
        <v>3520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1078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7202</v>
      </c>
      <c r="G186" s="246"/>
      <c r="H186" s="249">
        <v>0.83999999999999997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0.83999999999999997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85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2" customFormat="1" ht="16.5" customHeight="1">
      <c r="A188" s="40"/>
      <c r="B188" s="41"/>
      <c r="C188" s="216" t="s">
        <v>199</v>
      </c>
      <c r="D188" s="216" t="s">
        <v>333</v>
      </c>
      <c r="E188" s="217" t="s">
        <v>6828</v>
      </c>
      <c r="F188" s="218" t="s">
        <v>6829</v>
      </c>
      <c r="G188" s="219" t="s">
        <v>384</v>
      </c>
      <c r="H188" s="220">
        <v>0.438</v>
      </c>
      <c r="I188" s="221"/>
      <c r="J188" s="222">
        <f>ROUND(I188*H188,2)</f>
        <v>0</v>
      </c>
      <c r="K188" s="218" t="s">
        <v>3520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1106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7203</v>
      </c>
      <c r="G189" s="246"/>
      <c r="H189" s="249">
        <v>0.438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5" customFormat="1">
      <c r="A190" s="15"/>
      <c r="B190" s="256"/>
      <c r="C190" s="257"/>
      <c r="D190" s="236" t="s">
        <v>341</v>
      </c>
      <c r="E190" s="258" t="s">
        <v>19</v>
      </c>
      <c r="F190" s="259" t="s">
        <v>353</v>
      </c>
      <c r="G190" s="257"/>
      <c r="H190" s="260">
        <v>0.438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6" t="s">
        <v>341</v>
      </c>
      <c r="AU190" s="266" t="s">
        <v>85</v>
      </c>
      <c r="AV190" s="15" t="s">
        <v>126</v>
      </c>
      <c r="AW190" s="15" t="s">
        <v>35</v>
      </c>
      <c r="AX190" s="15" t="s">
        <v>83</v>
      </c>
      <c r="AY190" s="266" t="s">
        <v>331</v>
      </c>
    </row>
    <row r="191" s="12" customFormat="1" ht="22.8" customHeight="1">
      <c r="A191" s="12"/>
      <c r="B191" s="200"/>
      <c r="C191" s="201"/>
      <c r="D191" s="202" t="s">
        <v>75</v>
      </c>
      <c r="E191" s="214" t="s">
        <v>1196</v>
      </c>
      <c r="F191" s="214" t="s">
        <v>6831</v>
      </c>
      <c r="G191" s="201"/>
      <c r="H191" s="201"/>
      <c r="I191" s="204"/>
      <c r="J191" s="215">
        <f>BK191</f>
        <v>0</v>
      </c>
      <c r="K191" s="201"/>
      <c r="L191" s="206"/>
      <c r="M191" s="207"/>
      <c r="N191" s="208"/>
      <c r="O191" s="208"/>
      <c r="P191" s="209">
        <f>SUM(P192:P194)</f>
        <v>0</v>
      </c>
      <c r="Q191" s="208"/>
      <c r="R191" s="209">
        <f>SUM(R192:R194)</f>
        <v>0</v>
      </c>
      <c r="S191" s="208"/>
      <c r="T191" s="210">
        <f>SUM(T192:T194)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1" t="s">
        <v>83</v>
      </c>
      <c r="AT191" s="212" t="s">
        <v>75</v>
      </c>
      <c r="AU191" s="212" t="s">
        <v>83</v>
      </c>
      <c r="AY191" s="211" t="s">
        <v>331</v>
      </c>
      <c r="BK191" s="213">
        <f>SUM(BK192:BK194)</f>
        <v>0</v>
      </c>
    </row>
    <row r="192" s="2" customFormat="1" ht="16.5" customHeight="1">
      <c r="A192" s="40"/>
      <c r="B192" s="41"/>
      <c r="C192" s="216" t="s">
        <v>599</v>
      </c>
      <c r="D192" s="216" t="s">
        <v>333</v>
      </c>
      <c r="E192" s="217" t="s">
        <v>6832</v>
      </c>
      <c r="F192" s="218" t="s">
        <v>6833</v>
      </c>
      <c r="G192" s="219" t="s">
        <v>336</v>
      </c>
      <c r="H192" s="220">
        <v>1.05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495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7204</v>
      </c>
      <c r="G193" s="246"/>
      <c r="H193" s="249">
        <v>1.05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1.05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12" customFormat="1" ht="22.8" customHeight="1">
      <c r="A195" s="12"/>
      <c r="B195" s="200"/>
      <c r="C195" s="201"/>
      <c r="D195" s="202" t="s">
        <v>75</v>
      </c>
      <c r="E195" s="214" t="s">
        <v>1207</v>
      </c>
      <c r="F195" s="214" t="s">
        <v>5248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SUM(P196:P198)</f>
        <v>0</v>
      </c>
      <c r="Q195" s="208"/>
      <c r="R195" s="209">
        <f>SUM(R196:R198)</f>
        <v>0</v>
      </c>
      <c r="S195" s="208"/>
      <c r="T195" s="210">
        <f>SUM(T196:T198)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83</v>
      </c>
      <c r="AT195" s="212" t="s">
        <v>75</v>
      </c>
      <c r="AU195" s="212" t="s">
        <v>83</v>
      </c>
      <c r="AY195" s="211" t="s">
        <v>331</v>
      </c>
      <c r="BK195" s="213">
        <f>SUM(BK196:BK198)</f>
        <v>0</v>
      </c>
    </row>
    <row r="196" s="2" customFormat="1" ht="16.5" customHeight="1">
      <c r="A196" s="40"/>
      <c r="B196" s="41"/>
      <c r="C196" s="216" t="s">
        <v>587</v>
      </c>
      <c r="D196" s="216" t="s">
        <v>333</v>
      </c>
      <c r="E196" s="217" t="s">
        <v>7121</v>
      </c>
      <c r="F196" s="218" t="s">
        <v>7122</v>
      </c>
      <c r="G196" s="219" t="s">
        <v>336</v>
      </c>
      <c r="H196" s="220">
        <v>3.1499999999999999</v>
      </c>
      <c r="I196" s="221"/>
      <c r="J196" s="222">
        <f>ROUND(I196*H196,2)</f>
        <v>0</v>
      </c>
      <c r="K196" s="218" t="s">
        <v>3520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1132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7188</v>
      </c>
      <c r="G197" s="246"/>
      <c r="H197" s="249">
        <v>3.1499999999999999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5" customFormat="1">
      <c r="A198" s="15"/>
      <c r="B198" s="256"/>
      <c r="C198" s="257"/>
      <c r="D198" s="236" t="s">
        <v>341</v>
      </c>
      <c r="E198" s="258" t="s">
        <v>19</v>
      </c>
      <c r="F198" s="259" t="s">
        <v>353</v>
      </c>
      <c r="G198" s="257"/>
      <c r="H198" s="260">
        <v>3.1499999999999999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341</v>
      </c>
      <c r="AU198" s="266" t="s">
        <v>85</v>
      </c>
      <c r="AV198" s="15" t="s">
        <v>126</v>
      </c>
      <c r="AW198" s="15" t="s">
        <v>35</v>
      </c>
      <c r="AX198" s="15" t="s">
        <v>83</v>
      </c>
      <c r="AY198" s="266" t="s">
        <v>331</v>
      </c>
    </row>
    <row r="199" s="12" customFormat="1" ht="22.8" customHeight="1">
      <c r="A199" s="12"/>
      <c r="B199" s="200"/>
      <c r="C199" s="201"/>
      <c r="D199" s="202" t="s">
        <v>75</v>
      </c>
      <c r="E199" s="214" t="s">
        <v>1406</v>
      </c>
      <c r="F199" s="214" t="s">
        <v>6835</v>
      </c>
      <c r="G199" s="201"/>
      <c r="H199" s="201"/>
      <c r="I199" s="204"/>
      <c r="J199" s="215">
        <f>BK199</f>
        <v>0</v>
      </c>
      <c r="K199" s="201"/>
      <c r="L199" s="206"/>
      <c r="M199" s="207"/>
      <c r="N199" s="208"/>
      <c r="O199" s="208"/>
      <c r="P199" s="209">
        <f>SUM(P200:P202)</f>
        <v>0</v>
      </c>
      <c r="Q199" s="208"/>
      <c r="R199" s="209">
        <f>SUM(R200:R202)</f>
        <v>0</v>
      </c>
      <c r="S199" s="208"/>
      <c r="T199" s="210">
        <f>SUM(T200:T202)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11" t="s">
        <v>83</v>
      </c>
      <c r="AT199" s="212" t="s">
        <v>75</v>
      </c>
      <c r="AU199" s="212" t="s">
        <v>83</v>
      </c>
      <c r="AY199" s="211" t="s">
        <v>331</v>
      </c>
      <c r="BK199" s="213">
        <f>SUM(BK200:BK202)</f>
        <v>0</v>
      </c>
    </row>
    <row r="200" s="2" customFormat="1" ht="16.5" customHeight="1">
      <c r="A200" s="40"/>
      <c r="B200" s="41"/>
      <c r="C200" s="216" t="s">
        <v>644</v>
      </c>
      <c r="D200" s="216" t="s">
        <v>333</v>
      </c>
      <c r="E200" s="217" t="s">
        <v>7035</v>
      </c>
      <c r="F200" s="218" t="s">
        <v>7036</v>
      </c>
      <c r="G200" s="219" t="s">
        <v>376</v>
      </c>
      <c r="H200" s="220">
        <v>11.800000000000001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1144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7201</v>
      </c>
      <c r="G201" s="246"/>
      <c r="H201" s="249">
        <v>11.800000000000001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11.800000000000001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85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12" customFormat="1" ht="22.8" customHeight="1">
      <c r="A203" s="12"/>
      <c r="B203" s="200"/>
      <c r="C203" s="201"/>
      <c r="D203" s="202" t="s">
        <v>75</v>
      </c>
      <c r="E203" s="214" t="s">
        <v>1443</v>
      </c>
      <c r="F203" s="214" t="s">
        <v>3861</v>
      </c>
      <c r="G203" s="201"/>
      <c r="H203" s="201"/>
      <c r="I203" s="204"/>
      <c r="J203" s="215">
        <f>BK203</f>
        <v>0</v>
      </c>
      <c r="K203" s="201"/>
      <c r="L203" s="206"/>
      <c r="M203" s="207"/>
      <c r="N203" s="208"/>
      <c r="O203" s="208"/>
      <c r="P203" s="209">
        <f>SUM(P204:P221)</f>
        <v>0</v>
      </c>
      <c r="Q203" s="208"/>
      <c r="R203" s="209">
        <f>SUM(R204:R221)</f>
        <v>0</v>
      </c>
      <c r="S203" s="208"/>
      <c r="T203" s="210">
        <f>SUM(T204:T221)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83</v>
      </c>
      <c r="AT203" s="212" t="s">
        <v>75</v>
      </c>
      <c r="AU203" s="212" t="s">
        <v>83</v>
      </c>
      <c r="AY203" s="211" t="s">
        <v>331</v>
      </c>
      <c r="BK203" s="213">
        <f>SUM(BK204:BK221)</f>
        <v>0</v>
      </c>
    </row>
    <row r="204" s="2" customFormat="1" ht="16.5" customHeight="1">
      <c r="A204" s="40"/>
      <c r="B204" s="41"/>
      <c r="C204" s="216" t="s">
        <v>650</v>
      </c>
      <c r="D204" s="216" t="s">
        <v>333</v>
      </c>
      <c r="E204" s="217" t="s">
        <v>7045</v>
      </c>
      <c r="F204" s="218" t="s">
        <v>7046</v>
      </c>
      <c r="G204" s="219" t="s">
        <v>376</v>
      </c>
      <c r="H204" s="220">
        <v>11.800000000000001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1189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7201</v>
      </c>
      <c r="G205" s="246"/>
      <c r="H205" s="249">
        <v>11.800000000000001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11.800000000000001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656</v>
      </c>
      <c r="D207" s="216" t="s">
        <v>333</v>
      </c>
      <c r="E207" s="217" t="s">
        <v>7047</v>
      </c>
      <c r="F207" s="218" t="s">
        <v>7048</v>
      </c>
      <c r="G207" s="219" t="s">
        <v>6854</v>
      </c>
      <c r="H207" s="220">
        <v>2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1201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85</v>
      </c>
      <c r="G208" s="246"/>
      <c r="H208" s="249">
        <v>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2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631</v>
      </c>
      <c r="D210" s="216" t="s">
        <v>333</v>
      </c>
      <c r="E210" s="217" t="s">
        <v>6860</v>
      </c>
      <c r="F210" s="218" t="s">
        <v>6861</v>
      </c>
      <c r="G210" s="219" t="s">
        <v>376</v>
      </c>
      <c r="H210" s="220">
        <v>11.800000000000001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1039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7201</v>
      </c>
      <c r="G211" s="246"/>
      <c r="H211" s="249">
        <v>11.800000000000001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11.800000000000001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6877</v>
      </c>
      <c r="F213" s="218" t="s">
        <v>6878</v>
      </c>
      <c r="G213" s="219" t="s">
        <v>429</v>
      </c>
      <c r="H213" s="220">
        <v>11.800000000000001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1243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7201</v>
      </c>
      <c r="G214" s="246"/>
      <c r="H214" s="249">
        <v>11.800000000000001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11.800000000000001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624</v>
      </c>
      <c r="D216" s="216" t="s">
        <v>333</v>
      </c>
      <c r="E216" s="217" t="s">
        <v>7125</v>
      </c>
      <c r="F216" s="218" t="s">
        <v>7126</v>
      </c>
      <c r="G216" s="219" t="s">
        <v>425</v>
      </c>
      <c r="H216" s="220">
        <v>1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1253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83</v>
      </c>
      <c r="G217" s="246"/>
      <c r="H217" s="249">
        <v>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612</v>
      </c>
      <c r="D219" s="216" t="s">
        <v>333</v>
      </c>
      <c r="E219" s="217" t="s">
        <v>7127</v>
      </c>
      <c r="F219" s="218" t="s">
        <v>7128</v>
      </c>
      <c r="G219" s="219" t="s">
        <v>425</v>
      </c>
      <c r="H219" s="220">
        <v>1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1266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83</v>
      </c>
      <c r="G220" s="246"/>
      <c r="H220" s="249">
        <v>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12" customFormat="1" ht="22.8" customHeight="1">
      <c r="A222" s="12"/>
      <c r="B222" s="200"/>
      <c r="C222" s="201"/>
      <c r="D222" s="202" t="s">
        <v>75</v>
      </c>
      <c r="E222" s="214" t="s">
        <v>1460</v>
      </c>
      <c r="F222" s="214" t="s">
        <v>5253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SUM(P223:P228)</f>
        <v>0</v>
      </c>
      <c r="Q222" s="208"/>
      <c r="R222" s="209">
        <f>SUM(R223:R228)</f>
        <v>0</v>
      </c>
      <c r="S222" s="208"/>
      <c r="T222" s="210">
        <f>SUM(T223:T228)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83</v>
      </c>
      <c r="AT222" s="212" t="s">
        <v>75</v>
      </c>
      <c r="AU222" s="212" t="s">
        <v>83</v>
      </c>
      <c r="AY222" s="211" t="s">
        <v>331</v>
      </c>
      <c r="BK222" s="213">
        <f>SUM(BK223:BK228)</f>
        <v>0</v>
      </c>
    </row>
    <row r="223" s="2" customFormat="1" ht="16.5" customHeight="1">
      <c r="A223" s="40"/>
      <c r="B223" s="41"/>
      <c r="C223" s="216" t="s">
        <v>638</v>
      </c>
      <c r="D223" s="216" t="s">
        <v>333</v>
      </c>
      <c r="E223" s="217" t="s">
        <v>6888</v>
      </c>
      <c r="F223" s="218" t="s">
        <v>6889</v>
      </c>
      <c r="G223" s="219" t="s">
        <v>376</v>
      </c>
      <c r="H223" s="220">
        <v>1.256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1284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7129</v>
      </c>
      <c r="G224" s="246"/>
      <c r="H224" s="249">
        <v>1.256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1.256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605</v>
      </c>
      <c r="D226" s="216" t="s">
        <v>333</v>
      </c>
      <c r="E226" s="217" t="s">
        <v>6891</v>
      </c>
      <c r="F226" s="218" t="s">
        <v>6892</v>
      </c>
      <c r="G226" s="219" t="s">
        <v>376</v>
      </c>
      <c r="H226" s="220">
        <v>1.3999999999999999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1310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7205</v>
      </c>
      <c r="G227" s="246"/>
      <c r="H227" s="249">
        <v>1.3999999999999999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1.3999999999999999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12" customFormat="1" ht="22.8" customHeight="1">
      <c r="A229" s="12"/>
      <c r="B229" s="200"/>
      <c r="C229" s="201"/>
      <c r="D229" s="202" t="s">
        <v>75</v>
      </c>
      <c r="E229" s="214" t="s">
        <v>6897</v>
      </c>
      <c r="F229" s="214" t="s">
        <v>6898</v>
      </c>
      <c r="G229" s="201"/>
      <c r="H229" s="201"/>
      <c r="I229" s="204"/>
      <c r="J229" s="215">
        <f>BK229</f>
        <v>0</v>
      </c>
      <c r="K229" s="201"/>
      <c r="L229" s="206"/>
      <c r="M229" s="207"/>
      <c r="N229" s="208"/>
      <c r="O229" s="208"/>
      <c r="P229" s="209">
        <f>SUM(P230:P232)</f>
        <v>0</v>
      </c>
      <c r="Q229" s="208"/>
      <c r="R229" s="209">
        <f>SUM(R230:R232)</f>
        <v>0</v>
      </c>
      <c r="S229" s="208"/>
      <c r="T229" s="210">
        <f>SUM(T230:T232)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1" t="s">
        <v>83</v>
      </c>
      <c r="AT229" s="212" t="s">
        <v>75</v>
      </c>
      <c r="AU229" s="212" t="s">
        <v>83</v>
      </c>
      <c r="AY229" s="211" t="s">
        <v>331</v>
      </c>
      <c r="BK229" s="213">
        <f>SUM(BK230:BK232)</f>
        <v>0</v>
      </c>
    </row>
    <row r="230" s="2" customFormat="1" ht="16.5" customHeight="1">
      <c r="A230" s="40"/>
      <c r="B230" s="41"/>
      <c r="C230" s="216" t="s">
        <v>666</v>
      </c>
      <c r="D230" s="216" t="s">
        <v>333</v>
      </c>
      <c r="E230" s="217" t="s">
        <v>6899</v>
      </c>
      <c r="F230" s="218" t="s">
        <v>6900</v>
      </c>
      <c r="G230" s="219" t="s">
        <v>384</v>
      </c>
      <c r="H230" s="220">
        <v>79.096000000000004</v>
      </c>
      <c r="I230" s="221"/>
      <c r="J230" s="222">
        <f>ROUND(I230*H230,2)</f>
        <v>0</v>
      </c>
      <c r="K230" s="218" t="s">
        <v>3520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1333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7206</v>
      </c>
      <c r="G231" s="246"/>
      <c r="H231" s="249">
        <v>79.096000000000004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76</v>
      </c>
      <c r="AY231" s="255" t="s">
        <v>331</v>
      </c>
    </row>
    <row r="232" s="15" customFormat="1">
      <c r="A232" s="15"/>
      <c r="B232" s="256"/>
      <c r="C232" s="257"/>
      <c r="D232" s="236" t="s">
        <v>341</v>
      </c>
      <c r="E232" s="258" t="s">
        <v>19</v>
      </c>
      <c r="F232" s="259" t="s">
        <v>353</v>
      </c>
      <c r="G232" s="257"/>
      <c r="H232" s="260">
        <v>79.096000000000004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6" t="s">
        <v>341</v>
      </c>
      <c r="AU232" s="266" t="s">
        <v>85</v>
      </c>
      <c r="AV232" s="15" t="s">
        <v>126</v>
      </c>
      <c r="AW232" s="15" t="s">
        <v>35</v>
      </c>
      <c r="AX232" s="15" t="s">
        <v>83</v>
      </c>
      <c r="AY232" s="266" t="s">
        <v>331</v>
      </c>
    </row>
    <row r="233" s="12" customFormat="1" ht="22.8" customHeight="1">
      <c r="A233" s="12"/>
      <c r="B233" s="200"/>
      <c r="C233" s="201"/>
      <c r="D233" s="202" t="s">
        <v>75</v>
      </c>
      <c r="E233" s="214" t="s">
        <v>3875</v>
      </c>
      <c r="F233" s="214" t="s">
        <v>3876</v>
      </c>
      <c r="G233" s="201"/>
      <c r="H233" s="201"/>
      <c r="I233" s="204"/>
      <c r="J233" s="215">
        <f>BK233</f>
        <v>0</v>
      </c>
      <c r="K233" s="201"/>
      <c r="L233" s="206"/>
      <c r="M233" s="207"/>
      <c r="N233" s="208"/>
      <c r="O233" s="208"/>
      <c r="P233" s="209">
        <f>SUM(P234:P236)</f>
        <v>0</v>
      </c>
      <c r="Q233" s="208"/>
      <c r="R233" s="209">
        <f>SUM(R234:R236)</f>
        <v>0</v>
      </c>
      <c r="S233" s="208"/>
      <c r="T233" s="210">
        <f>SUM(T234:T236)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1" t="s">
        <v>83</v>
      </c>
      <c r="AT233" s="212" t="s">
        <v>75</v>
      </c>
      <c r="AU233" s="212" t="s">
        <v>83</v>
      </c>
      <c r="AY233" s="211" t="s">
        <v>331</v>
      </c>
      <c r="BK233" s="213">
        <f>SUM(BK234:BK236)</f>
        <v>0</v>
      </c>
    </row>
    <row r="234" s="2" customFormat="1" ht="21.75" customHeight="1">
      <c r="A234" s="40"/>
      <c r="B234" s="41"/>
      <c r="C234" s="216" t="s">
        <v>675</v>
      </c>
      <c r="D234" s="216" t="s">
        <v>333</v>
      </c>
      <c r="E234" s="217" t="s">
        <v>6902</v>
      </c>
      <c r="F234" s="218" t="s">
        <v>6903</v>
      </c>
      <c r="G234" s="219" t="s">
        <v>376</v>
      </c>
      <c r="H234" s="220">
        <v>11.800000000000001</v>
      </c>
      <c r="I234" s="221"/>
      <c r="J234" s="222">
        <f>ROUND(I234*H234,2)</f>
        <v>0</v>
      </c>
      <c r="K234" s="218" t="s">
        <v>19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1348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7201</v>
      </c>
      <c r="G235" s="246"/>
      <c r="H235" s="249">
        <v>11.800000000000001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11.800000000000001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85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12" customFormat="1" ht="22.8" customHeight="1">
      <c r="A237" s="12"/>
      <c r="B237" s="200"/>
      <c r="C237" s="201"/>
      <c r="D237" s="202" t="s">
        <v>75</v>
      </c>
      <c r="E237" s="214" t="s">
        <v>5690</v>
      </c>
      <c r="F237" s="214" t="s">
        <v>5691</v>
      </c>
      <c r="G237" s="201"/>
      <c r="H237" s="201"/>
      <c r="I237" s="204"/>
      <c r="J237" s="215">
        <f>BK237</f>
        <v>0</v>
      </c>
      <c r="K237" s="201"/>
      <c r="L237" s="206"/>
      <c r="M237" s="207"/>
      <c r="N237" s="208"/>
      <c r="O237" s="208"/>
      <c r="P237" s="209">
        <f>SUM(P238:P256)</f>
        <v>0</v>
      </c>
      <c r="Q237" s="208"/>
      <c r="R237" s="209">
        <f>SUM(R238:R256)</f>
        <v>0</v>
      </c>
      <c r="S237" s="208"/>
      <c r="T237" s="210">
        <f>SUM(T238:T256)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1" t="s">
        <v>83</v>
      </c>
      <c r="AT237" s="212" t="s">
        <v>75</v>
      </c>
      <c r="AU237" s="212" t="s">
        <v>83</v>
      </c>
      <c r="AY237" s="211" t="s">
        <v>331</v>
      </c>
      <c r="BK237" s="213">
        <f>SUM(BK238:BK256)</f>
        <v>0</v>
      </c>
    </row>
    <row r="238" s="2" customFormat="1" ht="16.5" customHeight="1">
      <c r="A238" s="40"/>
      <c r="B238" s="41"/>
      <c r="C238" s="216" t="s">
        <v>683</v>
      </c>
      <c r="D238" s="216" t="s">
        <v>333</v>
      </c>
      <c r="E238" s="217" t="s">
        <v>6905</v>
      </c>
      <c r="F238" s="218" t="s">
        <v>6906</v>
      </c>
      <c r="G238" s="219" t="s">
        <v>384</v>
      </c>
      <c r="H238" s="220">
        <v>1.5309999999999999</v>
      </c>
      <c r="I238" s="221"/>
      <c r="J238" s="222">
        <f>ROUND(I238*H238,2)</f>
        <v>0</v>
      </c>
      <c r="K238" s="218" t="s">
        <v>3520</v>
      </c>
      <c r="L238" s="46"/>
      <c r="M238" s="223" t="s">
        <v>19</v>
      </c>
      <c r="N238" s="224" t="s">
        <v>47</v>
      </c>
      <c r="O238" s="86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7" t="s">
        <v>126</v>
      </c>
      <c r="AT238" s="227" t="s">
        <v>333</v>
      </c>
      <c r="AU238" s="227" t="s">
        <v>85</v>
      </c>
      <c r="AY238" s="19" t="s">
        <v>331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19" t="s">
        <v>83</v>
      </c>
      <c r="BK238" s="228">
        <f>ROUND(I238*H238,2)</f>
        <v>0</v>
      </c>
      <c r="BL238" s="19" t="s">
        <v>126</v>
      </c>
      <c r="BM238" s="227" t="s">
        <v>1366</v>
      </c>
    </row>
    <row r="239" s="14" customFormat="1">
      <c r="A239" s="14"/>
      <c r="B239" s="245"/>
      <c r="C239" s="246"/>
      <c r="D239" s="236" t="s">
        <v>341</v>
      </c>
      <c r="E239" s="247" t="s">
        <v>19</v>
      </c>
      <c r="F239" s="248" t="s">
        <v>7207</v>
      </c>
      <c r="G239" s="246"/>
      <c r="H239" s="249">
        <v>0.77500000000000002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341</v>
      </c>
      <c r="AU239" s="255" t="s">
        <v>85</v>
      </c>
      <c r="AV239" s="14" t="s">
        <v>85</v>
      </c>
      <c r="AW239" s="14" t="s">
        <v>35</v>
      </c>
      <c r="AX239" s="14" t="s">
        <v>76</v>
      </c>
      <c r="AY239" s="255" t="s">
        <v>331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7208</v>
      </c>
      <c r="G240" s="246"/>
      <c r="H240" s="249">
        <v>0.75600000000000001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1.5310000000000001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1044</v>
      </c>
      <c r="D242" s="216" t="s">
        <v>333</v>
      </c>
      <c r="E242" s="217" t="s">
        <v>6910</v>
      </c>
      <c r="F242" s="218" t="s">
        <v>6911</v>
      </c>
      <c r="G242" s="219" t="s">
        <v>384</v>
      </c>
      <c r="H242" s="220">
        <v>1.5309999999999999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1380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7209</v>
      </c>
      <c r="G243" s="246"/>
      <c r="H243" s="249">
        <v>1.5309999999999999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1.5309999999999999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16.5" customHeight="1">
      <c r="A245" s="40"/>
      <c r="B245" s="41"/>
      <c r="C245" s="216" t="s">
        <v>1048</v>
      </c>
      <c r="D245" s="216" t="s">
        <v>333</v>
      </c>
      <c r="E245" s="217" t="s">
        <v>6913</v>
      </c>
      <c r="F245" s="218" t="s">
        <v>6914</v>
      </c>
      <c r="G245" s="219" t="s">
        <v>384</v>
      </c>
      <c r="H245" s="220">
        <v>1.5309999999999999</v>
      </c>
      <c r="I245" s="221"/>
      <c r="J245" s="222">
        <f>ROUND(I245*H245,2)</f>
        <v>0</v>
      </c>
      <c r="K245" s="218" t="s">
        <v>3520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85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1391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7209</v>
      </c>
      <c r="G246" s="246"/>
      <c r="H246" s="249">
        <v>1.5309999999999999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1.5309999999999999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85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16.5" customHeight="1">
      <c r="A248" s="40"/>
      <c r="B248" s="41"/>
      <c r="C248" s="216" t="s">
        <v>1053</v>
      </c>
      <c r="D248" s="216" t="s">
        <v>333</v>
      </c>
      <c r="E248" s="217" t="s">
        <v>6915</v>
      </c>
      <c r="F248" s="218" t="s">
        <v>6916</v>
      </c>
      <c r="G248" s="219" t="s">
        <v>384</v>
      </c>
      <c r="H248" s="220">
        <v>29.087</v>
      </c>
      <c r="I248" s="221"/>
      <c r="J248" s="222">
        <f>ROUND(I248*H248,2)</f>
        <v>0</v>
      </c>
      <c r="K248" s="218" t="s">
        <v>3520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1401</v>
      </c>
    </row>
    <row r="249" s="14" customFormat="1">
      <c r="A249" s="14"/>
      <c r="B249" s="245"/>
      <c r="C249" s="246"/>
      <c r="D249" s="236" t="s">
        <v>341</v>
      </c>
      <c r="E249" s="247" t="s">
        <v>19</v>
      </c>
      <c r="F249" s="248" t="s">
        <v>7210</v>
      </c>
      <c r="G249" s="246"/>
      <c r="H249" s="249">
        <v>29.087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341</v>
      </c>
      <c r="AU249" s="255" t="s">
        <v>85</v>
      </c>
      <c r="AV249" s="14" t="s">
        <v>85</v>
      </c>
      <c r="AW249" s="14" t="s">
        <v>35</v>
      </c>
      <c r="AX249" s="14" t="s">
        <v>76</v>
      </c>
      <c r="AY249" s="255" t="s">
        <v>331</v>
      </c>
    </row>
    <row r="250" s="15" customFormat="1">
      <c r="A250" s="15"/>
      <c r="B250" s="256"/>
      <c r="C250" s="257"/>
      <c r="D250" s="236" t="s">
        <v>341</v>
      </c>
      <c r="E250" s="258" t="s">
        <v>19</v>
      </c>
      <c r="F250" s="259" t="s">
        <v>353</v>
      </c>
      <c r="G250" s="257"/>
      <c r="H250" s="260">
        <v>29.087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6" t="s">
        <v>341</v>
      </c>
      <c r="AU250" s="266" t="s">
        <v>85</v>
      </c>
      <c r="AV250" s="15" t="s">
        <v>126</v>
      </c>
      <c r="AW250" s="15" t="s">
        <v>35</v>
      </c>
      <c r="AX250" s="15" t="s">
        <v>83</v>
      </c>
      <c r="AY250" s="266" t="s">
        <v>331</v>
      </c>
    </row>
    <row r="251" s="2" customFormat="1" ht="16.5" customHeight="1">
      <c r="A251" s="40"/>
      <c r="B251" s="41"/>
      <c r="C251" s="216" t="s">
        <v>1058</v>
      </c>
      <c r="D251" s="216" t="s">
        <v>333</v>
      </c>
      <c r="E251" s="217" t="s">
        <v>6918</v>
      </c>
      <c r="F251" s="218" t="s">
        <v>6919</v>
      </c>
      <c r="G251" s="219" t="s">
        <v>384</v>
      </c>
      <c r="H251" s="220">
        <v>0.10299999999999999</v>
      </c>
      <c r="I251" s="221"/>
      <c r="J251" s="222">
        <f>ROUND(I251*H251,2)</f>
        <v>0</v>
      </c>
      <c r="K251" s="218" t="s">
        <v>3520</v>
      </c>
      <c r="L251" s="46"/>
      <c r="M251" s="223" t="s">
        <v>19</v>
      </c>
      <c r="N251" s="224" t="s">
        <v>47</v>
      </c>
      <c r="O251" s="86"/>
      <c r="P251" s="225">
        <f>O251*H251</f>
        <v>0</v>
      </c>
      <c r="Q251" s="225">
        <v>0</v>
      </c>
      <c r="R251" s="225">
        <f>Q251*H251</f>
        <v>0</v>
      </c>
      <c r="S251" s="225">
        <v>0</v>
      </c>
      <c r="T251" s="226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7" t="s">
        <v>126</v>
      </c>
      <c r="AT251" s="227" t="s">
        <v>333</v>
      </c>
      <c r="AU251" s="227" t="s">
        <v>85</v>
      </c>
      <c r="AY251" s="19" t="s">
        <v>331</v>
      </c>
      <c r="BE251" s="228">
        <f>IF(N251="základní",J251,0)</f>
        <v>0</v>
      </c>
      <c r="BF251" s="228">
        <f>IF(N251="snížená",J251,0)</f>
        <v>0</v>
      </c>
      <c r="BG251" s="228">
        <f>IF(N251="zákl. přenesená",J251,0)</f>
        <v>0</v>
      </c>
      <c r="BH251" s="228">
        <f>IF(N251="sníž. přenesená",J251,0)</f>
        <v>0</v>
      </c>
      <c r="BI251" s="228">
        <f>IF(N251="nulová",J251,0)</f>
        <v>0</v>
      </c>
      <c r="BJ251" s="19" t="s">
        <v>83</v>
      </c>
      <c r="BK251" s="228">
        <f>ROUND(I251*H251,2)</f>
        <v>0</v>
      </c>
      <c r="BL251" s="19" t="s">
        <v>126</v>
      </c>
      <c r="BM251" s="227" t="s">
        <v>1415</v>
      </c>
    </row>
    <row r="252" s="14" customFormat="1">
      <c r="A252" s="14"/>
      <c r="B252" s="245"/>
      <c r="C252" s="246"/>
      <c r="D252" s="236" t="s">
        <v>341</v>
      </c>
      <c r="E252" s="247" t="s">
        <v>19</v>
      </c>
      <c r="F252" s="248" t="s">
        <v>7211</v>
      </c>
      <c r="G252" s="246"/>
      <c r="H252" s="249">
        <v>0.10299999999999999</v>
      </c>
      <c r="I252" s="250"/>
      <c r="J252" s="246"/>
      <c r="K252" s="246"/>
      <c r="L252" s="251"/>
      <c r="M252" s="252"/>
      <c r="N252" s="253"/>
      <c r="O252" s="253"/>
      <c r="P252" s="253"/>
      <c r="Q252" s="253"/>
      <c r="R252" s="253"/>
      <c r="S252" s="253"/>
      <c r="T252" s="254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5" t="s">
        <v>341</v>
      </c>
      <c r="AU252" s="255" t="s">
        <v>85</v>
      </c>
      <c r="AV252" s="14" t="s">
        <v>85</v>
      </c>
      <c r="AW252" s="14" t="s">
        <v>35</v>
      </c>
      <c r="AX252" s="14" t="s">
        <v>76</v>
      </c>
      <c r="AY252" s="255" t="s">
        <v>331</v>
      </c>
    </row>
    <row r="253" s="15" customFormat="1">
      <c r="A253" s="15"/>
      <c r="B253" s="256"/>
      <c r="C253" s="257"/>
      <c r="D253" s="236" t="s">
        <v>341</v>
      </c>
      <c r="E253" s="258" t="s">
        <v>19</v>
      </c>
      <c r="F253" s="259" t="s">
        <v>353</v>
      </c>
      <c r="G253" s="257"/>
      <c r="H253" s="260">
        <v>0.10299999999999999</v>
      </c>
      <c r="I253" s="261"/>
      <c r="J253" s="257"/>
      <c r="K253" s="257"/>
      <c r="L253" s="262"/>
      <c r="M253" s="263"/>
      <c r="N253" s="264"/>
      <c r="O253" s="264"/>
      <c r="P253" s="264"/>
      <c r="Q253" s="264"/>
      <c r="R253" s="264"/>
      <c r="S253" s="264"/>
      <c r="T253" s="26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6" t="s">
        <v>341</v>
      </c>
      <c r="AU253" s="266" t="s">
        <v>85</v>
      </c>
      <c r="AV253" s="15" t="s">
        <v>126</v>
      </c>
      <c r="AW253" s="15" t="s">
        <v>35</v>
      </c>
      <c r="AX253" s="15" t="s">
        <v>83</v>
      </c>
      <c r="AY253" s="266" t="s">
        <v>331</v>
      </c>
    </row>
    <row r="254" s="2" customFormat="1" ht="16.5" customHeight="1">
      <c r="A254" s="40"/>
      <c r="B254" s="41"/>
      <c r="C254" s="216" t="s">
        <v>1066</v>
      </c>
      <c r="D254" s="216" t="s">
        <v>333</v>
      </c>
      <c r="E254" s="217" t="s">
        <v>5696</v>
      </c>
      <c r="F254" s="218" t="s">
        <v>5697</v>
      </c>
      <c r="G254" s="219" t="s">
        <v>384</v>
      </c>
      <c r="H254" s="220">
        <v>2.6880000000000002</v>
      </c>
      <c r="I254" s="221"/>
      <c r="J254" s="222">
        <f>ROUND(I254*H254,2)</f>
        <v>0</v>
      </c>
      <c r="K254" s="218" t="s">
        <v>3520</v>
      </c>
      <c r="L254" s="46"/>
      <c r="M254" s="223" t="s">
        <v>19</v>
      </c>
      <c r="N254" s="224" t="s">
        <v>47</v>
      </c>
      <c r="O254" s="86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7" t="s">
        <v>126</v>
      </c>
      <c r="AT254" s="227" t="s">
        <v>333</v>
      </c>
      <c r="AU254" s="227" t="s">
        <v>85</v>
      </c>
      <c r="AY254" s="19" t="s">
        <v>331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19" t="s">
        <v>83</v>
      </c>
      <c r="BK254" s="228">
        <f>ROUND(I254*H254,2)</f>
        <v>0</v>
      </c>
      <c r="BL254" s="19" t="s">
        <v>126</v>
      </c>
      <c r="BM254" s="227" t="s">
        <v>1424</v>
      </c>
    </row>
    <row r="255" s="14" customFormat="1">
      <c r="A255" s="14"/>
      <c r="B255" s="245"/>
      <c r="C255" s="246"/>
      <c r="D255" s="236" t="s">
        <v>341</v>
      </c>
      <c r="E255" s="247" t="s">
        <v>19</v>
      </c>
      <c r="F255" s="248" t="s">
        <v>7212</v>
      </c>
      <c r="G255" s="246"/>
      <c r="H255" s="249">
        <v>2.6880000000000002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341</v>
      </c>
      <c r="AU255" s="255" t="s">
        <v>85</v>
      </c>
      <c r="AV255" s="14" t="s">
        <v>85</v>
      </c>
      <c r="AW255" s="14" t="s">
        <v>35</v>
      </c>
      <c r="AX255" s="14" t="s">
        <v>76</v>
      </c>
      <c r="AY255" s="255" t="s">
        <v>331</v>
      </c>
    </row>
    <row r="256" s="15" customFormat="1">
      <c r="A256" s="15"/>
      <c r="B256" s="256"/>
      <c r="C256" s="257"/>
      <c r="D256" s="236" t="s">
        <v>341</v>
      </c>
      <c r="E256" s="258" t="s">
        <v>19</v>
      </c>
      <c r="F256" s="259" t="s">
        <v>353</v>
      </c>
      <c r="G256" s="257"/>
      <c r="H256" s="260">
        <v>2.6880000000000002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6" t="s">
        <v>341</v>
      </c>
      <c r="AU256" s="266" t="s">
        <v>85</v>
      </c>
      <c r="AV256" s="15" t="s">
        <v>126</v>
      </c>
      <c r="AW256" s="15" t="s">
        <v>35</v>
      </c>
      <c r="AX256" s="15" t="s">
        <v>83</v>
      </c>
      <c r="AY256" s="266" t="s">
        <v>331</v>
      </c>
    </row>
    <row r="257" s="12" customFormat="1" ht="22.8" customHeight="1">
      <c r="A257" s="12"/>
      <c r="B257" s="200"/>
      <c r="C257" s="201"/>
      <c r="D257" s="202" t="s">
        <v>75</v>
      </c>
      <c r="E257" s="214" t="s">
        <v>3883</v>
      </c>
      <c r="F257" s="214" t="s">
        <v>3884</v>
      </c>
      <c r="G257" s="201"/>
      <c r="H257" s="201"/>
      <c r="I257" s="204"/>
      <c r="J257" s="215">
        <f>BK257</f>
        <v>0</v>
      </c>
      <c r="K257" s="201"/>
      <c r="L257" s="206"/>
      <c r="M257" s="207"/>
      <c r="N257" s="208"/>
      <c r="O257" s="208"/>
      <c r="P257" s="209">
        <f>SUM(P258:P294)</f>
        <v>0</v>
      </c>
      <c r="Q257" s="208"/>
      <c r="R257" s="209">
        <f>SUM(R258:R294)</f>
        <v>0</v>
      </c>
      <c r="S257" s="208"/>
      <c r="T257" s="210">
        <f>SUM(T258:T294)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11" t="s">
        <v>83</v>
      </c>
      <c r="AT257" s="212" t="s">
        <v>75</v>
      </c>
      <c r="AU257" s="212" t="s">
        <v>83</v>
      </c>
      <c r="AY257" s="211" t="s">
        <v>331</v>
      </c>
      <c r="BK257" s="213">
        <f>SUM(BK258:BK294)</f>
        <v>0</v>
      </c>
    </row>
    <row r="258" s="2" customFormat="1" ht="16.5" customHeight="1">
      <c r="A258" s="40"/>
      <c r="B258" s="41"/>
      <c r="C258" s="216" t="s">
        <v>1070</v>
      </c>
      <c r="D258" s="216" t="s">
        <v>333</v>
      </c>
      <c r="E258" s="217" t="s">
        <v>6923</v>
      </c>
      <c r="F258" s="218" t="s">
        <v>6924</v>
      </c>
      <c r="G258" s="219" t="s">
        <v>425</v>
      </c>
      <c r="H258" s="220">
        <v>2</v>
      </c>
      <c r="I258" s="221"/>
      <c r="J258" s="222">
        <f>ROUND(I258*H258,2)</f>
        <v>0</v>
      </c>
      <c r="K258" s="218" t="s">
        <v>19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1435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85</v>
      </c>
      <c r="G259" s="246"/>
      <c r="H259" s="249">
        <v>2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2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546</v>
      </c>
      <c r="D261" s="216" t="s">
        <v>333</v>
      </c>
      <c r="E261" s="217" t="s">
        <v>6925</v>
      </c>
      <c r="F261" s="218" t="s">
        <v>6926</v>
      </c>
      <c r="G261" s="219" t="s">
        <v>429</v>
      </c>
      <c r="H261" s="220">
        <v>3.835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1450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7138</v>
      </c>
      <c r="G262" s="246"/>
      <c r="H262" s="249">
        <v>0.025000000000000001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7213</v>
      </c>
      <c r="G263" s="246"/>
      <c r="H263" s="249">
        <v>3.8100000000000001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76</v>
      </c>
      <c r="AY263" s="255" t="s">
        <v>331</v>
      </c>
    </row>
    <row r="264" s="15" customFormat="1">
      <c r="A264" s="15"/>
      <c r="B264" s="256"/>
      <c r="C264" s="257"/>
      <c r="D264" s="236" t="s">
        <v>341</v>
      </c>
      <c r="E264" s="258" t="s">
        <v>19</v>
      </c>
      <c r="F264" s="259" t="s">
        <v>353</v>
      </c>
      <c r="G264" s="257"/>
      <c r="H264" s="260">
        <v>3.835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6" t="s">
        <v>341</v>
      </c>
      <c r="AU264" s="266" t="s">
        <v>85</v>
      </c>
      <c r="AV264" s="15" t="s">
        <v>126</v>
      </c>
      <c r="AW264" s="15" t="s">
        <v>35</v>
      </c>
      <c r="AX264" s="15" t="s">
        <v>83</v>
      </c>
      <c r="AY264" s="266" t="s">
        <v>331</v>
      </c>
    </row>
    <row r="265" s="2" customFormat="1" ht="16.5" customHeight="1">
      <c r="A265" s="40"/>
      <c r="B265" s="41"/>
      <c r="C265" s="216" t="s">
        <v>1078</v>
      </c>
      <c r="D265" s="216" t="s">
        <v>333</v>
      </c>
      <c r="E265" s="217" t="s">
        <v>6930</v>
      </c>
      <c r="F265" s="218" t="s">
        <v>6931</v>
      </c>
      <c r="G265" s="219" t="s">
        <v>384</v>
      </c>
      <c r="H265" s="220">
        <v>0.019</v>
      </c>
      <c r="I265" s="221"/>
      <c r="J265" s="222">
        <f>ROUND(I265*H265,2)</f>
        <v>0</v>
      </c>
      <c r="K265" s="218" t="s">
        <v>3520</v>
      </c>
      <c r="L265" s="46"/>
      <c r="M265" s="223" t="s">
        <v>19</v>
      </c>
      <c r="N265" s="224" t="s">
        <v>47</v>
      </c>
      <c r="O265" s="86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7" t="s">
        <v>126</v>
      </c>
      <c r="AT265" s="227" t="s">
        <v>333</v>
      </c>
      <c r="AU265" s="227" t="s">
        <v>85</v>
      </c>
      <c r="AY265" s="19" t="s">
        <v>331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19" t="s">
        <v>83</v>
      </c>
      <c r="BK265" s="228">
        <f>ROUND(I265*H265,2)</f>
        <v>0</v>
      </c>
      <c r="BL265" s="19" t="s">
        <v>126</v>
      </c>
      <c r="BM265" s="227" t="s">
        <v>1463</v>
      </c>
    </row>
    <row r="266" s="14" customFormat="1">
      <c r="A266" s="14"/>
      <c r="B266" s="245"/>
      <c r="C266" s="246"/>
      <c r="D266" s="236" t="s">
        <v>341</v>
      </c>
      <c r="E266" s="247" t="s">
        <v>19</v>
      </c>
      <c r="F266" s="248" t="s">
        <v>7139</v>
      </c>
      <c r="G266" s="246"/>
      <c r="H266" s="249">
        <v>0.019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341</v>
      </c>
      <c r="AU266" s="255" t="s">
        <v>85</v>
      </c>
      <c r="AV266" s="14" t="s">
        <v>85</v>
      </c>
      <c r="AW266" s="14" t="s">
        <v>35</v>
      </c>
      <c r="AX266" s="14" t="s">
        <v>76</v>
      </c>
      <c r="AY266" s="255" t="s">
        <v>331</v>
      </c>
    </row>
    <row r="267" s="15" customFormat="1">
      <c r="A267" s="15"/>
      <c r="B267" s="256"/>
      <c r="C267" s="257"/>
      <c r="D267" s="236" t="s">
        <v>341</v>
      </c>
      <c r="E267" s="258" t="s">
        <v>19</v>
      </c>
      <c r="F267" s="259" t="s">
        <v>353</v>
      </c>
      <c r="G267" s="257"/>
      <c r="H267" s="260">
        <v>0.019</v>
      </c>
      <c r="I267" s="261"/>
      <c r="J267" s="257"/>
      <c r="K267" s="257"/>
      <c r="L267" s="262"/>
      <c r="M267" s="263"/>
      <c r="N267" s="264"/>
      <c r="O267" s="264"/>
      <c r="P267" s="264"/>
      <c r="Q267" s="264"/>
      <c r="R267" s="264"/>
      <c r="S267" s="264"/>
      <c r="T267" s="26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6" t="s">
        <v>341</v>
      </c>
      <c r="AU267" s="266" t="s">
        <v>85</v>
      </c>
      <c r="AV267" s="15" t="s">
        <v>126</v>
      </c>
      <c r="AW267" s="15" t="s">
        <v>35</v>
      </c>
      <c r="AX267" s="15" t="s">
        <v>83</v>
      </c>
      <c r="AY267" s="266" t="s">
        <v>331</v>
      </c>
    </row>
    <row r="268" s="2" customFormat="1" ht="16.5" customHeight="1">
      <c r="A268" s="40"/>
      <c r="B268" s="41"/>
      <c r="C268" s="216" t="s">
        <v>1083</v>
      </c>
      <c r="D268" s="216" t="s">
        <v>333</v>
      </c>
      <c r="E268" s="217" t="s">
        <v>7061</v>
      </c>
      <c r="F268" s="218" t="s">
        <v>7062</v>
      </c>
      <c r="G268" s="219" t="s">
        <v>376</v>
      </c>
      <c r="H268" s="220">
        <v>11.800000000000001</v>
      </c>
      <c r="I268" s="221"/>
      <c r="J268" s="222">
        <f>ROUND(I268*H268,2)</f>
        <v>0</v>
      </c>
      <c r="K268" s="218" t="s">
        <v>3520</v>
      </c>
      <c r="L268" s="46"/>
      <c r="M268" s="223" t="s">
        <v>19</v>
      </c>
      <c r="N268" s="224" t="s">
        <v>47</v>
      </c>
      <c r="O268" s="86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7" t="s">
        <v>126</v>
      </c>
      <c r="AT268" s="227" t="s">
        <v>333</v>
      </c>
      <c r="AU268" s="227" t="s">
        <v>85</v>
      </c>
      <c r="AY268" s="19" t="s">
        <v>331</v>
      </c>
      <c r="BE268" s="228">
        <f>IF(N268="základní",J268,0)</f>
        <v>0</v>
      </c>
      <c r="BF268" s="228">
        <f>IF(N268="snížená",J268,0)</f>
        <v>0</v>
      </c>
      <c r="BG268" s="228">
        <f>IF(N268="zákl. přenesená",J268,0)</f>
        <v>0</v>
      </c>
      <c r="BH268" s="228">
        <f>IF(N268="sníž. přenesená",J268,0)</f>
        <v>0</v>
      </c>
      <c r="BI268" s="228">
        <f>IF(N268="nulová",J268,0)</f>
        <v>0</v>
      </c>
      <c r="BJ268" s="19" t="s">
        <v>83</v>
      </c>
      <c r="BK268" s="228">
        <f>ROUND(I268*H268,2)</f>
        <v>0</v>
      </c>
      <c r="BL268" s="19" t="s">
        <v>126</v>
      </c>
      <c r="BM268" s="227" t="s">
        <v>1472</v>
      </c>
    </row>
    <row r="269" s="14" customFormat="1">
      <c r="A269" s="14"/>
      <c r="B269" s="245"/>
      <c r="C269" s="246"/>
      <c r="D269" s="236" t="s">
        <v>341</v>
      </c>
      <c r="E269" s="247" t="s">
        <v>19</v>
      </c>
      <c r="F269" s="248" t="s">
        <v>7201</v>
      </c>
      <c r="G269" s="246"/>
      <c r="H269" s="249">
        <v>11.800000000000001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341</v>
      </c>
      <c r="AU269" s="255" t="s">
        <v>85</v>
      </c>
      <c r="AV269" s="14" t="s">
        <v>85</v>
      </c>
      <c r="AW269" s="14" t="s">
        <v>35</v>
      </c>
      <c r="AX269" s="14" t="s">
        <v>76</v>
      </c>
      <c r="AY269" s="255" t="s">
        <v>331</v>
      </c>
    </row>
    <row r="270" s="15" customFormat="1">
      <c r="A270" s="15"/>
      <c r="B270" s="256"/>
      <c r="C270" s="257"/>
      <c r="D270" s="236" t="s">
        <v>341</v>
      </c>
      <c r="E270" s="258" t="s">
        <v>19</v>
      </c>
      <c r="F270" s="259" t="s">
        <v>353</v>
      </c>
      <c r="G270" s="257"/>
      <c r="H270" s="260">
        <v>11.800000000000001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6" t="s">
        <v>341</v>
      </c>
      <c r="AU270" s="266" t="s">
        <v>85</v>
      </c>
      <c r="AV270" s="15" t="s">
        <v>126</v>
      </c>
      <c r="AW270" s="15" t="s">
        <v>35</v>
      </c>
      <c r="AX270" s="15" t="s">
        <v>83</v>
      </c>
      <c r="AY270" s="266" t="s">
        <v>331</v>
      </c>
    </row>
    <row r="271" s="2" customFormat="1" ht="16.5" customHeight="1">
      <c r="A271" s="40"/>
      <c r="B271" s="41"/>
      <c r="C271" s="216" t="s">
        <v>1106</v>
      </c>
      <c r="D271" s="216" t="s">
        <v>333</v>
      </c>
      <c r="E271" s="217" t="s">
        <v>6935</v>
      </c>
      <c r="F271" s="218" t="s">
        <v>6936</v>
      </c>
      <c r="G271" s="219" t="s">
        <v>425</v>
      </c>
      <c r="H271" s="220">
        <v>5.9000000000000004</v>
      </c>
      <c r="I271" s="221"/>
      <c r="J271" s="222">
        <f>ROUND(I271*H271,2)</f>
        <v>0</v>
      </c>
      <c r="K271" s="218" t="s">
        <v>3520</v>
      </c>
      <c r="L271" s="46"/>
      <c r="M271" s="223" t="s">
        <v>19</v>
      </c>
      <c r="N271" s="224" t="s">
        <v>47</v>
      </c>
      <c r="O271" s="86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7" t="s">
        <v>126</v>
      </c>
      <c r="AT271" s="227" t="s">
        <v>333</v>
      </c>
      <c r="AU271" s="227" t="s">
        <v>85</v>
      </c>
      <c r="AY271" s="19" t="s">
        <v>331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19" t="s">
        <v>83</v>
      </c>
      <c r="BK271" s="228">
        <f>ROUND(I271*H271,2)</f>
        <v>0</v>
      </c>
      <c r="BL271" s="19" t="s">
        <v>126</v>
      </c>
      <c r="BM271" s="227" t="s">
        <v>467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7214</v>
      </c>
      <c r="G272" s="246"/>
      <c r="H272" s="249">
        <v>5.9000000000000004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5" customFormat="1">
      <c r="A273" s="15"/>
      <c r="B273" s="256"/>
      <c r="C273" s="257"/>
      <c r="D273" s="236" t="s">
        <v>341</v>
      </c>
      <c r="E273" s="258" t="s">
        <v>19</v>
      </c>
      <c r="F273" s="259" t="s">
        <v>353</v>
      </c>
      <c r="G273" s="257"/>
      <c r="H273" s="260">
        <v>5.9000000000000004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341</v>
      </c>
      <c r="AU273" s="266" t="s">
        <v>85</v>
      </c>
      <c r="AV273" s="15" t="s">
        <v>126</v>
      </c>
      <c r="AW273" s="15" t="s">
        <v>35</v>
      </c>
      <c r="AX273" s="15" t="s">
        <v>83</v>
      </c>
      <c r="AY273" s="266" t="s">
        <v>331</v>
      </c>
    </row>
    <row r="274" s="2" customFormat="1" ht="16.5" customHeight="1">
      <c r="A274" s="40"/>
      <c r="B274" s="41"/>
      <c r="C274" s="216" t="s">
        <v>1111</v>
      </c>
      <c r="D274" s="216" t="s">
        <v>333</v>
      </c>
      <c r="E274" s="217" t="s">
        <v>7141</v>
      </c>
      <c r="F274" s="218" t="s">
        <v>7142</v>
      </c>
      <c r="G274" s="219" t="s">
        <v>425</v>
      </c>
      <c r="H274" s="220">
        <v>1</v>
      </c>
      <c r="I274" s="221"/>
      <c r="J274" s="222">
        <f>ROUND(I274*H274,2)</f>
        <v>0</v>
      </c>
      <c r="K274" s="218" t="s">
        <v>3520</v>
      </c>
      <c r="L274" s="46"/>
      <c r="M274" s="223" t="s">
        <v>19</v>
      </c>
      <c r="N274" s="224" t="s">
        <v>47</v>
      </c>
      <c r="O274" s="86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7" t="s">
        <v>126</v>
      </c>
      <c r="AT274" s="227" t="s">
        <v>333</v>
      </c>
      <c r="AU274" s="227" t="s">
        <v>85</v>
      </c>
      <c r="AY274" s="19" t="s">
        <v>331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19" t="s">
        <v>83</v>
      </c>
      <c r="BK274" s="228">
        <f>ROUND(I274*H274,2)</f>
        <v>0</v>
      </c>
      <c r="BL274" s="19" t="s">
        <v>126</v>
      </c>
      <c r="BM274" s="227" t="s">
        <v>547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83</v>
      </c>
      <c r="G275" s="246"/>
      <c r="H275" s="249">
        <v>1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5" customFormat="1">
      <c r="A276" s="15"/>
      <c r="B276" s="256"/>
      <c r="C276" s="257"/>
      <c r="D276" s="236" t="s">
        <v>341</v>
      </c>
      <c r="E276" s="258" t="s">
        <v>19</v>
      </c>
      <c r="F276" s="259" t="s">
        <v>353</v>
      </c>
      <c r="G276" s="257"/>
      <c r="H276" s="260">
        <v>1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341</v>
      </c>
      <c r="AU276" s="266" t="s">
        <v>85</v>
      </c>
      <c r="AV276" s="15" t="s">
        <v>126</v>
      </c>
      <c r="AW276" s="15" t="s">
        <v>35</v>
      </c>
      <c r="AX276" s="15" t="s">
        <v>83</v>
      </c>
      <c r="AY276" s="266" t="s">
        <v>331</v>
      </c>
    </row>
    <row r="277" s="2" customFormat="1" ht="16.5" customHeight="1">
      <c r="A277" s="40"/>
      <c r="B277" s="41"/>
      <c r="C277" s="216" t="s">
        <v>495</v>
      </c>
      <c r="D277" s="216" t="s">
        <v>333</v>
      </c>
      <c r="E277" s="217" t="s">
        <v>7143</v>
      </c>
      <c r="F277" s="218" t="s">
        <v>7144</v>
      </c>
      <c r="G277" s="219" t="s">
        <v>425</v>
      </c>
      <c r="H277" s="220">
        <v>1</v>
      </c>
      <c r="I277" s="221"/>
      <c r="J277" s="222">
        <f>ROUND(I277*H277,2)</f>
        <v>0</v>
      </c>
      <c r="K277" s="218" t="s">
        <v>19</v>
      </c>
      <c r="L277" s="46"/>
      <c r="M277" s="223" t="s">
        <v>19</v>
      </c>
      <c r="N277" s="224" t="s">
        <v>47</v>
      </c>
      <c r="O277" s="86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7" t="s">
        <v>126</v>
      </c>
      <c r="AT277" s="227" t="s">
        <v>333</v>
      </c>
      <c r="AU277" s="227" t="s">
        <v>85</v>
      </c>
      <c r="AY277" s="19" t="s">
        <v>331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19" t="s">
        <v>83</v>
      </c>
      <c r="BK277" s="228">
        <f>ROUND(I277*H277,2)</f>
        <v>0</v>
      </c>
      <c r="BL277" s="19" t="s">
        <v>126</v>
      </c>
      <c r="BM277" s="227" t="s">
        <v>1512</v>
      </c>
    </row>
    <row r="278" s="14" customFormat="1">
      <c r="A278" s="14"/>
      <c r="B278" s="245"/>
      <c r="C278" s="246"/>
      <c r="D278" s="236" t="s">
        <v>341</v>
      </c>
      <c r="E278" s="247" t="s">
        <v>19</v>
      </c>
      <c r="F278" s="248" t="s">
        <v>83</v>
      </c>
      <c r="G278" s="246"/>
      <c r="H278" s="249">
        <v>1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341</v>
      </c>
      <c r="AU278" s="255" t="s">
        <v>85</v>
      </c>
      <c r="AV278" s="14" t="s">
        <v>85</v>
      </c>
      <c r="AW278" s="14" t="s">
        <v>35</v>
      </c>
      <c r="AX278" s="14" t="s">
        <v>76</v>
      </c>
      <c r="AY278" s="255" t="s">
        <v>331</v>
      </c>
    </row>
    <row r="279" s="15" customFormat="1">
      <c r="A279" s="15"/>
      <c r="B279" s="256"/>
      <c r="C279" s="257"/>
      <c r="D279" s="236" t="s">
        <v>341</v>
      </c>
      <c r="E279" s="258" t="s">
        <v>19</v>
      </c>
      <c r="F279" s="259" t="s">
        <v>353</v>
      </c>
      <c r="G279" s="257"/>
      <c r="H279" s="260">
        <v>1</v>
      </c>
      <c r="I279" s="261"/>
      <c r="J279" s="257"/>
      <c r="K279" s="257"/>
      <c r="L279" s="262"/>
      <c r="M279" s="263"/>
      <c r="N279" s="264"/>
      <c r="O279" s="264"/>
      <c r="P279" s="264"/>
      <c r="Q279" s="264"/>
      <c r="R279" s="264"/>
      <c r="S279" s="264"/>
      <c r="T279" s="26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6" t="s">
        <v>341</v>
      </c>
      <c r="AU279" s="266" t="s">
        <v>85</v>
      </c>
      <c r="AV279" s="15" t="s">
        <v>126</v>
      </c>
      <c r="AW279" s="15" t="s">
        <v>35</v>
      </c>
      <c r="AX279" s="15" t="s">
        <v>83</v>
      </c>
      <c r="AY279" s="266" t="s">
        <v>331</v>
      </c>
    </row>
    <row r="280" s="2" customFormat="1" ht="16.5" customHeight="1">
      <c r="A280" s="40"/>
      <c r="B280" s="41"/>
      <c r="C280" s="216" t="s">
        <v>1127</v>
      </c>
      <c r="D280" s="216" t="s">
        <v>333</v>
      </c>
      <c r="E280" s="217" t="s">
        <v>7145</v>
      </c>
      <c r="F280" s="218" t="s">
        <v>7146</v>
      </c>
      <c r="G280" s="219" t="s">
        <v>425</v>
      </c>
      <c r="H280" s="220">
        <v>1</v>
      </c>
      <c r="I280" s="221"/>
      <c r="J280" s="222">
        <f>ROUND(I280*H280,2)</f>
        <v>0</v>
      </c>
      <c r="K280" s="218" t="s">
        <v>3520</v>
      </c>
      <c r="L280" s="46"/>
      <c r="M280" s="223" t="s">
        <v>19</v>
      </c>
      <c r="N280" s="224" t="s">
        <v>47</v>
      </c>
      <c r="O280" s="86"/>
      <c r="P280" s="225">
        <f>O280*H280</f>
        <v>0</v>
      </c>
      <c r="Q280" s="225">
        <v>0</v>
      </c>
      <c r="R280" s="225">
        <f>Q280*H280</f>
        <v>0</v>
      </c>
      <c r="S280" s="225">
        <v>0</v>
      </c>
      <c r="T280" s="226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7" t="s">
        <v>126</v>
      </c>
      <c r="AT280" s="227" t="s">
        <v>333</v>
      </c>
      <c r="AU280" s="227" t="s">
        <v>85</v>
      </c>
      <c r="AY280" s="19" t="s">
        <v>331</v>
      </c>
      <c r="BE280" s="228">
        <f>IF(N280="základní",J280,0)</f>
        <v>0</v>
      </c>
      <c r="BF280" s="228">
        <f>IF(N280="snížená",J280,0)</f>
        <v>0</v>
      </c>
      <c r="BG280" s="228">
        <f>IF(N280="zákl. přenesená",J280,0)</f>
        <v>0</v>
      </c>
      <c r="BH280" s="228">
        <f>IF(N280="sníž. přenesená",J280,0)</f>
        <v>0</v>
      </c>
      <c r="BI280" s="228">
        <f>IF(N280="nulová",J280,0)</f>
        <v>0</v>
      </c>
      <c r="BJ280" s="19" t="s">
        <v>83</v>
      </c>
      <c r="BK280" s="228">
        <f>ROUND(I280*H280,2)</f>
        <v>0</v>
      </c>
      <c r="BL280" s="19" t="s">
        <v>126</v>
      </c>
      <c r="BM280" s="227" t="s">
        <v>1523</v>
      </c>
    </row>
    <row r="281" s="14" customFormat="1">
      <c r="A281" s="14"/>
      <c r="B281" s="245"/>
      <c r="C281" s="246"/>
      <c r="D281" s="236" t="s">
        <v>341</v>
      </c>
      <c r="E281" s="247" t="s">
        <v>19</v>
      </c>
      <c r="F281" s="248" t="s">
        <v>83</v>
      </c>
      <c r="G281" s="246"/>
      <c r="H281" s="249">
        <v>1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341</v>
      </c>
      <c r="AU281" s="255" t="s">
        <v>85</v>
      </c>
      <c r="AV281" s="14" t="s">
        <v>85</v>
      </c>
      <c r="AW281" s="14" t="s">
        <v>35</v>
      </c>
      <c r="AX281" s="14" t="s">
        <v>76</v>
      </c>
      <c r="AY281" s="255" t="s">
        <v>331</v>
      </c>
    </row>
    <row r="282" s="15" customFormat="1">
      <c r="A282" s="15"/>
      <c r="B282" s="256"/>
      <c r="C282" s="257"/>
      <c r="D282" s="236" t="s">
        <v>341</v>
      </c>
      <c r="E282" s="258" t="s">
        <v>19</v>
      </c>
      <c r="F282" s="259" t="s">
        <v>353</v>
      </c>
      <c r="G282" s="257"/>
      <c r="H282" s="260">
        <v>1</v>
      </c>
      <c r="I282" s="261"/>
      <c r="J282" s="257"/>
      <c r="K282" s="257"/>
      <c r="L282" s="262"/>
      <c r="M282" s="263"/>
      <c r="N282" s="264"/>
      <c r="O282" s="264"/>
      <c r="P282" s="264"/>
      <c r="Q282" s="264"/>
      <c r="R282" s="264"/>
      <c r="S282" s="264"/>
      <c r="T282" s="26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6" t="s">
        <v>341</v>
      </c>
      <c r="AU282" s="266" t="s">
        <v>85</v>
      </c>
      <c r="AV282" s="15" t="s">
        <v>126</v>
      </c>
      <c r="AW282" s="15" t="s">
        <v>35</v>
      </c>
      <c r="AX282" s="15" t="s">
        <v>83</v>
      </c>
      <c r="AY282" s="266" t="s">
        <v>331</v>
      </c>
    </row>
    <row r="283" s="2" customFormat="1" ht="16.5" customHeight="1">
      <c r="A283" s="40"/>
      <c r="B283" s="41"/>
      <c r="C283" s="216" t="s">
        <v>1132</v>
      </c>
      <c r="D283" s="216" t="s">
        <v>333</v>
      </c>
      <c r="E283" s="217" t="s">
        <v>7147</v>
      </c>
      <c r="F283" s="218" t="s">
        <v>7148</v>
      </c>
      <c r="G283" s="219" t="s">
        <v>425</v>
      </c>
      <c r="H283" s="220">
        <v>1</v>
      </c>
      <c r="I283" s="221"/>
      <c r="J283" s="222">
        <f>ROUND(I283*H283,2)</f>
        <v>0</v>
      </c>
      <c r="K283" s="218" t="s">
        <v>19</v>
      </c>
      <c r="L283" s="46"/>
      <c r="M283" s="223" t="s">
        <v>19</v>
      </c>
      <c r="N283" s="224" t="s">
        <v>47</v>
      </c>
      <c r="O283" s="86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7" t="s">
        <v>126</v>
      </c>
      <c r="AT283" s="227" t="s">
        <v>333</v>
      </c>
      <c r="AU283" s="227" t="s">
        <v>85</v>
      </c>
      <c r="AY283" s="19" t="s">
        <v>331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19" t="s">
        <v>83</v>
      </c>
      <c r="BK283" s="228">
        <f>ROUND(I283*H283,2)</f>
        <v>0</v>
      </c>
      <c r="BL283" s="19" t="s">
        <v>126</v>
      </c>
      <c r="BM283" s="227" t="s">
        <v>1538</v>
      </c>
    </row>
    <row r="284" s="14" customFormat="1">
      <c r="A284" s="14"/>
      <c r="B284" s="245"/>
      <c r="C284" s="246"/>
      <c r="D284" s="236" t="s">
        <v>341</v>
      </c>
      <c r="E284" s="247" t="s">
        <v>19</v>
      </c>
      <c r="F284" s="248" t="s">
        <v>83</v>
      </c>
      <c r="G284" s="246"/>
      <c r="H284" s="249">
        <v>1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341</v>
      </c>
      <c r="AU284" s="255" t="s">
        <v>85</v>
      </c>
      <c r="AV284" s="14" t="s">
        <v>85</v>
      </c>
      <c r="AW284" s="14" t="s">
        <v>35</v>
      </c>
      <c r="AX284" s="14" t="s">
        <v>76</v>
      </c>
      <c r="AY284" s="255" t="s">
        <v>331</v>
      </c>
    </row>
    <row r="285" s="15" customFormat="1">
      <c r="A285" s="15"/>
      <c r="B285" s="256"/>
      <c r="C285" s="257"/>
      <c r="D285" s="236" t="s">
        <v>341</v>
      </c>
      <c r="E285" s="258" t="s">
        <v>19</v>
      </c>
      <c r="F285" s="259" t="s">
        <v>353</v>
      </c>
      <c r="G285" s="257"/>
      <c r="H285" s="260">
        <v>1</v>
      </c>
      <c r="I285" s="261"/>
      <c r="J285" s="257"/>
      <c r="K285" s="257"/>
      <c r="L285" s="262"/>
      <c r="M285" s="263"/>
      <c r="N285" s="264"/>
      <c r="O285" s="264"/>
      <c r="P285" s="264"/>
      <c r="Q285" s="264"/>
      <c r="R285" s="264"/>
      <c r="S285" s="264"/>
      <c r="T285" s="265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66" t="s">
        <v>341</v>
      </c>
      <c r="AU285" s="266" t="s">
        <v>85</v>
      </c>
      <c r="AV285" s="15" t="s">
        <v>126</v>
      </c>
      <c r="AW285" s="15" t="s">
        <v>35</v>
      </c>
      <c r="AX285" s="15" t="s">
        <v>83</v>
      </c>
      <c r="AY285" s="266" t="s">
        <v>331</v>
      </c>
    </row>
    <row r="286" s="2" customFormat="1" ht="16.5" customHeight="1">
      <c r="A286" s="40"/>
      <c r="B286" s="41"/>
      <c r="C286" s="216" t="s">
        <v>1139</v>
      </c>
      <c r="D286" s="216" t="s">
        <v>333</v>
      </c>
      <c r="E286" s="217" t="s">
        <v>7172</v>
      </c>
      <c r="F286" s="218" t="s">
        <v>7173</v>
      </c>
      <c r="G286" s="219" t="s">
        <v>425</v>
      </c>
      <c r="H286" s="220">
        <v>1</v>
      </c>
      <c r="I286" s="221"/>
      <c r="J286" s="222">
        <f>ROUND(I286*H286,2)</f>
        <v>0</v>
      </c>
      <c r="K286" s="218" t="s">
        <v>3520</v>
      </c>
      <c r="L286" s="46"/>
      <c r="M286" s="223" t="s">
        <v>19</v>
      </c>
      <c r="N286" s="224" t="s">
        <v>47</v>
      </c>
      <c r="O286" s="86"/>
      <c r="P286" s="225">
        <f>O286*H286</f>
        <v>0</v>
      </c>
      <c r="Q286" s="225">
        <v>0</v>
      </c>
      <c r="R286" s="225">
        <f>Q286*H286</f>
        <v>0</v>
      </c>
      <c r="S286" s="225">
        <v>0</v>
      </c>
      <c r="T286" s="226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7" t="s">
        <v>126</v>
      </c>
      <c r="AT286" s="227" t="s">
        <v>333</v>
      </c>
      <c r="AU286" s="227" t="s">
        <v>85</v>
      </c>
      <c r="AY286" s="19" t="s">
        <v>331</v>
      </c>
      <c r="BE286" s="228">
        <f>IF(N286="základní",J286,0)</f>
        <v>0</v>
      </c>
      <c r="BF286" s="228">
        <f>IF(N286="snížená",J286,0)</f>
        <v>0</v>
      </c>
      <c r="BG286" s="228">
        <f>IF(N286="zákl. přenesená",J286,0)</f>
        <v>0</v>
      </c>
      <c r="BH286" s="228">
        <f>IF(N286="sníž. přenesená",J286,0)</f>
        <v>0</v>
      </c>
      <c r="BI286" s="228">
        <f>IF(N286="nulová",J286,0)</f>
        <v>0</v>
      </c>
      <c r="BJ286" s="19" t="s">
        <v>83</v>
      </c>
      <c r="BK286" s="228">
        <f>ROUND(I286*H286,2)</f>
        <v>0</v>
      </c>
      <c r="BL286" s="19" t="s">
        <v>126</v>
      </c>
      <c r="BM286" s="227" t="s">
        <v>1550</v>
      </c>
    </row>
    <row r="287" s="14" customFormat="1">
      <c r="A287" s="14"/>
      <c r="B287" s="245"/>
      <c r="C287" s="246"/>
      <c r="D287" s="236" t="s">
        <v>341</v>
      </c>
      <c r="E287" s="247" t="s">
        <v>19</v>
      </c>
      <c r="F287" s="248" t="s">
        <v>83</v>
      </c>
      <c r="G287" s="246"/>
      <c r="H287" s="249">
        <v>1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5" t="s">
        <v>341</v>
      </c>
      <c r="AU287" s="255" t="s">
        <v>85</v>
      </c>
      <c r="AV287" s="14" t="s">
        <v>85</v>
      </c>
      <c r="AW287" s="14" t="s">
        <v>35</v>
      </c>
      <c r="AX287" s="14" t="s">
        <v>76</v>
      </c>
      <c r="AY287" s="255" t="s">
        <v>331</v>
      </c>
    </row>
    <row r="288" s="15" customFormat="1">
      <c r="A288" s="15"/>
      <c r="B288" s="256"/>
      <c r="C288" s="257"/>
      <c r="D288" s="236" t="s">
        <v>341</v>
      </c>
      <c r="E288" s="258" t="s">
        <v>19</v>
      </c>
      <c r="F288" s="259" t="s">
        <v>353</v>
      </c>
      <c r="G288" s="257"/>
      <c r="H288" s="260">
        <v>1</v>
      </c>
      <c r="I288" s="261"/>
      <c r="J288" s="257"/>
      <c r="K288" s="257"/>
      <c r="L288" s="262"/>
      <c r="M288" s="263"/>
      <c r="N288" s="264"/>
      <c r="O288" s="264"/>
      <c r="P288" s="264"/>
      <c r="Q288" s="264"/>
      <c r="R288" s="264"/>
      <c r="S288" s="264"/>
      <c r="T288" s="26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6" t="s">
        <v>341</v>
      </c>
      <c r="AU288" s="266" t="s">
        <v>85</v>
      </c>
      <c r="AV288" s="15" t="s">
        <v>126</v>
      </c>
      <c r="AW288" s="15" t="s">
        <v>35</v>
      </c>
      <c r="AX288" s="15" t="s">
        <v>83</v>
      </c>
      <c r="AY288" s="266" t="s">
        <v>331</v>
      </c>
    </row>
    <row r="289" s="2" customFormat="1" ht="16.5" customHeight="1">
      <c r="A289" s="40"/>
      <c r="B289" s="41"/>
      <c r="C289" s="216" t="s">
        <v>1144</v>
      </c>
      <c r="D289" s="216" t="s">
        <v>333</v>
      </c>
      <c r="E289" s="217" t="s">
        <v>6998</v>
      </c>
      <c r="F289" s="218" t="s">
        <v>6999</v>
      </c>
      <c r="G289" s="219" t="s">
        <v>384</v>
      </c>
      <c r="H289" s="220">
        <v>12.609</v>
      </c>
      <c r="I289" s="221"/>
      <c r="J289" s="222">
        <f>ROUND(I289*H289,2)</f>
        <v>0</v>
      </c>
      <c r="K289" s="218" t="s">
        <v>19</v>
      </c>
      <c r="L289" s="46"/>
      <c r="M289" s="223" t="s">
        <v>19</v>
      </c>
      <c r="N289" s="224" t="s">
        <v>47</v>
      </c>
      <c r="O289" s="86"/>
      <c r="P289" s="225">
        <f>O289*H289</f>
        <v>0</v>
      </c>
      <c r="Q289" s="225">
        <v>0</v>
      </c>
      <c r="R289" s="225">
        <f>Q289*H289</f>
        <v>0</v>
      </c>
      <c r="S289" s="225">
        <v>0</v>
      </c>
      <c r="T289" s="226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7" t="s">
        <v>126</v>
      </c>
      <c r="AT289" s="227" t="s">
        <v>333</v>
      </c>
      <c r="AU289" s="227" t="s">
        <v>85</v>
      </c>
      <c r="AY289" s="19" t="s">
        <v>331</v>
      </c>
      <c r="BE289" s="228">
        <f>IF(N289="základní",J289,0)</f>
        <v>0</v>
      </c>
      <c r="BF289" s="228">
        <f>IF(N289="snížená",J289,0)</f>
        <v>0</v>
      </c>
      <c r="BG289" s="228">
        <f>IF(N289="zákl. přenesená",J289,0)</f>
        <v>0</v>
      </c>
      <c r="BH289" s="228">
        <f>IF(N289="sníž. přenesená",J289,0)</f>
        <v>0</v>
      </c>
      <c r="BI289" s="228">
        <f>IF(N289="nulová",J289,0)</f>
        <v>0</v>
      </c>
      <c r="BJ289" s="19" t="s">
        <v>83</v>
      </c>
      <c r="BK289" s="228">
        <f>ROUND(I289*H289,2)</f>
        <v>0</v>
      </c>
      <c r="BL289" s="19" t="s">
        <v>126</v>
      </c>
      <c r="BM289" s="227" t="s">
        <v>1558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7215</v>
      </c>
      <c r="G290" s="246"/>
      <c r="H290" s="249">
        <v>12.609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5" customFormat="1">
      <c r="A291" s="15"/>
      <c r="B291" s="256"/>
      <c r="C291" s="257"/>
      <c r="D291" s="236" t="s">
        <v>341</v>
      </c>
      <c r="E291" s="258" t="s">
        <v>19</v>
      </c>
      <c r="F291" s="259" t="s">
        <v>353</v>
      </c>
      <c r="G291" s="257"/>
      <c r="H291" s="260">
        <v>12.609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341</v>
      </c>
      <c r="AU291" s="266" t="s">
        <v>85</v>
      </c>
      <c r="AV291" s="15" t="s">
        <v>126</v>
      </c>
      <c r="AW291" s="15" t="s">
        <v>35</v>
      </c>
      <c r="AX291" s="15" t="s">
        <v>83</v>
      </c>
      <c r="AY291" s="266" t="s">
        <v>331</v>
      </c>
    </row>
    <row r="292" s="2" customFormat="1" ht="16.5" customHeight="1">
      <c r="A292" s="40"/>
      <c r="B292" s="41"/>
      <c r="C292" s="216" t="s">
        <v>1154</v>
      </c>
      <c r="D292" s="216" t="s">
        <v>333</v>
      </c>
      <c r="E292" s="217" t="s">
        <v>7000</v>
      </c>
      <c r="F292" s="218" t="s">
        <v>7001</v>
      </c>
      <c r="G292" s="219" t="s">
        <v>384</v>
      </c>
      <c r="H292" s="220">
        <v>26.135999999999999</v>
      </c>
      <c r="I292" s="221"/>
      <c r="J292" s="222">
        <f>ROUND(I292*H292,2)</f>
        <v>0</v>
      </c>
      <c r="K292" s="218" t="s">
        <v>19</v>
      </c>
      <c r="L292" s="46"/>
      <c r="M292" s="223" t="s">
        <v>19</v>
      </c>
      <c r="N292" s="224" t="s">
        <v>47</v>
      </c>
      <c r="O292" s="86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7" t="s">
        <v>126</v>
      </c>
      <c r="AT292" s="227" t="s">
        <v>333</v>
      </c>
      <c r="AU292" s="227" t="s">
        <v>85</v>
      </c>
      <c r="AY292" s="19" t="s">
        <v>331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19" t="s">
        <v>83</v>
      </c>
      <c r="BK292" s="228">
        <f>ROUND(I292*H292,2)</f>
        <v>0</v>
      </c>
      <c r="BL292" s="19" t="s">
        <v>126</v>
      </c>
      <c r="BM292" s="227" t="s">
        <v>1572</v>
      </c>
    </row>
    <row r="293" s="14" customFormat="1">
      <c r="A293" s="14"/>
      <c r="B293" s="245"/>
      <c r="C293" s="246"/>
      <c r="D293" s="236" t="s">
        <v>341</v>
      </c>
      <c r="E293" s="247" t="s">
        <v>19</v>
      </c>
      <c r="F293" s="248" t="s">
        <v>7216</v>
      </c>
      <c r="G293" s="246"/>
      <c r="H293" s="249">
        <v>26.135999999999999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341</v>
      </c>
      <c r="AU293" s="255" t="s">
        <v>85</v>
      </c>
      <c r="AV293" s="14" t="s">
        <v>85</v>
      </c>
      <c r="AW293" s="14" t="s">
        <v>35</v>
      </c>
      <c r="AX293" s="14" t="s">
        <v>76</v>
      </c>
      <c r="AY293" s="255" t="s">
        <v>331</v>
      </c>
    </row>
    <row r="294" s="15" customFormat="1">
      <c r="A294" s="15"/>
      <c r="B294" s="256"/>
      <c r="C294" s="257"/>
      <c r="D294" s="236" t="s">
        <v>341</v>
      </c>
      <c r="E294" s="258" t="s">
        <v>19</v>
      </c>
      <c r="F294" s="259" t="s">
        <v>353</v>
      </c>
      <c r="G294" s="257"/>
      <c r="H294" s="260">
        <v>26.135999999999999</v>
      </c>
      <c r="I294" s="261"/>
      <c r="J294" s="257"/>
      <c r="K294" s="257"/>
      <c r="L294" s="262"/>
      <c r="M294" s="270"/>
      <c r="N294" s="271"/>
      <c r="O294" s="271"/>
      <c r="P294" s="271"/>
      <c r="Q294" s="271"/>
      <c r="R294" s="271"/>
      <c r="S294" s="271"/>
      <c r="T294" s="272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341</v>
      </c>
      <c r="AU294" s="266" t="s">
        <v>85</v>
      </c>
      <c r="AV294" s="15" t="s">
        <v>126</v>
      </c>
      <c r="AW294" s="15" t="s">
        <v>35</v>
      </c>
      <c r="AX294" s="15" t="s">
        <v>83</v>
      </c>
      <c r="AY294" s="266" t="s">
        <v>331</v>
      </c>
    </row>
    <row r="295" s="2" customFormat="1" ht="6.96" customHeight="1">
      <c r="A295" s="40"/>
      <c r="B295" s="61"/>
      <c r="C295" s="62"/>
      <c r="D295" s="62"/>
      <c r="E295" s="62"/>
      <c r="F295" s="62"/>
      <c r="G295" s="62"/>
      <c r="H295" s="62"/>
      <c r="I295" s="62"/>
      <c r="J295" s="62"/>
      <c r="K295" s="62"/>
      <c r="L295" s="46"/>
      <c r="M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</row>
  </sheetData>
  <sheetProtection sheet="1" autoFilter="0" formatColumns="0" formatRows="0" objects="1" scenarios="1" spinCount="100000" saltValue="t1Z+vPoUGbZrKhhdSzhbUP2jH4uyD/j+Bil+ptqRcEpEqC9ZDejcBUkYBi1rciLqmRm6EkgdZ5AsJlL7ZBvNxQ==" hashValue="u45l+oS3/UCBqHsSyqQucDVrL9MlO7V75SQ42VMLo+zEAKlsk++RM19ERG+tgUflJE6P/9fJzd5wdUXCpU+Mfg==" algorithmName="SHA-512" password="CC35"/>
  <autoFilter ref="C102:K2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1:H91"/>
    <mergeCell ref="E93:H93"/>
    <mergeCell ref="E95:H9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7217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ROUND((SUM(BE104:BE543)),  2)</f>
        <v>0</v>
      </c>
      <c r="G35" s="40"/>
      <c r="H35" s="40"/>
      <c r="I35" s="160">
        <v>0.20999999999999999</v>
      </c>
      <c r="J35" s="159">
        <f>ROUND(((SUM(BE104:BE543))*I35),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ROUND((SUM(BF104:BF543)),  2)</f>
        <v>0</v>
      </c>
      <c r="G36" s="40"/>
      <c r="H36" s="40"/>
      <c r="I36" s="160">
        <v>0.14999999999999999</v>
      </c>
      <c r="J36" s="159">
        <f>ROUND(((SUM(BF104:BF543))*I36),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ROUND((SUM(BG104:BG543)),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ROUND((SUM(BH104:BH543)),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ROUND((SUM(BI104:BI543)),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101.21 - IO.01.21 - Dešťová kanalizace (část)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7218</v>
      </c>
      <c r="E64" s="181"/>
      <c r="F64" s="181"/>
      <c r="G64" s="181"/>
      <c r="H64" s="181"/>
      <c r="I64" s="181"/>
      <c r="J64" s="182">
        <f>J105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J138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J144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J166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J179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J216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5229</v>
      </c>
      <c r="E71" s="186"/>
      <c r="F71" s="186"/>
      <c r="G71" s="186"/>
      <c r="H71" s="186"/>
      <c r="I71" s="186"/>
      <c r="J71" s="187">
        <f>J223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6630</v>
      </c>
      <c r="E72" s="186"/>
      <c r="F72" s="186"/>
      <c r="G72" s="186"/>
      <c r="H72" s="186"/>
      <c r="I72" s="186"/>
      <c r="J72" s="187">
        <f>J230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6632</v>
      </c>
      <c r="E73" s="186"/>
      <c r="F73" s="186"/>
      <c r="G73" s="186"/>
      <c r="H73" s="186"/>
      <c r="I73" s="186"/>
      <c r="J73" s="187">
        <f>J238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6633</v>
      </c>
      <c r="E74" s="186"/>
      <c r="F74" s="186"/>
      <c r="G74" s="186"/>
      <c r="H74" s="186"/>
      <c r="I74" s="186"/>
      <c r="J74" s="187">
        <f>J245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5231</v>
      </c>
      <c r="E75" s="186"/>
      <c r="F75" s="186"/>
      <c r="G75" s="186"/>
      <c r="H75" s="186"/>
      <c r="I75" s="186"/>
      <c r="J75" s="187">
        <f>J249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7004</v>
      </c>
      <c r="E76" s="186"/>
      <c r="F76" s="186"/>
      <c r="G76" s="186"/>
      <c r="H76" s="186"/>
      <c r="I76" s="186"/>
      <c r="J76" s="187">
        <f>J253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6636</v>
      </c>
      <c r="E77" s="186"/>
      <c r="F77" s="186"/>
      <c r="G77" s="186"/>
      <c r="H77" s="186"/>
      <c r="I77" s="186"/>
      <c r="J77" s="187">
        <f>J295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5232</v>
      </c>
      <c r="E78" s="186"/>
      <c r="F78" s="186"/>
      <c r="G78" s="186"/>
      <c r="H78" s="186"/>
      <c r="I78" s="186"/>
      <c r="J78" s="187">
        <f>J344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6638</v>
      </c>
      <c r="E79" s="186"/>
      <c r="F79" s="186"/>
      <c r="G79" s="186"/>
      <c r="H79" s="186"/>
      <c r="I79" s="186"/>
      <c r="J79" s="187">
        <f>J352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6639</v>
      </c>
      <c r="E80" s="186"/>
      <c r="F80" s="186"/>
      <c r="G80" s="186"/>
      <c r="H80" s="186"/>
      <c r="I80" s="186"/>
      <c r="J80" s="187">
        <f>J356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5682</v>
      </c>
      <c r="E81" s="186"/>
      <c r="F81" s="186"/>
      <c r="G81" s="186"/>
      <c r="H81" s="186"/>
      <c r="I81" s="186"/>
      <c r="J81" s="187">
        <f>J360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5602</v>
      </c>
      <c r="E82" s="186"/>
      <c r="F82" s="186"/>
      <c r="G82" s="186"/>
      <c r="H82" s="186"/>
      <c r="I82" s="186"/>
      <c r="J82" s="187">
        <f>J385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61"/>
      <c r="C84" s="62"/>
      <c r="D84" s="62"/>
      <c r="E84" s="62"/>
      <c r="F84" s="62"/>
      <c r="G84" s="62"/>
      <c r="H84" s="62"/>
      <c r="I84" s="62"/>
      <c r="J84" s="62"/>
      <c r="K84" s="6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8" s="2" customFormat="1" ht="6.96" customHeight="1">
      <c r="A88" s="40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4.96" customHeight="1">
      <c r="A89" s="40"/>
      <c r="B89" s="41"/>
      <c r="C89" s="25" t="s">
        <v>316</v>
      </c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16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172" t="str">
        <f>E7</f>
        <v>Anthropos Sportovní a rekreační areál (I.etapa)-revize 1</v>
      </c>
      <c r="F92" s="34"/>
      <c r="G92" s="34"/>
      <c r="H92" s="34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" customFormat="1" ht="12" customHeight="1">
      <c r="B93" s="23"/>
      <c r="C93" s="34" t="s">
        <v>302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0"/>
      <c r="B94" s="41"/>
      <c r="C94" s="42"/>
      <c r="D94" s="42"/>
      <c r="E94" s="172" t="s">
        <v>303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304</v>
      </c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71" t="str">
        <f>E11</f>
        <v>101.21 - IO.01.21 - Dešťová kanalizace (část)</v>
      </c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21</v>
      </c>
      <c r="D98" s="42"/>
      <c r="E98" s="42"/>
      <c r="F98" s="29" t="str">
        <f>F14</f>
        <v xml:space="preserve"> </v>
      </c>
      <c r="G98" s="42"/>
      <c r="H98" s="42"/>
      <c r="I98" s="34" t="s">
        <v>23</v>
      </c>
      <c r="J98" s="74" t="str">
        <f>IF(J14="","",J14)</f>
        <v>14. 6. 2022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5.15" customHeight="1">
      <c r="A100" s="40"/>
      <c r="B100" s="41"/>
      <c r="C100" s="34" t="s">
        <v>25</v>
      </c>
      <c r="D100" s="42"/>
      <c r="E100" s="42"/>
      <c r="F100" s="29" t="str">
        <f>E17</f>
        <v>Statutární město Brno</v>
      </c>
      <c r="G100" s="42"/>
      <c r="H100" s="42"/>
      <c r="I100" s="34" t="s">
        <v>31</v>
      </c>
      <c r="J100" s="38" t="str">
        <f>E23</f>
        <v>Arch.Design, s.r.o.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25.65" customHeight="1">
      <c r="A101" s="40"/>
      <c r="B101" s="41"/>
      <c r="C101" s="34" t="s">
        <v>29</v>
      </c>
      <c r="D101" s="42"/>
      <c r="E101" s="42"/>
      <c r="F101" s="29" t="str">
        <f>IF(E20="","",E20)</f>
        <v>Vyplň údaj</v>
      </c>
      <c r="G101" s="42"/>
      <c r="H101" s="42"/>
      <c r="I101" s="34" t="s">
        <v>36</v>
      </c>
      <c r="J101" s="38" t="str">
        <f>E26</f>
        <v>CKN Invest, spol. s r.o.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0.32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11" customFormat="1" ht="29.28" customHeight="1">
      <c r="A103" s="189"/>
      <c r="B103" s="190"/>
      <c r="C103" s="191" t="s">
        <v>317</v>
      </c>
      <c r="D103" s="192" t="s">
        <v>61</v>
      </c>
      <c r="E103" s="192" t="s">
        <v>57</v>
      </c>
      <c r="F103" s="192" t="s">
        <v>58</v>
      </c>
      <c r="G103" s="192" t="s">
        <v>318</v>
      </c>
      <c r="H103" s="192" t="s">
        <v>319</v>
      </c>
      <c r="I103" s="192" t="s">
        <v>320</v>
      </c>
      <c r="J103" s="192" t="s">
        <v>311</v>
      </c>
      <c r="K103" s="193" t="s">
        <v>321</v>
      </c>
      <c r="L103" s="194"/>
      <c r="M103" s="94" t="s">
        <v>19</v>
      </c>
      <c r="N103" s="95" t="s">
        <v>46</v>
      </c>
      <c r="O103" s="95" t="s">
        <v>322</v>
      </c>
      <c r="P103" s="95" t="s">
        <v>323</v>
      </c>
      <c r="Q103" s="95" t="s">
        <v>324</v>
      </c>
      <c r="R103" s="95" t="s">
        <v>325</v>
      </c>
      <c r="S103" s="95" t="s">
        <v>326</v>
      </c>
      <c r="T103" s="96" t="s">
        <v>327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0"/>
      <c r="B104" s="41"/>
      <c r="C104" s="101" t="s">
        <v>328</v>
      </c>
      <c r="D104" s="42"/>
      <c r="E104" s="42"/>
      <c r="F104" s="42"/>
      <c r="G104" s="42"/>
      <c r="H104" s="42"/>
      <c r="I104" s="42"/>
      <c r="J104" s="195">
        <f>BK104</f>
        <v>0</v>
      </c>
      <c r="K104" s="42"/>
      <c r="L104" s="46"/>
      <c r="M104" s="97"/>
      <c r="N104" s="196"/>
      <c r="O104" s="98"/>
      <c r="P104" s="197">
        <f>P105</f>
        <v>0</v>
      </c>
      <c r="Q104" s="98"/>
      <c r="R104" s="197">
        <f>R105</f>
        <v>0</v>
      </c>
      <c r="S104" s="98"/>
      <c r="T104" s="198">
        <f>T105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75</v>
      </c>
      <c r="AU104" s="19" t="s">
        <v>312</v>
      </c>
      <c r="BK104" s="199">
        <f>BK105</f>
        <v>0</v>
      </c>
    </row>
    <row r="105" s="12" customFormat="1" ht="25.92" customHeight="1">
      <c r="A105" s="12"/>
      <c r="B105" s="200"/>
      <c r="C105" s="201"/>
      <c r="D105" s="202" t="s">
        <v>75</v>
      </c>
      <c r="E105" s="203" t="s">
        <v>7219</v>
      </c>
      <c r="F105" s="203" t="s">
        <v>7220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P106+P138+P144+P166+P179+P216+P223+P230+P238+P245+P249+P253+P295+P344+P352+P356+P360+P385</f>
        <v>0</v>
      </c>
      <c r="Q105" s="208"/>
      <c r="R105" s="209">
        <f>R106+R138+R144+R166+R179+R216+R223+R230+R238+R245+R249+R253+R295+R344+R352+R356+R360+R385</f>
        <v>0</v>
      </c>
      <c r="S105" s="208"/>
      <c r="T105" s="210">
        <f>T106+T138+T144+T166+T179+T216+T223+T230+T238+T245+T249+T253+T295+T344+T352+T356+T360+T385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76</v>
      </c>
      <c r="AY105" s="211" t="s">
        <v>331</v>
      </c>
      <c r="BK105" s="213">
        <f>BK106+BK138+BK144+BK166+BK179+BK216+BK223+BK230+BK238+BK245+BK249+BK253+BK295+BK344+BK352+BK356+BK360+BK385</f>
        <v>0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182</v>
      </c>
      <c r="F106" s="214" t="s">
        <v>422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SUM(P107:P137)</f>
        <v>0</v>
      </c>
      <c r="Q106" s="208"/>
      <c r="R106" s="209">
        <f>SUM(R107:R137)</f>
        <v>0</v>
      </c>
      <c r="S106" s="208"/>
      <c r="T106" s="210">
        <f>SUM(T107:T137)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SUM(BK107:BK137)</f>
        <v>0</v>
      </c>
    </row>
    <row r="107" s="2" customFormat="1" ht="16.5" customHeight="1">
      <c r="A107" s="40"/>
      <c r="B107" s="41"/>
      <c r="C107" s="216" t="s">
        <v>83</v>
      </c>
      <c r="D107" s="216" t="s">
        <v>333</v>
      </c>
      <c r="E107" s="217" t="s">
        <v>3517</v>
      </c>
      <c r="F107" s="218" t="s">
        <v>6642</v>
      </c>
      <c r="G107" s="219" t="s">
        <v>3519</v>
      </c>
      <c r="H107" s="220">
        <v>2880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7221</v>
      </c>
      <c r="G108" s="246"/>
      <c r="H108" s="249">
        <v>2880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2880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85</v>
      </c>
      <c r="D110" s="216" t="s">
        <v>333</v>
      </c>
      <c r="E110" s="217" t="s">
        <v>3522</v>
      </c>
      <c r="F110" s="218" t="s">
        <v>6644</v>
      </c>
      <c r="G110" s="219" t="s">
        <v>1081</v>
      </c>
      <c r="H110" s="220">
        <v>120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126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534</v>
      </c>
      <c r="G111" s="246"/>
      <c r="H111" s="249">
        <v>120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120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92</v>
      </c>
      <c r="D113" s="216" t="s">
        <v>333</v>
      </c>
      <c r="E113" s="217" t="s">
        <v>6650</v>
      </c>
      <c r="F113" s="218" t="s">
        <v>6651</v>
      </c>
      <c r="G113" s="219" t="s">
        <v>376</v>
      </c>
      <c r="H113" s="220">
        <v>1.5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366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1260</v>
      </c>
      <c r="G114" s="246"/>
      <c r="H114" s="249">
        <v>1.5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1.5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126</v>
      </c>
      <c r="D116" s="216" t="s">
        <v>333</v>
      </c>
      <c r="E116" s="217" t="s">
        <v>7222</v>
      </c>
      <c r="F116" s="218" t="s">
        <v>7223</v>
      </c>
      <c r="G116" s="219" t="s">
        <v>376</v>
      </c>
      <c r="H116" s="220">
        <v>4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381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7224</v>
      </c>
      <c r="G117" s="246"/>
      <c r="H117" s="249">
        <v>4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4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361</v>
      </c>
      <c r="D119" s="216" t="s">
        <v>333</v>
      </c>
      <c r="E119" s="217" t="s">
        <v>6653</v>
      </c>
      <c r="F119" s="218" t="s">
        <v>6654</v>
      </c>
      <c r="G119" s="219" t="s">
        <v>376</v>
      </c>
      <c r="H119" s="220">
        <v>1.5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393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1260</v>
      </c>
      <c r="G120" s="246"/>
      <c r="H120" s="249">
        <v>1.5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1.5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366</v>
      </c>
      <c r="D122" s="216" t="s">
        <v>333</v>
      </c>
      <c r="E122" s="217" t="s">
        <v>6659</v>
      </c>
      <c r="F122" s="218" t="s">
        <v>6660</v>
      </c>
      <c r="G122" s="219" t="s">
        <v>376</v>
      </c>
      <c r="H122" s="220">
        <v>1.5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185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1260</v>
      </c>
      <c r="G123" s="246"/>
      <c r="H123" s="249">
        <v>1.5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1.5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2" customFormat="1" ht="16.5" customHeight="1">
      <c r="A125" s="40"/>
      <c r="B125" s="41"/>
      <c r="C125" s="216" t="s">
        <v>373</v>
      </c>
      <c r="D125" s="216" t="s">
        <v>333</v>
      </c>
      <c r="E125" s="217" t="s">
        <v>6662</v>
      </c>
      <c r="F125" s="218" t="s">
        <v>6663</v>
      </c>
      <c r="G125" s="219" t="s">
        <v>336</v>
      </c>
      <c r="H125" s="220">
        <v>198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529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7225</v>
      </c>
      <c r="G126" s="246"/>
      <c r="H126" s="249">
        <v>186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7226</v>
      </c>
      <c r="G127" s="246"/>
      <c r="H127" s="249">
        <v>12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198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381</v>
      </c>
      <c r="D129" s="216" t="s">
        <v>333</v>
      </c>
      <c r="E129" s="217" t="s">
        <v>6666</v>
      </c>
      <c r="F129" s="218" t="s">
        <v>6667</v>
      </c>
      <c r="G129" s="219" t="s">
        <v>336</v>
      </c>
      <c r="H129" s="220">
        <v>186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541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7225</v>
      </c>
      <c r="G130" s="246"/>
      <c r="H130" s="249">
        <v>186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186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2" customFormat="1" ht="16.5" customHeight="1">
      <c r="A132" s="40"/>
      <c r="B132" s="41"/>
      <c r="C132" s="216" t="s">
        <v>387</v>
      </c>
      <c r="D132" s="216" t="s">
        <v>333</v>
      </c>
      <c r="E132" s="217" t="s">
        <v>5683</v>
      </c>
      <c r="F132" s="218" t="s">
        <v>5684</v>
      </c>
      <c r="G132" s="219" t="s">
        <v>336</v>
      </c>
      <c r="H132" s="220">
        <v>186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475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7225</v>
      </c>
      <c r="G133" s="246"/>
      <c r="H133" s="249">
        <v>186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186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85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393</v>
      </c>
      <c r="D135" s="216" t="s">
        <v>333</v>
      </c>
      <c r="E135" s="217" t="s">
        <v>7103</v>
      </c>
      <c r="F135" s="218" t="s">
        <v>7104</v>
      </c>
      <c r="G135" s="219" t="s">
        <v>336</v>
      </c>
      <c r="H135" s="220">
        <v>12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558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7226</v>
      </c>
      <c r="G136" s="246"/>
      <c r="H136" s="249">
        <v>12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5" customFormat="1">
      <c r="A137" s="15"/>
      <c r="B137" s="256"/>
      <c r="C137" s="257"/>
      <c r="D137" s="236" t="s">
        <v>341</v>
      </c>
      <c r="E137" s="258" t="s">
        <v>19</v>
      </c>
      <c r="F137" s="259" t="s">
        <v>353</v>
      </c>
      <c r="G137" s="257"/>
      <c r="H137" s="260">
        <v>12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6" t="s">
        <v>341</v>
      </c>
      <c r="AU137" s="266" t="s">
        <v>85</v>
      </c>
      <c r="AV137" s="15" t="s">
        <v>126</v>
      </c>
      <c r="AW137" s="15" t="s">
        <v>35</v>
      </c>
      <c r="AX137" s="15" t="s">
        <v>83</v>
      </c>
      <c r="AY137" s="266" t="s">
        <v>331</v>
      </c>
    </row>
    <row r="138" s="12" customFormat="1" ht="22.8" customHeight="1">
      <c r="A138" s="12"/>
      <c r="B138" s="200"/>
      <c r="C138" s="201"/>
      <c r="D138" s="202" t="s">
        <v>75</v>
      </c>
      <c r="E138" s="214" t="s">
        <v>185</v>
      </c>
      <c r="F138" s="214" t="s">
        <v>5233</v>
      </c>
      <c r="G138" s="201"/>
      <c r="H138" s="201"/>
      <c r="I138" s="204"/>
      <c r="J138" s="215">
        <f>BK138</f>
        <v>0</v>
      </c>
      <c r="K138" s="201"/>
      <c r="L138" s="206"/>
      <c r="M138" s="207"/>
      <c r="N138" s="208"/>
      <c r="O138" s="208"/>
      <c r="P138" s="209">
        <f>SUM(P139:P143)</f>
        <v>0</v>
      </c>
      <c r="Q138" s="208"/>
      <c r="R138" s="209">
        <f>SUM(R139:R143)</f>
        <v>0</v>
      </c>
      <c r="S138" s="208"/>
      <c r="T138" s="210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1" t="s">
        <v>83</v>
      </c>
      <c r="AT138" s="212" t="s">
        <v>75</v>
      </c>
      <c r="AU138" s="212" t="s">
        <v>83</v>
      </c>
      <c r="AY138" s="211" t="s">
        <v>331</v>
      </c>
      <c r="BK138" s="213">
        <f>SUM(BK139:BK143)</f>
        <v>0</v>
      </c>
    </row>
    <row r="139" s="2" customFormat="1" ht="16.5" customHeight="1">
      <c r="A139" s="40"/>
      <c r="B139" s="41"/>
      <c r="C139" s="216" t="s">
        <v>182</v>
      </c>
      <c r="D139" s="216" t="s">
        <v>333</v>
      </c>
      <c r="E139" s="217" t="s">
        <v>6671</v>
      </c>
      <c r="F139" s="218" t="s">
        <v>6672</v>
      </c>
      <c r="G139" s="219" t="s">
        <v>429</v>
      </c>
      <c r="H139" s="220">
        <v>3.7799999999999998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190</v>
      </c>
    </row>
    <row r="140" s="13" customFormat="1">
      <c r="A140" s="13"/>
      <c r="B140" s="234"/>
      <c r="C140" s="235"/>
      <c r="D140" s="236" t="s">
        <v>341</v>
      </c>
      <c r="E140" s="237" t="s">
        <v>19</v>
      </c>
      <c r="F140" s="238" t="s">
        <v>7227</v>
      </c>
      <c r="G140" s="235"/>
      <c r="H140" s="237" t="s">
        <v>19</v>
      </c>
      <c r="I140" s="239"/>
      <c r="J140" s="235"/>
      <c r="K140" s="235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341</v>
      </c>
      <c r="AU140" s="244" t="s">
        <v>85</v>
      </c>
      <c r="AV140" s="13" t="s">
        <v>83</v>
      </c>
      <c r="AW140" s="13" t="s">
        <v>35</v>
      </c>
      <c r="AX140" s="13" t="s">
        <v>76</v>
      </c>
      <c r="AY140" s="244" t="s">
        <v>331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7228</v>
      </c>
      <c r="G141" s="246"/>
      <c r="H141" s="249">
        <v>3.2400000000000002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7229</v>
      </c>
      <c r="G142" s="246"/>
      <c r="H142" s="249">
        <v>0.54000000000000004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3.7800000000000002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12" customFormat="1" ht="22.8" customHeight="1">
      <c r="A144" s="12"/>
      <c r="B144" s="200"/>
      <c r="C144" s="201"/>
      <c r="D144" s="202" t="s">
        <v>75</v>
      </c>
      <c r="E144" s="214" t="s">
        <v>524</v>
      </c>
      <c r="F144" s="214" t="s">
        <v>3524</v>
      </c>
      <c r="G144" s="201"/>
      <c r="H144" s="201"/>
      <c r="I144" s="204"/>
      <c r="J144" s="215">
        <f>BK144</f>
        <v>0</v>
      </c>
      <c r="K144" s="201"/>
      <c r="L144" s="206"/>
      <c r="M144" s="207"/>
      <c r="N144" s="208"/>
      <c r="O144" s="208"/>
      <c r="P144" s="209">
        <f>SUM(P145:P165)</f>
        <v>0</v>
      </c>
      <c r="Q144" s="208"/>
      <c r="R144" s="209">
        <f>SUM(R145:R165)</f>
        <v>0</v>
      </c>
      <c r="S144" s="208"/>
      <c r="T144" s="210">
        <f>SUM(T145:T165)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83</v>
      </c>
      <c r="AT144" s="212" t="s">
        <v>75</v>
      </c>
      <c r="AU144" s="212" t="s">
        <v>83</v>
      </c>
      <c r="AY144" s="211" t="s">
        <v>331</v>
      </c>
      <c r="BK144" s="213">
        <f>SUM(BK145:BK165)</f>
        <v>0</v>
      </c>
    </row>
    <row r="145" s="2" customFormat="1" ht="16.5" customHeight="1">
      <c r="A145" s="40"/>
      <c r="B145" s="41"/>
      <c r="C145" s="216" t="s">
        <v>185</v>
      </c>
      <c r="D145" s="216" t="s">
        <v>333</v>
      </c>
      <c r="E145" s="217" t="s">
        <v>6680</v>
      </c>
      <c r="F145" s="218" t="s">
        <v>6681</v>
      </c>
      <c r="G145" s="219" t="s">
        <v>429</v>
      </c>
      <c r="H145" s="220">
        <v>3.7799999999999998</v>
      </c>
      <c r="I145" s="221"/>
      <c r="J145" s="222">
        <f>ROUND(I145*H145,2)</f>
        <v>0</v>
      </c>
      <c r="K145" s="218" t="s">
        <v>3520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199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7230</v>
      </c>
      <c r="G146" s="246"/>
      <c r="H146" s="249">
        <v>3.7799999999999998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3.7799999999999998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85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2" customFormat="1" ht="16.5" customHeight="1">
      <c r="A148" s="40"/>
      <c r="B148" s="41"/>
      <c r="C148" s="216" t="s">
        <v>524</v>
      </c>
      <c r="D148" s="216" t="s">
        <v>333</v>
      </c>
      <c r="E148" s="217" t="s">
        <v>6683</v>
      </c>
      <c r="F148" s="218" t="s">
        <v>6684</v>
      </c>
      <c r="G148" s="219" t="s">
        <v>429</v>
      </c>
      <c r="H148" s="220">
        <v>1636</v>
      </c>
      <c r="I148" s="221"/>
      <c r="J148" s="222">
        <f>ROUND(I148*H148,2)</f>
        <v>0</v>
      </c>
      <c r="K148" s="218" t="s">
        <v>3520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587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7231</v>
      </c>
      <c r="G149" s="246"/>
      <c r="H149" s="249">
        <v>1636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1636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2" customFormat="1" ht="16.5" customHeight="1">
      <c r="A151" s="40"/>
      <c r="B151" s="41"/>
      <c r="C151" s="216" t="s">
        <v>529</v>
      </c>
      <c r="D151" s="216" t="s">
        <v>333</v>
      </c>
      <c r="E151" s="217" t="s">
        <v>3531</v>
      </c>
      <c r="F151" s="218" t="s">
        <v>6686</v>
      </c>
      <c r="G151" s="219" t="s">
        <v>429</v>
      </c>
      <c r="H151" s="220">
        <v>818</v>
      </c>
      <c r="I151" s="221"/>
      <c r="J151" s="222">
        <f>ROUND(I151*H151,2)</f>
        <v>0</v>
      </c>
      <c r="K151" s="218" t="s">
        <v>3520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650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7232</v>
      </c>
      <c r="G152" s="246"/>
      <c r="H152" s="249">
        <v>818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5" customFormat="1">
      <c r="A153" s="15"/>
      <c r="B153" s="256"/>
      <c r="C153" s="257"/>
      <c r="D153" s="236" t="s">
        <v>341</v>
      </c>
      <c r="E153" s="258" t="s">
        <v>19</v>
      </c>
      <c r="F153" s="259" t="s">
        <v>353</v>
      </c>
      <c r="G153" s="257"/>
      <c r="H153" s="260">
        <v>818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6" t="s">
        <v>341</v>
      </c>
      <c r="AU153" s="266" t="s">
        <v>85</v>
      </c>
      <c r="AV153" s="15" t="s">
        <v>126</v>
      </c>
      <c r="AW153" s="15" t="s">
        <v>35</v>
      </c>
      <c r="AX153" s="15" t="s">
        <v>83</v>
      </c>
      <c r="AY153" s="266" t="s">
        <v>331</v>
      </c>
    </row>
    <row r="154" s="2" customFormat="1" ht="16.5" customHeight="1">
      <c r="A154" s="40"/>
      <c r="B154" s="41"/>
      <c r="C154" s="216" t="s">
        <v>8</v>
      </c>
      <c r="D154" s="216" t="s">
        <v>333</v>
      </c>
      <c r="E154" s="217" t="s">
        <v>6688</v>
      </c>
      <c r="F154" s="218" t="s">
        <v>6689</v>
      </c>
      <c r="G154" s="219" t="s">
        <v>429</v>
      </c>
      <c r="H154" s="220">
        <v>192.5</v>
      </c>
      <c r="I154" s="221"/>
      <c r="J154" s="222">
        <f>ROUND(I154*H154,2)</f>
        <v>0</v>
      </c>
      <c r="K154" s="218" t="s">
        <v>3520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7233</v>
      </c>
      <c r="G155" s="246"/>
      <c r="H155" s="249">
        <v>192.5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192.5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2" customFormat="1" ht="16.5" customHeight="1">
      <c r="A157" s="40"/>
      <c r="B157" s="41"/>
      <c r="C157" s="216" t="s">
        <v>541</v>
      </c>
      <c r="D157" s="216" t="s">
        <v>333</v>
      </c>
      <c r="E157" s="217" t="s">
        <v>3536</v>
      </c>
      <c r="F157" s="218" t="s">
        <v>6691</v>
      </c>
      <c r="G157" s="219" t="s">
        <v>429</v>
      </c>
      <c r="H157" s="220">
        <v>96.25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624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7234</v>
      </c>
      <c r="G158" s="246"/>
      <c r="H158" s="249">
        <v>96.25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96.25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469</v>
      </c>
      <c r="D160" s="216" t="s">
        <v>333</v>
      </c>
      <c r="E160" s="217" t="s">
        <v>6693</v>
      </c>
      <c r="F160" s="218" t="s">
        <v>6694</v>
      </c>
      <c r="G160" s="219" t="s">
        <v>429</v>
      </c>
      <c r="H160" s="220">
        <v>96.200000000000003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638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7235</v>
      </c>
      <c r="G161" s="246"/>
      <c r="H161" s="249">
        <v>96.200000000000003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96.200000000000003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2" customFormat="1" ht="16.5" customHeight="1">
      <c r="A163" s="40"/>
      <c r="B163" s="41"/>
      <c r="C163" s="216" t="s">
        <v>475</v>
      </c>
      <c r="D163" s="216" t="s">
        <v>333</v>
      </c>
      <c r="E163" s="217" t="s">
        <v>6714</v>
      </c>
      <c r="F163" s="218" t="s">
        <v>6715</v>
      </c>
      <c r="G163" s="219" t="s">
        <v>429</v>
      </c>
      <c r="H163" s="220">
        <v>0.59799999999999998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666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7236</v>
      </c>
      <c r="G164" s="246"/>
      <c r="H164" s="249">
        <v>0.59799999999999998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76</v>
      </c>
      <c r="AY164" s="255" t="s">
        <v>331</v>
      </c>
    </row>
    <row r="165" s="15" customFormat="1">
      <c r="A165" s="15"/>
      <c r="B165" s="256"/>
      <c r="C165" s="257"/>
      <c r="D165" s="236" t="s">
        <v>341</v>
      </c>
      <c r="E165" s="258" t="s">
        <v>19</v>
      </c>
      <c r="F165" s="259" t="s">
        <v>353</v>
      </c>
      <c r="G165" s="257"/>
      <c r="H165" s="260">
        <v>0.59799999999999998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6" t="s">
        <v>341</v>
      </c>
      <c r="AU165" s="266" t="s">
        <v>85</v>
      </c>
      <c r="AV165" s="15" t="s">
        <v>126</v>
      </c>
      <c r="AW165" s="15" t="s">
        <v>35</v>
      </c>
      <c r="AX165" s="15" t="s">
        <v>83</v>
      </c>
      <c r="AY165" s="266" t="s">
        <v>331</v>
      </c>
    </row>
    <row r="166" s="12" customFormat="1" ht="22.8" customHeight="1">
      <c r="A166" s="12"/>
      <c r="B166" s="200"/>
      <c r="C166" s="201"/>
      <c r="D166" s="202" t="s">
        <v>75</v>
      </c>
      <c r="E166" s="214" t="s">
        <v>8</v>
      </c>
      <c r="F166" s="214" t="s">
        <v>3539</v>
      </c>
      <c r="G166" s="201"/>
      <c r="H166" s="201"/>
      <c r="I166" s="204"/>
      <c r="J166" s="215">
        <f>BK166</f>
        <v>0</v>
      </c>
      <c r="K166" s="201"/>
      <c r="L166" s="206"/>
      <c r="M166" s="207"/>
      <c r="N166" s="208"/>
      <c r="O166" s="208"/>
      <c r="P166" s="209">
        <f>SUM(P167:P178)</f>
        <v>0</v>
      </c>
      <c r="Q166" s="208"/>
      <c r="R166" s="209">
        <f>SUM(R167:R178)</f>
        <v>0</v>
      </c>
      <c r="S166" s="208"/>
      <c r="T166" s="210">
        <f>SUM(T167:T178)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1" t="s">
        <v>83</v>
      </c>
      <c r="AT166" s="212" t="s">
        <v>75</v>
      </c>
      <c r="AU166" s="212" t="s">
        <v>83</v>
      </c>
      <c r="AY166" s="211" t="s">
        <v>331</v>
      </c>
      <c r="BK166" s="213">
        <f>SUM(BK167:BK178)</f>
        <v>0</v>
      </c>
    </row>
    <row r="167" s="2" customFormat="1" ht="16.5" customHeight="1">
      <c r="A167" s="40"/>
      <c r="B167" s="41"/>
      <c r="C167" s="216" t="s">
        <v>549</v>
      </c>
      <c r="D167" s="216" t="s">
        <v>333</v>
      </c>
      <c r="E167" s="217" t="s">
        <v>3540</v>
      </c>
      <c r="F167" s="218" t="s">
        <v>6720</v>
      </c>
      <c r="G167" s="219" t="s">
        <v>336</v>
      </c>
      <c r="H167" s="220">
        <v>705.29999999999995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683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7237</v>
      </c>
      <c r="G168" s="246"/>
      <c r="H168" s="249">
        <v>705.29999999999995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705.29999999999995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16.5" customHeight="1">
      <c r="A170" s="40"/>
      <c r="B170" s="41"/>
      <c r="C170" s="216" t="s">
        <v>558</v>
      </c>
      <c r="D170" s="216" t="s">
        <v>333</v>
      </c>
      <c r="E170" s="217" t="s">
        <v>3543</v>
      </c>
      <c r="F170" s="218" t="s">
        <v>6722</v>
      </c>
      <c r="G170" s="219" t="s">
        <v>336</v>
      </c>
      <c r="H170" s="220">
        <v>705.29999999999995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1048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7237</v>
      </c>
      <c r="G171" s="246"/>
      <c r="H171" s="249">
        <v>705.29999999999995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705.29999999999995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2" customFormat="1" ht="16.5" customHeight="1">
      <c r="A173" s="40"/>
      <c r="B173" s="41"/>
      <c r="C173" s="216" t="s">
        <v>7</v>
      </c>
      <c r="D173" s="216" t="s">
        <v>333</v>
      </c>
      <c r="E173" s="217" t="s">
        <v>3546</v>
      </c>
      <c r="F173" s="218" t="s">
        <v>6723</v>
      </c>
      <c r="G173" s="219" t="s">
        <v>336</v>
      </c>
      <c r="H173" s="220">
        <v>587.48000000000002</v>
      </c>
      <c r="I173" s="221"/>
      <c r="J173" s="222">
        <f>ROUND(I173*H173,2)</f>
        <v>0</v>
      </c>
      <c r="K173" s="218" t="s">
        <v>3520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1058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7238</v>
      </c>
      <c r="G174" s="246"/>
      <c r="H174" s="249">
        <v>587.48000000000002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85</v>
      </c>
      <c r="AV174" s="14" t="s">
        <v>85</v>
      </c>
      <c r="AW174" s="14" t="s">
        <v>35</v>
      </c>
      <c r="AX174" s="14" t="s">
        <v>76</v>
      </c>
      <c r="AY174" s="255" t="s">
        <v>331</v>
      </c>
    </row>
    <row r="175" s="15" customFormat="1">
      <c r="A175" s="15"/>
      <c r="B175" s="256"/>
      <c r="C175" s="257"/>
      <c r="D175" s="236" t="s">
        <v>341</v>
      </c>
      <c r="E175" s="258" t="s">
        <v>19</v>
      </c>
      <c r="F175" s="259" t="s">
        <v>353</v>
      </c>
      <c r="G175" s="257"/>
      <c r="H175" s="260">
        <v>587.48000000000002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6" t="s">
        <v>341</v>
      </c>
      <c r="AU175" s="266" t="s">
        <v>85</v>
      </c>
      <c r="AV175" s="15" t="s">
        <v>126</v>
      </c>
      <c r="AW175" s="15" t="s">
        <v>35</v>
      </c>
      <c r="AX175" s="15" t="s">
        <v>83</v>
      </c>
      <c r="AY175" s="266" t="s">
        <v>331</v>
      </c>
    </row>
    <row r="176" s="2" customFormat="1" ht="16.5" customHeight="1">
      <c r="A176" s="40"/>
      <c r="B176" s="41"/>
      <c r="C176" s="216" t="s">
        <v>190</v>
      </c>
      <c r="D176" s="216" t="s">
        <v>333</v>
      </c>
      <c r="E176" s="217" t="s">
        <v>3549</v>
      </c>
      <c r="F176" s="218" t="s">
        <v>6725</v>
      </c>
      <c r="G176" s="219" t="s">
        <v>336</v>
      </c>
      <c r="H176" s="220">
        <v>587.79999999999995</v>
      </c>
      <c r="I176" s="221"/>
      <c r="J176" s="222">
        <f>ROUND(I176*H176,2)</f>
        <v>0</v>
      </c>
      <c r="K176" s="218" t="s">
        <v>3520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1070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7239</v>
      </c>
      <c r="G177" s="246"/>
      <c r="H177" s="249">
        <v>587.79999999999995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587.79999999999995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85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12" customFormat="1" ht="22.8" customHeight="1">
      <c r="A179" s="12"/>
      <c r="B179" s="200"/>
      <c r="C179" s="201"/>
      <c r="D179" s="202" t="s">
        <v>75</v>
      </c>
      <c r="E179" s="214" t="s">
        <v>541</v>
      </c>
      <c r="F179" s="214" t="s">
        <v>3552</v>
      </c>
      <c r="G179" s="201"/>
      <c r="H179" s="201"/>
      <c r="I179" s="204"/>
      <c r="J179" s="215">
        <f>BK179</f>
        <v>0</v>
      </c>
      <c r="K179" s="201"/>
      <c r="L179" s="206"/>
      <c r="M179" s="207"/>
      <c r="N179" s="208"/>
      <c r="O179" s="208"/>
      <c r="P179" s="209">
        <f>SUM(P180:P215)</f>
        <v>0</v>
      </c>
      <c r="Q179" s="208"/>
      <c r="R179" s="209">
        <f>SUM(R180:R215)</f>
        <v>0</v>
      </c>
      <c r="S179" s="208"/>
      <c r="T179" s="210">
        <f>SUM(T180:T215)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1" t="s">
        <v>83</v>
      </c>
      <c r="AT179" s="212" t="s">
        <v>75</v>
      </c>
      <c r="AU179" s="212" t="s">
        <v>83</v>
      </c>
      <c r="AY179" s="211" t="s">
        <v>331</v>
      </c>
      <c r="BK179" s="213">
        <f>SUM(BK180:BK215)</f>
        <v>0</v>
      </c>
    </row>
    <row r="180" s="2" customFormat="1" ht="16.5" customHeight="1">
      <c r="A180" s="40"/>
      <c r="B180" s="41"/>
      <c r="C180" s="216" t="s">
        <v>193</v>
      </c>
      <c r="D180" s="216" t="s">
        <v>333</v>
      </c>
      <c r="E180" s="217" t="s">
        <v>3553</v>
      </c>
      <c r="F180" s="218" t="s">
        <v>6742</v>
      </c>
      <c r="G180" s="219" t="s">
        <v>429</v>
      </c>
      <c r="H180" s="220">
        <v>1502.9000000000001</v>
      </c>
      <c r="I180" s="221"/>
      <c r="J180" s="222">
        <f>ROUND(I180*H180,2)</f>
        <v>0</v>
      </c>
      <c r="K180" s="218" t="s">
        <v>3520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1078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7240</v>
      </c>
      <c r="G181" s="246"/>
      <c r="H181" s="249">
        <v>1502.9000000000001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1502.9000000000001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85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2" customFormat="1" ht="16.5" customHeight="1">
      <c r="A183" s="40"/>
      <c r="B183" s="41"/>
      <c r="C183" s="216" t="s">
        <v>199</v>
      </c>
      <c r="D183" s="216" t="s">
        <v>333</v>
      </c>
      <c r="E183" s="217" t="s">
        <v>6744</v>
      </c>
      <c r="F183" s="218" t="s">
        <v>6745</v>
      </c>
      <c r="G183" s="219" t="s">
        <v>429</v>
      </c>
      <c r="H183" s="220">
        <v>325.60000000000002</v>
      </c>
      <c r="I183" s="221"/>
      <c r="J183" s="222">
        <f>ROUND(I183*H183,2)</f>
        <v>0</v>
      </c>
      <c r="K183" s="218" t="s">
        <v>3520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1106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7241</v>
      </c>
      <c r="G184" s="246"/>
      <c r="H184" s="249">
        <v>325.60000000000002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5" customFormat="1">
      <c r="A185" s="15"/>
      <c r="B185" s="256"/>
      <c r="C185" s="257"/>
      <c r="D185" s="236" t="s">
        <v>341</v>
      </c>
      <c r="E185" s="258" t="s">
        <v>19</v>
      </c>
      <c r="F185" s="259" t="s">
        <v>353</v>
      </c>
      <c r="G185" s="257"/>
      <c r="H185" s="260">
        <v>325.60000000000002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6" t="s">
        <v>341</v>
      </c>
      <c r="AU185" s="266" t="s">
        <v>85</v>
      </c>
      <c r="AV185" s="15" t="s">
        <v>126</v>
      </c>
      <c r="AW185" s="15" t="s">
        <v>35</v>
      </c>
      <c r="AX185" s="15" t="s">
        <v>83</v>
      </c>
      <c r="AY185" s="266" t="s">
        <v>331</v>
      </c>
    </row>
    <row r="186" s="2" customFormat="1" ht="16.5" customHeight="1">
      <c r="A186" s="40"/>
      <c r="B186" s="41"/>
      <c r="C186" s="216" t="s">
        <v>599</v>
      </c>
      <c r="D186" s="216" t="s">
        <v>333</v>
      </c>
      <c r="E186" s="217" t="s">
        <v>6750</v>
      </c>
      <c r="F186" s="218" t="s">
        <v>6751</v>
      </c>
      <c r="G186" s="219" t="s">
        <v>429</v>
      </c>
      <c r="H186" s="220">
        <v>79.099999999999994</v>
      </c>
      <c r="I186" s="221"/>
      <c r="J186" s="222">
        <f>ROUND(I186*H186,2)</f>
        <v>0</v>
      </c>
      <c r="K186" s="218" t="s">
        <v>3520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495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7242</v>
      </c>
      <c r="G187" s="246"/>
      <c r="H187" s="249">
        <v>79.099999999999994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79.099999999999994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2" customFormat="1" ht="16.5" customHeight="1">
      <c r="A189" s="40"/>
      <c r="B189" s="41"/>
      <c r="C189" s="216" t="s">
        <v>587</v>
      </c>
      <c r="D189" s="216" t="s">
        <v>333</v>
      </c>
      <c r="E189" s="217" t="s">
        <v>6753</v>
      </c>
      <c r="F189" s="218" t="s">
        <v>6754</v>
      </c>
      <c r="G189" s="219" t="s">
        <v>429</v>
      </c>
      <c r="H189" s="220">
        <v>17.100000000000001</v>
      </c>
      <c r="I189" s="221"/>
      <c r="J189" s="222">
        <f>ROUND(I189*H189,2)</f>
        <v>0</v>
      </c>
      <c r="K189" s="218" t="s">
        <v>3520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1132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7243</v>
      </c>
      <c r="G190" s="246"/>
      <c r="H190" s="249">
        <v>17.100000000000001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5" customFormat="1">
      <c r="A191" s="15"/>
      <c r="B191" s="256"/>
      <c r="C191" s="257"/>
      <c r="D191" s="236" t="s">
        <v>341</v>
      </c>
      <c r="E191" s="258" t="s">
        <v>19</v>
      </c>
      <c r="F191" s="259" t="s">
        <v>353</v>
      </c>
      <c r="G191" s="257"/>
      <c r="H191" s="260">
        <v>17.100000000000001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341</v>
      </c>
      <c r="AU191" s="266" t="s">
        <v>85</v>
      </c>
      <c r="AV191" s="15" t="s">
        <v>126</v>
      </c>
      <c r="AW191" s="15" t="s">
        <v>35</v>
      </c>
      <c r="AX191" s="15" t="s">
        <v>83</v>
      </c>
      <c r="AY191" s="266" t="s">
        <v>331</v>
      </c>
    </row>
    <row r="192" s="2" customFormat="1" ht="16.5" customHeight="1">
      <c r="A192" s="40"/>
      <c r="B192" s="41"/>
      <c r="C192" s="216" t="s">
        <v>644</v>
      </c>
      <c r="D192" s="216" t="s">
        <v>333</v>
      </c>
      <c r="E192" s="217" t="s">
        <v>3559</v>
      </c>
      <c r="F192" s="218" t="s">
        <v>5236</v>
      </c>
      <c r="G192" s="219" t="s">
        <v>429</v>
      </c>
      <c r="H192" s="220">
        <v>1759.25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1144</v>
      </c>
    </row>
    <row r="193" s="13" customFormat="1">
      <c r="A193" s="13"/>
      <c r="B193" s="234"/>
      <c r="C193" s="235"/>
      <c r="D193" s="236" t="s">
        <v>341</v>
      </c>
      <c r="E193" s="237" t="s">
        <v>19</v>
      </c>
      <c r="F193" s="238" t="s">
        <v>6758</v>
      </c>
      <c r="G193" s="235"/>
      <c r="H193" s="237" t="s">
        <v>19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341</v>
      </c>
      <c r="AU193" s="244" t="s">
        <v>85</v>
      </c>
      <c r="AV193" s="13" t="s">
        <v>83</v>
      </c>
      <c r="AW193" s="13" t="s">
        <v>35</v>
      </c>
      <c r="AX193" s="13" t="s">
        <v>76</v>
      </c>
      <c r="AY193" s="244" t="s">
        <v>331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7244</v>
      </c>
      <c r="G194" s="246"/>
      <c r="H194" s="249">
        <v>71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76</v>
      </c>
      <c r="AY194" s="255" t="s">
        <v>331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7245</v>
      </c>
      <c r="G195" s="246"/>
      <c r="H195" s="249">
        <v>45.399999999999999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6762</v>
      </c>
      <c r="G196" s="246"/>
      <c r="H196" s="249">
        <v>57.149999999999999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7246</v>
      </c>
      <c r="G197" s="246"/>
      <c r="H197" s="249">
        <v>773.60000000000002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7247</v>
      </c>
      <c r="G198" s="246"/>
      <c r="H198" s="249">
        <v>908.29999999999995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7248</v>
      </c>
      <c r="G199" s="246"/>
      <c r="H199" s="249">
        <v>-96.200000000000003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1759.25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16.5" customHeight="1">
      <c r="A201" s="40"/>
      <c r="B201" s="41"/>
      <c r="C201" s="216" t="s">
        <v>650</v>
      </c>
      <c r="D201" s="216" t="s">
        <v>333</v>
      </c>
      <c r="E201" s="217" t="s">
        <v>3556</v>
      </c>
      <c r="F201" s="218" t="s">
        <v>6767</v>
      </c>
      <c r="G201" s="219" t="s">
        <v>429</v>
      </c>
      <c r="H201" s="220">
        <v>1759.25</v>
      </c>
      <c r="I201" s="221"/>
      <c r="J201" s="222">
        <f>ROUND(I201*H201,2)</f>
        <v>0</v>
      </c>
      <c r="K201" s="218" t="s">
        <v>3520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1189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7249</v>
      </c>
      <c r="G202" s="246"/>
      <c r="H202" s="249">
        <v>1759.25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1759.25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85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2" customFormat="1" ht="16.5" customHeight="1">
      <c r="A204" s="40"/>
      <c r="B204" s="41"/>
      <c r="C204" s="216" t="s">
        <v>656</v>
      </c>
      <c r="D204" s="216" t="s">
        <v>333</v>
      </c>
      <c r="E204" s="217" t="s">
        <v>3562</v>
      </c>
      <c r="F204" s="218" t="s">
        <v>6769</v>
      </c>
      <c r="G204" s="219" t="s">
        <v>429</v>
      </c>
      <c r="H204" s="220">
        <v>26388.75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1201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7250</v>
      </c>
      <c r="G205" s="246"/>
      <c r="H205" s="249">
        <v>26388.75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26388.75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631</v>
      </c>
      <c r="D207" s="216" t="s">
        <v>333</v>
      </c>
      <c r="E207" s="217" t="s">
        <v>6771</v>
      </c>
      <c r="F207" s="218" t="s">
        <v>6772</v>
      </c>
      <c r="G207" s="219" t="s">
        <v>429</v>
      </c>
      <c r="H207" s="220">
        <v>96.200000000000003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1039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7251</v>
      </c>
      <c r="G208" s="246"/>
      <c r="H208" s="249">
        <v>96.200000000000003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96.200000000000003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618</v>
      </c>
      <c r="D210" s="216" t="s">
        <v>333</v>
      </c>
      <c r="E210" s="217" t="s">
        <v>6774</v>
      </c>
      <c r="F210" s="218" t="s">
        <v>6775</v>
      </c>
      <c r="G210" s="219" t="s">
        <v>429</v>
      </c>
      <c r="H210" s="220">
        <v>96.200000000000003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1243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7235</v>
      </c>
      <c r="G211" s="246"/>
      <c r="H211" s="249">
        <v>96.200000000000003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96.200000000000003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624</v>
      </c>
      <c r="D213" s="216" t="s">
        <v>333</v>
      </c>
      <c r="E213" s="217" t="s">
        <v>6776</v>
      </c>
      <c r="F213" s="218" t="s">
        <v>6777</v>
      </c>
      <c r="G213" s="219" t="s">
        <v>429</v>
      </c>
      <c r="H213" s="220">
        <v>1443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1253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7252</v>
      </c>
      <c r="G214" s="246"/>
      <c r="H214" s="249">
        <v>1443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1443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12" customFormat="1" ht="22.8" customHeight="1">
      <c r="A216" s="12"/>
      <c r="B216" s="200"/>
      <c r="C216" s="201"/>
      <c r="D216" s="202" t="s">
        <v>75</v>
      </c>
      <c r="E216" s="214" t="s">
        <v>469</v>
      </c>
      <c r="F216" s="214" t="s">
        <v>3565</v>
      </c>
      <c r="G216" s="201"/>
      <c r="H216" s="201"/>
      <c r="I216" s="204"/>
      <c r="J216" s="215">
        <f>BK216</f>
        <v>0</v>
      </c>
      <c r="K216" s="201"/>
      <c r="L216" s="206"/>
      <c r="M216" s="207"/>
      <c r="N216" s="208"/>
      <c r="O216" s="208"/>
      <c r="P216" s="209">
        <f>SUM(P217:P222)</f>
        <v>0</v>
      </c>
      <c r="Q216" s="208"/>
      <c r="R216" s="209">
        <f>SUM(R217:R222)</f>
        <v>0</v>
      </c>
      <c r="S216" s="208"/>
      <c r="T216" s="210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1" t="s">
        <v>83</v>
      </c>
      <c r="AT216" s="212" t="s">
        <v>75</v>
      </c>
      <c r="AU216" s="212" t="s">
        <v>83</v>
      </c>
      <c r="AY216" s="211" t="s">
        <v>331</v>
      </c>
      <c r="BK216" s="213">
        <f>SUM(BK217:BK222)</f>
        <v>0</v>
      </c>
    </row>
    <row r="217" s="2" customFormat="1" ht="16.5" customHeight="1">
      <c r="A217" s="40"/>
      <c r="B217" s="41"/>
      <c r="C217" s="216" t="s">
        <v>612</v>
      </c>
      <c r="D217" s="216" t="s">
        <v>333</v>
      </c>
      <c r="E217" s="217" t="s">
        <v>3566</v>
      </c>
      <c r="F217" s="218" t="s">
        <v>6779</v>
      </c>
      <c r="G217" s="219" t="s">
        <v>429</v>
      </c>
      <c r="H217" s="220">
        <v>773.60000000000002</v>
      </c>
      <c r="I217" s="221"/>
      <c r="J217" s="222">
        <f>ROUND(I217*H217,2)</f>
        <v>0</v>
      </c>
      <c r="K217" s="218" t="s">
        <v>3520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1266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7246</v>
      </c>
      <c r="G218" s="246"/>
      <c r="H218" s="249">
        <v>773.60000000000002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5" customFormat="1">
      <c r="A219" s="15"/>
      <c r="B219" s="256"/>
      <c r="C219" s="257"/>
      <c r="D219" s="236" t="s">
        <v>341</v>
      </c>
      <c r="E219" s="258" t="s">
        <v>19</v>
      </c>
      <c r="F219" s="259" t="s">
        <v>353</v>
      </c>
      <c r="G219" s="257"/>
      <c r="H219" s="260">
        <v>773.60000000000002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6" t="s">
        <v>341</v>
      </c>
      <c r="AU219" s="266" t="s">
        <v>85</v>
      </c>
      <c r="AV219" s="15" t="s">
        <v>126</v>
      </c>
      <c r="AW219" s="15" t="s">
        <v>35</v>
      </c>
      <c r="AX219" s="15" t="s">
        <v>83</v>
      </c>
      <c r="AY219" s="266" t="s">
        <v>331</v>
      </c>
    </row>
    <row r="220" s="2" customFormat="1" ht="16.5" customHeight="1">
      <c r="A220" s="40"/>
      <c r="B220" s="41"/>
      <c r="C220" s="216" t="s">
        <v>638</v>
      </c>
      <c r="D220" s="216" t="s">
        <v>333</v>
      </c>
      <c r="E220" s="217" t="s">
        <v>3568</v>
      </c>
      <c r="F220" s="218" t="s">
        <v>6783</v>
      </c>
      <c r="G220" s="219" t="s">
        <v>429</v>
      </c>
      <c r="H220" s="220">
        <v>900.38</v>
      </c>
      <c r="I220" s="221"/>
      <c r="J220" s="222">
        <f>ROUND(I220*H220,2)</f>
        <v>0</v>
      </c>
      <c r="K220" s="218" t="s">
        <v>3520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126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126</v>
      </c>
      <c r="BM220" s="227" t="s">
        <v>1284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7253</v>
      </c>
      <c r="G221" s="246"/>
      <c r="H221" s="249">
        <v>900.38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5" customFormat="1">
      <c r="A222" s="15"/>
      <c r="B222" s="256"/>
      <c r="C222" s="257"/>
      <c r="D222" s="236" t="s">
        <v>341</v>
      </c>
      <c r="E222" s="258" t="s">
        <v>19</v>
      </c>
      <c r="F222" s="259" t="s">
        <v>353</v>
      </c>
      <c r="G222" s="257"/>
      <c r="H222" s="260">
        <v>900.38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341</v>
      </c>
      <c r="AU222" s="266" t="s">
        <v>85</v>
      </c>
      <c r="AV222" s="15" t="s">
        <v>126</v>
      </c>
      <c r="AW222" s="15" t="s">
        <v>35</v>
      </c>
      <c r="AX222" s="15" t="s">
        <v>83</v>
      </c>
      <c r="AY222" s="266" t="s">
        <v>331</v>
      </c>
    </row>
    <row r="223" s="12" customFormat="1" ht="22.8" customHeight="1">
      <c r="A223" s="12"/>
      <c r="B223" s="200"/>
      <c r="C223" s="201"/>
      <c r="D223" s="202" t="s">
        <v>75</v>
      </c>
      <c r="E223" s="214" t="s">
        <v>549</v>
      </c>
      <c r="F223" s="214" t="s">
        <v>3572</v>
      </c>
      <c r="G223" s="201"/>
      <c r="H223" s="201"/>
      <c r="I223" s="204"/>
      <c r="J223" s="215">
        <f>BK223</f>
        <v>0</v>
      </c>
      <c r="K223" s="201"/>
      <c r="L223" s="206"/>
      <c r="M223" s="207"/>
      <c r="N223" s="208"/>
      <c r="O223" s="208"/>
      <c r="P223" s="209">
        <f>SUM(P224:P229)</f>
        <v>0</v>
      </c>
      <c r="Q223" s="208"/>
      <c r="R223" s="209">
        <f>SUM(R224:R229)</f>
        <v>0</v>
      </c>
      <c r="S223" s="208"/>
      <c r="T223" s="210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1" t="s">
        <v>83</v>
      </c>
      <c r="AT223" s="212" t="s">
        <v>75</v>
      </c>
      <c r="AU223" s="212" t="s">
        <v>83</v>
      </c>
      <c r="AY223" s="211" t="s">
        <v>331</v>
      </c>
      <c r="BK223" s="213">
        <f>SUM(BK224:BK229)</f>
        <v>0</v>
      </c>
    </row>
    <row r="224" s="2" customFormat="1" ht="16.5" customHeight="1">
      <c r="A224" s="40"/>
      <c r="B224" s="41"/>
      <c r="C224" s="216" t="s">
        <v>605</v>
      </c>
      <c r="D224" s="216" t="s">
        <v>333</v>
      </c>
      <c r="E224" s="217" t="s">
        <v>3573</v>
      </c>
      <c r="F224" s="218" t="s">
        <v>6796</v>
      </c>
      <c r="G224" s="219" t="s">
        <v>429</v>
      </c>
      <c r="H224" s="220">
        <v>1759.25</v>
      </c>
      <c r="I224" s="221"/>
      <c r="J224" s="222">
        <f>ROUND(I224*H224,2)</f>
        <v>0</v>
      </c>
      <c r="K224" s="218" t="s">
        <v>3520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1310</v>
      </c>
    </row>
    <row r="225" s="14" customFormat="1">
      <c r="A225" s="14"/>
      <c r="B225" s="245"/>
      <c r="C225" s="246"/>
      <c r="D225" s="236" t="s">
        <v>341</v>
      </c>
      <c r="E225" s="247" t="s">
        <v>19</v>
      </c>
      <c r="F225" s="248" t="s">
        <v>7249</v>
      </c>
      <c r="G225" s="246"/>
      <c r="H225" s="249">
        <v>1759.25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341</v>
      </c>
      <c r="AU225" s="255" t="s">
        <v>85</v>
      </c>
      <c r="AV225" s="14" t="s">
        <v>85</v>
      </c>
      <c r="AW225" s="14" t="s">
        <v>35</v>
      </c>
      <c r="AX225" s="14" t="s">
        <v>76</v>
      </c>
      <c r="AY225" s="255" t="s">
        <v>331</v>
      </c>
    </row>
    <row r="226" s="15" customFormat="1">
      <c r="A226" s="15"/>
      <c r="B226" s="256"/>
      <c r="C226" s="257"/>
      <c r="D226" s="236" t="s">
        <v>341</v>
      </c>
      <c r="E226" s="258" t="s">
        <v>19</v>
      </c>
      <c r="F226" s="259" t="s">
        <v>353</v>
      </c>
      <c r="G226" s="257"/>
      <c r="H226" s="260">
        <v>1759.25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6" t="s">
        <v>341</v>
      </c>
      <c r="AU226" s="266" t="s">
        <v>85</v>
      </c>
      <c r="AV226" s="15" t="s">
        <v>126</v>
      </c>
      <c r="AW226" s="15" t="s">
        <v>35</v>
      </c>
      <c r="AX226" s="15" t="s">
        <v>83</v>
      </c>
      <c r="AY226" s="266" t="s">
        <v>331</v>
      </c>
    </row>
    <row r="227" s="2" customFormat="1" ht="16.5" customHeight="1">
      <c r="A227" s="40"/>
      <c r="B227" s="41"/>
      <c r="C227" s="216" t="s">
        <v>666</v>
      </c>
      <c r="D227" s="216" t="s">
        <v>333</v>
      </c>
      <c r="E227" s="217" t="s">
        <v>6797</v>
      </c>
      <c r="F227" s="218" t="s">
        <v>6798</v>
      </c>
      <c r="G227" s="219" t="s">
        <v>429</v>
      </c>
      <c r="H227" s="220">
        <v>96.200000000000003</v>
      </c>
      <c r="I227" s="221"/>
      <c r="J227" s="222">
        <f>ROUND(I227*H227,2)</f>
        <v>0</v>
      </c>
      <c r="K227" s="218" t="s">
        <v>3520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1333</v>
      </c>
    </row>
    <row r="228" s="14" customFormat="1">
      <c r="A228" s="14"/>
      <c r="B228" s="245"/>
      <c r="C228" s="246"/>
      <c r="D228" s="236" t="s">
        <v>341</v>
      </c>
      <c r="E228" s="247" t="s">
        <v>19</v>
      </c>
      <c r="F228" s="248" t="s">
        <v>7235</v>
      </c>
      <c r="G228" s="246"/>
      <c r="H228" s="249">
        <v>96.200000000000003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341</v>
      </c>
      <c r="AU228" s="255" t="s">
        <v>85</v>
      </c>
      <c r="AV228" s="14" t="s">
        <v>85</v>
      </c>
      <c r="AW228" s="14" t="s">
        <v>35</v>
      </c>
      <c r="AX228" s="14" t="s">
        <v>76</v>
      </c>
      <c r="AY228" s="255" t="s">
        <v>331</v>
      </c>
    </row>
    <row r="229" s="15" customFormat="1">
      <c r="A229" s="15"/>
      <c r="B229" s="256"/>
      <c r="C229" s="257"/>
      <c r="D229" s="236" t="s">
        <v>341</v>
      </c>
      <c r="E229" s="258" t="s">
        <v>19</v>
      </c>
      <c r="F229" s="259" t="s">
        <v>353</v>
      </c>
      <c r="G229" s="257"/>
      <c r="H229" s="260">
        <v>96.200000000000003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6" t="s">
        <v>341</v>
      </c>
      <c r="AU229" s="266" t="s">
        <v>85</v>
      </c>
      <c r="AV229" s="15" t="s">
        <v>126</v>
      </c>
      <c r="AW229" s="15" t="s">
        <v>35</v>
      </c>
      <c r="AX229" s="15" t="s">
        <v>83</v>
      </c>
      <c r="AY229" s="266" t="s">
        <v>331</v>
      </c>
    </row>
    <row r="230" s="12" customFormat="1" ht="22.8" customHeight="1">
      <c r="A230" s="12"/>
      <c r="B230" s="200"/>
      <c r="C230" s="201"/>
      <c r="D230" s="202" t="s">
        <v>75</v>
      </c>
      <c r="E230" s="214" t="s">
        <v>546</v>
      </c>
      <c r="F230" s="214" t="s">
        <v>3575</v>
      </c>
      <c r="G230" s="201"/>
      <c r="H230" s="201"/>
      <c r="I230" s="204"/>
      <c r="J230" s="215">
        <f>BK230</f>
        <v>0</v>
      </c>
      <c r="K230" s="201"/>
      <c r="L230" s="206"/>
      <c r="M230" s="207"/>
      <c r="N230" s="208"/>
      <c r="O230" s="208"/>
      <c r="P230" s="209">
        <f>SUM(P231:P237)</f>
        <v>0</v>
      </c>
      <c r="Q230" s="208"/>
      <c r="R230" s="209">
        <f>SUM(R231:R237)</f>
        <v>0</v>
      </c>
      <c r="S230" s="208"/>
      <c r="T230" s="210">
        <f>SUM(T231:T237)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1" t="s">
        <v>83</v>
      </c>
      <c r="AT230" s="212" t="s">
        <v>75</v>
      </c>
      <c r="AU230" s="212" t="s">
        <v>83</v>
      </c>
      <c r="AY230" s="211" t="s">
        <v>331</v>
      </c>
      <c r="BK230" s="213">
        <f>SUM(BK231:BK237)</f>
        <v>0</v>
      </c>
    </row>
    <row r="231" s="2" customFormat="1" ht="16.5" customHeight="1">
      <c r="A231" s="40"/>
      <c r="B231" s="41"/>
      <c r="C231" s="216" t="s">
        <v>675</v>
      </c>
      <c r="D231" s="216" t="s">
        <v>333</v>
      </c>
      <c r="E231" s="217" t="s">
        <v>6800</v>
      </c>
      <c r="F231" s="218" t="s">
        <v>6801</v>
      </c>
      <c r="G231" s="219" t="s">
        <v>336</v>
      </c>
      <c r="H231" s="220">
        <v>18.600000000000001</v>
      </c>
      <c r="I231" s="221"/>
      <c r="J231" s="222">
        <f>ROUND(I231*H231,2)</f>
        <v>0</v>
      </c>
      <c r="K231" s="218" t="s">
        <v>3520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1348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7254</v>
      </c>
      <c r="G232" s="246"/>
      <c r="H232" s="249">
        <v>17.399999999999999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4" customFormat="1">
      <c r="A233" s="14"/>
      <c r="B233" s="245"/>
      <c r="C233" s="246"/>
      <c r="D233" s="236" t="s">
        <v>341</v>
      </c>
      <c r="E233" s="247" t="s">
        <v>19</v>
      </c>
      <c r="F233" s="248" t="s">
        <v>7255</v>
      </c>
      <c r="G233" s="246"/>
      <c r="H233" s="249">
        <v>1.2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341</v>
      </c>
      <c r="AU233" s="255" t="s">
        <v>85</v>
      </c>
      <c r="AV233" s="14" t="s">
        <v>85</v>
      </c>
      <c r="AW233" s="14" t="s">
        <v>35</v>
      </c>
      <c r="AX233" s="14" t="s">
        <v>76</v>
      </c>
      <c r="AY233" s="255" t="s">
        <v>331</v>
      </c>
    </row>
    <row r="234" s="15" customFormat="1">
      <c r="A234" s="15"/>
      <c r="B234" s="256"/>
      <c r="C234" s="257"/>
      <c r="D234" s="236" t="s">
        <v>341</v>
      </c>
      <c r="E234" s="258" t="s">
        <v>19</v>
      </c>
      <c r="F234" s="259" t="s">
        <v>353</v>
      </c>
      <c r="G234" s="257"/>
      <c r="H234" s="260">
        <v>18.599999999999998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341</v>
      </c>
      <c r="AU234" s="266" t="s">
        <v>85</v>
      </c>
      <c r="AV234" s="15" t="s">
        <v>126</v>
      </c>
      <c r="AW234" s="15" t="s">
        <v>35</v>
      </c>
      <c r="AX234" s="15" t="s">
        <v>83</v>
      </c>
      <c r="AY234" s="266" t="s">
        <v>331</v>
      </c>
    </row>
    <row r="235" s="2" customFormat="1" ht="16.5" customHeight="1">
      <c r="A235" s="40"/>
      <c r="B235" s="41"/>
      <c r="C235" s="216" t="s">
        <v>683</v>
      </c>
      <c r="D235" s="216" t="s">
        <v>333</v>
      </c>
      <c r="E235" s="217" t="s">
        <v>3576</v>
      </c>
      <c r="F235" s="218" t="s">
        <v>6805</v>
      </c>
      <c r="G235" s="219" t="s">
        <v>429</v>
      </c>
      <c r="H235" s="220">
        <v>126.5</v>
      </c>
      <c r="I235" s="221"/>
      <c r="J235" s="222">
        <f>ROUND(I235*H235,2)</f>
        <v>0</v>
      </c>
      <c r="K235" s="218" t="s">
        <v>3520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85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1366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7256</v>
      </c>
      <c r="G236" s="246"/>
      <c r="H236" s="249">
        <v>126.5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85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5" customFormat="1">
      <c r="A237" s="15"/>
      <c r="B237" s="256"/>
      <c r="C237" s="257"/>
      <c r="D237" s="236" t="s">
        <v>341</v>
      </c>
      <c r="E237" s="258" t="s">
        <v>19</v>
      </c>
      <c r="F237" s="259" t="s">
        <v>353</v>
      </c>
      <c r="G237" s="257"/>
      <c r="H237" s="260">
        <v>126.5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6" t="s">
        <v>341</v>
      </c>
      <c r="AU237" s="266" t="s">
        <v>85</v>
      </c>
      <c r="AV237" s="15" t="s">
        <v>126</v>
      </c>
      <c r="AW237" s="15" t="s">
        <v>35</v>
      </c>
      <c r="AX237" s="15" t="s">
        <v>83</v>
      </c>
      <c r="AY237" s="266" t="s">
        <v>331</v>
      </c>
    </row>
    <row r="238" s="12" customFormat="1" ht="22.8" customHeight="1">
      <c r="A238" s="12"/>
      <c r="B238" s="200"/>
      <c r="C238" s="201"/>
      <c r="D238" s="202" t="s">
        <v>75</v>
      </c>
      <c r="E238" s="214" t="s">
        <v>1189</v>
      </c>
      <c r="F238" s="214" t="s">
        <v>6824</v>
      </c>
      <c r="G238" s="201"/>
      <c r="H238" s="201"/>
      <c r="I238" s="204"/>
      <c r="J238" s="215">
        <f>BK238</f>
        <v>0</v>
      </c>
      <c r="K238" s="201"/>
      <c r="L238" s="206"/>
      <c r="M238" s="207"/>
      <c r="N238" s="208"/>
      <c r="O238" s="208"/>
      <c r="P238" s="209">
        <f>SUM(P239:P244)</f>
        <v>0</v>
      </c>
      <c r="Q238" s="208"/>
      <c r="R238" s="209">
        <f>SUM(R239:R244)</f>
        <v>0</v>
      </c>
      <c r="S238" s="208"/>
      <c r="T238" s="210">
        <f>SUM(T239:T244)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1" t="s">
        <v>83</v>
      </c>
      <c r="AT238" s="212" t="s">
        <v>75</v>
      </c>
      <c r="AU238" s="212" t="s">
        <v>83</v>
      </c>
      <c r="AY238" s="211" t="s">
        <v>331</v>
      </c>
      <c r="BK238" s="213">
        <f>SUM(BK239:BK244)</f>
        <v>0</v>
      </c>
    </row>
    <row r="239" s="2" customFormat="1" ht="16.5" customHeight="1">
      <c r="A239" s="40"/>
      <c r="B239" s="41"/>
      <c r="C239" s="216" t="s">
        <v>1044</v>
      </c>
      <c r="D239" s="216" t="s">
        <v>333</v>
      </c>
      <c r="E239" s="217" t="s">
        <v>6825</v>
      </c>
      <c r="F239" s="218" t="s">
        <v>6826</v>
      </c>
      <c r="G239" s="219" t="s">
        <v>429</v>
      </c>
      <c r="H239" s="220">
        <v>39.600000000000001</v>
      </c>
      <c r="I239" s="221"/>
      <c r="J239" s="222">
        <f>ROUND(I239*H239,2)</f>
        <v>0</v>
      </c>
      <c r="K239" s="218" t="s">
        <v>3520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1380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7257</v>
      </c>
      <c r="G240" s="246"/>
      <c r="H240" s="249">
        <v>39.600000000000001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39.600000000000001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1048</v>
      </c>
      <c r="D242" s="216" t="s">
        <v>333</v>
      </c>
      <c r="E242" s="217" t="s">
        <v>6828</v>
      </c>
      <c r="F242" s="218" t="s">
        <v>6829</v>
      </c>
      <c r="G242" s="219" t="s">
        <v>384</v>
      </c>
      <c r="H242" s="220">
        <v>77.655000000000001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1391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7258</v>
      </c>
      <c r="G243" s="246"/>
      <c r="H243" s="249">
        <v>77.655000000000001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77.655000000000001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12" customFormat="1" ht="22.8" customHeight="1">
      <c r="A245" s="12"/>
      <c r="B245" s="200"/>
      <c r="C245" s="201"/>
      <c r="D245" s="202" t="s">
        <v>75</v>
      </c>
      <c r="E245" s="214" t="s">
        <v>1196</v>
      </c>
      <c r="F245" s="214" t="s">
        <v>6831</v>
      </c>
      <c r="G245" s="201"/>
      <c r="H245" s="201"/>
      <c r="I245" s="204"/>
      <c r="J245" s="215">
        <f>BK245</f>
        <v>0</v>
      </c>
      <c r="K245" s="201"/>
      <c r="L245" s="206"/>
      <c r="M245" s="207"/>
      <c r="N245" s="208"/>
      <c r="O245" s="208"/>
      <c r="P245" s="209">
        <f>SUM(P246:P248)</f>
        <v>0</v>
      </c>
      <c r="Q245" s="208"/>
      <c r="R245" s="209">
        <f>SUM(R246:R248)</f>
        <v>0</v>
      </c>
      <c r="S245" s="208"/>
      <c r="T245" s="210">
        <f>SUM(T246:T248)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11" t="s">
        <v>83</v>
      </c>
      <c r="AT245" s="212" t="s">
        <v>75</v>
      </c>
      <c r="AU245" s="212" t="s">
        <v>83</v>
      </c>
      <c r="AY245" s="211" t="s">
        <v>331</v>
      </c>
      <c r="BK245" s="213">
        <f>SUM(BK246:BK248)</f>
        <v>0</v>
      </c>
    </row>
    <row r="246" s="2" customFormat="1" ht="16.5" customHeight="1">
      <c r="A246" s="40"/>
      <c r="B246" s="41"/>
      <c r="C246" s="216" t="s">
        <v>1053</v>
      </c>
      <c r="D246" s="216" t="s">
        <v>333</v>
      </c>
      <c r="E246" s="217" t="s">
        <v>6832</v>
      </c>
      <c r="F246" s="218" t="s">
        <v>6833</v>
      </c>
      <c r="G246" s="219" t="s">
        <v>336</v>
      </c>
      <c r="H246" s="220">
        <v>186</v>
      </c>
      <c r="I246" s="221"/>
      <c r="J246" s="222">
        <f>ROUND(I246*H246,2)</f>
        <v>0</v>
      </c>
      <c r="K246" s="218" t="s">
        <v>3520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126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126</v>
      </c>
      <c r="BM246" s="227" t="s">
        <v>1401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7259</v>
      </c>
      <c r="G247" s="246"/>
      <c r="H247" s="249">
        <v>186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186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12" customFormat="1" ht="22.8" customHeight="1">
      <c r="A249" s="12"/>
      <c r="B249" s="200"/>
      <c r="C249" s="201"/>
      <c r="D249" s="202" t="s">
        <v>75</v>
      </c>
      <c r="E249" s="214" t="s">
        <v>1207</v>
      </c>
      <c r="F249" s="214" t="s">
        <v>5248</v>
      </c>
      <c r="G249" s="201"/>
      <c r="H249" s="201"/>
      <c r="I249" s="204"/>
      <c r="J249" s="215">
        <f>BK249</f>
        <v>0</v>
      </c>
      <c r="K249" s="201"/>
      <c r="L249" s="206"/>
      <c r="M249" s="207"/>
      <c r="N249" s="208"/>
      <c r="O249" s="208"/>
      <c r="P249" s="209">
        <f>SUM(P250:P252)</f>
        <v>0</v>
      </c>
      <c r="Q249" s="208"/>
      <c r="R249" s="209">
        <f>SUM(R250:R252)</f>
        <v>0</v>
      </c>
      <c r="S249" s="208"/>
      <c r="T249" s="210">
        <f>SUM(T250:T252)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1" t="s">
        <v>83</v>
      </c>
      <c r="AT249" s="212" t="s">
        <v>75</v>
      </c>
      <c r="AU249" s="212" t="s">
        <v>83</v>
      </c>
      <c r="AY249" s="211" t="s">
        <v>331</v>
      </c>
      <c r="BK249" s="213">
        <f>SUM(BK250:BK252)</f>
        <v>0</v>
      </c>
    </row>
    <row r="250" s="2" customFormat="1" ht="16.5" customHeight="1">
      <c r="A250" s="40"/>
      <c r="B250" s="41"/>
      <c r="C250" s="216" t="s">
        <v>1058</v>
      </c>
      <c r="D250" s="216" t="s">
        <v>333</v>
      </c>
      <c r="E250" s="217" t="s">
        <v>7121</v>
      </c>
      <c r="F250" s="218" t="s">
        <v>7122</v>
      </c>
      <c r="G250" s="219" t="s">
        <v>336</v>
      </c>
      <c r="H250" s="220">
        <v>12</v>
      </c>
      <c r="I250" s="221"/>
      <c r="J250" s="222">
        <f>ROUND(I250*H250,2)</f>
        <v>0</v>
      </c>
      <c r="K250" s="218" t="s">
        <v>3520</v>
      </c>
      <c r="L250" s="46"/>
      <c r="M250" s="223" t="s">
        <v>19</v>
      </c>
      <c r="N250" s="224" t="s">
        <v>47</v>
      </c>
      <c r="O250" s="86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7" t="s">
        <v>126</v>
      </c>
      <c r="AT250" s="227" t="s">
        <v>333</v>
      </c>
      <c r="AU250" s="227" t="s">
        <v>85</v>
      </c>
      <c r="AY250" s="19" t="s">
        <v>331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19" t="s">
        <v>83</v>
      </c>
      <c r="BK250" s="228">
        <f>ROUND(I250*H250,2)</f>
        <v>0</v>
      </c>
      <c r="BL250" s="19" t="s">
        <v>126</v>
      </c>
      <c r="BM250" s="227" t="s">
        <v>1415</v>
      </c>
    </row>
    <row r="251" s="14" customFormat="1">
      <c r="A251" s="14"/>
      <c r="B251" s="245"/>
      <c r="C251" s="246"/>
      <c r="D251" s="236" t="s">
        <v>341</v>
      </c>
      <c r="E251" s="247" t="s">
        <v>19</v>
      </c>
      <c r="F251" s="248" t="s">
        <v>7260</v>
      </c>
      <c r="G251" s="246"/>
      <c r="H251" s="249">
        <v>12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341</v>
      </c>
      <c r="AU251" s="255" t="s">
        <v>85</v>
      </c>
      <c r="AV251" s="14" t="s">
        <v>85</v>
      </c>
      <c r="AW251" s="14" t="s">
        <v>35</v>
      </c>
      <c r="AX251" s="14" t="s">
        <v>76</v>
      </c>
      <c r="AY251" s="255" t="s">
        <v>331</v>
      </c>
    </row>
    <row r="252" s="15" customFormat="1">
      <c r="A252" s="15"/>
      <c r="B252" s="256"/>
      <c r="C252" s="257"/>
      <c r="D252" s="236" t="s">
        <v>341</v>
      </c>
      <c r="E252" s="258" t="s">
        <v>19</v>
      </c>
      <c r="F252" s="259" t="s">
        <v>353</v>
      </c>
      <c r="G252" s="257"/>
      <c r="H252" s="260">
        <v>12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6" t="s">
        <v>341</v>
      </c>
      <c r="AU252" s="266" t="s">
        <v>85</v>
      </c>
      <c r="AV252" s="15" t="s">
        <v>126</v>
      </c>
      <c r="AW252" s="15" t="s">
        <v>35</v>
      </c>
      <c r="AX252" s="15" t="s">
        <v>83</v>
      </c>
      <c r="AY252" s="266" t="s">
        <v>331</v>
      </c>
    </row>
    <row r="253" s="12" customFormat="1" ht="22.8" customHeight="1">
      <c r="A253" s="12"/>
      <c r="B253" s="200"/>
      <c r="C253" s="201"/>
      <c r="D253" s="202" t="s">
        <v>75</v>
      </c>
      <c r="E253" s="214" t="s">
        <v>1428</v>
      </c>
      <c r="F253" s="214" t="s">
        <v>7037</v>
      </c>
      <c r="G253" s="201"/>
      <c r="H253" s="201"/>
      <c r="I253" s="204"/>
      <c r="J253" s="215">
        <f>BK253</f>
        <v>0</v>
      </c>
      <c r="K253" s="201"/>
      <c r="L253" s="206"/>
      <c r="M253" s="207"/>
      <c r="N253" s="208"/>
      <c r="O253" s="208"/>
      <c r="P253" s="209">
        <f>SUM(P254:P294)</f>
        <v>0</v>
      </c>
      <c r="Q253" s="208"/>
      <c r="R253" s="209">
        <f>SUM(R254:R294)</f>
        <v>0</v>
      </c>
      <c r="S253" s="208"/>
      <c r="T253" s="210">
        <f>SUM(T254:T294)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11" t="s">
        <v>83</v>
      </c>
      <c r="AT253" s="212" t="s">
        <v>75</v>
      </c>
      <c r="AU253" s="212" t="s">
        <v>83</v>
      </c>
      <c r="AY253" s="211" t="s">
        <v>331</v>
      </c>
      <c r="BK253" s="213">
        <f>SUM(BK254:BK294)</f>
        <v>0</v>
      </c>
    </row>
    <row r="254" s="2" customFormat="1" ht="16.5" customHeight="1">
      <c r="A254" s="40"/>
      <c r="B254" s="41"/>
      <c r="C254" s="216" t="s">
        <v>1066</v>
      </c>
      <c r="D254" s="216" t="s">
        <v>333</v>
      </c>
      <c r="E254" s="217" t="s">
        <v>7038</v>
      </c>
      <c r="F254" s="218" t="s">
        <v>7261</v>
      </c>
      <c r="G254" s="219" t="s">
        <v>376</v>
      </c>
      <c r="H254" s="220">
        <v>98.700000000000003</v>
      </c>
      <c r="I254" s="221"/>
      <c r="J254" s="222">
        <f>ROUND(I254*H254,2)</f>
        <v>0</v>
      </c>
      <c r="K254" s="218" t="s">
        <v>3520</v>
      </c>
      <c r="L254" s="46"/>
      <c r="M254" s="223" t="s">
        <v>19</v>
      </c>
      <c r="N254" s="224" t="s">
        <v>47</v>
      </c>
      <c r="O254" s="86"/>
      <c r="P254" s="225">
        <f>O254*H254</f>
        <v>0</v>
      </c>
      <c r="Q254" s="225">
        <v>0</v>
      </c>
      <c r="R254" s="225">
        <f>Q254*H254</f>
        <v>0</v>
      </c>
      <c r="S254" s="225">
        <v>0</v>
      </c>
      <c r="T254" s="226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7" t="s">
        <v>126</v>
      </c>
      <c r="AT254" s="227" t="s">
        <v>333</v>
      </c>
      <c r="AU254" s="227" t="s">
        <v>85</v>
      </c>
      <c r="AY254" s="19" t="s">
        <v>331</v>
      </c>
      <c r="BE254" s="228">
        <f>IF(N254="základní",J254,0)</f>
        <v>0</v>
      </c>
      <c r="BF254" s="228">
        <f>IF(N254="snížená",J254,0)</f>
        <v>0</v>
      </c>
      <c r="BG254" s="228">
        <f>IF(N254="zákl. přenesená",J254,0)</f>
        <v>0</v>
      </c>
      <c r="BH254" s="228">
        <f>IF(N254="sníž. přenesená",J254,0)</f>
        <v>0</v>
      </c>
      <c r="BI254" s="228">
        <f>IF(N254="nulová",J254,0)</f>
        <v>0</v>
      </c>
      <c r="BJ254" s="19" t="s">
        <v>83</v>
      </c>
      <c r="BK254" s="228">
        <f>ROUND(I254*H254,2)</f>
        <v>0</v>
      </c>
      <c r="BL254" s="19" t="s">
        <v>126</v>
      </c>
      <c r="BM254" s="227" t="s">
        <v>1424</v>
      </c>
    </row>
    <row r="255" s="14" customFormat="1">
      <c r="A255" s="14"/>
      <c r="B255" s="245"/>
      <c r="C255" s="246"/>
      <c r="D255" s="236" t="s">
        <v>341</v>
      </c>
      <c r="E255" s="247" t="s">
        <v>19</v>
      </c>
      <c r="F255" s="248" t="s">
        <v>7262</v>
      </c>
      <c r="G255" s="246"/>
      <c r="H255" s="249">
        <v>98.700000000000003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341</v>
      </c>
      <c r="AU255" s="255" t="s">
        <v>85</v>
      </c>
      <c r="AV255" s="14" t="s">
        <v>85</v>
      </c>
      <c r="AW255" s="14" t="s">
        <v>35</v>
      </c>
      <c r="AX255" s="14" t="s">
        <v>76</v>
      </c>
      <c r="AY255" s="255" t="s">
        <v>331</v>
      </c>
    </row>
    <row r="256" s="15" customFormat="1">
      <c r="A256" s="15"/>
      <c r="B256" s="256"/>
      <c r="C256" s="257"/>
      <c r="D256" s="236" t="s">
        <v>341</v>
      </c>
      <c r="E256" s="258" t="s">
        <v>19</v>
      </c>
      <c r="F256" s="259" t="s">
        <v>353</v>
      </c>
      <c r="G256" s="257"/>
      <c r="H256" s="260">
        <v>98.700000000000003</v>
      </c>
      <c r="I256" s="261"/>
      <c r="J256" s="257"/>
      <c r="K256" s="257"/>
      <c r="L256" s="262"/>
      <c r="M256" s="263"/>
      <c r="N256" s="264"/>
      <c r="O256" s="264"/>
      <c r="P256" s="264"/>
      <c r="Q256" s="264"/>
      <c r="R256" s="264"/>
      <c r="S256" s="264"/>
      <c r="T256" s="265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6" t="s">
        <v>341</v>
      </c>
      <c r="AU256" s="266" t="s">
        <v>85</v>
      </c>
      <c r="AV256" s="15" t="s">
        <v>126</v>
      </c>
      <c r="AW256" s="15" t="s">
        <v>35</v>
      </c>
      <c r="AX256" s="15" t="s">
        <v>83</v>
      </c>
      <c r="AY256" s="266" t="s">
        <v>331</v>
      </c>
    </row>
    <row r="257" s="2" customFormat="1" ht="16.5" customHeight="1">
      <c r="A257" s="40"/>
      <c r="B257" s="41"/>
      <c r="C257" s="216" t="s">
        <v>1070</v>
      </c>
      <c r="D257" s="216" t="s">
        <v>333</v>
      </c>
      <c r="E257" s="217" t="s">
        <v>7263</v>
      </c>
      <c r="F257" s="218" t="s">
        <v>7264</v>
      </c>
      <c r="G257" s="219" t="s">
        <v>376</v>
      </c>
      <c r="H257" s="220">
        <v>192.80000000000001</v>
      </c>
      <c r="I257" s="221"/>
      <c r="J257" s="222">
        <f>ROUND(I257*H257,2)</f>
        <v>0</v>
      </c>
      <c r="K257" s="218" t="s">
        <v>3520</v>
      </c>
      <c r="L257" s="46"/>
      <c r="M257" s="223" t="s">
        <v>19</v>
      </c>
      <c r="N257" s="224" t="s">
        <v>47</v>
      </c>
      <c r="O257" s="86"/>
      <c r="P257" s="225">
        <f>O257*H257</f>
        <v>0</v>
      </c>
      <c r="Q257" s="225">
        <v>0</v>
      </c>
      <c r="R257" s="225">
        <f>Q257*H257</f>
        <v>0</v>
      </c>
      <c r="S257" s="225">
        <v>0</v>
      </c>
      <c r="T257" s="226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7" t="s">
        <v>126</v>
      </c>
      <c r="AT257" s="227" t="s">
        <v>333</v>
      </c>
      <c r="AU257" s="227" t="s">
        <v>85</v>
      </c>
      <c r="AY257" s="19" t="s">
        <v>331</v>
      </c>
      <c r="BE257" s="228">
        <f>IF(N257="základní",J257,0)</f>
        <v>0</v>
      </c>
      <c r="BF257" s="228">
        <f>IF(N257="snížená",J257,0)</f>
        <v>0</v>
      </c>
      <c r="BG257" s="228">
        <f>IF(N257="zákl. přenesená",J257,0)</f>
        <v>0</v>
      </c>
      <c r="BH257" s="228">
        <f>IF(N257="sníž. přenesená",J257,0)</f>
        <v>0</v>
      </c>
      <c r="BI257" s="228">
        <f>IF(N257="nulová",J257,0)</f>
        <v>0</v>
      </c>
      <c r="BJ257" s="19" t="s">
        <v>83</v>
      </c>
      <c r="BK257" s="228">
        <f>ROUND(I257*H257,2)</f>
        <v>0</v>
      </c>
      <c r="BL257" s="19" t="s">
        <v>126</v>
      </c>
      <c r="BM257" s="227" t="s">
        <v>1435</v>
      </c>
    </row>
    <row r="258" s="14" customFormat="1">
      <c r="A258" s="14"/>
      <c r="B258" s="245"/>
      <c r="C258" s="246"/>
      <c r="D258" s="236" t="s">
        <v>341</v>
      </c>
      <c r="E258" s="247" t="s">
        <v>19</v>
      </c>
      <c r="F258" s="248" t="s">
        <v>7265</v>
      </c>
      <c r="G258" s="246"/>
      <c r="H258" s="249">
        <v>192.80000000000001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341</v>
      </c>
      <c r="AU258" s="255" t="s">
        <v>85</v>
      </c>
      <c r="AV258" s="14" t="s">
        <v>85</v>
      </c>
      <c r="AW258" s="14" t="s">
        <v>35</v>
      </c>
      <c r="AX258" s="14" t="s">
        <v>76</v>
      </c>
      <c r="AY258" s="255" t="s">
        <v>331</v>
      </c>
    </row>
    <row r="259" s="15" customFormat="1">
      <c r="A259" s="15"/>
      <c r="B259" s="256"/>
      <c r="C259" s="257"/>
      <c r="D259" s="236" t="s">
        <v>341</v>
      </c>
      <c r="E259" s="258" t="s">
        <v>19</v>
      </c>
      <c r="F259" s="259" t="s">
        <v>353</v>
      </c>
      <c r="G259" s="257"/>
      <c r="H259" s="260">
        <v>192.80000000000001</v>
      </c>
      <c r="I259" s="261"/>
      <c r="J259" s="257"/>
      <c r="K259" s="257"/>
      <c r="L259" s="262"/>
      <c r="M259" s="263"/>
      <c r="N259" s="264"/>
      <c r="O259" s="264"/>
      <c r="P259" s="264"/>
      <c r="Q259" s="264"/>
      <c r="R259" s="264"/>
      <c r="S259" s="264"/>
      <c r="T259" s="26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6" t="s">
        <v>341</v>
      </c>
      <c r="AU259" s="266" t="s">
        <v>85</v>
      </c>
      <c r="AV259" s="15" t="s">
        <v>126</v>
      </c>
      <c r="AW259" s="15" t="s">
        <v>35</v>
      </c>
      <c r="AX259" s="15" t="s">
        <v>83</v>
      </c>
      <c r="AY259" s="266" t="s">
        <v>331</v>
      </c>
    </row>
    <row r="260" s="2" customFormat="1" ht="16.5" customHeight="1">
      <c r="A260" s="40"/>
      <c r="B260" s="41"/>
      <c r="C260" s="216" t="s">
        <v>546</v>
      </c>
      <c r="D260" s="216" t="s">
        <v>333</v>
      </c>
      <c r="E260" s="217" t="s">
        <v>7266</v>
      </c>
      <c r="F260" s="218" t="s">
        <v>7267</v>
      </c>
      <c r="G260" s="219" t="s">
        <v>376</v>
      </c>
      <c r="H260" s="220">
        <v>484.10000000000002</v>
      </c>
      <c r="I260" s="221"/>
      <c r="J260" s="222">
        <f>ROUND(I260*H260,2)</f>
        <v>0</v>
      </c>
      <c r="K260" s="218" t="s">
        <v>3520</v>
      </c>
      <c r="L260" s="46"/>
      <c r="M260" s="223" t="s">
        <v>19</v>
      </c>
      <c r="N260" s="224" t="s">
        <v>47</v>
      </c>
      <c r="O260" s="86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7" t="s">
        <v>126</v>
      </c>
      <c r="AT260" s="227" t="s">
        <v>333</v>
      </c>
      <c r="AU260" s="227" t="s">
        <v>85</v>
      </c>
      <c r="AY260" s="19" t="s">
        <v>331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19" t="s">
        <v>83</v>
      </c>
      <c r="BK260" s="228">
        <f>ROUND(I260*H260,2)</f>
        <v>0</v>
      </c>
      <c r="BL260" s="19" t="s">
        <v>126</v>
      </c>
      <c r="BM260" s="227" t="s">
        <v>1450</v>
      </c>
    </row>
    <row r="261" s="14" customFormat="1">
      <c r="A261" s="14"/>
      <c r="B261" s="245"/>
      <c r="C261" s="246"/>
      <c r="D261" s="236" t="s">
        <v>341</v>
      </c>
      <c r="E261" s="247" t="s">
        <v>19</v>
      </c>
      <c r="F261" s="248" t="s">
        <v>7268</v>
      </c>
      <c r="G261" s="246"/>
      <c r="H261" s="249">
        <v>484.10000000000002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341</v>
      </c>
      <c r="AU261" s="255" t="s">
        <v>85</v>
      </c>
      <c r="AV261" s="14" t="s">
        <v>85</v>
      </c>
      <c r="AW261" s="14" t="s">
        <v>35</v>
      </c>
      <c r="AX261" s="14" t="s">
        <v>76</v>
      </c>
      <c r="AY261" s="255" t="s">
        <v>331</v>
      </c>
    </row>
    <row r="262" s="15" customFormat="1">
      <c r="A262" s="15"/>
      <c r="B262" s="256"/>
      <c r="C262" s="257"/>
      <c r="D262" s="236" t="s">
        <v>341</v>
      </c>
      <c r="E262" s="258" t="s">
        <v>19</v>
      </c>
      <c r="F262" s="259" t="s">
        <v>353</v>
      </c>
      <c r="G262" s="257"/>
      <c r="H262" s="260">
        <v>484.10000000000002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6" t="s">
        <v>341</v>
      </c>
      <c r="AU262" s="266" t="s">
        <v>85</v>
      </c>
      <c r="AV262" s="15" t="s">
        <v>126</v>
      </c>
      <c r="AW262" s="15" t="s">
        <v>35</v>
      </c>
      <c r="AX262" s="15" t="s">
        <v>83</v>
      </c>
      <c r="AY262" s="266" t="s">
        <v>331</v>
      </c>
    </row>
    <row r="263" s="2" customFormat="1" ht="16.5" customHeight="1">
      <c r="A263" s="40"/>
      <c r="B263" s="41"/>
      <c r="C263" s="216" t="s">
        <v>1078</v>
      </c>
      <c r="D263" s="216" t="s">
        <v>333</v>
      </c>
      <c r="E263" s="217" t="s">
        <v>7269</v>
      </c>
      <c r="F263" s="218" t="s">
        <v>7270</v>
      </c>
      <c r="G263" s="219" t="s">
        <v>376</v>
      </c>
      <c r="H263" s="220">
        <v>153</v>
      </c>
      <c r="I263" s="221"/>
      <c r="J263" s="222">
        <f>ROUND(I263*H263,2)</f>
        <v>0</v>
      </c>
      <c r="K263" s="218" t="s">
        <v>3520</v>
      </c>
      <c r="L263" s="46"/>
      <c r="M263" s="223" t="s">
        <v>19</v>
      </c>
      <c r="N263" s="224" t="s">
        <v>47</v>
      </c>
      <c r="O263" s="86"/>
      <c r="P263" s="225">
        <f>O263*H263</f>
        <v>0</v>
      </c>
      <c r="Q263" s="225">
        <v>0</v>
      </c>
      <c r="R263" s="225">
        <f>Q263*H263</f>
        <v>0</v>
      </c>
      <c r="S263" s="225">
        <v>0</v>
      </c>
      <c r="T263" s="226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7" t="s">
        <v>126</v>
      </c>
      <c r="AT263" s="227" t="s">
        <v>333</v>
      </c>
      <c r="AU263" s="227" t="s">
        <v>85</v>
      </c>
      <c r="AY263" s="19" t="s">
        <v>331</v>
      </c>
      <c r="BE263" s="228">
        <f>IF(N263="základní",J263,0)</f>
        <v>0</v>
      </c>
      <c r="BF263" s="228">
        <f>IF(N263="snížená",J263,0)</f>
        <v>0</v>
      </c>
      <c r="BG263" s="228">
        <f>IF(N263="zákl. přenesená",J263,0)</f>
        <v>0</v>
      </c>
      <c r="BH263" s="228">
        <f>IF(N263="sníž. přenesená",J263,0)</f>
        <v>0</v>
      </c>
      <c r="BI263" s="228">
        <f>IF(N263="nulová",J263,0)</f>
        <v>0</v>
      </c>
      <c r="BJ263" s="19" t="s">
        <v>83</v>
      </c>
      <c r="BK263" s="228">
        <f>ROUND(I263*H263,2)</f>
        <v>0</v>
      </c>
      <c r="BL263" s="19" t="s">
        <v>126</v>
      </c>
      <c r="BM263" s="227" t="s">
        <v>1463</v>
      </c>
    </row>
    <row r="264" s="14" customFormat="1">
      <c r="A264" s="14"/>
      <c r="B264" s="245"/>
      <c r="C264" s="246"/>
      <c r="D264" s="236" t="s">
        <v>341</v>
      </c>
      <c r="E264" s="247" t="s">
        <v>19</v>
      </c>
      <c r="F264" s="248" t="s">
        <v>1804</v>
      </c>
      <c r="G264" s="246"/>
      <c r="H264" s="249">
        <v>153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341</v>
      </c>
      <c r="AU264" s="255" t="s">
        <v>85</v>
      </c>
      <c r="AV264" s="14" t="s">
        <v>85</v>
      </c>
      <c r="AW264" s="14" t="s">
        <v>35</v>
      </c>
      <c r="AX264" s="14" t="s">
        <v>76</v>
      </c>
      <c r="AY264" s="255" t="s">
        <v>331</v>
      </c>
    </row>
    <row r="265" s="15" customFormat="1">
      <c r="A265" s="15"/>
      <c r="B265" s="256"/>
      <c r="C265" s="257"/>
      <c r="D265" s="236" t="s">
        <v>341</v>
      </c>
      <c r="E265" s="258" t="s">
        <v>19</v>
      </c>
      <c r="F265" s="259" t="s">
        <v>353</v>
      </c>
      <c r="G265" s="257"/>
      <c r="H265" s="260">
        <v>153</v>
      </c>
      <c r="I265" s="261"/>
      <c r="J265" s="257"/>
      <c r="K265" s="257"/>
      <c r="L265" s="262"/>
      <c r="M265" s="263"/>
      <c r="N265" s="264"/>
      <c r="O265" s="264"/>
      <c r="P265" s="264"/>
      <c r="Q265" s="264"/>
      <c r="R265" s="264"/>
      <c r="S265" s="264"/>
      <c r="T265" s="26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6" t="s">
        <v>341</v>
      </c>
      <c r="AU265" s="266" t="s">
        <v>85</v>
      </c>
      <c r="AV265" s="15" t="s">
        <v>126</v>
      </c>
      <c r="AW265" s="15" t="s">
        <v>35</v>
      </c>
      <c r="AX265" s="15" t="s">
        <v>83</v>
      </c>
      <c r="AY265" s="266" t="s">
        <v>331</v>
      </c>
    </row>
    <row r="266" s="2" customFormat="1" ht="16.5" customHeight="1">
      <c r="A266" s="40"/>
      <c r="B266" s="41"/>
      <c r="C266" s="216" t="s">
        <v>1083</v>
      </c>
      <c r="D266" s="216" t="s">
        <v>333</v>
      </c>
      <c r="E266" s="217" t="s">
        <v>7271</v>
      </c>
      <c r="F266" s="218" t="s">
        <v>7272</v>
      </c>
      <c r="G266" s="219" t="s">
        <v>376</v>
      </c>
      <c r="H266" s="220">
        <v>77.700000000000003</v>
      </c>
      <c r="I266" s="221"/>
      <c r="J266" s="222">
        <f>ROUND(I266*H266,2)</f>
        <v>0</v>
      </c>
      <c r="K266" s="218" t="s">
        <v>3520</v>
      </c>
      <c r="L266" s="46"/>
      <c r="M266" s="223" t="s">
        <v>19</v>
      </c>
      <c r="N266" s="224" t="s">
        <v>47</v>
      </c>
      <c r="O266" s="86"/>
      <c r="P266" s="225">
        <f>O266*H266</f>
        <v>0</v>
      </c>
      <c r="Q266" s="225">
        <v>0</v>
      </c>
      <c r="R266" s="225">
        <f>Q266*H266</f>
        <v>0</v>
      </c>
      <c r="S266" s="225">
        <v>0</v>
      </c>
      <c r="T266" s="226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7" t="s">
        <v>126</v>
      </c>
      <c r="AT266" s="227" t="s">
        <v>333</v>
      </c>
      <c r="AU266" s="227" t="s">
        <v>85</v>
      </c>
      <c r="AY266" s="19" t="s">
        <v>331</v>
      </c>
      <c r="BE266" s="228">
        <f>IF(N266="základní",J266,0)</f>
        <v>0</v>
      </c>
      <c r="BF266" s="228">
        <f>IF(N266="snížená",J266,0)</f>
        <v>0</v>
      </c>
      <c r="BG266" s="228">
        <f>IF(N266="zákl. přenesená",J266,0)</f>
        <v>0</v>
      </c>
      <c r="BH266" s="228">
        <f>IF(N266="sníž. přenesená",J266,0)</f>
        <v>0</v>
      </c>
      <c r="BI266" s="228">
        <f>IF(N266="nulová",J266,0)</f>
        <v>0</v>
      </c>
      <c r="BJ266" s="19" t="s">
        <v>83</v>
      </c>
      <c r="BK266" s="228">
        <f>ROUND(I266*H266,2)</f>
        <v>0</v>
      </c>
      <c r="BL266" s="19" t="s">
        <v>126</v>
      </c>
      <c r="BM266" s="227" t="s">
        <v>1472</v>
      </c>
    </row>
    <row r="267" s="14" customFormat="1">
      <c r="A267" s="14"/>
      <c r="B267" s="245"/>
      <c r="C267" s="246"/>
      <c r="D267" s="236" t="s">
        <v>341</v>
      </c>
      <c r="E267" s="247" t="s">
        <v>19</v>
      </c>
      <c r="F267" s="248" t="s">
        <v>7273</v>
      </c>
      <c r="G267" s="246"/>
      <c r="H267" s="249">
        <v>77.700000000000003</v>
      </c>
      <c r="I267" s="250"/>
      <c r="J267" s="246"/>
      <c r="K267" s="246"/>
      <c r="L267" s="251"/>
      <c r="M267" s="252"/>
      <c r="N267" s="253"/>
      <c r="O267" s="253"/>
      <c r="P267" s="253"/>
      <c r="Q267" s="253"/>
      <c r="R267" s="253"/>
      <c r="S267" s="253"/>
      <c r="T267" s="254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5" t="s">
        <v>341</v>
      </c>
      <c r="AU267" s="255" t="s">
        <v>85</v>
      </c>
      <c r="AV267" s="14" t="s">
        <v>85</v>
      </c>
      <c r="AW267" s="14" t="s">
        <v>35</v>
      </c>
      <c r="AX267" s="14" t="s">
        <v>76</v>
      </c>
      <c r="AY267" s="255" t="s">
        <v>331</v>
      </c>
    </row>
    <row r="268" s="15" customFormat="1">
      <c r="A268" s="15"/>
      <c r="B268" s="256"/>
      <c r="C268" s="257"/>
      <c r="D268" s="236" t="s">
        <v>341</v>
      </c>
      <c r="E268" s="258" t="s">
        <v>19</v>
      </c>
      <c r="F268" s="259" t="s">
        <v>353</v>
      </c>
      <c r="G268" s="257"/>
      <c r="H268" s="260">
        <v>77.700000000000003</v>
      </c>
      <c r="I268" s="261"/>
      <c r="J268" s="257"/>
      <c r="K268" s="257"/>
      <c r="L268" s="262"/>
      <c r="M268" s="263"/>
      <c r="N268" s="264"/>
      <c r="O268" s="264"/>
      <c r="P268" s="264"/>
      <c r="Q268" s="264"/>
      <c r="R268" s="264"/>
      <c r="S268" s="264"/>
      <c r="T268" s="265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6" t="s">
        <v>341</v>
      </c>
      <c r="AU268" s="266" t="s">
        <v>85</v>
      </c>
      <c r="AV268" s="15" t="s">
        <v>126</v>
      </c>
      <c r="AW268" s="15" t="s">
        <v>35</v>
      </c>
      <c r="AX268" s="15" t="s">
        <v>83</v>
      </c>
      <c r="AY268" s="266" t="s">
        <v>331</v>
      </c>
    </row>
    <row r="269" s="2" customFormat="1" ht="16.5" customHeight="1">
      <c r="A269" s="40"/>
      <c r="B269" s="41"/>
      <c r="C269" s="216" t="s">
        <v>1106</v>
      </c>
      <c r="D269" s="216" t="s">
        <v>333</v>
      </c>
      <c r="E269" s="217" t="s">
        <v>7041</v>
      </c>
      <c r="F269" s="218" t="s">
        <v>7042</v>
      </c>
      <c r="G269" s="219" t="s">
        <v>425</v>
      </c>
      <c r="H269" s="220">
        <v>40</v>
      </c>
      <c r="I269" s="221"/>
      <c r="J269" s="222">
        <f>ROUND(I269*H269,2)</f>
        <v>0</v>
      </c>
      <c r="K269" s="218" t="s">
        <v>3520</v>
      </c>
      <c r="L269" s="46"/>
      <c r="M269" s="223" t="s">
        <v>19</v>
      </c>
      <c r="N269" s="224" t="s">
        <v>47</v>
      </c>
      <c r="O269" s="86"/>
      <c r="P269" s="225">
        <f>O269*H269</f>
        <v>0</v>
      </c>
      <c r="Q269" s="225">
        <v>0</v>
      </c>
      <c r="R269" s="225">
        <f>Q269*H269</f>
        <v>0</v>
      </c>
      <c r="S269" s="225">
        <v>0</v>
      </c>
      <c r="T269" s="226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7" t="s">
        <v>126</v>
      </c>
      <c r="AT269" s="227" t="s">
        <v>333</v>
      </c>
      <c r="AU269" s="227" t="s">
        <v>85</v>
      </c>
      <c r="AY269" s="19" t="s">
        <v>331</v>
      </c>
      <c r="BE269" s="228">
        <f>IF(N269="základní",J269,0)</f>
        <v>0</v>
      </c>
      <c r="BF269" s="228">
        <f>IF(N269="snížená",J269,0)</f>
        <v>0</v>
      </c>
      <c r="BG269" s="228">
        <f>IF(N269="zákl. přenesená",J269,0)</f>
        <v>0</v>
      </c>
      <c r="BH269" s="228">
        <f>IF(N269="sníž. přenesená",J269,0)</f>
        <v>0</v>
      </c>
      <c r="BI269" s="228">
        <f>IF(N269="nulová",J269,0)</f>
        <v>0</v>
      </c>
      <c r="BJ269" s="19" t="s">
        <v>83</v>
      </c>
      <c r="BK269" s="228">
        <f>ROUND(I269*H269,2)</f>
        <v>0</v>
      </c>
      <c r="BL269" s="19" t="s">
        <v>126</v>
      </c>
      <c r="BM269" s="227" t="s">
        <v>467</v>
      </c>
    </row>
    <row r="270" s="14" customFormat="1">
      <c r="A270" s="14"/>
      <c r="B270" s="245"/>
      <c r="C270" s="246"/>
      <c r="D270" s="236" t="s">
        <v>341</v>
      </c>
      <c r="E270" s="247" t="s">
        <v>19</v>
      </c>
      <c r="F270" s="248" t="s">
        <v>631</v>
      </c>
      <c r="G270" s="246"/>
      <c r="H270" s="249">
        <v>30</v>
      </c>
      <c r="I270" s="250"/>
      <c r="J270" s="246"/>
      <c r="K270" s="246"/>
      <c r="L270" s="251"/>
      <c r="M270" s="252"/>
      <c r="N270" s="253"/>
      <c r="O270" s="253"/>
      <c r="P270" s="253"/>
      <c r="Q270" s="253"/>
      <c r="R270" s="253"/>
      <c r="S270" s="253"/>
      <c r="T270" s="254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5" t="s">
        <v>341</v>
      </c>
      <c r="AU270" s="255" t="s">
        <v>85</v>
      </c>
      <c r="AV270" s="14" t="s">
        <v>85</v>
      </c>
      <c r="AW270" s="14" t="s">
        <v>35</v>
      </c>
      <c r="AX270" s="14" t="s">
        <v>76</v>
      </c>
      <c r="AY270" s="255" t="s">
        <v>331</v>
      </c>
    </row>
    <row r="271" s="14" customFormat="1">
      <c r="A271" s="14"/>
      <c r="B271" s="245"/>
      <c r="C271" s="246"/>
      <c r="D271" s="236" t="s">
        <v>341</v>
      </c>
      <c r="E271" s="247" t="s">
        <v>19</v>
      </c>
      <c r="F271" s="248" t="s">
        <v>361</v>
      </c>
      <c r="G271" s="246"/>
      <c r="H271" s="249">
        <v>5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341</v>
      </c>
      <c r="AU271" s="255" t="s">
        <v>85</v>
      </c>
      <c r="AV271" s="14" t="s">
        <v>85</v>
      </c>
      <c r="AW271" s="14" t="s">
        <v>35</v>
      </c>
      <c r="AX271" s="14" t="s">
        <v>76</v>
      </c>
      <c r="AY271" s="255" t="s">
        <v>331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361</v>
      </c>
      <c r="G272" s="246"/>
      <c r="H272" s="249">
        <v>5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5" customFormat="1">
      <c r="A273" s="15"/>
      <c r="B273" s="256"/>
      <c r="C273" s="257"/>
      <c r="D273" s="236" t="s">
        <v>341</v>
      </c>
      <c r="E273" s="258" t="s">
        <v>19</v>
      </c>
      <c r="F273" s="259" t="s">
        <v>353</v>
      </c>
      <c r="G273" s="257"/>
      <c r="H273" s="260">
        <v>40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341</v>
      </c>
      <c r="AU273" s="266" t="s">
        <v>85</v>
      </c>
      <c r="AV273" s="15" t="s">
        <v>126</v>
      </c>
      <c r="AW273" s="15" t="s">
        <v>35</v>
      </c>
      <c r="AX273" s="15" t="s">
        <v>83</v>
      </c>
      <c r="AY273" s="266" t="s">
        <v>331</v>
      </c>
    </row>
    <row r="274" s="2" customFormat="1" ht="16.5" customHeight="1">
      <c r="A274" s="40"/>
      <c r="B274" s="41"/>
      <c r="C274" s="216" t="s">
        <v>1111</v>
      </c>
      <c r="D274" s="216" t="s">
        <v>333</v>
      </c>
      <c r="E274" s="217" t="s">
        <v>7274</v>
      </c>
      <c r="F274" s="218" t="s">
        <v>7275</v>
      </c>
      <c r="G274" s="219" t="s">
        <v>425</v>
      </c>
      <c r="H274" s="220">
        <v>27</v>
      </c>
      <c r="I274" s="221"/>
      <c r="J274" s="222">
        <f>ROUND(I274*H274,2)</f>
        <v>0</v>
      </c>
      <c r="K274" s="218" t="s">
        <v>3520</v>
      </c>
      <c r="L274" s="46"/>
      <c r="M274" s="223" t="s">
        <v>19</v>
      </c>
      <c r="N274" s="224" t="s">
        <v>47</v>
      </c>
      <c r="O274" s="86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7" t="s">
        <v>126</v>
      </c>
      <c r="AT274" s="227" t="s">
        <v>333</v>
      </c>
      <c r="AU274" s="227" t="s">
        <v>85</v>
      </c>
      <c r="AY274" s="19" t="s">
        <v>331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19" t="s">
        <v>83</v>
      </c>
      <c r="BK274" s="228">
        <f>ROUND(I274*H274,2)</f>
        <v>0</v>
      </c>
      <c r="BL274" s="19" t="s">
        <v>126</v>
      </c>
      <c r="BM274" s="227" t="s">
        <v>547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469</v>
      </c>
      <c r="G275" s="246"/>
      <c r="H275" s="249">
        <v>17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4" customFormat="1">
      <c r="A276" s="14"/>
      <c r="B276" s="245"/>
      <c r="C276" s="246"/>
      <c r="D276" s="236" t="s">
        <v>341</v>
      </c>
      <c r="E276" s="247" t="s">
        <v>19</v>
      </c>
      <c r="F276" s="248" t="s">
        <v>361</v>
      </c>
      <c r="G276" s="246"/>
      <c r="H276" s="249">
        <v>5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341</v>
      </c>
      <c r="AU276" s="255" t="s">
        <v>85</v>
      </c>
      <c r="AV276" s="14" t="s">
        <v>85</v>
      </c>
      <c r="AW276" s="14" t="s">
        <v>35</v>
      </c>
      <c r="AX276" s="14" t="s">
        <v>76</v>
      </c>
      <c r="AY276" s="255" t="s">
        <v>331</v>
      </c>
    </row>
    <row r="277" s="14" customFormat="1">
      <c r="A277" s="14"/>
      <c r="B277" s="245"/>
      <c r="C277" s="246"/>
      <c r="D277" s="236" t="s">
        <v>341</v>
      </c>
      <c r="E277" s="247" t="s">
        <v>19</v>
      </c>
      <c r="F277" s="248" t="s">
        <v>361</v>
      </c>
      <c r="G277" s="246"/>
      <c r="H277" s="249">
        <v>5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341</v>
      </c>
      <c r="AU277" s="255" t="s">
        <v>85</v>
      </c>
      <c r="AV277" s="14" t="s">
        <v>85</v>
      </c>
      <c r="AW277" s="14" t="s">
        <v>35</v>
      </c>
      <c r="AX277" s="14" t="s">
        <v>76</v>
      </c>
      <c r="AY277" s="255" t="s">
        <v>331</v>
      </c>
    </row>
    <row r="278" s="15" customFormat="1">
      <c r="A278" s="15"/>
      <c r="B278" s="256"/>
      <c r="C278" s="257"/>
      <c r="D278" s="236" t="s">
        <v>341</v>
      </c>
      <c r="E278" s="258" t="s">
        <v>19</v>
      </c>
      <c r="F278" s="259" t="s">
        <v>353</v>
      </c>
      <c r="G278" s="257"/>
      <c r="H278" s="260">
        <v>27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6" t="s">
        <v>341</v>
      </c>
      <c r="AU278" s="266" t="s">
        <v>85</v>
      </c>
      <c r="AV278" s="15" t="s">
        <v>126</v>
      </c>
      <c r="AW278" s="15" t="s">
        <v>35</v>
      </c>
      <c r="AX278" s="15" t="s">
        <v>83</v>
      </c>
      <c r="AY278" s="266" t="s">
        <v>331</v>
      </c>
    </row>
    <row r="279" s="2" customFormat="1" ht="16.5" customHeight="1">
      <c r="A279" s="40"/>
      <c r="B279" s="41"/>
      <c r="C279" s="216" t="s">
        <v>495</v>
      </c>
      <c r="D279" s="216" t="s">
        <v>333</v>
      </c>
      <c r="E279" s="217" t="s">
        <v>7043</v>
      </c>
      <c r="F279" s="218" t="s">
        <v>7276</v>
      </c>
      <c r="G279" s="219" t="s">
        <v>425</v>
      </c>
      <c r="H279" s="220">
        <v>6</v>
      </c>
      <c r="I279" s="221"/>
      <c r="J279" s="222">
        <f>ROUND(I279*H279,2)</f>
        <v>0</v>
      </c>
      <c r="K279" s="218" t="s">
        <v>3520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1512</v>
      </c>
    </row>
    <row r="280" s="14" customFormat="1">
      <c r="A280" s="14"/>
      <c r="B280" s="245"/>
      <c r="C280" s="246"/>
      <c r="D280" s="236" t="s">
        <v>341</v>
      </c>
      <c r="E280" s="247" t="s">
        <v>19</v>
      </c>
      <c r="F280" s="248" t="s">
        <v>126</v>
      </c>
      <c r="G280" s="246"/>
      <c r="H280" s="249">
        <v>4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341</v>
      </c>
      <c r="AU280" s="255" t="s">
        <v>85</v>
      </c>
      <c r="AV280" s="14" t="s">
        <v>85</v>
      </c>
      <c r="AW280" s="14" t="s">
        <v>35</v>
      </c>
      <c r="AX280" s="14" t="s">
        <v>76</v>
      </c>
      <c r="AY280" s="255" t="s">
        <v>331</v>
      </c>
    </row>
    <row r="281" s="14" customFormat="1">
      <c r="A281" s="14"/>
      <c r="B281" s="245"/>
      <c r="C281" s="246"/>
      <c r="D281" s="236" t="s">
        <v>341</v>
      </c>
      <c r="E281" s="247" t="s">
        <v>19</v>
      </c>
      <c r="F281" s="248" t="s">
        <v>85</v>
      </c>
      <c r="G281" s="246"/>
      <c r="H281" s="249">
        <v>2</v>
      </c>
      <c r="I281" s="250"/>
      <c r="J281" s="246"/>
      <c r="K281" s="246"/>
      <c r="L281" s="251"/>
      <c r="M281" s="252"/>
      <c r="N281" s="253"/>
      <c r="O281" s="253"/>
      <c r="P281" s="253"/>
      <c r="Q281" s="253"/>
      <c r="R281" s="253"/>
      <c r="S281" s="253"/>
      <c r="T281" s="254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5" t="s">
        <v>341</v>
      </c>
      <c r="AU281" s="255" t="s">
        <v>85</v>
      </c>
      <c r="AV281" s="14" t="s">
        <v>85</v>
      </c>
      <c r="AW281" s="14" t="s">
        <v>35</v>
      </c>
      <c r="AX281" s="14" t="s">
        <v>76</v>
      </c>
      <c r="AY281" s="255" t="s">
        <v>331</v>
      </c>
    </row>
    <row r="282" s="15" customFormat="1">
      <c r="A282" s="15"/>
      <c r="B282" s="256"/>
      <c r="C282" s="257"/>
      <c r="D282" s="236" t="s">
        <v>341</v>
      </c>
      <c r="E282" s="258" t="s">
        <v>19</v>
      </c>
      <c r="F282" s="259" t="s">
        <v>353</v>
      </c>
      <c r="G282" s="257"/>
      <c r="H282" s="260">
        <v>6</v>
      </c>
      <c r="I282" s="261"/>
      <c r="J282" s="257"/>
      <c r="K282" s="257"/>
      <c r="L282" s="262"/>
      <c r="M282" s="263"/>
      <c r="N282" s="264"/>
      <c r="O282" s="264"/>
      <c r="P282" s="264"/>
      <c r="Q282" s="264"/>
      <c r="R282" s="264"/>
      <c r="S282" s="264"/>
      <c r="T282" s="26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6" t="s">
        <v>341</v>
      </c>
      <c r="AU282" s="266" t="s">
        <v>85</v>
      </c>
      <c r="AV282" s="15" t="s">
        <v>126</v>
      </c>
      <c r="AW282" s="15" t="s">
        <v>35</v>
      </c>
      <c r="AX282" s="15" t="s">
        <v>83</v>
      </c>
      <c r="AY282" s="266" t="s">
        <v>331</v>
      </c>
    </row>
    <row r="283" s="2" customFormat="1" ht="16.5" customHeight="1">
      <c r="A283" s="40"/>
      <c r="B283" s="41"/>
      <c r="C283" s="216" t="s">
        <v>1127</v>
      </c>
      <c r="D283" s="216" t="s">
        <v>333</v>
      </c>
      <c r="E283" s="217" t="s">
        <v>7277</v>
      </c>
      <c r="F283" s="218" t="s">
        <v>7278</v>
      </c>
      <c r="G283" s="219" t="s">
        <v>425</v>
      </c>
      <c r="H283" s="220">
        <v>16</v>
      </c>
      <c r="I283" s="221"/>
      <c r="J283" s="222">
        <f>ROUND(I283*H283,2)</f>
        <v>0</v>
      </c>
      <c r="K283" s="218" t="s">
        <v>3520</v>
      </c>
      <c r="L283" s="46"/>
      <c r="M283" s="223" t="s">
        <v>19</v>
      </c>
      <c r="N283" s="224" t="s">
        <v>47</v>
      </c>
      <c r="O283" s="86"/>
      <c r="P283" s="225">
        <f>O283*H283</f>
        <v>0</v>
      </c>
      <c r="Q283" s="225">
        <v>0</v>
      </c>
      <c r="R283" s="225">
        <f>Q283*H283</f>
        <v>0</v>
      </c>
      <c r="S283" s="225">
        <v>0</v>
      </c>
      <c r="T283" s="226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7" t="s">
        <v>126</v>
      </c>
      <c r="AT283" s="227" t="s">
        <v>333</v>
      </c>
      <c r="AU283" s="227" t="s">
        <v>85</v>
      </c>
      <c r="AY283" s="19" t="s">
        <v>331</v>
      </c>
      <c r="BE283" s="228">
        <f>IF(N283="základní",J283,0)</f>
        <v>0</v>
      </c>
      <c r="BF283" s="228">
        <f>IF(N283="snížená",J283,0)</f>
        <v>0</v>
      </c>
      <c r="BG283" s="228">
        <f>IF(N283="zákl. přenesená",J283,0)</f>
        <v>0</v>
      </c>
      <c r="BH283" s="228">
        <f>IF(N283="sníž. přenesená",J283,0)</f>
        <v>0</v>
      </c>
      <c r="BI283" s="228">
        <f>IF(N283="nulová",J283,0)</f>
        <v>0</v>
      </c>
      <c r="BJ283" s="19" t="s">
        <v>83</v>
      </c>
      <c r="BK283" s="228">
        <f>ROUND(I283*H283,2)</f>
        <v>0</v>
      </c>
      <c r="BL283" s="19" t="s">
        <v>126</v>
      </c>
      <c r="BM283" s="227" t="s">
        <v>1523</v>
      </c>
    </row>
    <row r="284" s="14" customFormat="1">
      <c r="A284" s="14"/>
      <c r="B284" s="245"/>
      <c r="C284" s="246"/>
      <c r="D284" s="236" t="s">
        <v>341</v>
      </c>
      <c r="E284" s="247" t="s">
        <v>19</v>
      </c>
      <c r="F284" s="248" t="s">
        <v>366</v>
      </c>
      <c r="G284" s="246"/>
      <c r="H284" s="249">
        <v>6</v>
      </c>
      <c r="I284" s="250"/>
      <c r="J284" s="246"/>
      <c r="K284" s="246"/>
      <c r="L284" s="251"/>
      <c r="M284" s="252"/>
      <c r="N284" s="253"/>
      <c r="O284" s="253"/>
      <c r="P284" s="253"/>
      <c r="Q284" s="253"/>
      <c r="R284" s="253"/>
      <c r="S284" s="253"/>
      <c r="T284" s="254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5" t="s">
        <v>341</v>
      </c>
      <c r="AU284" s="255" t="s">
        <v>85</v>
      </c>
      <c r="AV284" s="14" t="s">
        <v>85</v>
      </c>
      <c r="AW284" s="14" t="s">
        <v>35</v>
      </c>
      <c r="AX284" s="14" t="s">
        <v>76</v>
      </c>
      <c r="AY284" s="255" t="s">
        <v>331</v>
      </c>
    </row>
    <row r="285" s="14" customFormat="1">
      <c r="A285" s="14"/>
      <c r="B285" s="245"/>
      <c r="C285" s="246"/>
      <c r="D285" s="236" t="s">
        <v>341</v>
      </c>
      <c r="E285" s="247" t="s">
        <v>19</v>
      </c>
      <c r="F285" s="248" t="s">
        <v>387</v>
      </c>
      <c r="G285" s="246"/>
      <c r="H285" s="249">
        <v>9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341</v>
      </c>
      <c r="AU285" s="255" t="s">
        <v>85</v>
      </c>
      <c r="AV285" s="14" t="s">
        <v>85</v>
      </c>
      <c r="AW285" s="14" t="s">
        <v>35</v>
      </c>
      <c r="AX285" s="14" t="s">
        <v>76</v>
      </c>
      <c r="AY285" s="255" t="s">
        <v>331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83</v>
      </c>
      <c r="G286" s="246"/>
      <c r="H286" s="249">
        <v>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5" customFormat="1">
      <c r="A287" s="15"/>
      <c r="B287" s="256"/>
      <c r="C287" s="257"/>
      <c r="D287" s="236" t="s">
        <v>341</v>
      </c>
      <c r="E287" s="258" t="s">
        <v>19</v>
      </c>
      <c r="F287" s="259" t="s">
        <v>353</v>
      </c>
      <c r="G287" s="257"/>
      <c r="H287" s="260">
        <v>16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6" t="s">
        <v>341</v>
      </c>
      <c r="AU287" s="266" t="s">
        <v>85</v>
      </c>
      <c r="AV287" s="15" t="s">
        <v>126</v>
      </c>
      <c r="AW287" s="15" t="s">
        <v>35</v>
      </c>
      <c r="AX287" s="15" t="s">
        <v>83</v>
      </c>
      <c r="AY287" s="266" t="s">
        <v>331</v>
      </c>
    </row>
    <row r="288" s="2" customFormat="1" ht="16.5" customHeight="1">
      <c r="A288" s="40"/>
      <c r="B288" s="41"/>
      <c r="C288" s="216" t="s">
        <v>1132</v>
      </c>
      <c r="D288" s="216" t="s">
        <v>333</v>
      </c>
      <c r="E288" s="217" t="s">
        <v>7279</v>
      </c>
      <c r="F288" s="218" t="s">
        <v>7280</v>
      </c>
      <c r="G288" s="219" t="s">
        <v>425</v>
      </c>
      <c r="H288" s="220">
        <v>6</v>
      </c>
      <c r="I288" s="221"/>
      <c r="J288" s="222">
        <f>ROUND(I288*H288,2)</f>
        <v>0</v>
      </c>
      <c r="K288" s="218" t="s">
        <v>3520</v>
      </c>
      <c r="L288" s="46"/>
      <c r="M288" s="223" t="s">
        <v>19</v>
      </c>
      <c r="N288" s="224" t="s">
        <v>47</v>
      </c>
      <c r="O288" s="86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7" t="s">
        <v>126</v>
      </c>
      <c r="AT288" s="227" t="s">
        <v>333</v>
      </c>
      <c r="AU288" s="227" t="s">
        <v>85</v>
      </c>
      <c r="AY288" s="19" t="s">
        <v>331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19" t="s">
        <v>83</v>
      </c>
      <c r="BK288" s="228">
        <f>ROUND(I288*H288,2)</f>
        <v>0</v>
      </c>
      <c r="BL288" s="19" t="s">
        <v>126</v>
      </c>
      <c r="BM288" s="227" t="s">
        <v>1538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361</v>
      </c>
      <c r="G289" s="246"/>
      <c r="H289" s="249">
        <v>5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4" customFormat="1">
      <c r="A290" s="14"/>
      <c r="B290" s="245"/>
      <c r="C290" s="246"/>
      <c r="D290" s="236" t="s">
        <v>341</v>
      </c>
      <c r="E290" s="247" t="s">
        <v>19</v>
      </c>
      <c r="F290" s="248" t="s">
        <v>83</v>
      </c>
      <c r="G290" s="246"/>
      <c r="H290" s="249">
        <v>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341</v>
      </c>
      <c r="AU290" s="255" t="s">
        <v>85</v>
      </c>
      <c r="AV290" s="14" t="s">
        <v>85</v>
      </c>
      <c r="AW290" s="14" t="s">
        <v>35</v>
      </c>
      <c r="AX290" s="14" t="s">
        <v>76</v>
      </c>
      <c r="AY290" s="255" t="s">
        <v>331</v>
      </c>
    </row>
    <row r="291" s="15" customFormat="1">
      <c r="A291" s="15"/>
      <c r="B291" s="256"/>
      <c r="C291" s="257"/>
      <c r="D291" s="236" t="s">
        <v>341</v>
      </c>
      <c r="E291" s="258" t="s">
        <v>19</v>
      </c>
      <c r="F291" s="259" t="s">
        <v>353</v>
      </c>
      <c r="G291" s="257"/>
      <c r="H291" s="260">
        <v>6</v>
      </c>
      <c r="I291" s="261"/>
      <c r="J291" s="257"/>
      <c r="K291" s="257"/>
      <c r="L291" s="262"/>
      <c r="M291" s="263"/>
      <c r="N291" s="264"/>
      <c r="O291" s="264"/>
      <c r="P291" s="264"/>
      <c r="Q291" s="264"/>
      <c r="R291" s="264"/>
      <c r="S291" s="264"/>
      <c r="T291" s="265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6" t="s">
        <v>341</v>
      </c>
      <c r="AU291" s="266" t="s">
        <v>85</v>
      </c>
      <c r="AV291" s="15" t="s">
        <v>126</v>
      </c>
      <c r="AW291" s="15" t="s">
        <v>35</v>
      </c>
      <c r="AX291" s="15" t="s">
        <v>83</v>
      </c>
      <c r="AY291" s="266" t="s">
        <v>331</v>
      </c>
    </row>
    <row r="292" s="2" customFormat="1" ht="16.5" customHeight="1">
      <c r="A292" s="40"/>
      <c r="B292" s="41"/>
      <c r="C292" s="216" t="s">
        <v>1139</v>
      </c>
      <c r="D292" s="216" t="s">
        <v>333</v>
      </c>
      <c r="E292" s="217" t="s">
        <v>7281</v>
      </c>
      <c r="F292" s="218" t="s">
        <v>7282</v>
      </c>
      <c r="G292" s="219" t="s">
        <v>425</v>
      </c>
      <c r="H292" s="220">
        <v>1</v>
      </c>
      <c r="I292" s="221"/>
      <c r="J292" s="222">
        <f>ROUND(I292*H292,2)</f>
        <v>0</v>
      </c>
      <c r="K292" s="218" t="s">
        <v>3520</v>
      </c>
      <c r="L292" s="46"/>
      <c r="M292" s="223" t="s">
        <v>19</v>
      </c>
      <c r="N292" s="224" t="s">
        <v>47</v>
      </c>
      <c r="O292" s="86"/>
      <c r="P292" s="225">
        <f>O292*H292</f>
        <v>0</v>
      </c>
      <c r="Q292" s="225">
        <v>0</v>
      </c>
      <c r="R292" s="225">
        <f>Q292*H292</f>
        <v>0</v>
      </c>
      <c r="S292" s="225">
        <v>0</v>
      </c>
      <c r="T292" s="226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7" t="s">
        <v>126</v>
      </c>
      <c r="AT292" s="227" t="s">
        <v>333</v>
      </c>
      <c r="AU292" s="227" t="s">
        <v>85</v>
      </c>
      <c r="AY292" s="19" t="s">
        <v>331</v>
      </c>
      <c r="BE292" s="228">
        <f>IF(N292="základní",J292,0)</f>
        <v>0</v>
      </c>
      <c r="BF292" s="228">
        <f>IF(N292="snížená",J292,0)</f>
        <v>0</v>
      </c>
      <c r="BG292" s="228">
        <f>IF(N292="zákl. přenesená",J292,0)</f>
        <v>0</v>
      </c>
      <c r="BH292" s="228">
        <f>IF(N292="sníž. přenesená",J292,0)</f>
        <v>0</v>
      </c>
      <c r="BI292" s="228">
        <f>IF(N292="nulová",J292,0)</f>
        <v>0</v>
      </c>
      <c r="BJ292" s="19" t="s">
        <v>83</v>
      </c>
      <c r="BK292" s="228">
        <f>ROUND(I292*H292,2)</f>
        <v>0</v>
      </c>
      <c r="BL292" s="19" t="s">
        <v>126</v>
      </c>
      <c r="BM292" s="227" t="s">
        <v>1550</v>
      </c>
    </row>
    <row r="293" s="14" customFormat="1">
      <c r="A293" s="14"/>
      <c r="B293" s="245"/>
      <c r="C293" s="246"/>
      <c r="D293" s="236" t="s">
        <v>341</v>
      </c>
      <c r="E293" s="247" t="s">
        <v>19</v>
      </c>
      <c r="F293" s="248" t="s">
        <v>83</v>
      </c>
      <c r="G293" s="246"/>
      <c r="H293" s="249">
        <v>1</v>
      </c>
      <c r="I293" s="250"/>
      <c r="J293" s="246"/>
      <c r="K293" s="246"/>
      <c r="L293" s="251"/>
      <c r="M293" s="252"/>
      <c r="N293" s="253"/>
      <c r="O293" s="253"/>
      <c r="P293" s="253"/>
      <c r="Q293" s="253"/>
      <c r="R293" s="253"/>
      <c r="S293" s="253"/>
      <c r="T293" s="254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5" t="s">
        <v>341</v>
      </c>
      <c r="AU293" s="255" t="s">
        <v>85</v>
      </c>
      <c r="AV293" s="14" t="s">
        <v>85</v>
      </c>
      <c r="AW293" s="14" t="s">
        <v>35</v>
      </c>
      <c r="AX293" s="14" t="s">
        <v>76</v>
      </c>
      <c r="AY293" s="255" t="s">
        <v>331</v>
      </c>
    </row>
    <row r="294" s="15" customFormat="1">
      <c r="A294" s="15"/>
      <c r="B294" s="256"/>
      <c r="C294" s="257"/>
      <c r="D294" s="236" t="s">
        <v>341</v>
      </c>
      <c r="E294" s="258" t="s">
        <v>19</v>
      </c>
      <c r="F294" s="259" t="s">
        <v>353</v>
      </c>
      <c r="G294" s="257"/>
      <c r="H294" s="260">
        <v>1</v>
      </c>
      <c r="I294" s="261"/>
      <c r="J294" s="257"/>
      <c r="K294" s="257"/>
      <c r="L294" s="262"/>
      <c r="M294" s="263"/>
      <c r="N294" s="264"/>
      <c r="O294" s="264"/>
      <c r="P294" s="264"/>
      <c r="Q294" s="264"/>
      <c r="R294" s="264"/>
      <c r="S294" s="264"/>
      <c r="T294" s="265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66" t="s">
        <v>341</v>
      </c>
      <c r="AU294" s="266" t="s">
        <v>85</v>
      </c>
      <c r="AV294" s="15" t="s">
        <v>126</v>
      </c>
      <c r="AW294" s="15" t="s">
        <v>35</v>
      </c>
      <c r="AX294" s="15" t="s">
        <v>83</v>
      </c>
      <c r="AY294" s="266" t="s">
        <v>331</v>
      </c>
    </row>
    <row r="295" s="12" customFormat="1" ht="22.8" customHeight="1">
      <c r="A295" s="12"/>
      <c r="B295" s="200"/>
      <c r="C295" s="201"/>
      <c r="D295" s="202" t="s">
        <v>75</v>
      </c>
      <c r="E295" s="214" t="s">
        <v>1443</v>
      </c>
      <c r="F295" s="214" t="s">
        <v>3861</v>
      </c>
      <c r="G295" s="201"/>
      <c r="H295" s="201"/>
      <c r="I295" s="204"/>
      <c r="J295" s="215">
        <f>BK295</f>
        <v>0</v>
      </c>
      <c r="K295" s="201"/>
      <c r="L295" s="206"/>
      <c r="M295" s="207"/>
      <c r="N295" s="208"/>
      <c r="O295" s="208"/>
      <c r="P295" s="209">
        <f>SUM(P296:P343)</f>
        <v>0</v>
      </c>
      <c r="Q295" s="208"/>
      <c r="R295" s="209">
        <f>SUM(R296:R343)</f>
        <v>0</v>
      </c>
      <c r="S295" s="208"/>
      <c r="T295" s="210">
        <f>SUM(T296:T343)</f>
        <v>0</v>
      </c>
      <c r="U295" s="12"/>
      <c r="V295" s="12"/>
      <c r="W295" s="12"/>
      <c r="X295" s="12"/>
      <c r="Y295" s="12"/>
      <c r="Z295" s="12"/>
      <c r="AA295" s="12"/>
      <c r="AB295" s="12"/>
      <c r="AC295" s="12"/>
      <c r="AD295" s="12"/>
      <c r="AE295" s="12"/>
      <c r="AR295" s="211" t="s">
        <v>83</v>
      </c>
      <c r="AT295" s="212" t="s">
        <v>75</v>
      </c>
      <c r="AU295" s="212" t="s">
        <v>83</v>
      </c>
      <c r="AY295" s="211" t="s">
        <v>331</v>
      </c>
      <c r="BK295" s="213">
        <f>SUM(BK296:BK343)</f>
        <v>0</v>
      </c>
    </row>
    <row r="296" s="2" customFormat="1" ht="16.5" customHeight="1">
      <c r="A296" s="40"/>
      <c r="B296" s="41"/>
      <c r="C296" s="216" t="s">
        <v>1144</v>
      </c>
      <c r="D296" s="216" t="s">
        <v>333</v>
      </c>
      <c r="E296" s="217" t="s">
        <v>6850</v>
      </c>
      <c r="F296" s="218" t="s">
        <v>6851</v>
      </c>
      <c r="G296" s="219" t="s">
        <v>376</v>
      </c>
      <c r="H296" s="220">
        <v>775.60000000000002</v>
      </c>
      <c r="I296" s="221"/>
      <c r="J296" s="222">
        <f>ROUND(I296*H296,2)</f>
        <v>0</v>
      </c>
      <c r="K296" s="218" t="s">
        <v>3520</v>
      </c>
      <c r="L296" s="46"/>
      <c r="M296" s="223" t="s">
        <v>19</v>
      </c>
      <c r="N296" s="224" t="s">
        <v>47</v>
      </c>
      <c r="O296" s="86"/>
      <c r="P296" s="225">
        <f>O296*H296</f>
        <v>0</v>
      </c>
      <c r="Q296" s="225">
        <v>0</v>
      </c>
      <c r="R296" s="225">
        <f>Q296*H296</f>
        <v>0</v>
      </c>
      <c r="S296" s="225">
        <v>0</v>
      </c>
      <c r="T296" s="226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7" t="s">
        <v>126</v>
      </c>
      <c r="AT296" s="227" t="s">
        <v>333</v>
      </c>
      <c r="AU296" s="227" t="s">
        <v>85</v>
      </c>
      <c r="AY296" s="19" t="s">
        <v>331</v>
      </c>
      <c r="BE296" s="228">
        <f>IF(N296="základní",J296,0)</f>
        <v>0</v>
      </c>
      <c r="BF296" s="228">
        <f>IF(N296="snížená",J296,0)</f>
        <v>0</v>
      </c>
      <c r="BG296" s="228">
        <f>IF(N296="zákl. přenesená",J296,0)</f>
        <v>0</v>
      </c>
      <c r="BH296" s="228">
        <f>IF(N296="sníž. přenesená",J296,0)</f>
        <v>0</v>
      </c>
      <c r="BI296" s="228">
        <f>IF(N296="nulová",J296,0)</f>
        <v>0</v>
      </c>
      <c r="BJ296" s="19" t="s">
        <v>83</v>
      </c>
      <c r="BK296" s="228">
        <f>ROUND(I296*H296,2)</f>
        <v>0</v>
      </c>
      <c r="BL296" s="19" t="s">
        <v>126</v>
      </c>
      <c r="BM296" s="227" t="s">
        <v>1558</v>
      </c>
    </row>
    <row r="297" s="14" customFormat="1">
      <c r="A297" s="14"/>
      <c r="B297" s="245"/>
      <c r="C297" s="246"/>
      <c r="D297" s="236" t="s">
        <v>341</v>
      </c>
      <c r="E297" s="247" t="s">
        <v>19</v>
      </c>
      <c r="F297" s="248" t="s">
        <v>7262</v>
      </c>
      <c r="G297" s="246"/>
      <c r="H297" s="249">
        <v>98.700000000000003</v>
      </c>
      <c r="I297" s="250"/>
      <c r="J297" s="246"/>
      <c r="K297" s="246"/>
      <c r="L297" s="251"/>
      <c r="M297" s="252"/>
      <c r="N297" s="253"/>
      <c r="O297" s="253"/>
      <c r="P297" s="253"/>
      <c r="Q297" s="253"/>
      <c r="R297" s="253"/>
      <c r="S297" s="253"/>
      <c r="T297" s="254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5" t="s">
        <v>341</v>
      </c>
      <c r="AU297" s="255" t="s">
        <v>85</v>
      </c>
      <c r="AV297" s="14" t="s">
        <v>85</v>
      </c>
      <c r="AW297" s="14" t="s">
        <v>35</v>
      </c>
      <c r="AX297" s="14" t="s">
        <v>76</v>
      </c>
      <c r="AY297" s="255" t="s">
        <v>331</v>
      </c>
    </row>
    <row r="298" s="14" customFormat="1">
      <c r="A298" s="14"/>
      <c r="B298" s="245"/>
      <c r="C298" s="246"/>
      <c r="D298" s="236" t="s">
        <v>341</v>
      </c>
      <c r="E298" s="247" t="s">
        <v>19</v>
      </c>
      <c r="F298" s="248" t="s">
        <v>7265</v>
      </c>
      <c r="G298" s="246"/>
      <c r="H298" s="249">
        <v>192.80000000000001</v>
      </c>
      <c r="I298" s="250"/>
      <c r="J298" s="246"/>
      <c r="K298" s="246"/>
      <c r="L298" s="251"/>
      <c r="M298" s="252"/>
      <c r="N298" s="253"/>
      <c r="O298" s="253"/>
      <c r="P298" s="253"/>
      <c r="Q298" s="253"/>
      <c r="R298" s="253"/>
      <c r="S298" s="253"/>
      <c r="T298" s="254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5" t="s">
        <v>341</v>
      </c>
      <c r="AU298" s="255" t="s">
        <v>85</v>
      </c>
      <c r="AV298" s="14" t="s">
        <v>85</v>
      </c>
      <c r="AW298" s="14" t="s">
        <v>35</v>
      </c>
      <c r="AX298" s="14" t="s">
        <v>76</v>
      </c>
      <c r="AY298" s="255" t="s">
        <v>331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7268</v>
      </c>
      <c r="G299" s="246"/>
      <c r="H299" s="249">
        <v>484.10000000000002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85</v>
      </c>
      <c r="AV299" s="14" t="s">
        <v>85</v>
      </c>
      <c r="AW299" s="14" t="s">
        <v>35</v>
      </c>
      <c r="AX299" s="14" t="s">
        <v>76</v>
      </c>
      <c r="AY299" s="255" t="s">
        <v>331</v>
      </c>
    </row>
    <row r="300" s="15" customFormat="1">
      <c r="A300" s="15"/>
      <c r="B300" s="256"/>
      <c r="C300" s="257"/>
      <c r="D300" s="236" t="s">
        <v>341</v>
      </c>
      <c r="E300" s="258" t="s">
        <v>19</v>
      </c>
      <c r="F300" s="259" t="s">
        <v>353</v>
      </c>
      <c r="G300" s="257"/>
      <c r="H300" s="260">
        <v>775.60000000000002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6" t="s">
        <v>341</v>
      </c>
      <c r="AU300" s="266" t="s">
        <v>85</v>
      </c>
      <c r="AV300" s="15" t="s">
        <v>126</v>
      </c>
      <c r="AW300" s="15" t="s">
        <v>35</v>
      </c>
      <c r="AX300" s="15" t="s">
        <v>83</v>
      </c>
      <c r="AY300" s="266" t="s">
        <v>331</v>
      </c>
    </row>
    <row r="301" s="2" customFormat="1" ht="16.5" customHeight="1">
      <c r="A301" s="40"/>
      <c r="B301" s="41"/>
      <c r="C301" s="216" t="s">
        <v>1154</v>
      </c>
      <c r="D301" s="216" t="s">
        <v>333</v>
      </c>
      <c r="E301" s="217" t="s">
        <v>6852</v>
      </c>
      <c r="F301" s="218" t="s">
        <v>6853</v>
      </c>
      <c r="G301" s="219" t="s">
        <v>6854</v>
      </c>
      <c r="H301" s="220">
        <v>25</v>
      </c>
      <c r="I301" s="221"/>
      <c r="J301" s="222">
        <f>ROUND(I301*H301,2)</f>
        <v>0</v>
      </c>
      <c r="K301" s="218" t="s">
        <v>3520</v>
      </c>
      <c r="L301" s="46"/>
      <c r="M301" s="223" t="s">
        <v>19</v>
      </c>
      <c r="N301" s="224" t="s">
        <v>47</v>
      </c>
      <c r="O301" s="86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7" t="s">
        <v>126</v>
      </c>
      <c r="AT301" s="227" t="s">
        <v>333</v>
      </c>
      <c r="AU301" s="227" t="s">
        <v>85</v>
      </c>
      <c r="AY301" s="19" t="s">
        <v>331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19" t="s">
        <v>83</v>
      </c>
      <c r="BK301" s="228">
        <f>ROUND(I301*H301,2)</f>
        <v>0</v>
      </c>
      <c r="BL301" s="19" t="s">
        <v>126</v>
      </c>
      <c r="BM301" s="227" t="s">
        <v>1572</v>
      </c>
    </row>
    <row r="302" s="14" customFormat="1">
      <c r="A302" s="14"/>
      <c r="B302" s="245"/>
      <c r="C302" s="246"/>
      <c r="D302" s="236" t="s">
        <v>341</v>
      </c>
      <c r="E302" s="247" t="s">
        <v>19</v>
      </c>
      <c r="F302" s="248" t="s">
        <v>599</v>
      </c>
      <c r="G302" s="246"/>
      <c r="H302" s="249">
        <v>25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341</v>
      </c>
      <c r="AU302" s="255" t="s">
        <v>85</v>
      </c>
      <c r="AV302" s="14" t="s">
        <v>85</v>
      </c>
      <c r="AW302" s="14" t="s">
        <v>35</v>
      </c>
      <c r="AX302" s="14" t="s">
        <v>76</v>
      </c>
      <c r="AY302" s="255" t="s">
        <v>331</v>
      </c>
    </row>
    <row r="303" s="15" customFormat="1">
      <c r="A303" s="15"/>
      <c r="B303" s="256"/>
      <c r="C303" s="257"/>
      <c r="D303" s="236" t="s">
        <v>341</v>
      </c>
      <c r="E303" s="258" t="s">
        <v>19</v>
      </c>
      <c r="F303" s="259" t="s">
        <v>353</v>
      </c>
      <c r="G303" s="257"/>
      <c r="H303" s="260">
        <v>25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341</v>
      </c>
      <c r="AU303" s="266" t="s">
        <v>85</v>
      </c>
      <c r="AV303" s="15" t="s">
        <v>126</v>
      </c>
      <c r="AW303" s="15" t="s">
        <v>35</v>
      </c>
      <c r="AX303" s="15" t="s">
        <v>83</v>
      </c>
      <c r="AY303" s="266" t="s">
        <v>331</v>
      </c>
    </row>
    <row r="304" s="2" customFormat="1" ht="16.5" customHeight="1">
      <c r="A304" s="40"/>
      <c r="B304" s="41"/>
      <c r="C304" s="216" t="s">
        <v>1189</v>
      </c>
      <c r="D304" s="216" t="s">
        <v>333</v>
      </c>
      <c r="E304" s="217" t="s">
        <v>7283</v>
      </c>
      <c r="F304" s="218" t="s">
        <v>7284</v>
      </c>
      <c r="G304" s="219" t="s">
        <v>376</v>
      </c>
      <c r="H304" s="220">
        <v>153</v>
      </c>
      <c r="I304" s="221"/>
      <c r="J304" s="222">
        <f>ROUND(I304*H304,2)</f>
        <v>0</v>
      </c>
      <c r="K304" s="218" t="s">
        <v>3520</v>
      </c>
      <c r="L304" s="46"/>
      <c r="M304" s="223" t="s">
        <v>19</v>
      </c>
      <c r="N304" s="224" t="s">
        <v>47</v>
      </c>
      <c r="O304" s="86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7" t="s">
        <v>126</v>
      </c>
      <c r="AT304" s="227" t="s">
        <v>333</v>
      </c>
      <c r="AU304" s="227" t="s">
        <v>85</v>
      </c>
      <c r="AY304" s="19" t="s">
        <v>331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19" t="s">
        <v>83</v>
      </c>
      <c r="BK304" s="228">
        <f>ROUND(I304*H304,2)</f>
        <v>0</v>
      </c>
      <c r="BL304" s="19" t="s">
        <v>126</v>
      </c>
      <c r="BM304" s="227" t="s">
        <v>1592</v>
      </c>
    </row>
    <row r="305" s="14" customFormat="1">
      <c r="A305" s="14"/>
      <c r="B305" s="245"/>
      <c r="C305" s="246"/>
      <c r="D305" s="236" t="s">
        <v>341</v>
      </c>
      <c r="E305" s="247" t="s">
        <v>19</v>
      </c>
      <c r="F305" s="248" t="s">
        <v>1804</v>
      </c>
      <c r="G305" s="246"/>
      <c r="H305" s="249">
        <v>153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341</v>
      </c>
      <c r="AU305" s="255" t="s">
        <v>85</v>
      </c>
      <c r="AV305" s="14" t="s">
        <v>85</v>
      </c>
      <c r="AW305" s="14" t="s">
        <v>35</v>
      </c>
      <c r="AX305" s="14" t="s">
        <v>76</v>
      </c>
      <c r="AY305" s="255" t="s">
        <v>331</v>
      </c>
    </row>
    <row r="306" s="15" customFormat="1">
      <c r="A306" s="15"/>
      <c r="B306" s="256"/>
      <c r="C306" s="257"/>
      <c r="D306" s="236" t="s">
        <v>341</v>
      </c>
      <c r="E306" s="258" t="s">
        <v>19</v>
      </c>
      <c r="F306" s="259" t="s">
        <v>353</v>
      </c>
      <c r="G306" s="257"/>
      <c r="H306" s="260">
        <v>153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341</v>
      </c>
      <c r="AU306" s="266" t="s">
        <v>85</v>
      </c>
      <c r="AV306" s="15" t="s">
        <v>126</v>
      </c>
      <c r="AW306" s="15" t="s">
        <v>35</v>
      </c>
      <c r="AX306" s="15" t="s">
        <v>83</v>
      </c>
      <c r="AY306" s="266" t="s">
        <v>331</v>
      </c>
    </row>
    <row r="307" s="2" customFormat="1" ht="16.5" customHeight="1">
      <c r="A307" s="40"/>
      <c r="B307" s="41"/>
      <c r="C307" s="216" t="s">
        <v>1196</v>
      </c>
      <c r="D307" s="216" t="s">
        <v>333</v>
      </c>
      <c r="E307" s="217" t="s">
        <v>7285</v>
      </c>
      <c r="F307" s="218" t="s">
        <v>7286</v>
      </c>
      <c r="G307" s="219" t="s">
        <v>6854</v>
      </c>
      <c r="H307" s="220">
        <v>8</v>
      </c>
      <c r="I307" s="221"/>
      <c r="J307" s="222">
        <f>ROUND(I307*H307,2)</f>
        <v>0</v>
      </c>
      <c r="K307" s="218" t="s">
        <v>3520</v>
      </c>
      <c r="L307" s="46"/>
      <c r="M307" s="223" t="s">
        <v>19</v>
      </c>
      <c r="N307" s="224" t="s">
        <v>47</v>
      </c>
      <c r="O307" s="86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126</v>
      </c>
      <c r="AT307" s="227" t="s">
        <v>333</v>
      </c>
      <c r="AU307" s="227" t="s">
        <v>85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126</v>
      </c>
      <c r="BM307" s="227" t="s">
        <v>1607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381</v>
      </c>
      <c r="G308" s="246"/>
      <c r="H308" s="249">
        <v>8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85</v>
      </c>
      <c r="AV308" s="14" t="s">
        <v>85</v>
      </c>
      <c r="AW308" s="14" t="s">
        <v>35</v>
      </c>
      <c r="AX308" s="14" t="s">
        <v>76</v>
      </c>
      <c r="AY308" s="255" t="s">
        <v>331</v>
      </c>
    </row>
    <row r="309" s="15" customFormat="1">
      <c r="A309" s="15"/>
      <c r="B309" s="256"/>
      <c r="C309" s="257"/>
      <c r="D309" s="236" t="s">
        <v>341</v>
      </c>
      <c r="E309" s="258" t="s">
        <v>19</v>
      </c>
      <c r="F309" s="259" t="s">
        <v>353</v>
      </c>
      <c r="G309" s="257"/>
      <c r="H309" s="260">
        <v>8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6" t="s">
        <v>341</v>
      </c>
      <c r="AU309" s="266" t="s">
        <v>85</v>
      </c>
      <c r="AV309" s="15" t="s">
        <v>126</v>
      </c>
      <c r="AW309" s="15" t="s">
        <v>35</v>
      </c>
      <c r="AX309" s="15" t="s">
        <v>83</v>
      </c>
      <c r="AY309" s="266" t="s">
        <v>331</v>
      </c>
    </row>
    <row r="310" s="2" customFormat="1" ht="16.5" customHeight="1">
      <c r="A310" s="40"/>
      <c r="B310" s="41"/>
      <c r="C310" s="216" t="s">
        <v>1201</v>
      </c>
      <c r="D310" s="216" t="s">
        <v>333</v>
      </c>
      <c r="E310" s="217" t="s">
        <v>7287</v>
      </c>
      <c r="F310" s="218" t="s">
        <v>7288</v>
      </c>
      <c r="G310" s="219" t="s">
        <v>376</v>
      </c>
      <c r="H310" s="220">
        <v>77.700000000000003</v>
      </c>
      <c r="I310" s="221"/>
      <c r="J310" s="222">
        <f>ROUND(I310*H310,2)</f>
        <v>0</v>
      </c>
      <c r="K310" s="218" t="s">
        <v>3520</v>
      </c>
      <c r="L310" s="46"/>
      <c r="M310" s="223" t="s">
        <v>19</v>
      </c>
      <c r="N310" s="224" t="s">
        <v>47</v>
      </c>
      <c r="O310" s="86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7" t="s">
        <v>126</v>
      </c>
      <c r="AT310" s="227" t="s">
        <v>333</v>
      </c>
      <c r="AU310" s="227" t="s">
        <v>85</v>
      </c>
      <c r="AY310" s="19" t="s">
        <v>331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19" t="s">
        <v>83</v>
      </c>
      <c r="BK310" s="228">
        <f>ROUND(I310*H310,2)</f>
        <v>0</v>
      </c>
      <c r="BL310" s="19" t="s">
        <v>126</v>
      </c>
      <c r="BM310" s="227" t="s">
        <v>1619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7273</v>
      </c>
      <c r="G311" s="246"/>
      <c r="H311" s="249">
        <v>77.700000000000003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5" customFormat="1">
      <c r="A312" s="15"/>
      <c r="B312" s="256"/>
      <c r="C312" s="257"/>
      <c r="D312" s="236" t="s">
        <v>341</v>
      </c>
      <c r="E312" s="258" t="s">
        <v>19</v>
      </c>
      <c r="F312" s="259" t="s">
        <v>353</v>
      </c>
      <c r="G312" s="257"/>
      <c r="H312" s="260">
        <v>77.700000000000003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341</v>
      </c>
      <c r="AU312" s="266" t="s">
        <v>85</v>
      </c>
      <c r="AV312" s="15" t="s">
        <v>126</v>
      </c>
      <c r="AW312" s="15" t="s">
        <v>35</v>
      </c>
      <c r="AX312" s="15" t="s">
        <v>83</v>
      </c>
      <c r="AY312" s="266" t="s">
        <v>331</v>
      </c>
    </row>
    <row r="313" s="2" customFormat="1" ht="16.5" customHeight="1">
      <c r="A313" s="40"/>
      <c r="B313" s="41"/>
      <c r="C313" s="216" t="s">
        <v>1207</v>
      </c>
      <c r="D313" s="216" t="s">
        <v>333</v>
      </c>
      <c r="E313" s="217" t="s">
        <v>7289</v>
      </c>
      <c r="F313" s="218" t="s">
        <v>7290</v>
      </c>
      <c r="G313" s="219" t="s">
        <v>6854</v>
      </c>
      <c r="H313" s="220">
        <v>3</v>
      </c>
      <c r="I313" s="221"/>
      <c r="J313" s="222">
        <f>ROUND(I313*H313,2)</f>
        <v>0</v>
      </c>
      <c r="K313" s="218" t="s">
        <v>3520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1647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92</v>
      </c>
      <c r="G314" s="246"/>
      <c r="H314" s="249">
        <v>3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85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5" customFormat="1">
      <c r="A315" s="15"/>
      <c r="B315" s="256"/>
      <c r="C315" s="257"/>
      <c r="D315" s="236" t="s">
        <v>341</v>
      </c>
      <c r="E315" s="258" t="s">
        <v>19</v>
      </c>
      <c r="F315" s="259" t="s">
        <v>353</v>
      </c>
      <c r="G315" s="257"/>
      <c r="H315" s="260">
        <v>3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6" t="s">
        <v>341</v>
      </c>
      <c r="AU315" s="266" t="s">
        <v>85</v>
      </c>
      <c r="AV315" s="15" t="s">
        <v>126</v>
      </c>
      <c r="AW315" s="15" t="s">
        <v>35</v>
      </c>
      <c r="AX315" s="15" t="s">
        <v>83</v>
      </c>
      <c r="AY315" s="266" t="s">
        <v>331</v>
      </c>
    </row>
    <row r="316" s="2" customFormat="1" ht="16.5" customHeight="1">
      <c r="A316" s="40"/>
      <c r="B316" s="41"/>
      <c r="C316" s="216" t="s">
        <v>1039</v>
      </c>
      <c r="D316" s="216" t="s">
        <v>333</v>
      </c>
      <c r="E316" s="217" t="s">
        <v>6863</v>
      </c>
      <c r="F316" s="218" t="s">
        <v>6864</v>
      </c>
      <c r="G316" s="219" t="s">
        <v>425</v>
      </c>
      <c r="H316" s="220">
        <v>5</v>
      </c>
      <c r="I316" s="221"/>
      <c r="J316" s="222">
        <f>ROUND(I316*H316,2)</f>
        <v>0</v>
      </c>
      <c r="K316" s="218" t="s">
        <v>3520</v>
      </c>
      <c r="L316" s="46"/>
      <c r="M316" s="223" t="s">
        <v>19</v>
      </c>
      <c r="N316" s="224" t="s">
        <v>47</v>
      </c>
      <c r="O316" s="86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7" t="s">
        <v>126</v>
      </c>
      <c r="AT316" s="227" t="s">
        <v>333</v>
      </c>
      <c r="AU316" s="227" t="s">
        <v>85</v>
      </c>
      <c r="AY316" s="19" t="s">
        <v>331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19" t="s">
        <v>83</v>
      </c>
      <c r="BK316" s="228">
        <f>ROUND(I316*H316,2)</f>
        <v>0</v>
      </c>
      <c r="BL316" s="19" t="s">
        <v>126</v>
      </c>
      <c r="BM316" s="227" t="s">
        <v>534</v>
      </c>
    </row>
    <row r="317" s="14" customFormat="1">
      <c r="A317" s="14"/>
      <c r="B317" s="245"/>
      <c r="C317" s="246"/>
      <c r="D317" s="236" t="s">
        <v>341</v>
      </c>
      <c r="E317" s="247" t="s">
        <v>19</v>
      </c>
      <c r="F317" s="248" t="s">
        <v>92</v>
      </c>
      <c r="G317" s="246"/>
      <c r="H317" s="249">
        <v>3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341</v>
      </c>
      <c r="AU317" s="255" t="s">
        <v>85</v>
      </c>
      <c r="AV317" s="14" t="s">
        <v>85</v>
      </c>
      <c r="AW317" s="14" t="s">
        <v>35</v>
      </c>
      <c r="AX317" s="14" t="s">
        <v>76</v>
      </c>
      <c r="AY317" s="255" t="s">
        <v>331</v>
      </c>
    </row>
    <row r="318" s="14" customFormat="1">
      <c r="A318" s="14"/>
      <c r="B318" s="245"/>
      <c r="C318" s="246"/>
      <c r="D318" s="236" t="s">
        <v>341</v>
      </c>
      <c r="E318" s="247" t="s">
        <v>19</v>
      </c>
      <c r="F318" s="248" t="s">
        <v>85</v>
      </c>
      <c r="G318" s="246"/>
      <c r="H318" s="249">
        <v>2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341</v>
      </c>
      <c r="AU318" s="255" t="s">
        <v>85</v>
      </c>
      <c r="AV318" s="14" t="s">
        <v>85</v>
      </c>
      <c r="AW318" s="14" t="s">
        <v>35</v>
      </c>
      <c r="AX318" s="14" t="s">
        <v>76</v>
      </c>
      <c r="AY318" s="255" t="s">
        <v>331</v>
      </c>
    </row>
    <row r="319" s="15" customFormat="1">
      <c r="A319" s="15"/>
      <c r="B319" s="256"/>
      <c r="C319" s="257"/>
      <c r="D319" s="236" t="s">
        <v>341</v>
      </c>
      <c r="E319" s="258" t="s">
        <v>19</v>
      </c>
      <c r="F319" s="259" t="s">
        <v>353</v>
      </c>
      <c r="G319" s="257"/>
      <c r="H319" s="260">
        <v>5</v>
      </c>
      <c r="I319" s="261"/>
      <c r="J319" s="257"/>
      <c r="K319" s="257"/>
      <c r="L319" s="262"/>
      <c r="M319" s="263"/>
      <c r="N319" s="264"/>
      <c r="O319" s="264"/>
      <c r="P319" s="264"/>
      <c r="Q319" s="264"/>
      <c r="R319" s="264"/>
      <c r="S319" s="264"/>
      <c r="T319" s="26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6" t="s">
        <v>341</v>
      </c>
      <c r="AU319" s="266" t="s">
        <v>85</v>
      </c>
      <c r="AV319" s="15" t="s">
        <v>126</v>
      </c>
      <c r="AW319" s="15" t="s">
        <v>35</v>
      </c>
      <c r="AX319" s="15" t="s">
        <v>83</v>
      </c>
      <c r="AY319" s="266" t="s">
        <v>331</v>
      </c>
    </row>
    <row r="320" s="2" customFormat="1" ht="16.5" customHeight="1">
      <c r="A320" s="40"/>
      <c r="B320" s="41"/>
      <c r="C320" s="216" t="s">
        <v>1152</v>
      </c>
      <c r="D320" s="216" t="s">
        <v>333</v>
      </c>
      <c r="E320" s="217" t="s">
        <v>7291</v>
      </c>
      <c r="F320" s="218" t="s">
        <v>7292</v>
      </c>
      <c r="G320" s="219" t="s">
        <v>425</v>
      </c>
      <c r="H320" s="220">
        <v>18</v>
      </c>
      <c r="I320" s="221"/>
      <c r="J320" s="222">
        <f>ROUND(I320*H320,2)</f>
        <v>0</v>
      </c>
      <c r="K320" s="218" t="s">
        <v>3520</v>
      </c>
      <c r="L320" s="46"/>
      <c r="M320" s="223" t="s">
        <v>19</v>
      </c>
      <c r="N320" s="224" t="s">
        <v>47</v>
      </c>
      <c r="O320" s="86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7" t="s">
        <v>126</v>
      </c>
      <c r="AT320" s="227" t="s">
        <v>333</v>
      </c>
      <c r="AU320" s="227" t="s">
        <v>85</v>
      </c>
      <c r="AY320" s="19" t="s">
        <v>331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19" t="s">
        <v>83</v>
      </c>
      <c r="BK320" s="228">
        <f>ROUND(I320*H320,2)</f>
        <v>0</v>
      </c>
      <c r="BL320" s="19" t="s">
        <v>126</v>
      </c>
      <c r="BM320" s="227" t="s">
        <v>1679</v>
      </c>
    </row>
    <row r="321" s="14" customFormat="1">
      <c r="A321" s="14"/>
      <c r="B321" s="245"/>
      <c r="C321" s="246"/>
      <c r="D321" s="236" t="s">
        <v>341</v>
      </c>
      <c r="E321" s="247" t="s">
        <v>19</v>
      </c>
      <c r="F321" s="248" t="s">
        <v>475</v>
      </c>
      <c r="G321" s="246"/>
      <c r="H321" s="249">
        <v>18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341</v>
      </c>
      <c r="AU321" s="255" t="s">
        <v>85</v>
      </c>
      <c r="AV321" s="14" t="s">
        <v>85</v>
      </c>
      <c r="AW321" s="14" t="s">
        <v>35</v>
      </c>
      <c r="AX321" s="14" t="s">
        <v>76</v>
      </c>
      <c r="AY321" s="255" t="s">
        <v>331</v>
      </c>
    </row>
    <row r="322" s="15" customFormat="1">
      <c r="A322" s="15"/>
      <c r="B322" s="256"/>
      <c r="C322" s="257"/>
      <c r="D322" s="236" t="s">
        <v>341</v>
      </c>
      <c r="E322" s="258" t="s">
        <v>19</v>
      </c>
      <c r="F322" s="259" t="s">
        <v>353</v>
      </c>
      <c r="G322" s="257"/>
      <c r="H322" s="260">
        <v>18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6" t="s">
        <v>341</v>
      </c>
      <c r="AU322" s="266" t="s">
        <v>85</v>
      </c>
      <c r="AV322" s="15" t="s">
        <v>126</v>
      </c>
      <c r="AW322" s="15" t="s">
        <v>35</v>
      </c>
      <c r="AX322" s="15" t="s">
        <v>83</v>
      </c>
      <c r="AY322" s="266" t="s">
        <v>331</v>
      </c>
    </row>
    <row r="323" s="2" customFormat="1" ht="16.5" customHeight="1">
      <c r="A323" s="40"/>
      <c r="B323" s="41"/>
      <c r="C323" s="216" t="s">
        <v>1243</v>
      </c>
      <c r="D323" s="216" t="s">
        <v>333</v>
      </c>
      <c r="E323" s="217" t="s">
        <v>7293</v>
      </c>
      <c r="F323" s="218" t="s">
        <v>7294</v>
      </c>
      <c r="G323" s="219" t="s">
        <v>425</v>
      </c>
      <c r="H323" s="220">
        <v>3</v>
      </c>
      <c r="I323" s="221"/>
      <c r="J323" s="222">
        <f>ROUND(I323*H323,2)</f>
        <v>0</v>
      </c>
      <c r="K323" s="218" t="s">
        <v>3520</v>
      </c>
      <c r="L323" s="46"/>
      <c r="M323" s="223" t="s">
        <v>19</v>
      </c>
      <c r="N323" s="224" t="s">
        <v>47</v>
      </c>
      <c r="O323" s="86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7" t="s">
        <v>126</v>
      </c>
      <c r="AT323" s="227" t="s">
        <v>333</v>
      </c>
      <c r="AU323" s="227" t="s">
        <v>85</v>
      </c>
      <c r="AY323" s="19" t="s">
        <v>331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19" t="s">
        <v>83</v>
      </c>
      <c r="BK323" s="228">
        <f>ROUND(I323*H323,2)</f>
        <v>0</v>
      </c>
      <c r="BL323" s="19" t="s">
        <v>126</v>
      </c>
      <c r="BM323" s="227" t="s">
        <v>1694</v>
      </c>
    </row>
    <row r="324" s="14" customFormat="1">
      <c r="A324" s="14"/>
      <c r="B324" s="245"/>
      <c r="C324" s="246"/>
      <c r="D324" s="236" t="s">
        <v>341</v>
      </c>
      <c r="E324" s="247" t="s">
        <v>19</v>
      </c>
      <c r="F324" s="248" t="s">
        <v>92</v>
      </c>
      <c r="G324" s="246"/>
      <c r="H324" s="249">
        <v>3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341</v>
      </c>
      <c r="AU324" s="255" t="s">
        <v>85</v>
      </c>
      <c r="AV324" s="14" t="s">
        <v>85</v>
      </c>
      <c r="AW324" s="14" t="s">
        <v>35</v>
      </c>
      <c r="AX324" s="14" t="s">
        <v>76</v>
      </c>
      <c r="AY324" s="255" t="s">
        <v>331</v>
      </c>
    </row>
    <row r="325" s="15" customFormat="1">
      <c r="A325" s="15"/>
      <c r="B325" s="256"/>
      <c r="C325" s="257"/>
      <c r="D325" s="236" t="s">
        <v>341</v>
      </c>
      <c r="E325" s="258" t="s">
        <v>19</v>
      </c>
      <c r="F325" s="259" t="s">
        <v>353</v>
      </c>
      <c r="G325" s="257"/>
      <c r="H325" s="260">
        <v>3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6" t="s">
        <v>341</v>
      </c>
      <c r="AU325" s="266" t="s">
        <v>85</v>
      </c>
      <c r="AV325" s="15" t="s">
        <v>126</v>
      </c>
      <c r="AW325" s="15" t="s">
        <v>35</v>
      </c>
      <c r="AX325" s="15" t="s">
        <v>83</v>
      </c>
      <c r="AY325" s="266" t="s">
        <v>331</v>
      </c>
    </row>
    <row r="326" s="2" customFormat="1" ht="16.5" customHeight="1">
      <c r="A326" s="40"/>
      <c r="B326" s="41"/>
      <c r="C326" s="216" t="s">
        <v>1249</v>
      </c>
      <c r="D326" s="216" t="s">
        <v>333</v>
      </c>
      <c r="E326" s="217" t="s">
        <v>7295</v>
      </c>
      <c r="F326" s="218" t="s">
        <v>7296</v>
      </c>
      <c r="G326" s="219" t="s">
        <v>425</v>
      </c>
      <c r="H326" s="220">
        <v>3</v>
      </c>
      <c r="I326" s="221"/>
      <c r="J326" s="222">
        <f>ROUND(I326*H326,2)</f>
        <v>0</v>
      </c>
      <c r="K326" s="218" t="s">
        <v>3520</v>
      </c>
      <c r="L326" s="46"/>
      <c r="M326" s="223" t="s">
        <v>19</v>
      </c>
      <c r="N326" s="224" t="s">
        <v>47</v>
      </c>
      <c r="O326" s="86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7" t="s">
        <v>126</v>
      </c>
      <c r="AT326" s="227" t="s">
        <v>333</v>
      </c>
      <c r="AU326" s="227" t="s">
        <v>85</v>
      </c>
      <c r="AY326" s="19" t="s">
        <v>331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19" t="s">
        <v>83</v>
      </c>
      <c r="BK326" s="228">
        <f>ROUND(I326*H326,2)</f>
        <v>0</v>
      </c>
      <c r="BL326" s="19" t="s">
        <v>126</v>
      </c>
      <c r="BM326" s="227" t="s">
        <v>1702</v>
      </c>
    </row>
    <row r="327" s="14" customFormat="1">
      <c r="A327" s="14"/>
      <c r="B327" s="245"/>
      <c r="C327" s="246"/>
      <c r="D327" s="236" t="s">
        <v>341</v>
      </c>
      <c r="E327" s="247" t="s">
        <v>19</v>
      </c>
      <c r="F327" s="248" t="s">
        <v>92</v>
      </c>
      <c r="G327" s="246"/>
      <c r="H327" s="249">
        <v>3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341</v>
      </c>
      <c r="AU327" s="255" t="s">
        <v>85</v>
      </c>
      <c r="AV327" s="14" t="s">
        <v>85</v>
      </c>
      <c r="AW327" s="14" t="s">
        <v>35</v>
      </c>
      <c r="AX327" s="14" t="s">
        <v>76</v>
      </c>
      <c r="AY327" s="255" t="s">
        <v>331</v>
      </c>
    </row>
    <row r="328" s="15" customFormat="1">
      <c r="A328" s="15"/>
      <c r="B328" s="256"/>
      <c r="C328" s="257"/>
      <c r="D328" s="236" t="s">
        <v>341</v>
      </c>
      <c r="E328" s="258" t="s">
        <v>19</v>
      </c>
      <c r="F328" s="259" t="s">
        <v>353</v>
      </c>
      <c r="G328" s="257"/>
      <c r="H328" s="260">
        <v>3</v>
      </c>
      <c r="I328" s="261"/>
      <c r="J328" s="257"/>
      <c r="K328" s="257"/>
      <c r="L328" s="262"/>
      <c r="M328" s="263"/>
      <c r="N328" s="264"/>
      <c r="O328" s="264"/>
      <c r="P328" s="264"/>
      <c r="Q328" s="264"/>
      <c r="R328" s="264"/>
      <c r="S328" s="264"/>
      <c r="T328" s="26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6" t="s">
        <v>341</v>
      </c>
      <c r="AU328" s="266" t="s">
        <v>85</v>
      </c>
      <c r="AV328" s="15" t="s">
        <v>126</v>
      </c>
      <c r="AW328" s="15" t="s">
        <v>35</v>
      </c>
      <c r="AX328" s="15" t="s">
        <v>83</v>
      </c>
      <c r="AY328" s="266" t="s">
        <v>331</v>
      </c>
    </row>
    <row r="329" s="2" customFormat="1" ht="16.5" customHeight="1">
      <c r="A329" s="40"/>
      <c r="B329" s="41"/>
      <c r="C329" s="216" t="s">
        <v>1253</v>
      </c>
      <c r="D329" s="216" t="s">
        <v>333</v>
      </c>
      <c r="E329" s="217" t="s">
        <v>6865</v>
      </c>
      <c r="F329" s="218" t="s">
        <v>6866</v>
      </c>
      <c r="G329" s="219" t="s">
        <v>425</v>
      </c>
      <c r="H329" s="220">
        <v>30</v>
      </c>
      <c r="I329" s="221"/>
      <c r="J329" s="222">
        <f>ROUND(I329*H329,2)</f>
        <v>0</v>
      </c>
      <c r="K329" s="218" t="s">
        <v>3520</v>
      </c>
      <c r="L329" s="46"/>
      <c r="M329" s="223" t="s">
        <v>19</v>
      </c>
      <c r="N329" s="224" t="s">
        <v>47</v>
      </c>
      <c r="O329" s="86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7" t="s">
        <v>126</v>
      </c>
      <c r="AT329" s="227" t="s">
        <v>333</v>
      </c>
      <c r="AU329" s="227" t="s">
        <v>85</v>
      </c>
      <c r="AY329" s="19" t="s">
        <v>331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19" t="s">
        <v>83</v>
      </c>
      <c r="BK329" s="228">
        <f>ROUND(I329*H329,2)</f>
        <v>0</v>
      </c>
      <c r="BL329" s="19" t="s">
        <v>126</v>
      </c>
      <c r="BM329" s="227" t="s">
        <v>1709</v>
      </c>
    </row>
    <row r="330" s="14" customFormat="1">
      <c r="A330" s="14"/>
      <c r="B330" s="245"/>
      <c r="C330" s="246"/>
      <c r="D330" s="236" t="s">
        <v>341</v>
      </c>
      <c r="E330" s="247" t="s">
        <v>19</v>
      </c>
      <c r="F330" s="248" t="s">
        <v>631</v>
      </c>
      <c r="G330" s="246"/>
      <c r="H330" s="249">
        <v>30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341</v>
      </c>
      <c r="AU330" s="255" t="s">
        <v>85</v>
      </c>
      <c r="AV330" s="14" t="s">
        <v>85</v>
      </c>
      <c r="AW330" s="14" t="s">
        <v>35</v>
      </c>
      <c r="AX330" s="14" t="s">
        <v>76</v>
      </c>
      <c r="AY330" s="255" t="s">
        <v>331</v>
      </c>
    </row>
    <row r="331" s="15" customFormat="1">
      <c r="A331" s="15"/>
      <c r="B331" s="256"/>
      <c r="C331" s="257"/>
      <c r="D331" s="236" t="s">
        <v>341</v>
      </c>
      <c r="E331" s="258" t="s">
        <v>19</v>
      </c>
      <c r="F331" s="259" t="s">
        <v>353</v>
      </c>
      <c r="G331" s="257"/>
      <c r="H331" s="260">
        <v>30</v>
      </c>
      <c r="I331" s="261"/>
      <c r="J331" s="257"/>
      <c r="K331" s="257"/>
      <c r="L331" s="262"/>
      <c r="M331" s="263"/>
      <c r="N331" s="264"/>
      <c r="O331" s="264"/>
      <c r="P331" s="264"/>
      <c r="Q331" s="264"/>
      <c r="R331" s="264"/>
      <c r="S331" s="264"/>
      <c r="T331" s="26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6" t="s">
        <v>341</v>
      </c>
      <c r="AU331" s="266" t="s">
        <v>85</v>
      </c>
      <c r="AV331" s="15" t="s">
        <v>126</v>
      </c>
      <c r="AW331" s="15" t="s">
        <v>35</v>
      </c>
      <c r="AX331" s="15" t="s">
        <v>83</v>
      </c>
      <c r="AY331" s="266" t="s">
        <v>331</v>
      </c>
    </row>
    <row r="332" s="2" customFormat="1" ht="16.5" customHeight="1">
      <c r="A332" s="40"/>
      <c r="B332" s="41"/>
      <c r="C332" s="216" t="s">
        <v>1006</v>
      </c>
      <c r="D332" s="216" t="s">
        <v>333</v>
      </c>
      <c r="E332" s="217" t="s">
        <v>6868</v>
      </c>
      <c r="F332" s="218" t="s">
        <v>6869</v>
      </c>
      <c r="G332" s="219" t="s">
        <v>425</v>
      </c>
      <c r="H332" s="220">
        <v>29</v>
      </c>
      <c r="I332" s="221"/>
      <c r="J332" s="222">
        <f>ROUND(I332*H332,2)</f>
        <v>0</v>
      </c>
      <c r="K332" s="218" t="s">
        <v>3520</v>
      </c>
      <c r="L332" s="46"/>
      <c r="M332" s="223" t="s">
        <v>19</v>
      </c>
      <c r="N332" s="224" t="s">
        <v>47</v>
      </c>
      <c r="O332" s="86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7" t="s">
        <v>126</v>
      </c>
      <c r="AT332" s="227" t="s">
        <v>333</v>
      </c>
      <c r="AU332" s="227" t="s">
        <v>85</v>
      </c>
      <c r="AY332" s="19" t="s">
        <v>331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19" t="s">
        <v>83</v>
      </c>
      <c r="BK332" s="228">
        <f>ROUND(I332*H332,2)</f>
        <v>0</v>
      </c>
      <c r="BL332" s="19" t="s">
        <v>126</v>
      </c>
      <c r="BM332" s="227" t="s">
        <v>1717</v>
      </c>
    </row>
    <row r="333" s="14" customFormat="1">
      <c r="A333" s="14"/>
      <c r="B333" s="245"/>
      <c r="C333" s="246"/>
      <c r="D333" s="236" t="s">
        <v>341</v>
      </c>
      <c r="E333" s="247" t="s">
        <v>19</v>
      </c>
      <c r="F333" s="248" t="s">
        <v>656</v>
      </c>
      <c r="G333" s="246"/>
      <c r="H333" s="249">
        <v>29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341</v>
      </c>
      <c r="AU333" s="255" t="s">
        <v>85</v>
      </c>
      <c r="AV333" s="14" t="s">
        <v>85</v>
      </c>
      <c r="AW333" s="14" t="s">
        <v>35</v>
      </c>
      <c r="AX333" s="14" t="s">
        <v>76</v>
      </c>
      <c r="AY333" s="255" t="s">
        <v>331</v>
      </c>
    </row>
    <row r="334" s="15" customFormat="1">
      <c r="A334" s="15"/>
      <c r="B334" s="256"/>
      <c r="C334" s="257"/>
      <c r="D334" s="236" t="s">
        <v>341</v>
      </c>
      <c r="E334" s="258" t="s">
        <v>19</v>
      </c>
      <c r="F334" s="259" t="s">
        <v>353</v>
      </c>
      <c r="G334" s="257"/>
      <c r="H334" s="260">
        <v>29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6" t="s">
        <v>341</v>
      </c>
      <c r="AU334" s="266" t="s">
        <v>85</v>
      </c>
      <c r="AV334" s="15" t="s">
        <v>126</v>
      </c>
      <c r="AW334" s="15" t="s">
        <v>35</v>
      </c>
      <c r="AX334" s="15" t="s">
        <v>83</v>
      </c>
      <c r="AY334" s="266" t="s">
        <v>331</v>
      </c>
    </row>
    <row r="335" s="2" customFormat="1" ht="16.5" customHeight="1">
      <c r="A335" s="40"/>
      <c r="B335" s="41"/>
      <c r="C335" s="216" t="s">
        <v>1266</v>
      </c>
      <c r="D335" s="216" t="s">
        <v>333</v>
      </c>
      <c r="E335" s="217" t="s">
        <v>7125</v>
      </c>
      <c r="F335" s="218" t="s">
        <v>7126</v>
      </c>
      <c r="G335" s="219" t="s">
        <v>425</v>
      </c>
      <c r="H335" s="220">
        <v>2</v>
      </c>
      <c r="I335" s="221"/>
      <c r="J335" s="222">
        <f>ROUND(I335*H335,2)</f>
        <v>0</v>
      </c>
      <c r="K335" s="218" t="s">
        <v>3520</v>
      </c>
      <c r="L335" s="46"/>
      <c r="M335" s="223" t="s">
        <v>19</v>
      </c>
      <c r="N335" s="224" t="s">
        <v>47</v>
      </c>
      <c r="O335" s="86"/>
      <c r="P335" s="225">
        <f>O335*H335</f>
        <v>0</v>
      </c>
      <c r="Q335" s="225">
        <v>0</v>
      </c>
      <c r="R335" s="225">
        <f>Q335*H335</f>
        <v>0</v>
      </c>
      <c r="S335" s="225">
        <v>0</v>
      </c>
      <c r="T335" s="226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7" t="s">
        <v>126</v>
      </c>
      <c r="AT335" s="227" t="s">
        <v>333</v>
      </c>
      <c r="AU335" s="227" t="s">
        <v>85</v>
      </c>
      <c r="AY335" s="19" t="s">
        <v>331</v>
      </c>
      <c r="BE335" s="228">
        <f>IF(N335="základní",J335,0)</f>
        <v>0</v>
      </c>
      <c r="BF335" s="228">
        <f>IF(N335="snížená",J335,0)</f>
        <v>0</v>
      </c>
      <c r="BG335" s="228">
        <f>IF(N335="zákl. přenesená",J335,0)</f>
        <v>0</v>
      </c>
      <c r="BH335" s="228">
        <f>IF(N335="sníž. přenesená",J335,0)</f>
        <v>0</v>
      </c>
      <c r="BI335" s="228">
        <f>IF(N335="nulová",J335,0)</f>
        <v>0</v>
      </c>
      <c r="BJ335" s="19" t="s">
        <v>83</v>
      </c>
      <c r="BK335" s="228">
        <f>ROUND(I335*H335,2)</f>
        <v>0</v>
      </c>
      <c r="BL335" s="19" t="s">
        <v>126</v>
      </c>
      <c r="BM335" s="227" t="s">
        <v>1725</v>
      </c>
    </row>
    <row r="336" s="14" customFormat="1">
      <c r="A336" s="14"/>
      <c r="B336" s="245"/>
      <c r="C336" s="246"/>
      <c r="D336" s="236" t="s">
        <v>341</v>
      </c>
      <c r="E336" s="247" t="s">
        <v>19</v>
      </c>
      <c r="F336" s="248" t="s">
        <v>85</v>
      </c>
      <c r="G336" s="246"/>
      <c r="H336" s="249">
        <v>2</v>
      </c>
      <c r="I336" s="250"/>
      <c r="J336" s="246"/>
      <c r="K336" s="246"/>
      <c r="L336" s="251"/>
      <c r="M336" s="252"/>
      <c r="N336" s="253"/>
      <c r="O336" s="253"/>
      <c r="P336" s="253"/>
      <c r="Q336" s="253"/>
      <c r="R336" s="253"/>
      <c r="S336" s="253"/>
      <c r="T336" s="254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5" t="s">
        <v>341</v>
      </c>
      <c r="AU336" s="255" t="s">
        <v>85</v>
      </c>
      <c r="AV336" s="14" t="s">
        <v>85</v>
      </c>
      <c r="AW336" s="14" t="s">
        <v>35</v>
      </c>
      <c r="AX336" s="14" t="s">
        <v>76</v>
      </c>
      <c r="AY336" s="255" t="s">
        <v>331</v>
      </c>
    </row>
    <row r="337" s="15" customFormat="1">
      <c r="A337" s="15"/>
      <c r="B337" s="256"/>
      <c r="C337" s="257"/>
      <c r="D337" s="236" t="s">
        <v>341</v>
      </c>
      <c r="E337" s="258" t="s">
        <v>19</v>
      </c>
      <c r="F337" s="259" t="s">
        <v>353</v>
      </c>
      <c r="G337" s="257"/>
      <c r="H337" s="260">
        <v>2</v>
      </c>
      <c r="I337" s="261"/>
      <c r="J337" s="257"/>
      <c r="K337" s="257"/>
      <c r="L337" s="262"/>
      <c r="M337" s="263"/>
      <c r="N337" s="264"/>
      <c r="O337" s="264"/>
      <c r="P337" s="264"/>
      <c r="Q337" s="264"/>
      <c r="R337" s="264"/>
      <c r="S337" s="264"/>
      <c r="T337" s="26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6" t="s">
        <v>341</v>
      </c>
      <c r="AU337" s="266" t="s">
        <v>85</v>
      </c>
      <c r="AV337" s="15" t="s">
        <v>126</v>
      </c>
      <c r="AW337" s="15" t="s">
        <v>35</v>
      </c>
      <c r="AX337" s="15" t="s">
        <v>83</v>
      </c>
      <c r="AY337" s="266" t="s">
        <v>331</v>
      </c>
    </row>
    <row r="338" s="2" customFormat="1" ht="16.5" customHeight="1">
      <c r="A338" s="40"/>
      <c r="B338" s="41"/>
      <c r="C338" s="216" t="s">
        <v>1271</v>
      </c>
      <c r="D338" s="216" t="s">
        <v>333</v>
      </c>
      <c r="E338" s="217" t="s">
        <v>7127</v>
      </c>
      <c r="F338" s="218" t="s">
        <v>7128</v>
      </c>
      <c r="G338" s="219" t="s">
        <v>425</v>
      </c>
      <c r="H338" s="220">
        <v>3</v>
      </c>
      <c r="I338" s="221"/>
      <c r="J338" s="222">
        <f>ROUND(I338*H338,2)</f>
        <v>0</v>
      </c>
      <c r="K338" s="218" t="s">
        <v>3520</v>
      </c>
      <c r="L338" s="46"/>
      <c r="M338" s="223" t="s">
        <v>19</v>
      </c>
      <c r="N338" s="224" t="s">
        <v>47</v>
      </c>
      <c r="O338" s="86"/>
      <c r="P338" s="225">
        <f>O338*H338</f>
        <v>0</v>
      </c>
      <c r="Q338" s="225">
        <v>0</v>
      </c>
      <c r="R338" s="225">
        <f>Q338*H338</f>
        <v>0</v>
      </c>
      <c r="S338" s="225">
        <v>0</v>
      </c>
      <c r="T338" s="226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7" t="s">
        <v>126</v>
      </c>
      <c r="AT338" s="227" t="s">
        <v>333</v>
      </c>
      <c r="AU338" s="227" t="s">
        <v>85</v>
      </c>
      <c r="AY338" s="19" t="s">
        <v>331</v>
      </c>
      <c r="BE338" s="228">
        <f>IF(N338="základní",J338,0)</f>
        <v>0</v>
      </c>
      <c r="BF338" s="228">
        <f>IF(N338="snížená",J338,0)</f>
        <v>0</v>
      </c>
      <c r="BG338" s="228">
        <f>IF(N338="zákl. přenesená",J338,0)</f>
        <v>0</v>
      </c>
      <c r="BH338" s="228">
        <f>IF(N338="sníž. přenesená",J338,0)</f>
        <v>0</v>
      </c>
      <c r="BI338" s="228">
        <f>IF(N338="nulová",J338,0)</f>
        <v>0</v>
      </c>
      <c r="BJ338" s="19" t="s">
        <v>83</v>
      </c>
      <c r="BK338" s="228">
        <f>ROUND(I338*H338,2)</f>
        <v>0</v>
      </c>
      <c r="BL338" s="19" t="s">
        <v>126</v>
      </c>
      <c r="BM338" s="227" t="s">
        <v>1733</v>
      </c>
    </row>
    <row r="339" s="14" customFormat="1">
      <c r="A339" s="14"/>
      <c r="B339" s="245"/>
      <c r="C339" s="246"/>
      <c r="D339" s="236" t="s">
        <v>341</v>
      </c>
      <c r="E339" s="247" t="s">
        <v>19</v>
      </c>
      <c r="F339" s="248" t="s">
        <v>92</v>
      </c>
      <c r="G339" s="246"/>
      <c r="H339" s="249">
        <v>3</v>
      </c>
      <c r="I339" s="250"/>
      <c r="J339" s="246"/>
      <c r="K339" s="246"/>
      <c r="L339" s="251"/>
      <c r="M339" s="252"/>
      <c r="N339" s="253"/>
      <c r="O339" s="253"/>
      <c r="P339" s="253"/>
      <c r="Q339" s="253"/>
      <c r="R339" s="253"/>
      <c r="S339" s="253"/>
      <c r="T339" s="254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5" t="s">
        <v>341</v>
      </c>
      <c r="AU339" s="255" t="s">
        <v>85</v>
      </c>
      <c r="AV339" s="14" t="s">
        <v>85</v>
      </c>
      <c r="AW339" s="14" t="s">
        <v>35</v>
      </c>
      <c r="AX339" s="14" t="s">
        <v>76</v>
      </c>
      <c r="AY339" s="255" t="s">
        <v>331</v>
      </c>
    </row>
    <row r="340" s="15" customFormat="1">
      <c r="A340" s="15"/>
      <c r="B340" s="256"/>
      <c r="C340" s="257"/>
      <c r="D340" s="236" t="s">
        <v>341</v>
      </c>
      <c r="E340" s="258" t="s">
        <v>19</v>
      </c>
      <c r="F340" s="259" t="s">
        <v>353</v>
      </c>
      <c r="G340" s="257"/>
      <c r="H340" s="260">
        <v>3</v>
      </c>
      <c r="I340" s="261"/>
      <c r="J340" s="257"/>
      <c r="K340" s="257"/>
      <c r="L340" s="262"/>
      <c r="M340" s="263"/>
      <c r="N340" s="264"/>
      <c r="O340" s="264"/>
      <c r="P340" s="264"/>
      <c r="Q340" s="264"/>
      <c r="R340" s="264"/>
      <c r="S340" s="264"/>
      <c r="T340" s="265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6" t="s">
        <v>341</v>
      </c>
      <c r="AU340" s="266" t="s">
        <v>85</v>
      </c>
      <c r="AV340" s="15" t="s">
        <v>126</v>
      </c>
      <c r="AW340" s="15" t="s">
        <v>35</v>
      </c>
      <c r="AX340" s="15" t="s">
        <v>83</v>
      </c>
      <c r="AY340" s="266" t="s">
        <v>331</v>
      </c>
    </row>
    <row r="341" s="2" customFormat="1" ht="16.5" customHeight="1">
      <c r="A341" s="40"/>
      <c r="B341" s="41"/>
      <c r="C341" s="216" t="s">
        <v>1284</v>
      </c>
      <c r="D341" s="216" t="s">
        <v>333</v>
      </c>
      <c r="E341" s="217" t="s">
        <v>6860</v>
      </c>
      <c r="F341" s="218" t="s">
        <v>6861</v>
      </c>
      <c r="G341" s="219" t="s">
        <v>376</v>
      </c>
      <c r="H341" s="220">
        <v>1006.3</v>
      </c>
      <c r="I341" s="221"/>
      <c r="J341" s="222">
        <f>ROUND(I341*H341,2)</f>
        <v>0</v>
      </c>
      <c r="K341" s="218" t="s">
        <v>19</v>
      </c>
      <c r="L341" s="46"/>
      <c r="M341" s="223" t="s">
        <v>19</v>
      </c>
      <c r="N341" s="224" t="s">
        <v>47</v>
      </c>
      <c r="O341" s="86"/>
      <c r="P341" s="225">
        <f>O341*H341</f>
        <v>0</v>
      </c>
      <c r="Q341" s="225">
        <v>0</v>
      </c>
      <c r="R341" s="225">
        <f>Q341*H341</f>
        <v>0</v>
      </c>
      <c r="S341" s="225">
        <v>0</v>
      </c>
      <c r="T341" s="226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7" t="s">
        <v>126</v>
      </c>
      <c r="AT341" s="227" t="s">
        <v>333</v>
      </c>
      <c r="AU341" s="227" t="s">
        <v>85</v>
      </c>
      <c r="AY341" s="19" t="s">
        <v>331</v>
      </c>
      <c r="BE341" s="228">
        <f>IF(N341="základní",J341,0)</f>
        <v>0</v>
      </c>
      <c r="BF341" s="228">
        <f>IF(N341="snížená",J341,0)</f>
        <v>0</v>
      </c>
      <c r="BG341" s="228">
        <f>IF(N341="zákl. přenesená",J341,0)</f>
        <v>0</v>
      </c>
      <c r="BH341" s="228">
        <f>IF(N341="sníž. přenesená",J341,0)</f>
        <v>0</v>
      </c>
      <c r="BI341" s="228">
        <f>IF(N341="nulová",J341,0)</f>
        <v>0</v>
      </c>
      <c r="BJ341" s="19" t="s">
        <v>83</v>
      </c>
      <c r="BK341" s="228">
        <f>ROUND(I341*H341,2)</f>
        <v>0</v>
      </c>
      <c r="BL341" s="19" t="s">
        <v>126</v>
      </c>
      <c r="BM341" s="227" t="s">
        <v>1741</v>
      </c>
    </row>
    <row r="342" s="14" customFormat="1">
      <c r="A342" s="14"/>
      <c r="B342" s="245"/>
      <c r="C342" s="246"/>
      <c r="D342" s="236" t="s">
        <v>341</v>
      </c>
      <c r="E342" s="247" t="s">
        <v>19</v>
      </c>
      <c r="F342" s="248" t="s">
        <v>7297</v>
      </c>
      <c r="G342" s="246"/>
      <c r="H342" s="249">
        <v>1006.3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341</v>
      </c>
      <c r="AU342" s="255" t="s">
        <v>85</v>
      </c>
      <c r="AV342" s="14" t="s">
        <v>85</v>
      </c>
      <c r="AW342" s="14" t="s">
        <v>35</v>
      </c>
      <c r="AX342" s="14" t="s">
        <v>76</v>
      </c>
      <c r="AY342" s="255" t="s">
        <v>331</v>
      </c>
    </row>
    <row r="343" s="15" customFormat="1">
      <c r="A343" s="15"/>
      <c r="B343" s="256"/>
      <c r="C343" s="257"/>
      <c r="D343" s="236" t="s">
        <v>341</v>
      </c>
      <c r="E343" s="258" t="s">
        <v>19</v>
      </c>
      <c r="F343" s="259" t="s">
        <v>353</v>
      </c>
      <c r="G343" s="257"/>
      <c r="H343" s="260">
        <v>1006.3</v>
      </c>
      <c r="I343" s="261"/>
      <c r="J343" s="257"/>
      <c r="K343" s="257"/>
      <c r="L343" s="262"/>
      <c r="M343" s="263"/>
      <c r="N343" s="264"/>
      <c r="O343" s="264"/>
      <c r="P343" s="264"/>
      <c r="Q343" s="264"/>
      <c r="R343" s="264"/>
      <c r="S343" s="264"/>
      <c r="T343" s="265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66" t="s">
        <v>341</v>
      </c>
      <c r="AU343" s="266" t="s">
        <v>85</v>
      </c>
      <c r="AV343" s="15" t="s">
        <v>126</v>
      </c>
      <c r="AW343" s="15" t="s">
        <v>35</v>
      </c>
      <c r="AX343" s="15" t="s">
        <v>83</v>
      </c>
      <c r="AY343" s="266" t="s">
        <v>331</v>
      </c>
    </row>
    <row r="344" s="12" customFormat="1" ht="22.8" customHeight="1">
      <c r="A344" s="12"/>
      <c r="B344" s="200"/>
      <c r="C344" s="201"/>
      <c r="D344" s="202" t="s">
        <v>75</v>
      </c>
      <c r="E344" s="214" t="s">
        <v>1460</v>
      </c>
      <c r="F344" s="214" t="s">
        <v>5253</v>
      </c>
      <c r="G344" s="201"/>
      <c r="H344" s="201"/>
      <c r="I344" s="204"/>
      <c r="J344" s="215">
        <f>BK344</f>
        <v>0</v>
      </c>
      <c r="K344" s="201"/>
      <c r="L344" s="206"/>
      <c r="M344" s="207"/>
      <c r="N344" s="208"/>
      <c r="O344" s="208"/>
      <c r="P344" s="209">
        <f>SUM(P345:P351)</f>
        <v>0</v>
      </c>
      <c r="Q344" s="208"/>
      <c r="R344" s="209">
        <f>SUM(R345:R351)</f>
        <v>0</v>
      </c>
      <c r="S344" s="208"/>
      <c r="T344" s="210">
        <f>SUM(T345:T351)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1" t="s">
        <v>83</v>
      </c>
      <c r="AT344" s="212" t="s">
        <v>75</v>
      </c>
      <c r="AU344" s="212" t="s">
        <v>83</v>
      </c>
      <c r="AY344" s="211" t="s">
        <v>331</v>
      </c>
      <c r="BK344" s="213">
        <f>SUM(BK345:BK351)</f>
        <v>0</v>
      </c>
    </row>
    <row r="345" s="2" customFormat="1" ht="16.5" customHeight="1">
      <c r="A345" s="40"/>
      <c r="B345" s="41"/>
      <c r="C345" s="216" t="s">
        <v>1305</v>
      </c>
      <c r="D345" s="216" t="s">
        <v>333</v>
      </c>
      <c r="E345" s="217" t="s">
        <v>6888</v>
      </c>
      <c r="F345" s="218" t="s">
        <v>6889</v>
      </c>
      <c r="G345" s="219" t="s">
        <v>376</v>
      </c>
      <c r="H345" s="220">
        <v>117.15300000000001</v>
      </c>
      <c r="I345" s="221"/>
      <c r="J345" s="222">
        <f>ROUND(I345*H345,2)</f>
        <v>0</v>
      </c>
      <c r="K345" s="218" t="s">
        <v>3520</v>
      </c>
      <c r="L345" s="46"/>
      <c r="M345" s="223" t="s">
        <v>19</v>
      </c>
      <c r="N345" s="224" t="s">
        <v>47</v>
      </c>
      <c r="O345" s="86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7" t="s">
        <v>126</v>
      </c>
      <c r="AT345" s="227" t="s">
        <v>333</v>
      </c>
      <c r="AU345" s="227" t="s">
        <v>85</v>
      </c>
      <c r="AY345" s="19" t="s">
        <v>331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19" t="s">
        <v>83</v>
      </c>
      <c r="BK345" s="228">
        <f>ROUND(I345*H345,2)</f>
        <v>0</v>
      </c>
      <c r="BL345" s="19" t="s">
        <v>126</v>
      </c>
      <c r="BM345" s="227" t="s">
        <v>1749</v>
      </c>
    </row>
    <row r="346" s="14" customFormat="1">
      <c r="A346" s="14"/>
      <c r="B346" s="245"/>
      <c r="C346" s="246"/>
      <c r="D346" s="236" t="s">
        <v>341</v>
      </c>
      <c r="E346" s="247" t="s">
        <v>19</v>
      </c>
      <c r="F346" s="248" t="s">
        <v>7298</v>
      </c>
      <c r="G346" s="246"/>
      <c r="H346" s="249">
        <v>112.914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341</v>
      </c>
      <c r="AU346" s="255" t="s">
        <v>85</v>
      </c>
      <c r="AV346" s="14" t="s">
        <v>85</v>
      </c>
      <c r="AW346" s="14" t="s">
        <v>35</v>
      </c>
      <c r="AX346" s="14" t="s">
        <v>76</v>
      </c>
      <c r="AY346" s="255" t="s">
        <v>331</v>
      </c>
    </row>
    <row r="347" s="14" customFormat="1">
      <c r="A347" s="14"/>
      <c r="B347" s="245"/>
      <c r="C347" s="246"/>
      <c r="D347" s="236" t="s">
        <v>341</v>
      </c>
      <c r="E347" s="247" t="s">
        <v>19</v>
      </c>
      <c r="F347" s="248" t="s">
        <v>7299</v>
      </c>
      <c r="G347" s="246"/>
      <c r="H347" s="249">
        <v>4.2389999999999999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341</v>
      </c>
      <c r="AU347" s="255" t="s">
        <v>85</v>
      </c>
      <c r="AV347" s="14" t="s">
        <v>85</v>
      </c>
      <c r="AW347" s="14" t="s">
        <v>35</v>
      </c>
      <c r="AX347" s="14" t="s">
        <v>76</v>
      </c>
      <c r="AY347" s="255" t="s">
        <v>331</v>
      </c>
    </row>
    <row r="348" s="15" customFormat="1">
      <c r="A348" s="15"/>
      <c r="B348" s="256"/>
      <c r="C348" s="257"/>
      <c r="D348" s="236" t="s">
        <v>341</v>
      </c>
      <c r="E348" s="258" t="s">
        <v>19</v>
      </c>
      <c r="F348" s="259" t="s">
        <v>353</v>
      </c>
      <c r="G348" s="257"/>
      <c r="H348" s="260">
        <v>117.15300000000001</v>
      </c>
      <c r="I348" s="261"/>
      <c r="J348" s="257"/>
      <c r="K348" s="257"/>
      <c r="L348" s="262"/>
      <c r="M348" s="263"/>
      <c r="N348" s="264"/>
      <c r="O348" s="264"/>
      <c r="P348" s="264"/>
      <c r="Q348" s="264"/>
      <c r="R348" s="264"/>
      <c r="S348" s="264"/>
      <c r="T348" s="265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66" t="s">
        <v>341</v>
      </c>
      <c r="AU348" s="266" t="s">
        <v>85</v>
      </c>
      <c r="AV348" s="15" t="s">
        <v>126</v>
      </c>
      <c r="AW348" s="15" t="s">
        <v>35</v>
      </c>
      <c r="AX348" s="15" t="s">
        <v>83</v>
      </c>
      <c r="AY348" s="266" t="s">
        <v>331</v>
      </c>
    </row>
    <row r="349" s="2" customFormat="1" ht="16.5" customHeight="1">
      <c r="A349" s="40"/>
      <c r="B349" s="41"/>
      <c r="C349" s="216" t="s">
        <v>1310</v>
      </c>
      <c r="D349" s="216" t="s">
        <v>333</v>
      </c>
      <c r="E349" s="217" t="s">
        <v>6891</v>
      </c>
      <c r="F349" s="218" t="s">
        <v>6892</v>
      </c>
      <c r="G349" s="219" t="s">
        <v>376</v>
      </c>
      <c r="H349" s="220">
        <v>248</v>
      </c>
      <c r="I349" s="221"/>
      <c r="J349" s="222">
        <f>ROUND(I349*H349,2)</f>
        <v>0</v>
      </c>
      <c r="K349" s="218" t="s">
        <v>3520</v>
      </c>
      <c r="L349" s="46"/>
      <c r="M349" s="223" t="s">
        <v>19</v>
      </c>
      <c r="N349" s="224" t="s">
        <v>47</v>
      </c>
      <c r="O349" s="86"/>
      <c r="P349" s="225">
        <f>O349*H349</f>
        <v>0</v>
      </c>
      <c r="Q349" s="225">
        <v>0</v>
      </c>
      <c r="R349" s="225">
        <f>Q349*H349</f>
        <v>0</v>
      </c>
      <c r="S349" s="225">
        <v>0</v>
      </c>
      <c r="T349" s="226">
        <f>S349*H349</f>
        <v>0</v>
      </c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R349" s="227" t="s">
        <v>126</v>
      </c>
      <c r="AT349" s="227" t="s">
        <v>333</v>
      </c>
      <c r="AU349" s="227" t="s">
        <v>85</v>
      </c>
      <c r="AY349" s="19" t="s">
        <v>331</v>
      </c>
      <c r="BE349" s="228">
        <f>IF(N349="základní",J349,0)</f>
        <v>0</v>
      </c>
      <c r="BF349" s="228">
        <f>IF(N349="snížená",J349,0)</f>
        <v>0</v>
      </c>
      <c r="BG349" s="228">
        <f>IF(N349="zákl. přenesená",J349,0)</f>
        <v>0</v>
      </c>
      <c r="BH349" s="228">
        <f>IF(N349="sníž. přenesená",J349,0)</f>
        <v>0</v>
      </c>
      <c r="BI349" s="228">
        <f>IF(N349="nulová",J349,0)</f>
        <v>0</v>
      </c>
      <c r="BJ349" s="19" t="s">
        <v>83</v>
      </c>
      <c r="BK349" s="228">
        <f>ROUND(I349*H349,2)</f>
        <v>0</v>
      </c>
      <c r="BL349" s="19" t="s">
        <v>126</v>
      </c>
      <c r="BM349" s="227" t="s">
        <v>343</v>
      </c>
    </row>
    <row r="350" s="14" customFormat="1">
      <c r="A350" s="14"/>
      <c r="B350" s="245"/>
      <c r="C350" s="246"/>
      <c r="D350" s="236" t="s">
        <v>341</v>
      </c>
      <c r="E350" s="247" t="s">
        <v>19</v>
      </c>
      <c r="F350" s="248" t="s">
        <v>7300</v>
      </c>
      <c r="G350" s="246"/>
      <c r="H350" s="249">
        <v>248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341</v>
      </c>
      <c r="AU350" s="255" t="s">
        <v>85</v>
      </c>
      <c r="AV350" s="14" t="s">
        <v>85</v>
      </c>
      <c r="AW350" s="14" t="s">
        <v>35</v>
      </c>
      <c r="AX350" s="14" t="s">
        <v>76</v>
      </c>
      <c r="AY350" s="255" t="s">
        <v>331</v>
      </c>
    </row>
    <row r="351" s="15" customFormat="1">
      <c r="A351" s="15"/>
      <c r="B351" s="256"/>
      <c r="C351" s="257"/>
      <c r="D351" s="236" t="s">
        <v>341</v>
      </c>
      <c r="E351" s="258" t="s">
        <v>19</v>
      </c>
      <c r="F351" s="259" t="s">
        <v>353</v>
      </c>
      <c r="G351" s="257"/>
      <c r="H351" s="260">
        <v>248</v>
      </c>
      <c r="I351" s="261"/>
      <c r="J351" s="257"/>
      <c r="K351" s="257"/>
      <c r="L351" s="262"/>
      <c r="M351" s="263"/>
      <c r="N351" s="264"/>
      <c r="O351" s="264"/>
      <c r="P351" s="264"/>
      <c r="Q351" s="264"/>
      <c r="R351" s="264"/>
      <c r="S351" s="264"/>
      <c r="T351" s="265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66" t="s">
        <v>341</v>
      </c>
      <c r="AU351" s="266" t="s">
        <v>85</v>
      </c>
      <c r="AV351" s="15" t="s">
        <v>126</v>
      </c>
      <c r="AW351" s="15" t="s">
        <v>35</v>
      </c>
      <c r="AX351" s="15" t="s">
        <v>83</v>
      </c>
      <c r="AY351" s="266" t="s">
        <v>331</v>
      </c>
    </row>
    <row r="352" s="12" customFormat="1" ht="22.8" customHeight="1">
      <c r="A352" s="12"/>
      <c r="B352" s="200"/>
      <c r="C352" s="201"/>
      <c r="D352" s="202" t="s">
        <v>75</v>
      </c>
      <c r="E352" s="214" t="s">
        <v>6897</v>
      </c>
      <c r="F352" s="214" t="s">
        <v>6898</v>
      </c>
      <c r="G352" s="201"/>
      <c r="H352" s="201"/>
      <c r="I352" s="204"/>
      <c r="J352" s="215">
        <f>BK352</f>
        <v>0</v>
      </c>
      <c r="K352" s="201"/>
      <c r="L352" s="206"/>
      <c r="M352" s="207"/>
      <c r="N352" s="208"/>
      <c r="O352" s="208"/>
      <c r="P352" s="209">
        <f>SUM(P353:P355)</f>
        <v>0</v>
      </c>
      <c r="Q352" s="208"/>
      <c r="R352" s="209">
        <f>SUM(R353:R355)</f>
        <v>0</v>
      </c>
      <c r="S352" s="208"/>
      <c r="T352" s="210">
        <f>SUM(T353:T355)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11" t="s">
        <v>83</v>
      </c>
      <c r="AT352" s="212" t="s">
        <v>75</v>
      </c>
      <c r="AU352" s="212" t="s">
        <v>83</v>
      </c>
      <c r="AY352" s="211" t="s">
        <v>331</v>
      </c>
      <c r="BK352" s="213">
        <f>SUM(BK353:BK355)</f>
        <v>0</v>
      </c>
    </row>
    <row r="353" s="2" customFormat="1" ht="16.5" customHeight="1">
      <c r="A353" s="40"/>
      <c r="B353" s="41"/>
      <c r="C353" s="216" t="s">
        <v>1316</v>
      </c>
      <c r="D353" s="216" t="s">
        <v>333</v>
      </c>
      <c r="E353" s="217" t="s">
        <v>6899</v>
      </c>
      <c r="F353" s="218" t="s">
        <v>6900</v>
      </c>
      <c r="G353" s="219" t="s">
        <v>384</v>
      </c>
      <c r="H353" s="220">
        <v>2389.8539999999998</v>
      </c>
      <c r="I353" s="221"/>
      <c r="J353" s="222">
        <f>ROUND(I353*H353,2)</f>
        <v>0</v>
      </c>
      <c r="K353" s="218" t="s">
        <v>3520</v>
      </c>
      <c r="L353" s="46"/>
      <c r="M353" s="223" t="s">
        <v>19</v>
      </c>
      <c r="N353" s="224" t="s">
        <v>47</v>
      </c>
      <c r="O353" s="86"/>
      <c r="P353" s="225">
        <f>O353*H353</f>
        <v>0</v>
      </c>
      <c r="Q353" s="225">
        <v>0</v>
      </c>
      <c r="R353" s="225">
        <f>Q353*H353</f>
        <v>0</v>
      </c>
      <c r="S353" s="225">
        <v>0</v>
      </c>
      <c r="T353" s="226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7" t="s">
        <v>126</v>
      </c>
      <c r="AT353" s="227" t="s">
        <v>333</v>
      </c>
      <c r="AU353" s="227" t="s">
        <v>85</v>
      </c>
      <c r="AY353" s="19" t="s">
        <v>331</v>
      </c>
      <c r="BE353" s="228">
        <f>IF(N353="základní",J353,0)</f>
        <v>0</v>
      </c>
      <c r="BF353" s="228">
        <f>IF(N353="snížená",J353,0)</f>
        <v>0</v>
      </c>
      <c r="BG353" s="228">
        <f>IF(N353="zákl. přenesená",J353,0)</f>
        <v>0</v>
      </c>
      <c r="BH353" s="228">
        <f>IF(N353="sníž. přenesená",J353,0)</f>
        <v>0</v>
      </c>
      <c r="BI353" s="228">
        <f>IF(N353="nulová",J353,0)</f>
        <v>0</v>
      </c>
      <c r="BJ353" s="19" t="s">
        <v>83</v>
      </c>
      <c r="BK353" s="228">
        <f>ROUND(I353*H353,2)</f>
        <v>0</v>
      </c>
      <c r="BL353" s="19" t="s">
        <v>126</v>
      </c>
      <c r="BM353" s="227" t="s">
        <v>3713</v>
      </c>
    </row>
    <row r="354" s="14" customFormat="1">
      <c r="A354" s="14"/>
      <c r="B354" s="245"/>
      <c r="C354" s="246"/>
      <c r="D354" s="236" t="s">
        <v>341</v>
      </c>
      <c r="E354" s="247" t="s">
        <v>19</v>
      </c>
      <c r="F354" s="248" t="s">
        <v>7301</v>
      </c>
      <c r="G354" s="246"/>
      <c r="H354" s="249">
        <v>2389.8539999999998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341</v>
      </c>
      <c r="AU354" s="255" t="s">
        <v>85</v>
      </c>
      <c r="AV354" s="14" t="s">
        <v>85</v>
      </c>
      <c r="AW354" s="14" t="s">
        <v>35</v>
      </c>
      <c r="AX354" s="14" t="s">
        <v>76</v>
      </c>
      <c r="AY354" s="255" t="s">
        <v>331</v>
      </c>
    </row>
    <row r="355" s="15" customFormat="1">
      <c r="A355" s="15"/>
      <c r="B355" s="256"/>
      <c r="C355" s="257"/>
      <c r="D355" s="236" t="s">
        <v>341</v>
      </c>
      <c r="E355" s="258" t="s">
        <v>19</v>
      </c>
      <c r="F355" s="259" t="s">
        <v>353</v>
      </c>
      <c r="G355" s="257"/>
      <c r="H355" s="260">
        <v>2389.8539999999998</v>
      </c>
      <c r="I355" s="261"/>
      <c r="J355" s="257"/>
      <c r="K355" s="257"/>
      <c r="L355" s="262"/>
      <c r="M355" s="263"/>
      <c r="N355" s="264"/>
      <c r="O355" s="264"/>
      <c r="P355" s="264"/>
      <c r="Q355" s="264"/>
      <c r="R355" s="264"/>
      <c r="S355" s="264"/>
      <c r="T355" s="26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66" t="s">
        <v>341</v>
      </c>
      <c r="AU355" s="266" t="s">
        <v>85</v>
      </c>
      <c r="AV355" s="15" t="s">
        <v>126</v>
      </c>
      <c r="AW355" s="15" t="s">
        <v>35</v>
      </c>
      <c r="AX355" s="15" t="s">
        <v>83</v>
      </c>
      <c r="AY355" s="266" t="s">
        <v>331</v>
      </c>
    </row>
    <row r="356" s="12" customFormat="1" ht="22.8" customHeight="1">
      <c r="A356" s="12"/>
      <c r="B356" s="200"/>
      <c r="C356" s="201"/>
      <c r="D356" s="202" t="s">
        <v>75</v>
      </c>
      <c r="E356" s="214" t="s">
        <v>3875</v>
      </c>
      <c r="F356" s="214" t="s">
        <v>3876</v>
      </c>
      <c r="G356" s="201"/>
      <c r="H356" s="201"/>
      <c r="I356" s="204"/>
      <c r="J356" s="215">
        <f>BK356</f>
        <v>0</v>
      </c>
      <c r="K356" s="201"/>
      <c r="L356" s="206"/>
      <c r="M356" s="207"/>
      <c r="N356" s="208"/>
      <c r="O356" s="208"/>
      <c r="P356" s="209">
        <f>SUM(P357:P359)</f>
        <v>0</v>
      </c>
      <c r="Q356" s="208"/>
      <c r="R356" s="209">
        <f>SUM(R357:R359)</f>
        <v>0</v>
      </c>
      <c r="S356" s="208"/>
      <c r="T356" s="210">
        <f>SUM(T357:T359)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11" t="s">
        <v>83</v>
      </c>
      <c r="AT356" s="212" t="s">
        <v>75</v>
      </c>
      <c r="AU356" s="212" t="s">
        <v>83</v>
      </c>
      <c r="AY356" s="211" t="s">
        <v>331</v>
      </c>
      <c r="BK356" s="213">
        <f>SUM(BK357:BK359)</f>
        <v>0</v>
      </c>
    </row>
    <row r="357" s="2" customFormat="1" ht="16.5" customHeight="1">
      <c r="A357" s="40"/>
      <c r="B357" s="41"/>
      <c r="C357" s="216" t="s">
        <v>1333</v>
      </c>
      <c r="D357" s="216" t="s">
        <v>333</v>
      </c>
      <c r="E357" s="217" t="s">
        <v>7302</v>
      </c>
      <c r="F357" s="218" t="s">
        <v>7303</v>
      </c>
      <c r="G357" s="219" t="s">
        <v>376</v>
      </c>
      <c r="H357" s="220">
        <v>1006.2000000000001</v>
      </c>
      <c r="I357" s="221"/>
      <c r="J357" s="222">
        <f>ROUND(I357*H357,2)</f>
        <v>0</v>
      </c>
      <c r="K357" s="218" t="s">
        <v>19</v>
      </c>
      <c r="L357" s="46"/>
      <c r="M357" s="223" t="s">
        <v>19</v>
      </c>
      <c r="N357" s="224" t="s">
        <v>47</v>
      </c>
      <c r="O357" s="86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7" t="s">
        <v>126</v>
      </c>
      <c r="AT357" s="227" t="s">
        <v>333</v>
      </c>
      <c r="AU357" s="227" t="s">
        <v>85</v>
      </c>
      <c r="AY357" s="19" t="s">
        <v>331</v>
      </c>
      <c r="BE357" s="228">
        <f>IF(N357="základní",J357,0)</f>
        <v>0</v>
      </c>
      <c r="BF357" s="228">
        <f>IF(N357="snížená",J357,0)</f>
        <v>0</v>
      </c>
      <c r="BG357" s="228">
        <f>IF(N357="zákl. přenesená",J357,0)</f>
        <v>0</v>
      </c>
      <c r="BH357" s="228">
        <f>IF(N357="sníž. přenesená",J357,0)</f>
        <v>0</v>
      </c>
      <c r="BI357" s="228">
        <f>IF(N357="nulová",J357,0)</f>
        <v>0</v>
      </c>
      <c r="BJ357" s="19" t="s">
        <v>83</v>
      </c>
      <c r="BK357" s="228">
        <f>ROUND(I357*H357,2)</f>
        <v>0</v>
      </c>
      <c r="BL357" s="19" t="s">
        <v>126</v>
      </c>
      <c r="BM357" s="227" t="s">
        <v>1768</v>
      </c>
    </row>
    <row r="358" s="14" customFormat="1">
      <c r="A358" s="14"/>
      <c r="B358" s="245"/>
      <c r="C358" s="246"/>
      <c r="D358" s="236" t="s">
        <v>341</v>
      </c>
      <c r="E358" s="247" t="s">
        <v>19</v>
      </c>
      <c r="F358" s="248" t="s">
        <v>7304</v>
      </c>
      <c r="G358" s="246"/>
      <c r="H358" s="249">
        <v>1006.2000000000001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341</v>
      </c>
      <c r="AU358" s="255" t="s">
        <v>85</v>
      </c>
      <c r="AV358" s="14" t="s">
        <v>85</v>
      </c>
      <c r="AW358" s="14" t="s">
        <v>35</v>
      </c>
      <c r="AX358" s="14" t="s">
        <v>76</v>
      </c>
      <c r="AY358" s="255" t="s">
        <v>331</v>
      </c>
    </row>
    <row r="359" s="15" customFormat="1">
      <c r="A359" s="15"/>
      <c r="B359" s="256"/>
      <c r="C359" s="257"/>
      <c r="D359" s="236" t="s">
        <v>341</v>
      </c>
      <c r="E359" s="258" t="s">
        <v>19</v>
      </c>
      <c r="F359" s="259" t="s">
        <v>353</v>
      </c>
      <c r="G359" s="257"/>
      <c r="H359" s="260">
        <v>1006.2000000000001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6" t="s">
        <v>341</v>
      </c>
      <c r="AU359" s="266" t="s">
        <v>85</v>
      </c>
      <c r="AV359" s="15" t="s">
        <v>126</v>
      </c>
      <c r="AW359" s="15" t="s">
        <v>35</v>
      </c>
      <c r="AX359" s="15" t="s">
        <v>83</v>
      </c>
      <c r="AY359" s="266" t="s">
        <v>331</v>
      </c>
    </row>
    <row r="360" s="12" customFormat="1" ht="22.8" customHeight="1">
      <c r="A360" s="12"/>
      <c r="B360" s="200"/>
      <c r="C360" s="201"/>
      <c r="D360" s="202" t="s">
        <v>75</v>
      </c>
      <c r="E360" s="214" t="s">
        <v>5690</v>
      </c>
      <c r="F360" s="214" t="s">
        <v>5691</v>
      </c>
      <c r="G360" s="201"/>
      <c r="H360" s="201"/>
      <c r="I360" s="204"/>
      <c r="J360" s="215">
        <f>BK360</f>
        <v>0</v>
      </c>
      <c r="K360" s="201"/>
      <c r="L360" s="206"/>
      <c r="M360" s="207"/>
      <c r="N360" s="208"/>
      <c r="O360" s="208"/>
      <c r="P360" s="209">
        <f>SUM(P361:P384)</f>
        <v>0</v>
      </c>
      <c r="Q360" s="208"/>
      <c r="R360" s="209">
        <f>SUM(R361:R384)</f>
        <v>0</v>
      </c>
      <c r="S360" s="208"/>
      <c r="T360" s="210">
        <f>SUM(T361:T384)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11" t="s">
        <v>83</v>
      </c>
      <c r="AT360" s="212" t="s">
        <v>75</v>
      </c>
      <c r="AU360" s="212" t="s">
        <v>83</v>
      </c>
      <c r="AY360" s="211" t="s">
        <v>331</v>
      </c>
      <c r="BK360" s="213">
        <f>SUM(BK361:BK384)</f>
        <v>0</v>
      </c>
    </row>
    <row r="361" s="2" customFormat="1" ht="16.5" customHeight="1">
      <c r="A361" s="40"/>
      <c r="B361" s="41"/>
      <c r="C361" s="216" t="s">
        <v>1343</v>
      </c>
      <c r="D361" s="216" t="s">
        <v>333</v>
      </c>
      <c r="E361" s="217" t="s">
        <v>6905</v>
      </c>
      <c r="F361" s="218" t="s">
        <v>6906</v>
      </c>
      <c r="G361" s="219" t="s">
        <v>384</v>
      </c>
      <c r="H361" s="220">
        <v>141.64400000000001</v>
      </c>
      <c r="I361" s="221"/>
      <c r="J361" s="222">
        <f>ROUND(I361*H361,2)</f>
        <v>0</v>
      </c>
      <c r="K361" s="218" t="s">
        <v>3520</v>
      </c>
      <c r="L361" s="46"/>
      <c r="M361" s="223" t="s">
        <v>19</v>
      </c>
      <c r="N361" s="224" t="s">
        <v>47</v>
      </c>
      <c r="O361" s="86"/>
      <c r="P361" s="225">
        <f>O361*H361</f>
        <v>0</v>
      </c>
      <c r="Q361" s="225">
        <v>0</v>
      </c>
      <c r="R361" s="225">
        <f>Q361*H361</f>
        <v>0</v>
      </c>
      <c r="S361" s="225">
        <v>0</v>
      </c>
      <c r="T361" s="226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7" t="s">
        <v>126</v>
      </c>
      <c r="AT361" s="227" t="s">
        <v>333</v>
      </c>
      <c r="AU361" s="227" t="s">
        <v>85</v>
      </c>
      <c r="AY361" s="19" t="s">
        <v>331</v>
      </c>
      <c r="BE361" s="228">
        <f>IF(N361="základní",J361,0)</f>
        <v>0</v>
      </c>
      <c r="BF361" s="228">
        <f>IF(N361="snížená",J361,0)</f>
        <v>0</v>
      </c>
      <c r="BG361" s="228">
        <f>IF(N361="zákl. přenesená",J361,0)</f>
        <v>0</v>
      </c>
      <c r="BH361" s="228">
        <f>IF(N361="sníž. přenesená",J361,0)</f>
        <v>0</v>
      </c>
      <c r="BI361" s="228">
        <f>IF(N361="nulová",J361,0)</f>
        <v>0</v>
      </c>
      <c r="BJ361" s="19" t="s">
        <v>83</v>
      </c>
      <c r="BK361" s="228">
        <f>ROUND(I361*H361,2)</f>
        <v>0</v>
      </c>
      <c r="BL361" s="19" t="s">
        <v>126</v>
      </c>
      <c r="BM361" s="227" t="s">
        <v>1776</v>
      </c>
    </row>
    <row r="362" s="14" customFormat="1">
      <c r="A362" s="14"/>
      <c r="B362" s="245"/>
      <c r="C362" s="246"/>
      <c r="D362" s="236" t="s">
        <v>341</v>
      </c>
      <c r="E362" s="247" t="s">
        <v>19</v>
      </c>
      <c r="F362" s="248" t="s">
        <v>7305</v>
      </c>
      <c r="G362" s="246"/>
      <c r="H362" s="249">
        <v>137.268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341</v>
      </c>
      <c r="AU362" s="255" t="s">
        <v>85</v>
      </c>
      <c r="AV362" s="14" t="s">
        <v>85</v>
      </c>
      <c r="AW362" s="14" t="s">
        <v>35</v>
      </c>
      <c r="AX362" s="14" t="s">
        <v>76</v>
      </c>
      <c r="AY362" s="255" t="s">
        <v>331</v>
      </c>
    </row>
    <row r="363" s="14" customFormat="1">
      <c r="A363" s="14"/>
      <c r="B363" s="245"/>
      <c r="C363" s="246"/>
      <c r="D363" s="236" t="s">
        <v>341</v>
      </c>
      <c r="E363" s="247" t="s">
        <v>19</v>
      </c>
      <c r="F363" s="248" t="s">
        <v>7306</v>
      </c>
      <c r="G363" s="246"/>
      <c r="H363" s="249">
        <v>2.8799999999999999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341</v>
      </c>
      <c r="AU363" s="255" t="s">
        <v>85</v>
      </c>
      <c r="AV363" s="14" t="s">
        <v>85</v>
      </c>
      <c r="AW363" s="14" t="s">
        <v>35</v>
      </c>
      <c r="AX363" s="14" t="s">
        <v>76</v>
      </c>
      <c r="AY363" s="255" t="s">
        <v>331</v>
      </c>
    </row>
    <row r="364" s="14" customFormat="1">
      <c r="A364" s="14"/>
      <c r="B364" s="245"/>
      <c r="C364" s="246"/>
      <c r="D364" s="236" t="s">
        <v>341</v>
      </c>
      <c r="E364" s="247" t="s">
        <v>19</v>
      </c>
      <c r="F364" s="248" t="s">
        <v>7307</v>
      </c>
      <c r="G364" s="246"/>
      <c r="H364" s="249">
        <v>1.496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341</v>
      </c>
      <c r="AU364" s="255" t="s">
        <v>85</v>
      </c>
      <c r="AV364" s="14" t="s">
        <v>85</v>
      </c>
      <c r="AW364" s="14" t="s">
        <v>35</v>
      </c>
      <c r="AX364" s="14" t="s">
        <v>76</v>
      </c>
      <c r="AY364" s="255" t="s">
        <v>331</v>
      </c>
    </row>
    <row r="365" s="15" customFormat="1">
      <c r="A365" s="15"/>
      <c r="B365" s="256"/>
      <c r="C365" s="257"/>
      <c r="D365" s="236" t="s">
        <v>341</v>
      </c>
      <c r="E365" s="258" t="s">
        <v>19</v>
      </c>
      <c r="F365" s="259" t="s">
        <v>353</v>
      </c>
      <c r="G365" s="257"/>
      <c r="H365" s="260">
        <v>141.64400000000001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6" t="s">
        <v>341</v>
      </c>
      <c r="AU365" s="266" t="s">
        <v>85</v>
      </c>
      <c r="AV365" s="15" t="s">
        <v>126</v>
      </c>
      <c r="AW365" s="15" t="s">
        <v>35</v>
      </c>
      <c r="AX365" s="15" t="s">
        <v>83</v>
      </c>
      <c r="AY365" s="266" t="s">
        <v>331</v>
      </c>
    </row>
    <row r="366" s="2" customFormat="1" ht="16.5" customHeight="1">
      <c r="A366" s="40"/>
      <c r="B366" s="41"/>
      <c r="C366" s="216" t="s">
        <v>1348</v>
      </c>
      <c r="D366" s="216" t="s">
        <v>333</v>
      </c>
      <c r="E366" s="217" t="s">
        <v>6910</v>
      </c>
      <c r="F366" s="218" t="s">
        <v>6911</v>
      </c>
      <c r="G366" s="219" t="s">
        <v>384</v>
      </c>
      <c r="H366" s="220">
        <v>140.76300000000001</v>
      </c>
      <c r="I366" s="221"/>
      <c r="J366" s="222">
        <f>ROUND(I366*H366,2)</f>
        <v>0</v>
      </c>
      <c r="K366" s="218" t="s">
        <v>3520</v>
      </c>
      <c r="L366" s="46"/>
      <c r="M366" s="223" t="s">
        <v>19</v>
      </c>
      <c r="N366" s="224" t="s">
        <v>47</v>
      </c>
      <c r="O366" s="86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7" t="s">
        <v>126</v>
      </c>
      <c r="AT366" s="227" t="s">
        <v>333</v>
      </c>
      <c r="AU366" s="227" t="s">
        <v>85</v>
      </c>
      <c r="AY366" s="19" t="s">
        <v>331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19" t="s">
        <v>83</v>
      </c>
      <c r="BK366" s="228">
        <f>ROUND(I366*H366,2)</f>
        <v>0</v>
      </c>
      <c r="BL366" s="19" t="s">
        <v>126</v>
      </c>
      <c r="BM366" s="227" t="s">
        <v>1784</v>
      </c>
    </row>
    <row r="367" s="14" customFormat="1">
      <c r="A367" s="14"/>
      <c r="B367" s="245"/>
      <c r="C367" s="246"/>
      <c r="D367" s="236" t="s">
        <v>341</v>
      </c>
      <c r="E367" s="247" t="s">
        <v>19</v>
      </c>
      <c r="F367" s="248" t="s">
        <v>7308</v>
      </c>
      <c r="G367" s="246"/>
      <c r="H367" s="249">
        <v>140.76300000000001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341</v>
      </c>
      <c r="AU367" s="255" t="s">
        <v>85</v>
      </c>
      <c r="AV367" s="14" t="s">
        <v>85</v>
      </c>
      <c r="AW367" s="14" t="s">
        <v>35</v>
      </c>
      <c r="AX367" s="14" t="s">
        <v>76</v>
      </c>
      <c r="AY367" s="255" t="s">
        <v>331</v>
      </c>
    </row>
    <row r="368" s="15" customFormat="1">
      <c r="A368" s="15"/>
      <c r="B368" s="256"/>
      <c r="C368" s="257"/>
      <c r="D368" s="236" t="s">
        <v>341</v>
      </c>
      <c r="E368" s="258" t="s">
        <v>19</v>
      </c>
      <c r="F368" s="259" t="s">
        <v>353</v>
      </c>
      <c r="G368" s="257"/>
      <c r="H368" s="260">
        <v>140.76300000000001</v>
      </c>
      <c r="I368" s="261"/>
      <c r="J368" s="257"/>
      <c r="K368" s="257"/>
      <c r="L368" s="262"/>
      <c r="M368" s="263"/>
      <c r="N368" s="264"/>
      <c r="O368" s="264"/>
      <c r="P368" s="264"/>
      <c r="Q368" s="264"/>
      <c r="R368" s="264"/>
      <c r="S368" s="264"/>
      <c r="T368" s="26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6" t="s">
        <v>341</v>
      </c>
      <c r="AU368" s="266" t="s">
        <v>85</v>
      </c>
      <c r="AV368" s="15" t="s">
        <v>126</v>
      </c>
      <c r="AW368" s="15" t="s">
        <v>35</v>
      </c>
      <c r="AX368" s="15" t="s">
        <v>83</v>
      </c>
      <c r="AY368" s="266" t="s">
        <v>331</v>
      </c>
    </row>
    <row r="369" s="2" customFormat="1" ht="16.5" customHeight="1">
      <c r="A369" s="40"/>
      <c r="B369" s="41"/>
      <c r="C369" s="216" t="s">
        <v>1359</v>
      </c>
      <c r="D369" s="216" t="s">
        <v>333</v>
      </c>
      <c r="E369" s="217" t="s">
        <v>6913</v>
      </c>
      <c r="F369" s="218" t="s">
        <v>6914</v>
      </c>
      <c r="G369" s="219" t="s">
        <v>384</v>
      </c>
      <c r="H369" s="220">
        <v>140.76300000000001</v>
      </c>
      <c r="I369" s="221"/>
      <c r="J369" s="222">
        <f>ROUND(I369*H369,2)</f>
        <v>0</v>
      </c>
      <c r="K369" s="218" t="s">
        <v>3520</v>
      </c>
      <c r="L369" s="46"/>
      <c r="M369" s="223" t="s">
        <v>19</v>
      </c>
      <c r="N369" s="224" t="s">
        <v>47</v>
      </c>
      <c r="O369" s="86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7" t="s">
        <v>126</v>
      </c>
      <c r="AT369" s="227" t="s">
        <v>333</v>
      </c>
      <c r="AU369" s="227" t="s">
        <v>85</v>
      </c>
      <c r="AY369" s="19" t="s">
        <v>331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19" t="s">
        <v>83</v>
      </c>
      <c r="BK369" s="228">
        <f>ROUND(I369*H369,2)</f>
        <v>0</v>
      </c>
      <c r="BL369" s="19" t="s">
        <v>126</v>
      </c>
      <c r="BM369" s="227" t="s">
        <v>1792</v>
      </c>
    </row>
    <row r="370" s="14" customFormat="1">
      <c r="A370" s="14"/>
      <c r="B370" s="245"/>
      <c r="C370" s="246"/>
      <c r="D370" s="236" t="s">
        <v>341</v>
      </c>
      <c r="E370" s="247" t="s">
        <v>19</v>
      </c>
      <c r="F370" s="248" t="s">
        <v>7308</v>
      </c>
      <c r="G370" s="246"/>
      <c r="H370" s="249">
        <v>140.76300000000001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341</v>
      </c>
      <c r="AU370" s="255" t="s">
        <v>85</v>
      </c>
      <c r="AV370" s="14" t="s">
        <v>85</v>
      </c>
      <c r="AW370" s="14" t="s">
        <v>35</v>
      </c>
      <c r="AX370" s="14" t="s">
        <v>76</v>
      </c>
      <c r="AY370" s="255" t="s">
        <v>331</v>
      </c>
    </row>
    <row r="371" s="15" customFormat="1">
      <c r="A371" s="15"/>
      <c r="B371" s="256"/>
      <c r="C371" s="257"/>
      <c r="D371" s="236" t="s">
        <v>341</v>
      </c>
      <c r="E371" s="258" t="s">
        <v>19</v>
      </c>
      <c r="F371" s="259" t="s">
        <v>353</v>
      </c>
      <c r="G371" s="257"/>
      <c r="H371" s="260">
        <v>140.76300000000001</v>
      </c>
      <c r="I371" s="261"/>
      <c r="J371" s="257"/>
      <c r="K371" s="257"/>
      <c r="L371" s="262"/>
      <c r="M371" s="263"/>
      <c r="N371" s="264"/>
      <c r="O371" s="264"/>
      <c r="P371" s="264"/>
      <c r="Q371" s="264"/>
      <c r="R371" s="264"/>
      <c r="S371" s="264"/>
      <c r="T371" s="26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6" t="s">
        <v>341</v>
      </c>
      <c r="AU371" s="266" t="s">
        <v>85</v>
      </c>
      <c r="AV371" s="15" t="s">
        <v>126</v>
      </c>
      <c r="AW371" s="15" t="s">
        <v>35</v>
      </c>
      <c r="AX371" s="15" t="s">
        <v>83</v>
      </c>
      <c r="AY371" s="266" t="s">
        <v>331</v>
      </c>
    </row>
    <row r="372" s="2" customFormat="1" ht="16.5" customHeight="1">
      <c r="A372" s="40"/>
      <c r="B372" s="41"/>
      <c r="C372" s="216" t="s">
        <v>1366</v>
      </c>
      <c r="D372" s="216" t="s">
        <v>333</v>
      </c>
      <c r="E372" s="217" t="s">
        <v>6915</v>
      </c>
      <c r="F372" s="218" t="s">
        <v>6916</v>
      </c>
      <c r="G372" s="219" t="s">
        <v>384</v>
      </c>
      <c r="H372" s="220">
        <v>2674.4949999999999</v>
      </c>
      <c r="I372" s="221"/>
      <c r="J372" s="222">
        <f>ROUND(I372*H372,2)</f>
        <v>0</v>
      </c>
      <c r="K372" s="218" t="s">
        <v>3520</v>
      </c>
      <c r="L372" s="46"/>
      <c r="M372" s="223" t="s">
        <v>19</v>
      </c>
      <c r="N372" s="224" t="s">
        <v>47</v>
      </c>
      <c r="O372" s="86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7" t="s">
        <v>126</v>
      </c>
      <c r="AT372" s="227" t="s">
        <v>333</v>
      </c>
      <c r="AU372" s="227" t="s">
        <v>85</v>
      </c>
      <c r="AY372" s="19" t="s">
        <v>331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19" t="s">
        <v>83</v>
      </c>
      <c r="BK372" s="228">
        <f>ROUND(I372*H372,2)</f>
        <v>0</v>
      </c>
      <c r="BL372" s="19" t="s">
        <v>126</v>
      </c>
      <c r="BM372" s="227" t="s">
        <v>1800</v>
      </c>
    </row>
    <row r="373" s="14" customFormat="1">
      <c r="A373" s="14"/>
      <c r="B373" s="245"/>
      <c r="C373" s="246"/>
      <c r="D373" s="236" t="s">
        <v>341</v>
      </c>
      <c r="E373" s="247" t="s">
        <v>19</v>
      </c>
      <c r="F373" s="248" t="s">
        <v>7309</v>
      </c>
      <c r="G373" s="246"/>
      <c r="H373" s="249">
        <v>2674.4949999999999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341</v>
      </c>
      <c r="AU373" s="255" t="s">
        <v>85</v>
      </c>
      <c r="AV373" s="14" t="s">
        <v>85</v>
      </c>
      <c r="AW373" s="14" t="s">
        <v>35</v>
      </c>
      <c r="AX373" s="14" t="s">
        <v>76</v>
      </c>
      <c r="AY373" s="255" t="s">
        <v>331</v>
      </c>
    </row>
    <row r="374" s="15" customFormat="1">
      <c r="A374" s="15"/>
      <c r="B374" s="256"/>
      <c r="C374" s="257"/>
      <c r="D374" s="236" t="s">
        <v>341</v>
      </c>
      <c r="E374" s="258" t="s">
        <v>19</v>
      </c>
      <c r="F374" s="259" t="s">
        <v>353</v>
      </c>
      <c r="G374" s="257"/>
      <c r="H374" s="260">
        <v>2674.4949999999999</v>
      </c>
      <c r="I374" s="261"/>
      <c r="J374" s="257"/>
      <c r="K374" s="257"/>
      <c r="L374" s="262"/>
      <c r="M374" s="263"/>
      <c r="N374" s="264"/>
      <c r="O374" s="264"/>
      <c r="P374" s="264"/>
      <c r="Q374" s="264"/>
      <c r="R374" s="264"/>
      <c r="S374" s="264"/>
      <c r="T374" s="26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6" t="s">
        <v>341</v>
      </c>
      <c r="AU374" s="266" t="s">
        <v>85</v>
      </c>
      <c r="AV374" s="15" t="s">
        <v>126</v>
      </c>
      <c r="AW374" s="15" t="s">
        <v>35</v>
      </c>
      <c r="AX374" s="15" t="s">
        <v>83</v>
      </c>
      <c r="AY374" s="266" t="s">
        <v>331</v>
      </c>
    </row>
    <row r="375" s="2" customFormat="1" ht="16.5" customHeight="1">
      <c r="A375" s="40"/>
      <c r="B375" s="41"/>
      <c r="C375" s="216" t="s">
        <v>1373</v>
      </c>
      <c r="D375" s="216" t="s">
        <v>333</v>
      </c>
      <c r="E375" s="217" t="s">
        <v>6918</v>
      </c>
      <c r="F375" s="218" t="s">
        <v>6919</v>
      </c>
      <c r="G375" s="219" t="s">
        <v>384</v>
      </c>
      <c r="H375" s="220">
        <v>18.228000000000002</v>
      </c>
      <c r="I375" s="221"/>
      <c r="J375" s="222">
        <f>ROUND(I375*H375,2)</f>
        <v>0</v>
      </c>
      <c r="K375" s="218" t="s">
        <v>3520</v>
      </c>
      <c r="L375" s="46"/>
      <c r="M375" s="223" t="s">
        <v>19</v>
      </c>
      <c r="N375" s="224" t="s">
        <v>47</v>
      </c>
      <c r="O375" s="86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7" t="s">
        <v>126</v>
      </c>
      <c r="AT375" s="227" t="s">
        <v>333</v>
      </c>
      <c r="AU375" s="227" t="s">
        <v>85</v>
      </c>
      <c r="AY375" s="19" t="s">
        <v>331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19" t="s">
        <v>83</v>
      </c>
      <c r="BK375" s="228">
        <f>ROUND(I375*H375,2)</f>
        <v>0</v>
      </c>
      <c r="BL375" s="19" t="s">
        <v>126</v>
      </c>
      <c r="BM375" s="227" t="s">
        <v>1808</v>
      </c>
    </row>
    <row r="376" s="14" customFormat="1">
      <c r="A376" s="14"/>
      <c r="B376" s="245"/>
      <c r="C376" s="246"/>
      <c r="D376" s="236" t="s">
        <v>341</v>
      </c>
      <c r="E376" s="247" t="s">
        <v>19</v>
      </c>
      <c r="F376" s="248" t="s">
        <v>7310</v>
      </c>
      <c r="G376" s="246"/>
      <c r="H376" s="249">
        <v>18.228000000000002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341</v>
      </c>
      <c r="AU376" s="255" t="s">
        <v>85</v>
      </c>
      <c r="AV376" s="14" t="s">
        <v>85</v>
      </c>
      <c r="AW376" s="14" t="s">
        <v>35</v>
      </c>
      <c r="AX376" s="14" t="s">
        <v>76</v>
      </c>
      <c r="AY376" s="255" t="s">
        <v>331</v>
      </c>
    </row>
    <row r="377" s="15" customFormat="1">
      <c r="A377" s="15"/>
      <c r="B377" s="256"/>
      <c r="C377" s="257"/>
      <c r="D377" s="236" t="s">
        <v>341</v>
      </c>
      <c r="E377" s="258" t="s">
        <v>19</v>
      </c>
      <c r="F377" s="259" t="s">
        <v>353</v>
      </c>
      <c r="G377" s="257"/>
      <c r="H377" s="260">
        <v>18.228000000000002</v>
      </c>
      <c r="I377" s="261"/>
      <c r="J377" s="257"/>
      <c r="K377" s="257"/>
      <c r="L377" s="262"/>
      <c r="M377" s="263"/>
      <c r="N377" s="264"/>
      <c r="O377" s="264"/>
      <c r="P377" s="264"/>
      <c r="Q377" s="264"/>
      <c r="R377" s="264"/>
      <c r="S377" s="264"/>
      <c r="T377" s="265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66" t="s">
        <v>341</v>
      </c>
      <c r="AU377" s="266" t="s">
        <v>85</v>
      </c>
      <c r="AV377" s="15" t="s">
        <v>126</v>
      </c>
      <c r="AW377" s="15" t="s">
        <v>35</v>
      </c>
      <c r="AX377" s="15" t="s">
        <v>83</v>
      </c>
      <c r="AY377" s="266" t="s">
        <v>331</v>
      </c>
    </row>
    <row r="378" s="2" customFormat="1" ht="16.5" customHeight="1">
      <c r="A378" s="40"/>
      <c r="B378" s="41"/>
      <c r="C378" s="216" t="s">
        <v>1380</v>
      </c>
      <c r="D378" s="216" t="s">
        <v>333</v>
      </c>
      <c r="E378" s="217" t="s">
        <v>5696</v>
      </c>
      <c r="F378" s="218" t="s">
        <v>5697</v>
      </c>
      <c r="G378" s="219" t="s">
        <v>384</v>
      </c>
      <c r="H378" s="220">
        <v>121.92</v>
      </c>
      <c r="I378" s="221"/>
      <c r="J378" s="222">
        <f>ROUND(I378*H378,2)</f>
        <v>0</v>
      </c>
      <c r="K378" s="218" t="s">
        <v>3520</v>
      </c>
      <c r="L378" s="46"/>
      <c r="M378" s="223" t="s">
        <v>19</v>
      </c>
      <c r="N378" s="224" t="s">
        <v>47</v>
      </c>
      <c r="O378" s="86"/>
      <c r="P378" s="225">
        <f>O378*H378</f>
        <v>0</v>
      </c>
      <c r="Q378" s="225">
        <v>0</v>
      </c>
      <c r="R378" s="225">
        <f>Q378*H378</f>
        <v>0</v>
      </c>
      <c r="S378" s="225">
        <v>0</v>
      </c>
      <c r="T378" s="226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7" t="s">
        <v>126</v>
      </c>
      <c r="AT378" s="227" t="s">
        <v>333</v>
      </c>
      <c r="AU378" s="227" t="s">
        <v>85</v>
      </c>
      <c r="AY378" s="19" t="s">
        <v>331</v>
      </c>
      <c r="BE378" s="228">
        <f>IF(N378="základní",J378,0)</f>
        <v>0</v>
      </c>
      <c r="BF378" s="228">
        <f>IF(N378="snížená",J378,0)</f>
        <v>0</v>
      </c>
      <c r="BG378" s="228">
        <f>IF(N378="zákl. přenesená",J378,0)</f>
        <v>0</v>
      </c>
      <c r="BH378" s="228">
        <f>IF(N378="sníž. přenesená",J378,0)</f>
        <v>0</v>
      </c>
      <c r="BI378" s="228">
        <f>IF(N378="nulová",J378,0)</f>
        <v>0</v>
      </c>
      <c r="BJ378" s="19" t="s">
        <v>83</v>
      </c>
      <c r="BK378" s="228">
        <f>ROUND(I378*H378,2)</f>
        <v>0</v>
      </c>
      <c r="BL378" s="19" t="s">
        <v>126</v>
      </c>
      <c r="BM378" s="227" t="s">
        <v>1816</v>
      </c>
    </row>
    <row r="379" s="14" customFormat="1">
      <c r="A379" s="14"/>
      <c r="B379" s="245"/>
      <c r="C379" s="246"/>
      <c r="D379" s="236" t="s">
        <v>341</v>
      </c>
      <c r="E379" s="247" t="s">
        <v>19</v>
      </c>
      <c r="F379" s="248" t="s">
        <v>7311</v>
      </c>
      <c r="G379" s="246"/>
      <c r="H379" s="249">
        <v>119.04000000000001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341</v>
      </c>
      <c r="AU379" s="255" t="s">
        <v>85</v>
      </c>
      <c r="AV379" s="14" t="s">
        <v>85</v>
      </c>
      <c r="AW379" s="14" t="s">
        <v>35</v>
      </c>
      <c r="AX379" s="14" t="s">
        <v>76</v>
      </c>
      <c r="AY379" s="255" t="s">
        <v>331</v>
      </c>
    </row>
    <row r="380" s="14" customFormat="1">
      <c r="A380" s="14"/>
      <c r="B380" s="245"/>
      <c r="C380" s="246"/>
      <c r="D380" s="236" t="s">
        <v>341</v>
      </c>
      <c r="E380" s="247" t="s">
        <v>19</v>
      </c>
      <c r="F380" s="248" t="s">
        <v>7312</v>
      </c>
      <c r="G380" s="246"/>
      <c r="H380" s="249">
        <v>2.8799999999999999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341</v>
      </c>
      <c r="AU380" s="255" t="s">
        <v>85</v>
      </c>
      <c r="AV380" s="14" t="s">
        <v>85</v>
      </c>
      <c r="AW380" s="14" t="s">
        <v>35</v>
      </c>
      <c r="AX380" s="14" t="s">
        <v>76</v>
      </c>
      <c r="AY380" s="255" t="s">
        <v>331</v>
      </c>
    </row>
    <row r="381" s="15" customFormat="1">
      <c r="A381" s="15"/>
      <c r="B381" s="256"/>
      <c r="C381" s="257"/>
      <c r="D381" s="236" t="s">
        <v>341</v>
      </c>
      <c r="E381" s="258" t="s">
        <v>19</v>
      </c>
      <c r="F381" s="259" t="s">
        <v>353</v>
      </c>
      <c r="G381" s="257"/>
      <c r="H381" s="260">
        <v>121.92</v>
      </c>
      <c r="I381" s="261"/>
      <c r="J381" s="257"/>
      <c r="K381" s="257"/>
      <c r="L381" s="262"/>
      <c r="M381" s="263"/>
      <c r="N381" s="264"/>
      <c r="O381" s="264"/>
      <c r="P381" s="264"/>
      <c r="Q381" s="264"/>
      <c r="R381" s="264"/>
      <c r="S381" s="264"/>
      <c r="T381" s="26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6" t="s">
        <v>341</v>
      </c>
      <c r="AU381" s="266" t="s">
        <v>85</v>
      </c>
      <c r="AV381" s="15" t="s">
        <v>126</v>
      </c>
      <c r="AW381" s="15" t="s">
        <v>35</v>
      </c>
      <c r="AX381" s="15" t="s">
        <v>83</v>
      </c>
      <c r="AY381" s="266" t="s">
        <v>331</v>
      </c>
    </row>
    <row r="382" s="2" customFormat="1" ht="16.5" customHeight="1">
      <c r="A382" s="40"/>
      <c r="B382" s="41"/>
      <c r="C382" s="216" t="s">
        <v>1386</v>
      </c>
      <c r="D382" s="216" t="s">
        <v>333</v>
      </c>
      <c r="E382" s="217" t="s">
        <v>5698</v>
      </c>
      <c r="F382" s="218" t="s">
        <v>5699</v>
      </c>
      <c r="G382" s="219" t="s">
        <v>384</v>
      </c>
      <c r="H382" s="220">
        <v>1.496</v>
      </c>
      <c r="I382" s="221"/>
      <c r="J382" s="222">
        <f>ROUND(I382*H382,2)</f>
        <v>0</v>
      </c>
      <c r="K382" s="218" t="s">
        <v>3520</v>
      </c>
      <c r="L382" s="46"/>
      <c r="M382" s="223" t="s">
        <v>19</v>
      </c>
      <c r="N382" s="224" t="s">
        <v>47</v>
      </c>
      <c r="O382" s="86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7" t="s">
        <v>126</v>
      </c>
      <c r="AT382" s="227" t="s">
        <v>333</v>
      </c>
      <c r="AU382" s="227" t="s">
        <v>85</v>
      </c>
      <c r="AY382" s="19" t="s">
        <v>331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19" t="s">
        <v>83</v>
      </c>
      <c r="BK382" s="228">
        <f>ROUND(I382*H382,2)</f>
        <v>0</v>
      </c>
      <c r="BL382" s="19" t="s">
        <v>126</v>
      </c>
      <c r="BM382" s="227" t="s">
        <v>1825</v>
      </c>
    </row>
    <row r="383" s="14" customFormat="1">
      <c r="A383" s="14"/>
      <c r="B383" s="245"/>
      <c r="C383" s="246"/>
      <c r="D383" s="236" t="s">
        <v>341</v>
      </c>
      <c r="E383" s="247" t="s">
        <v>19</v>
      </c>
      <c r="F383" s="248" t="s">
        <v>7307</v>
      </c>
      <c r="G383" s="246"/>
      <c r="H383" s="249">
        <v>1.496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341</v>
      </c>
      <c r="AU383" s="255" t="s">
        <v>85</v>
      </c>
      <c r="AV383" s="14" t="s">
        <v>85</v>
      </c>
      <c r="AW383" s="14" t="s">
        <v>35</v>
      </c>
      <c r="AX383" s="14" t="s">
        <v>76</v>
      </c>
      <c r="AY383" s="255" t="s">
        <v>331</v>
      </c>
    </row>
    <row r="384" s="15" customFormat="1">
      <c r="A384" s="15"/>
      <c r="B384" s="256"/>
      <c r="C384" s="257"/>
      <c r="D384" s="236" t="s">
        <v>341</v>
      </c>
      <c r="E384" s="258" t="s">
        <v>19</v>
      </c>
      <c r="F384" s="259" t="s">
        <v>353</v>
      </c>
      <c r="G384" s="257"/>
      <c r="H384" s="260">
        <v>1.496</v>
      </c>
      <c r="I384" s="261"/>
      <c r="J384" s="257"/>
      <c r="K384" s="257"/>
      <c r="L384" s="262"/>
      <c r="M384" s="263"/>
      <c r="N384" s="264"/>
      <c r="O384" s="264"/>
      <c r="P384" s="264"/>
      <c r="Q384" s="264"/>
      <c r="R384" s="264"/>
      <c r="S384" s="264"/>
      <c r="T384" s="26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66" t="s">
        <v>341</v>
      </c>
      <c r="AU384" s="266" t="s">
        <v>85</v>
      </c>
      <c r="AV384" s="15" t="s">
        <v>126</v>
      </c>
      <c r="AW384" s="15" t="s">
        <v>35</v>
      </c>
      <c r="AX384" s="15" t="s">
        <v>83</v>
      </c>
      <c r="AY384" s="266" t="s">
        <v>331</v>
      </c>
    </row>
    <row r="385" s="12" customFormat="1" ht="22.8" customHeight="1">
      <c r="A385" s="12"/>
      <c r="B385" s="200"/>
      <c r="C385" s="201"/>
      <c r="D385" s="202" t="s">
        <v>75</v>
      </c>
      <c r="E385" s="214" t="s">
        <v>3883</v>
      </c>
      <c r="F385" s="214" t="s">
        <v>3884</v>
      </c>
      <c r="G385" s="201"/>
      <c r="H385" s="201"/>
      <c r="I385" s="204"/>
      <c r="J385" s="215">
        <f>BK385</f>
        <v>0</v>
      </c>
      <c r="K385" s="201"/>
      <c r="L385" s="206"/>
      <c r="M385" s="207"/>
      <c r="N385" s="208"/>
      <c r="O385" s="208"/>
      <c r="P385" s="209">
        <f>SUM(P386:P543)</f>
        <v>0</v>
      </c>
      <c r="Q385" s="208"/>
      <c r="R385" s="209">
        <f>SUM(R386:R543)</f>
        <v>0</v>
      </c>
      <c r="S385" s="208"/>
      <c r="T385" s="210">
        <f>SUM(T386:T543)</f>
        <v>0</v>
      </c>
      <c r="U385" s="12"/>
      <c r="V385" s="12"/>
      <c r="W385" s="12"/>
      <c r="X385" s="12"/>
      <c r="Y385" s="12"/>
      <c r="Z385" s="12"/>
      <c r="AA385" s="12"/>
      <c r="AB385" s="12"/>
      <c r="AC385" s="12"/>
      <c r="AD385" s="12"/>
      <c r="AE385" s="12"/>
      <c r="AR385" s="211" t="s">
        <v>83</v>
      </c>
      <c r="AT385" s="212" t="s">
        <v>75</v>
      </c>
      <c r="AU385" s="212" t="s">
        <v>83</v>
      </c>
      <c r="AY385" s="211" t="s">
        <v>331</v>
      </c>
      <c r="BK385" s="213">
        <f>SUM(BK386:BK543)</f>
        <v>0</v>
      </c>
    </row>
    <row r="386" s="2" customFormat="1" ht="16.5" customHeight="1">
      <c r="A386" s="40"/>
      <c r="B386" s="41"/>
      <c r="C386" s="216" t="s">
        <v>1391</v>
      </c>
      <c r="D386" s="216" t="s">
        <v>333</v>
      </c>
      <c r="E386" s="217" t="s">
        <v>7313</v>
      </c>
      <c r="F386" s="218" t="s">
        <v>7314</v>
      </c>
      <c r="G386" s="219" t="s">
        <v>425</v>
      </c>
      <c r="H386" s="220">
        <v>29</v>
      </c>
      <c r="I386" s="221"/>
      <c r="J386" s="222">
        <f>ROUND(I386*H386,2)</f>
        <v>0</v>
      </c>
      <c r="K386" s="218" t="s">
        <v>19</v>
      </c>
      <c r="L386" s="46"/>
      <c r="M386" s="223" t="s">
        <v>19</v>
      </c>
      <c r="N386" s="224" t="s">
        <v>47</v>
      </c>
      <c r="O386" s="86"/>
      <c r="P386" s="225">
        <f>O386*H386</f>
        <v>0</v>
      </c>
      <c r="Q386" s="225">
        <v>0</v>
      </c>
      <c r="R386" s="225">
        <f>Q386*H386</f>
        <v>0</v>
      </c>
      <c r="S386" s="225">
        <v>0</v>
      </c>
      <c r="T386" s="226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7" t="s">
        <v>126</v>
      </c>
      <c r="AT386" s="227" t="s">
        <v>333</v>
      </c>
      <c r="AU386" s="227" t="s">
        <v>85</v>
      </c>
      <c r="AY386" s="19" t="s">
        <v>331</v>
      </c>
      <c r="BE386" s="228">
        <f>IF(N386="základní",J386,0)</f>
        <v>0</v>
      </c>
      <c r="BF386" s="228">
        <f>IF(N386="snížená",J386,0)</f>
        <v>0</v>
      </c>
      <c r="BG386" s="228">
        <f>IF(N386="zákl. přenesená",J386,0)</f>
        <v>0</v>
      </c>
      <c r="BH386" s="228">
        <f>IF(N386="sníž. přenesená",J386,0)</f>
        <v>0</v>
      </c>
      <c r="BI386" s="228">
        <f>IF(N386="nulová",J386,0)</f>
        <v>0</v>
      </c>
      <c r="BJ386" s="19" t="s">
        <v>83</v>
      </c>
      <c r="BK386" s="228">
        <f>ROUND(I386*H386,2)</f>
        <v>0</v>
      </c>
      <c r="BL386" s="19" t="s">
        <v>126</v>
      </c>
      <c r="BM386" s="227" t="s">
        <v>1836</v>
      </c>
    </row>
    <row r="387" s="14" customFormat="1">
      <c r="A387" s="14"/>
      <c r="B387" s="245"/>
      <c r="C387" s="246"/>
      <c r="D387" s="236" t="s">
        <v>341</v>
      </c>
      <c r="E387" s="247" t="s">
        <v>19</v>
      </c>
      <c r="F387" s="248" t="s">
        <v>656</v>
      </c>
      <c r="G387" s="246"/>
      <c r="H387" s="249">
        <v>29</v>
      </c>
      <c r="I387" s="250"/>
      <c r="J387" s="246"/>
      <c r="K387" s="246"/>
      <c r="L387" s="251"/>
      <c r="M387" s="252"/>
      <c r="N387" s="253"/>
      <c r="O387" s="253"/>
      <c r="P387" s="253"/>
      <c r="Q387" s="253"/>
      <c r="R387" s="253"/>
      <c r="S387" s="253"/>
      <c r="T387" s="254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5" t="s">
        <v>341</v>
      </c>
      <c r="AU387" s="255" t="s">
        <v>85</v>
      </c>
      <c r="AV387" s="14" t="s">
        <v>85</v>
      </c>
      <c r="AW387" s="14" t="s">
        <v>35</v>
      </c>
      <c r="AX387" s="14" t="s">
        <v>76</v>
      </c>
      <c r="AY387" s="255" t="s">
        <v>331</v>
      </c>
    </row>
    <row r="388" s="15" customFormat="1">
      <c r="A388" s="15"/>
      <c r="B388" s="256"/>
      <c r="C388" s="257"/>
      <c r="D388" s="236" t="s">
        <v>341</v>
      </c>
      <c r="E388" s="258" t="s">
        <v>19</v>
      </c>
      <c r="F388" s="259" t="s">
        <v>353</v>
      </c>
      <c r="G388" s="257"/>
      <c r="H388" s="260">
        <v>29</v>
      </c>
      <c r="I388" s="261"/>
      <c r="J388" s="257"/>
      <c r="K388" s="257"/>
      <c r="L388" s="262"/>
      <c r="M388" s="263"/>
      <c r="N388" s="264"/>
      <c r="O388" s="264"/>
      <c r="P388" s="264"/>
      <c r="Q388" s="264"/>
      <c r="R388" s="264"/>
      <c r="S388" s="264"/>
      <c r="T388" s="265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66" t="s">
        <v>341</v>
      </c>
      <c r="AU388" s="266" t="s">
        <v>85</v>
      </c>
      <c r="AV388" s="15" t="s">
        <v>126</v>
      </c>
      <c r="AW388" s="15" t="s">
        <v>35</v>
      </c>
      <c r="AX388" s="15" t="s">
        <v>83</v>
      </c>
      <c r="AY388" s="266" t="s">
        <v>331</v>
      </c>
    </row>
    <row r="389" s="2" customFormat="1" ht="16.5" customHeight="1">
      <c r="A389" s="40"/>
      <c r="B389" s="41"/>
      <c r="C389" s="216" t="s">
        <v>1396</v>
      </c>
      <c r="D389" s="216" t="s">
        <v>333</v>
      </c>
      <c r="E389" s="217" t="s">
        <v>6925</v>
      </c>
      <c r="F389" s="218" t="s">
        <v>6926</v>
      </c>
      <c r="G389" s="219" t="s">
        <v>429</v>
      </c>
      <c r="H389" s="220">
        <v>6.8250000000000002</v>
      </c>
      <c r="I389" s="221"/>
      <c r="J389" s="222">
        <f>ROUND(I389*H389,2)</f>
        <v>0</v>
      </c>
      <c r="K389" s="218" t="s">
        <v>3520</v>
      </c>
      <c r="L389" s="46"/>
      <c r="M389" s="223" t="s">
        <v>19</v>
      </c>
      <c r="N389" s="224" t="s">
        <v>47</v>
      </c>
      <c r="O389" s="86"/>
      <c r="P389" s="225">
        <f>O389*H389</f>
        <v>0</v>
      </c>
      <c r="Q389" s="225">
        <v>0</v>
      </c>
      <c r="R389" s="225">
        <f>Q389*H389</f>
        <v>0</v>
      </c>
      <c r="S389" s="225">
        <v>0</v>
      </c>
      <c r="T389" s="226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7" t="s">
        <v>126</v>
      </c>
      <c r="AT389" s="227" t="s">
        <v>333</v>
      </c>
      <c r="AU389" s="227" t="s">
        <v>85</v>
      </c>
      <c r="AY389" s="19" t="s">
        <v>331</v>
      </c>
      <c r="BE389" s="228">
        <f>IF(N389="základní",J389,0)</f>
        <v>0</v>
      </c>
      <c r="BF389" s="228">
        <f>IF(N389="snížená",J389,0)</f>
        <v>0</v>
      </c>
      <c r="BG389" s="228">
        <f>IF(N389="zákl. přenesená",J389,0)</f>
        <v>0</v>
      </c>
      <c r="BH389" s="228">
        <f>IF(N389="sníž. přenesená",J389,0)</f>
        <v>0</v>
      </c>
      <c r="BI389" s="228">
        <f>IF(N389="nulová",J389,0)</f>
        <v>0</v>
      </c>
      <c r="BJ389" s="19" t="s">
        <v>83</v>
      </c>
      <c r="BK389" s="228">
        <f>ROUND(I389*H389,2)</f>
        <v>0</v>
      </c>
      <c r="BL389" s="19" t="s">
        <v>126</v>
      </c>
      <c r="BM389" s="227" t="s">
        <v>1850</v>
      </c>
    </row>
    <row r="390" s="14" customFormat="1">
      <c r="A390" s="14"/>
      <c r="B390" s="245"/>
      <c r="C390" s="246"/>
      <c r="D390" s="236" t="s">
        <v>341</v>
      </c>
      <c r="E390" s="247" t="s">
        <v>19</v>
      </c>
      <c r="F390" s="248" t="s">
        <v>7315</v>
      </c>
      <c r="G390" s="246"/>
      <c r="H390" s="249">
        <v>6.5250000000000004</v>
      </c>
      <c r="I390" s="250"/>
      <c r="J390" s="246"/>
      <c r="K390" s="246"/>
      <c r="L390" s="251"/>
      <c r="M390" s="252"/>
      <c r="N390" s="253"/>
      <c r="O390" s="253"/>
      <c r="P390" s="253"/>
      <c r="Q390" s="253"/>
      <c r="R390" s="253"/>
      <c r="S390" s="253"/>
      <c r="T390" s="254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5" t="s">
        <v>341</v>
      </c>
      <c r="AU390" s="255" t="s">
        <v>85</v>
      </c>
      <c r="AV390" s="14" t="s">
        <v>85</v>
      </c>
      <c r="AW390" s="14" t="s">
        <v>35</v>
      </c>
      <c r="AX390" s="14" t="s">
        <v>76</v>
      </c>
      <c r="AY390" s="255" t="s">
        <v>331</v>
      </c>
    </row>
    <row r="391" s="14" customFormat="1">
      <c r="A391" s="14"/>
      <c r="B391" s="245"/>
      <c r="C391" s="246"/>
      <c r="D391" s="236" t="s">
        <v>341</v>
      </c>
      <c r="E391" s="247" t="s">
        <v>19</v>
      </c>
      <c r="F391" s="248" t="s">
        <v>7316</v>
      </c>
      <c r="G391" s="246"/>
      <c r="H391" s="249">
        <v>0.29999999999999999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341</v>
      </c>
      <c r="AU391" s="255" t="s">
        <v>85</v>
      </c>
      <c r="AV391" s="14" t="s">
        <v>85</v>
      </c>
      <c r="AW391" s="14" t="s">
        <v>35</v>
      </c>
      <c r="AX391" s="14" t="s">
        <v>76</v>
      </c>
      <c r="AY391" s="255" t="s">
        <v>331</v>
      </c>
    </row>
    <row r="392" s="15" customFormat="1">
      <c r="A392" s="15"/>
      <c r="B392" s="256"/>
      <c r="C392" s="257"/>
      <c r="D392" s="236" t="s">
        <v>341</v>
      </c>
      <c r="E392" s="258" t="s">
        <v>19</v>
      </c>
      <c r="F392" s="259" t="s">
        <v>353</v>
      </c>
      <c r="G392" s="257"/>
      <c r="H392" s="260">
        <v>6.8250000000000002</v>
      </c>
      <c r="I392" s="261"/>
      <c r="J392" s="257"/>
      <c r="K392" s="257"/>
      <c r="L392" s="262"/>
      <c r="M392" s="263"/>
      <c r="N392" s="264"/>
      <c r="O392" s="264"/>
      <c r="P392" s="264"/>
      <c r="Q392" s="264"/>
      <c r="R392" s="264"/>
      <c r="S392" s="264"/>
      <c r="T392" s="26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6" t="s">
        <v>341</v>
      </c>
      <c r="AU392" s="266" t="s">
        <v>85</v>
      </c>
      <c r="AV392" s="15" t="s">
        <v>126</v>
      </c>
      <c r="AW392" s="15" t="s">
        <v>35</v>
      </c>
      <c r="AX392" s="15" t="s">
        <v>83</v>
      </c>
      <c r="AY392" s="266" t="s">
        <v>331</v>
      </c>
    </row>
    <row r="393" s="2" customFormat="1" ht="16.5" customHeight="1">
      <c r="A393" s="40"/>
      <c r="B393" s="41"/>
      <c r="C393" s="216" t="s">
        <v>1401</v>
      </c>
      <c r="D393" s="216" t="s">
        <v>333</v>
      </c>
      <c r="E393" s="217" t="s">
        <v>6930</v>
      </c>
      <c r="F393" s="218" t="s">
        <v>6931</v>
      </c>
      <c r="G393" s="219" t="s">
        <v>384</v>
      </c>
      <c r="H393" s="220">
        <v>1.8140000000000001</v>
      </c>
      <c r="I393" s="221"/>
      <c r="J393" s="222">
        <f>ROUND(I393*H393,2)</f>
        <v>0</v>
      </c>
      <c r="K393" s="218" t="s">
        <v>3520</v>
      </c>
      <c r="L393" s="46"/>
      <c r="M393" s="223" t="s">
        <v>19</v>
      </c>
      <c r="N393" s="224" t="s">
        <v>47</v>
      </c>
      <c r="O393" s="86"/>
      <c r="P393" s="225">
        <f>O393*H393</f>
        <v>0</v>
      </c>
      <c r="Q393" s="225">
        <v>0</v>
      </c>
      <c r="R393" s="225">
        <f>Q393*H393</f>
        <v>0</v>
      </c>
      <c r="S393" s="225">
        <v>0</v>
      </c>
      <c r="T393" s="226">
        <f>S393*H393</f>
        <v>0</v>
      </c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R393" s="227" t="s">
        <v>126</v>
      </c>
      <c r="AT393" s="227" t="s">
        <v>333</v>
      </c>
      <c r="AU393" s="227" t="s">
        <v>85</v>
      </c>
      <c r="AY393" s="19" t="s">
        <v>331</v>
      </c>
      <c r="BE393" s="228">
        <f>IF(N393="základní",J393,0)</f>
        <v>0</v>
      </c>
      <c r="BF393" s="228">
        <f>IF(N393="snížená",J393,0)</f>
        <v>0</v>
      </c>
      <c r="BG393" s="228">
        <f>IF(N393="zákl. přenesená",J393,0)</f>
        <v>0</v>
      </c>
      <c r="BH393" s="228">
        <f>IF(N393="sníž. přenesená",J393,0)</f>
        <v>0</v>
      </c>
      <c r="BI393" s="228">
        <f>IF(N393="nulová",J393,0)</f>
        <v>0</v>
      </c>
      <c r="BJ393" s="19" t="s">
        <v>83</v>
      </c>
      <c r="BK393" s="228">
        <f>ROUND(I393*H393,2)</f>
        <v>0</v>
      </c>
      <c r="BL393" s="19" t="s">
        <v>126</v>
      </c>
      <c r="BM393" s="227" t="s">
        <v>1866</v>
      </c>
    </row>
    <row r="394" s="14" customFormat="1">
      <c r="A394" s="14"/>
      <c r="B394" s="245"/>
      <c r="C394" s="246"/>
      <c r="D394" s="236" t="s">
        <v>341</v>
      </c>
      <c r="E394" s="247" t="s">
        <v>19</v>
      </c>
      <c r="F394" s="248" t="s">
        <v>7317</v>
      </c>
      <c r="G394" s="246"/>
      <c r="H394" s="249">
        <v>1.694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341</v>
      </c>
      <c r="AU394" s="255" t="s">
        <v>85</v>
      </c>
      <c r="AV394" s="14" t="s">
        <v>85</v>
      </c>
      <c r="AW394" s="14" t="s">
        <v>35</v>
      </c>
      <c r="AX394" s="14" t="s">
        <v>76</v>
      </c>
      <c r="AY394" s="255" t="s">
        <v>331</v>
      </c>
    </row>
    <row r="395" s="14" customFormat="1">
      <c r="A395" s="14"/>
      <c r="B395" s="245"/>
      <c r="C395" s="246"/>
      <c r="D395" s="236" t="s">
        <v>341</v>
      </c>
      <c r="E395" s="247" t="s">
        <v>19</v>
      </c>
      <c r="F395" s="248" t="s">
        <v>7318</v>
      </c>
      <c r="G395" s="246"/>
      <c r="H395" s="249">
        <v>0.12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341</v>
      </c>
      <c r="AU395" s="255" t="s">
        <v>85</v>
      </c>
      <c r="AV395" s="14" t="s">
        <v>85</v>
      </c>
      <c r="AW395" s="14" t="s">
        <v>35</v>
      </c>
      <c r="AX395" s="14" t="s">
        <v>76</v>
      </c>
      <c r="AY395" s="255" t="s">
        <v>331</v>
      </c>
    </row>
    <row r="396" s="15" customFormat="1">
      <c r="A396" s="15"/>
      <c r="B396" s="256"/>
      <c r="C396" s="257"/>
      <c r="D396" s="236" t="s">
        <v>341</v>
      </c>
      <c r="E396" s="258" t="s">
        <v>19</v>
      </c>
      <c r="F396" s="259" t="s">
        <v>353</v>
      </c>
      <c r="G396" s="257"/>
      <c r="H396" s="260">
        <v>1.8140000000000001</v>
      </c>
      <c r="I396" s="261"/>
      <c r="J396" s="257"/>
      <c r="K396" s="257"/>
      <c r="L396" s="262"/>
      <c r="M396" s="263"/>
      <c r="N396" s="264"/>
      <c r="O396" s="264"/>
      <c r="P396" s="264"/>
      <c r="Q396" s="264"/>
      <c r="R396" s="264"/>
      <c r="S396" s="264"/>
      <c r="T396" s="26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6" t="s">
        <v>341</v>
      </c>
      <c r="AU396" s="266" t="s">
        <v>85</v>
      </c>
      <c r="AV396" s="15" t="s">
        <v>126</v>
      </c>
      <c r="AW396" s="15" t="s">
        <v>35</v>
      </c>
      <c r="AX396" s="15" t="s">
        <v>83</v>
      </c>
      <c r="AY396" s="266" t="s">
        <v>331</v>
      </c>
    </row>
    <row r="397" s="2" customFormat="1" ht="16.5" customHeight="1">
      <c r="A397" s="40"/>
      <c r="B397" s="41"/>
      <c r="C397" s="216" t="s">
        <v>1406</v>
      </c>
      <c r="D397" s="216" t="s">
        <v>333</v>
      </c>
      <c r="E397" s="217" t="s">
        <v>6960</v>
      </c>
      <c r="F397" s="218" t="s">
        <v>6961</v>
      </c>
      <c r="G397" s="219" t="s">
        <v>425</v>
      </c>
      <c r="H397" s="220">
        <v>29</v>
      </c>
      <c r="I397" s="221"/>
      <c r="J397" s="222">
        <f>ROUND(I397*H397,2)</f>
        <v>0</v>
      </c>
      <c r="K397" s="218" t="s">
        <v>19</v>
      </c>
      <c r="L397" s="46"/>
      <c r="M397" s="223" t="s">
        <v>19</v>
      </c>
      <c r="N397" s="224" t="s">
        <v>47</v>
      </c>
      <c r="O397" s="86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7" t="s">
        <v>126</v>
      </c>
      <c r="AT397" s="227" t="s">
        <v>333</v>
      </c>
      <c r="AU397" s="227" t="s">
        <v>85</v>
      </c>
      <c r="AY397" s="19" t="s">
        <v>331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19" t="s">
        <v>83</v>
      </c>
      <c r="BK397" s="228">
        <f>ROUND(I397*H397,2)</f>
        <v>0</v>
      </c>
      <c r="BL397" s="19" t="s">
        <v>126</v>
      </c>
      <c r="BM397" s="227" t="s">
        <v>1879</v>
      </c>
    </row>
    <row r="398" s="14" customFormat="1">
      <c r="A398" s="14"/>
      <c r="B398" s="245"/>
      <c r="C398" s="246"/>
      <c r="D398" s="236" t="s">
        <v>341</v>
      </c>
      <c r="E398" s="247" t="s">
        <v>19</v>
      </c>
      <c r="F398" s="248" t="s">
        <v>656</v>
      </c>
      <c r="G398" s="246"/>
      <c r="H398" s="249">
        <v>29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341</v>
      </c>
      <c r="AU398" s="255" t="s">
        <v>85</v>
      </c>
      <c r="AV398" s="14" t="s">
        <v>85</v>
      </c>
      <c r="AW398" s="14" t="s">
        <v>35</v>
      </c>
      <c r="AX398" s="14" t="s">
        <v>76</v>
      </c>
      <c r="AY398" s="255" t="s">
        <v>331</v>
      </c>
    </row>
    <row r="399" s="15" customFormat="1">
      <c r="A399" s="15"/>
      <c r="B399" s="256"/>
      <c r="C399" s="257"/>
      <c r="D399" s="236" t="s">
        <v>341</v>
      </c>
      <c r="E399" s="258" t="s">
        <v>19</v>
      </c>
      <c r="F399" s="259" t="s">
        <v>353</v>
      </c>
      <c r="G399" s="257"/>
      <c r="H399" s="260">
        <v>29</v>
      </c>
      <c r="I399" s="261"/>
      <c r="J399" s="257"/>
      <c r="K399" s="257"/>
      <c r="L399" s="262"/>
      <c r="M399" s="263"/>
      <c r="N399" s="264"/>
      <c r="O399" s="264"/>
      <c r="P399" s="264"/>
      <c r="Q399" s="264"/>
      <c r="R399" s="264"/>
      <c r="S399" s="264"/>
      <c r="T399" s="26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66" t="s">
        <v>341</v>
      </c>
      <c r="AU399" s="266" t="s">
        <v>85</v>
      </c>
      <c r="AV399" s="15" t="s">
        <v>126</v>
      </c>
      <c r="AW399" s="15" t="s">
        <v>35</v>
      </c>
      <c r="AX399" s="15" t="s">
        <v>83</v>
      </c>
      <c r="AY399" s="266" t="s">
        <v>331</v>
      </c>
    </row>
    <row r="400" s="2" customFormat="1" ht="16.5" customHeight="1">
      <c r="A400" s="40"/>
      <c r="B400" s="41"/>
      <c r="C400" s="216" t="s">
        <v>1415</v>
      </c>
      <c r="D400" s="216" t="s">
        <v>333</v>
      </c>
      <c r="E400" s="217" t="s">
        <v>7319</v>
      </c>
      <c r="F400" s="218" t="s">
        <v>6965</v>
      </c>
      <c r="G400" s="219" t="s">
        <v>425</v>
      </c>
      <c r="H400" s="220">
        <v>5</v>
      </c>
      <c r="I400" s="221"/>
      <c r="J400" s="222">
        <f>ROUND(I400*H400,2)</f>
        <v>0</v>
      </c>
      <c r="K400" s="218" t="s">
        <v>3520</v>
      </c>
      <c r="L400" s="46"/>
      <c r="M400" s="223" t="s">
        <v>19</v>
      </c>
      <c r="N400" s="224" t="s">
        <v>47</v>
      </c>
      <c r="O400" s="86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7" t="s">
        <v>126</v>
      </c>
      <c r="AT400" s="227" t="s">
        <v>333</v>
      </c>
      <c r="AU400" s="227" t="s">
        <v>85</v>
      </c>
      <c r="AY400" s="19" t="s">
        <v>331</v>
      </c>
      <c r="BE400" s="228">
        <f>IF(N400="základní",J400,0)</f>
        <v>0</v>
      </c>
      <c r="BF400" s="228">
        <f>IF(N400="snížená",J400,0)</f>
        <v>0</v>
      </c>
      <c r="BG400" s="228">
        <f>IF(N400="zákl. přenesená",J400,0)</f>
        <v>0</v>
      </c>
      <c r="BH400" s="228">
        <f>IF(N400="sníž. přenesená",J400,0)</f>
        <v>0</v>
      </c>
      <c r="BI400" s="228">
        <f>IF(N400="nulová",J400,0)</f>
        <v>0</v>
      </c>
      <c r="BJ400" s="19" t="s">
        <v>83</v>
      </c>
      <c r="BK400" s="228">
        <f>ROUND(I400*H400,2)</f>
        <v>0</v>
      </c>
      <c r="BL400" s="19" t="s">
        <v>126</v>
      </c>
      <c r="BM400" s="227" t="s">
        <v>1890</v>
      </c>
    </row>
    <row r="401" s="14" customFormat="1">
      <c r="A401" s="14"/>
      <c r="B401" s="245"/>
      <c r="C401" s="246"/>
      <c r="D401" s="236" t="s">
        <v>341</v>
      </c>
      <c r="E401" s="247" t="s">
        <v>19</v>
      </c>
      <c r="F401" s="248" t="s">
        <v>361</v>
      </c>
      <c r="G401" s="246"/>
      <c r="H401" s="249">
        <v>5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341</v>
      </c>
      <c r="AU401" s="255" t="s">
        <v>85</v>
      </c>
      <c r="AV401" s="14" t="s">
        <v>85</v>
      </c>
      <c r="AW401" s="14" t="s">
        <v>35</v>
      </c>
      <c r="AX401" s="14" t="s">
        <v>76</v>
      </c>
      <c r="AY401" s="255" t="s">
        <v>331</v>
      </c>
    </row>
    <row r="402" s="15" customFormat="1">
      <c r="A402" s="15"/>
      <c r="B402" s="256"/>
      <c r="C402" s="257"/>
      <c r="D402" s="236" t="s">
        <v>341</v>
      </c>
      <c r="E402" s="258" t="s">
        <v>19</v>
      </c>
      <c r="F402" s="259" t="s">
        <v>353</v>
      </c>
      <c r="G402" s="257"/>
      <c r="H402" s="260">
        <v>5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6" t="s">
        <v>341</v>
      </c>
      <c r="AU402" s="266" t="s">
        <v>85</v>
      </c>
      <c r="AV402" s="15" t="s">
        <v>126</v>
      </c>
      <c r="AW402" s="15" t="s">
        <v>35</v>
      </c>
      <c r="AX402" s="15" t="s">
        <v>83</v>
      </c>
      <c r="AY402" s="266" t="s">
        <v>331</v>
      </c>
    </row>
    <row r="403" s="2" customFormat="1" ht="16.5" customHeight="1">
      <c r="A403" s="40"/>
      <c r="B403" s="41"/>
      <c r="C403" s="216" t="s">
        <v>1420</v>
      </c>
      <c r="D403" s="216" t="s">
        <v>333</v>
      </c>
      <c r="E403" s="217" t="s">
        <v>6964</v>
      </c>
      <c r="F403" s="218" t="s">
        <v>6965</v>
      </c>
      <c r="G403" s="219" t="s">
        <v>425</v>
      </c>
      <c r="H403" s="220">
        <v>4</v>
      </c>
      <c r="I403" s="221"/>
      <c r="J403" s="222">
        <f>ROUND(I403*H403,2)</f>
        <v>0</v>
      </c>
      <c r="K403" s="218" t="s">
        <v>3520</v>
      </c>
      <c r="L403" s="46"/>
      <c r="M403" s="223" t="s">
        <v>19</v>
      </c>
      <c r="N403" s="224" t="s">
        <v>47</v>
      </c>
      <c r="O403" s="86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7" t="s">
        <v>126</v>
      </c>
      <c r="AT403" s="227" t="s">
        <v>333</v>
      </c>
      <c r="AU403" s="227" t="s">
        <v>85</v>
      </c>
      <c r="AY403" s="19" t="s">
        <v>331</v>
      </c>
      <c r="BE403" s="228">
        <f>IF(N403="základní",J403,0)</f>
        <v>0</v>
      </c>
      <c r="BF403" s="228">
        <f>IF(N403="snížená",J403,0)</f>
        <v>0</v>
      </c>
      <c r="BG403" s="228">
        <f>IF(N403="zákl. přenesená",J403,0)</f>
        <v>0</v>
      </c>
      <c r="BH403" s="228">
        <f>IF(N403="sníž. přenesená",J403,0)</f>
        <v>0</v>
      </c>
      <c r="BI403" s="228">
        <f>IF(N403="nulová",J403,0)</f>
        <v>0</v>
      </c>
      <c r="BJ403" s="19" t="s">
        <v>83</v>
      </c>
      <c r="BK403" s="228">
        <f>ROUND(I403*H403,2)</f>
        <v>0</v>
      </c>
      <c r="BL403" s="19" t="s">
        <v>126</v>
      </c>
      <c r="BM403" s="227" t="s">
        <v>1901</v>
      </c>
    </row>
    <row r="404" s="14" customFormat="1">
      <c r="A404" s="14"/>
      <c r="B404" s="245"/>
      <c r="C404" s="246"/>
      <c r="D404" s="236" t="s">
        <v>341</v>
      </c>
      <c r="E404" s="247" t="s">
        <v>19</v>
      </c>
      <c r="F404" s="248" t="s">
        <v>126</v>
      </c>
      <c r="G404" s="246"/>
      <c r="H404" s="249">
        <v>4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341</v>
      </c>
      <c r="AU404" s="255" t="s">
        <v>85</v>
      </c>
      <c r="AV404" s="14" t="s">
        <v>85</v>
      </c>
      <c r="AW404" s="14" t="s">
        <v>35</v>
      </c>
      <c r="AX404" s="14" t="s">
        <v>76</v>
      </c>
      <c r="AY404" s="255" t="s">
        <v>331</v>
      </c>
    </row>
    <row r="405" s="15" customFormat="1">
      <c r="A405" s="15"/>
      <c r="B405" s="256"/>
      <c r="C405" s="257"/>
      <c r="D405" s="236" t="s">
        <v>341</v>
      </c>
      <c r="E405" s="258" t="s">
        <v>19</v>
      </c>
      <c r="F405" s="259" t="s">
        <v>353</v>
      </c>
      <c r="G405" s="257"/>
      <c r="H405" s="260">
        <v>4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66" t="s">
        <v>341</v>
      </c>
      <c r="AU405" s="266" t="s">
        <v>85</v>
      </c>
      <c r="AV405" s="15" t="s">
        <v>126</v>
      </c>
      <c r="AW405" s="15" t="s">
        <v>35</v>
      </c>
      <c r="AX405" s="15" t="s">
        <v>83</v>
      </c>
      <c r="AY405" s="266" t="s">
        <v>331</v>
      </c>
    </row>
    <row r="406" s="2" customFormat="1" ht="16.5" customHeight="1">
      <c r="A406" s="40"/>
      <c r="B406" s="41"/>
      <c r="C406" s="216" t="s">
        <v>1424</v>
      </c>
      <c r="D406" s="216" t="s">
        <v>333</v>
      </c>
      <c r="E406" s="217" t="s">
        <v>6966</v>
      </c>
      <c r="F406" s="218" t="s">
        <v>6967</v>
      </c>
      <c r="G406" s="219" t="s">
        <v>425</v>
      </c>
      <c r="H406" s="220">
        <v>9</v>
      </c>
      <c r="I406" s="221"/>
      <c r="J406" s="222">
        <f>ROUND(I406*H406,2)</f>
        <v>0</v>
      </c>
      <c r="K406" s="218" t="s">
        <v>3520</v>
      </c>
      <c r="L406" s="46"/>
      <c r="M406" s="223" t="s">
        <v>19</v>
      </c>
      <c r="N406" s="224" t="s">
        <v>47</v>
      </c>
      <c r="O406" s="86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7" t="s">
        <v>126</v>
      </c>
      <c r="AT406" s="227" t="s">
        <v>333</v>
      </c>
      <c r="AU406" s="227" t="s">
        <v>85</v>
      </c>
      <c r="AY406" s="19" t="s">
        <v>331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19" t="s">
        <v>83</v>
      </c>
      <c r="BK406" s="228">
        <f>ROUND(I406*H406,2)</f>
        <v>0</v>
      </c>
      <c r="BL406" s="19" t="s">
        <v>126</v>
      </c>
      <c r="BM406" s="227" t="s">
        <v>1912</v>
      </c>
    </row>
    <row r="407" s="14" customFormat="1">
      <c r="A407" s="14"/>
      <c r="B407" s="245"/>
      <c r="C407" s="246"/>
      <c r="D407" s="236" t="s">
        <v>341</v>
      </c>
      <c r="E407" s="247" t="s">
        <v>19</v>
      </c>
      <c r="F407" s="248" t="s">
        <v>387</v>
      </c>
      <c r="G407" s="246"/>
      <c r="H407" s="249">
        <v>9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341</v>
      </c>
      <c r="AU407" s="255" t="s">
        <v>85</v>
      </c>
      <c r="AV407" s="14" t="s">
        <v>85</v>
      </c>
      <c r="AW407" s="14" t="s">
        <v>35</v>
      </c>
      <c r="AX407" s="14" t="s">
        <v>76</v>
      </c>
      <c r="AY407" s="255" t="s">
        <v>331</v>
      </c>
    </row>
    <row r="408" s="15" customFormat="1">
      <c r="A408" s="15"/>
      <c r="B408" s="256"/>
      <c r="C408" s="257"/>
      <c r="D408" s="236" t="s">
        <v>341</v>
      </c>
      <c r="E408" s="258" t="s">
        <v>19</v>
      </c>
      <c r="F408" s="259" t="s">
        <v>353</v>
      </c>
      <c r="G408" s="257"/>
      <c r="H408" s="260">
        <v>9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6" t="s">
        <v>341</v>
      </c>
      <c r="AU408" s="266" t="s">
        <v>85</v>
      </c>
      <c r="AV408" s="15" t="s">
        <v>126</v>
      </c>
      <c r="AW408" s="15" t="s">
        <v>35</v>
      </c>
      <c r="AX408" s="15" t="s">
        <v>83</v>
      </c>
      <c r="AY408" s="266" t="s">
        <v>331</v>
      </c>
    </row>
    <row r="409" s="2" customFormat="1" ht="16.5" customHeight="1">
      <c r="A409" s="40"/>
      <c r="B409" s="41"/>
      <c r="C409" s="216" t="s">
        <v>1428</v>
      </c>
      <c r="D409" s="216" t="s">
        <v>333</v>
      </c>
      <c r="E409" s="217" t="s">
        <v>6968</v>
      </c>
      <c r="F409" s="218" t="s">
        <v>6969</v>
      </c>
      <c r="G409" s="219" t="s">
        <v>425</v>
      </c>
      <c r="H409" s="220">
        <v>19</v>
      </c>
      <c r="I409" s="221"/>
      <c r="J409" s="222">
        <f>ROUND(I409*H409,2)</f>
        <v>0</v>
      </c>
      <c r="K409" s="218" t="s">
        <v>3520</v>
      </c>
      <c r="L409" s="46"/>
      <c r="M409" s="223" t="s">
        <v>19</v>
      </c>
      <c r="N409" s="224" t="s">
        <v>47</v>
      </c>
      <c r="O409" s="86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7" t="s">
        <v>126</v>
      </c>
      <c r="AT409" s="227" t="s">
        <v>333</v>
      </c>
      <c r="AU409" s="227" t="s">
        <v>85</v>
      </c>
      <c r="AY409" s="19" t="s">
        <v>331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19" t="s">
        <v>83</v>
      </c>
      <c r="BK409" s="228">
        <f>ROUND(I409*H409,2)</f>
        <v>0</v>
      </c>
      <c r="BL409" s="19" t="s">
        <v>126</v>
      </c>
      <c r="BM409" s="227" t="s">
        <v>1953</v>
      </c>
    </row>
    <row r="410" s="14" customFormat="1">
      <c r="A410" s="14"/>
      <c r="B410" s="245"/>
      <c r="C410" s="246"/>
      <c r="D410" s="236" t="s">
        <v>341</v>
      </c>
      <c r="E410" s="247" t="s">
        <v>19</v>
      </c>
      <c r="F410" s="248" t="s">
        <v>549</v>
      </c>
      <c r="G410" s="246"/>
      <c r="H410" s="249">
        <v>19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341</v>
      </c>
      <c r="AU410" s="255" t="s">
        <v>85</v>
      </c>
      <c r="AV410" s="14" t="s">
        <v>85</v>
      </c>
      <c r="AW410" s="14" t="s">
        <v>35</v>
      </c>
      <c r="AX410" s="14" t="s">
        <v>76</v>
      </c>
      <c r="AY410" s="255" t="s">
        <v>331</v>
      </c>
    </row>
    <row r="411" s="15" customFormat="1">
      <c r="A411" s="15"/>
      <c r="B411" s="256"/>
      <c r="C411" s="257"/>
      <c r="D411" s="236" t="s">
        <v>341</v>
      </c>
      <c r="E411" s="258" t="s">
        <v>19</v>
      </c>
      <c r="F411" s="259" t="s">
        <v>353</v>
      </c>
      <c r="G411" s="257"/>
      <c r="H411" s="260">
        <v>19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66" t="s">
        <v>341</v>
      </c>
      <c r="AU411" s="266" t="s">
        <v>85</v>
      </c>
      <c r="AV411" s="15" t="s">
        <v>126</v>
      </c>
      <c r="AW411" s="15" t="s">
        <v>35</v>
      </c>
      <c r="AX411" s="15" t="s">
        <v>83</v>
      </c>
      <c r="AY411" s="266" t="s">
        <v>331</v>
      </c>
    </row>
    <row r="412" s="2" customFormat="1" ht="16.5" customHeight="1">
      <c r="A412" s="40"/>
      <c r="B412" s="41"/>
      <c r="C412" s="216" t="s">
        <v>1435</v>
      </c>
      <c r="D412" s="216" t="s">
        <v>333</v>
      </c>
      <c r="E412" s="217" t="s">
        <v>6970</v>
      </c>
      <c r="F412" s="218" t="s">
        <v>6971</v>
      </c>
      <c r="G412" s="219" t="s">
        <v>425</v>
      </c>
      <c r="H412" s="220">
        <v>10</v>
      </c>
      <c r="I412" s="221"/>
      <c r="J412" s="222">
        <f>ROUND(I412*H412,2)</f>
        <v>0</v>
      </c>
      <c r="K412" s="218" t="s">
        <v>3520</v>
      </c>
      <c r="L412" s="46"/>
      <c r="M412" s="223" t="s">
        <v>19</v>
      </c>
      <c r="N412" s="224" t="s">
        <v>47</v>
      </c>
      <c r="O412" s="86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7" t="s">
        <v>126</v>
      </c>
      <c r="AT412" s="227" t="s">
        <v>333</v>
      </c>
      <c r="AU412" s="227" t="s">
        <v>85</v>
      </c>
      <c r="AY412" s="19" t="s">
        <v>331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19" t="s">
        <v>83</v>
      </c>
      <c r="BK412" s="228">
        <f>ROUND(I412*H412,2)</f>
        <v>0</v>
      </c>
      <c r="BL412" s="19" t="s">
        <v>126</v>
      </c>
      <c r="BM412" s="227" t="s">
        <v>1973</v>
      </c>
    </row>
    <row r="413" s="14" customFormat="1">
      <c r="A413" s="14"/>
      <c r="B413" s="245"/>
      <c r="C413" s="246"/>
      <c r="D413" s="236" t="s">
        <v>341</v>
      </c>
      <c r="E413" s="247" t="s">
        <v>19</v>
      </c>
      <c r="F413" s="248" t="s">
        <v>393</v>
      </c>
      <c r="G413" s="246"/>
      <c r="H413" s="249">
        <v>10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341</v>
      </c>
      <c r="AU413" s="255" t="s">
        <v>85</v>
      </c>
      <c r="AV413" s="14" t="s">
        <v>85</v>
      </c>
      <c r="AW413" s="14" t="s">
        <v>35</v>
      </c>
      <c r="AX413" s="14" t="s">
        <v>76</v>
      </c>
      <c r="AY413" s="255" t="s">
        <v>331</v>
      </c>
    </row>
    <row r="414" s="15" customFormat="1">
      <c r="A414" s="15"/>
      <c r="B414" s="256"/>
      <c r="C414" s="257"/>
      <c r="D414" s="236" t="s">
        <v>341</v>
      </c>
      <c r="E414" s="258" t="s">
        <v>19</v>
      </c>
      <c r="F414" s="259" t="s">
        <v>353</v>
      </c>
      <c r="G414" s="257"/>
      <c r="H414" s="260">
        <v>10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6" t="s">
        <v>341</v>
      </c>
      <c r="AU414" s="266" t="s">
        <v>85</v>
      </c>
      <c r="AV414" s="15" t="s">
        <v>126</v>
      </c>
      <c r="AW414" s="15" t="s">
        <v>35</v>
      </c>
      <c r="AX414" s="15" t="s">
        <v>83</v>
      </c>
      <c r="AY414" s="266" t="s">
        <v>331</v>
      </c>
    </row>
    <row r="415" s="2" customFormat="1" ht="16.5" customHeight="1">
      <c r="A415" s="40"/>
      <c r="B415" s="41"/>
      <c r="C415" s="216" t="s">
        <v>1443</v>
      </c>
      <c r="D415" s="216" t="s">
        <v>333</v>
      </c>
      <c r="E415" s="217" t="s">
        <v>6972</v>
      </c>
      <c r="F415" s="218" t="s">
        <v>6973</v>
      </c>
      <c r="G415" s="219" t="s">
        <v>425</v>
      </c>
      <c r="H415" s="220">
        <v>26</v>
      </c>
      <c r="I415" s="221"/>
      <c r="J415" s="222">
        <f>ROUND(I415*H415,2)</f>
        <v>0</v>
      </c>
      <c r="K415" s="218" t="s">
        <v>3520</v>
      </c>
      <c r="L415" s="46"/>
      <c r="M415" s="223" t="s">
        <v>19</v>
      </c>
      <c r="N415" s="224" t="s">
        <v>47</v>
      </c>
      <c r="O415" s="86"/>
      <c r="P415" s="225">
        <f>O415*H415</f>
        <v>0</v>
      </c>
      <c r="Q415" s="225">
        <v>0</v>
      </c>
      <c r="R415" s="225">
        <f>Q415*H415</f>
        <v>0</v>
      </c>
      <c r="S415" s="225">
        <v>0</v>
      </c>
      <c r="T415" s="22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7" t="s">
        <v>126</v>
      </c>
      <c r="AT415" s="227" t="s">
        <v>333</v>
      </c>
      <c r="AU415" s="227" t="s">
        <v>85</v>
      </c>
      <c r="AY415" s="19" t="s">
        <v>331</v>
      </c>
      <c r="BE415" s="228">
        <f>IF(N415="základní",J415,0)</f>
        <v>0</v>
      </c>
      <c r="BF415" s="228">
        <f>IF(N415="snížená",J415,0)</f>
        <v>0</v>
      </c>
      <c r="BG415" s="228">
        <f>IF(N415="zákl. přenesená",J415,0)</f>
        <v>0</v>
      </c>
      <c r="BH415" s="228">
        <f>IF(N415="sníž. přenesená",J415,0)</f>
        <v>0</v>
      </c>
      <c r="BI415" s="228">
        <f>IF(N415="nulová",J415,0)</f>
        <v>0</v>
      </c>
      <c r="BJ415" s="19" t="s">
        <v>83</v>
      </c>
      <c r="BK415" s="228">
        <f>ROUND(I415*H415,2)</f>
        <v>0</v>
      </c>
      <c r="BL415" s="19" t="s">
        <v>126</v>
      </c>
      <c r="BM415" s="227" t="s">
        <v>1985</v>
      </c>
    </row>
    <row r="416" s="14" customFormat="1">
      <c r="A416" s="14"/>
      <c r="B416" s="245"/>
      <c r="C416" s="246"/>
      <c r="D416" s="236" t="s">
        <v>341</v>
      </c>
      <c r="E416" s="247" t="s">
        <v>19</v>
      </c>
      <c r="F416" s="248" t="s">
        <v>587</v>
      </c>
      <c r="G416" s="246"/>
      <c r="H416" s="249">
        <v>26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341</v>
      </c>
      <c r="AU416" s="255" t="s">
        <v>85</v>
      </c>
      <c r="AV416" s="14" t="s">
        <v>85</v>
      </c>
      <c r="AW416" s="14" t="s">
        <v>35</v>
      </c>
      <c r="AX416" s="14" t="s">
        <v>76</v>
      </c>
      <c r="AY416" s="255" t="s">
        <v>331</v>
      </c>
    </row>
    <row r="417" s="15" customFormat="1">
      <c r="A417" s="15"/>
      <c r="B417" s="256"/>
      <c r="C417" s="257"/>
      <c r="D417" s="236" t="s">
        <v>341</v>
      </c>
      <c r="E417" s="258" t="s">
        <v>19</v>
      </c>
      <c r="F417" s="259" t="s">
        <v>353</v>
      </c>
      <c r="G417" s="257"/>
      <c r="H417" s="260">
        <v>26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6" t="s">
        <v>341</v>
      </c>
      <c r="AU417" s="266" t="s">
        <v>85</v>
      </c>
      <c r="AV417" s="15" t="s">
        <v>126</v>
      </c>
      <c r="AW417" s="15" t="s">
        <v>35</v>
      </c>
      <c r="AX417" s="15" t="s">
        <v>83</v>
      </c>
      <c r="AY417" s="266" t="s">
        <v>331</v>
      </c>
    </row>
    <row r="418" s="2" customFormat="1" ht="16.5" customHeight="1">
      <c r="A418" s="40"/>
      <c r="B418" s="41"/>
      <c r="C418" s="216" t="s">
        <v>1450</v>
      </c>
      <c r="D418" s="216" t="s">
        <v>333</v>
      </c>
      <c r="E418" s="217" t="s">
        <v>7320</v>
      </c>
      <c r="F418" s="218" t="s">
        <v>7321</v>
      </c>
      <c r="G418" s="219" t="s">
        <v>425</v>
      </c>
      <c r="H418" s="220">
        <v>3</v>
      </c>
      <c r="I418" s="221"/>
      <c r="J418" s="222">
        <f>ROUND(I418*H418,2)</f>
        <v>0</v>
      </c>
      <c r="K418" s="218" t="s">
        <v>3520</v>
      </c>
      <c r="L418" s="46"/>
      <c r="M418" s="223" t="s">
        <v>19</v>
      </c>
      <c r="N418" s="224" t="s">
        <v>47</v>
      </c>
      <c r="O418" s="86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7" t="s">
        <v>126</v>
      </c>
      <c r="AT418" s="227" t="s">
        <v>333</v>
      </c>
      <c r="AU418" s="227" t="s">
        <v>85</v>
      </c>
      <c r="AY418" s="19" t="s">
        <v>331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19" t="s">
        <v>83</v>
      </c>
      <c r="BK418" s="228">
        <f>ROUND(I418*H418,2)</f>
        <v>0</v>
      </c>
      <c r="BL418" s="19" t="s">
        <v>126</v>
      </c>
      <c r="BM418" s="227" t="s">
        <v>1994</v>
      </c>
    </row>
    <row r="419" s="14" customFormat="1">
      <c r="A419" s="14"/>
      <c r="B419" s="245"/>
      <c r="C419" s="246"/>
      <c r="D419" s="236" t="s">
        <v>341</v>
      </c>
      <c r="E419" s="247" t="s">
        <v>19</v>
      </c>
      <c r="F419" s="248" t="s">
        <v>92</v>
      </c>
      <c r="G419" s="246"/>
      <c r="H419" s="249">
        <v>3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341</v>
      </c>
      <c r="AU419" s="255" t="s">
        <v>85</v>
      </c>
      <c r="AV419" s="14" t="s">
        <v>85</v>
      </c>
      <c r="AW419" s="14" t="s">
        <v>35</v>
      </c>
      <c r="AX419" s="14" t="s">
        <v>76</v>
      </c>
      <c r="AY419" s="255" t="s">
        <v>331</v>
      </c>
    </row>
    <row r="420" s="15" customFormat="1">
      <c r="A420" s="15"/>
      <c r="B420" s="256"/>
      <c r="C420" s="257"/>
      <c r="D420" s="236" t="s">
        <v>341</v>
      </c>
      <c r="E420" s="258" t="s">
        <v>19</v>
      </c>
      <c r="F420" s="259" t="s">
        <v>353</v>
      </c>
      <c r="G420" s="257"/>
      <c r="H420" s="260">
        <v>3</v>
      </c>
      <c r="I420" s="261"/>
      <c r="J420" s="257"/>
      <c r="K420" s="257"/>
      <c r="L420" s="262"/>
      <c r="M420" s="263"/>
      <c r="N420" s="264"/>
      <c r="O420" s="264"/>
      <c r="P420" s="264"/>
      <c r="Q420" s="264"/>
      <c r="R420" s="264"/>
      <c r="S420" s="264"/>
      <c r="T420" s="26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6" t="s">
        <v>341</v>
      </c>
      <c r="AU420" s="266" t="s">
        <v>85</v>
      </c>
      <c r="AV420" s="15" t="s">
        <v>126</v>
      </c>
      <c r="AW420" s="15" t="s">
        <v>35</v>
      </c>
      <c r="AX420" s="15" t="s">
        <v>83</v>
      </c>
      <c r="AY420" s="266" t="s">
        <v>331</v>
      </c>
    </row>
    <row r="421" s="2" customFormat="1" ht="16.5" customHeight="1">
      <c r="A421" s="40"/>
      <c r="B421" s="41"/>
      <c r="C421" s="216" t="s">
        <v>1460</v>
      </c>
      <c r="D421" s="216" t="s">
        <v>333</v>
      </c>
      <c r="E421" s="217" t="s">
        <v>6974</v>
      </c>
      <c r="F421" s="218" t="s">
        <v>6975</v>
      </c>
      <c r="G421" s="219" t="s">
        <v>425</v>
      </c>
      <c r="H421" s="220">
        <v>11</v>
      </c>
      <c r="I421" s="221"/>
      <c r="J421" s="222">
        <f>ROUND(I421*H421,2)</f>
        <v>0</v>
      </c>
      <c r="K421" s="218" t="s">
        <v>3520</v>
      </c>
      <c r="L421" s="46"/>
      <c r="M421" s="223" t="s">
        <v>19</v>
      </c>
      <c r="N421" s="224" t="s">
        <v>47</v>
      </c>
      <c r="O421" s="86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7" t="s">
        <v>126</v>
      </c>
      <c r="AT421" s="227" t="s">
        <v>333</v>
      </c>
      <c r="AU421" s="227" t="s">
        <v>85</v>
      </c>
      <c r="AY421" s="19" t="s">
        <v>331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19" t="s">
        <v>83</v>
      </c>
      <c r="BK421" s="228">
        <f>ROUND(I421*H421,2)</f>
        <v>0</v>
      </c>
      <c r="BL421" s="19" t="s">
        <v>126</v>
      </c>
      <c r="BM421" s="227" t="s">
        <v>2004</v>
      </c>
    </row>
    <row r="422" s="14" customFormat="1">
      <c r="A422" s="14"/>
      <c r="B422" s="245"/>
      <c r="C422" s="246"/>
      <c r="D422" s="236" t="s">
        <v>341</v>
      </c>
      <c r="E422" s="247" t="s">
        <v>19</v>
      </c>
      <c r="F422" s="248" t="s">
        <v>182</v>
      </c>
      <c r="G422" s="246"/>
      <c r="H422" s="249">
        <v>11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341</v>
      </c>
      <c r="AU422" s="255" t="s">
        <v>85</v>
      </c>
      <c r="AV422" s="14" t="s">
        <v>85</v>
      </c>
      <c r="AW422" s="14" t="s">
        <v>35</v>
      </c>
      <c r="AX422" s="14" t="s">
        <v>76</v>
      </c>
      <c r="AY422" s="255" t="s">
        <v>331</v>
      </c>
    </row>
    <row r="423" s="15" customFormat="1">
      <c r="A423" s="15"/>
      <c r="B423" s="256"/>
      <c r="C423" s="257"/>
      <c r="D423" s="236" t="s">
        <v>341</v>
      </c>
      <c r="E423" s="258" t="s">
        <v>19</v>
      </c>
      <c r="F423" s="259" t="s">
        <v>353</v>
      </c>
      <c r="G423" s="257"/>
      <c r="H423" s="260">
        <v>11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66" t="s">
        <v>341</v>
      </c>
      <c r="AU423" s="266" t="s">
        <v>85</v>
      </c>
      <c r="AV423" s="15" t="s">
        <v>126</v>
      </c>
      <c r="AW423" s="15" t="s">
        <v>35</v>
      </c>
      <c r="AX423" s="15" t="s">
        <v>83</v>
      </c>
      <c r="AY423" s="266" t="s">
        <v>331</v>
      </c>
    </row>
    <row r="424" s="2" customFormat="1" ht="16.5" customHeight="1">
      <c r="A424" s="40"/>
      <c r="B424" s="41"/>
      <c r="C424" s="216" t="s">
        <v>1463</v>
      </c>
      <c r="D424" s="216" t="s">
        <v>333</v>
      </c>
      <c r="E424" s="217" t="s">
        <v>6976</v>
      </c>
      <c r="F424" s="218" t="s">
        <v>6977</v>
      </c>
      <c r="G424" s="219" t="s">
        <v>425</v>
      </c>
      <c r="H424" s="220">
        <v>13</v>
      </c>
      <c r="I424" s="221"/>
      <c r="J424" s="222">
        <f>ROUND(I424*H424,2)</f>
        <v>0</v>
      </c>
      <c r="K424" s="218" t="s">
        <v>3520</v>
      </c>
      <c r="L424" s="46"/>
      <c r="M424" s="223" t="s">
        <v>19</v>
      </c>
      <c r="N424" s="224" t="s">
        <v>47</v>
      </c>
      <c r="O424" s="86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7" t="s">
        <v>126</v>
      </c>
      <c r="AT424" s="227" t="s">
        <v>333</v>
      </c>
      <c r="AU424" s="227" t="s">
        <v>85</v>
      </c>
      <c r="AY424" s="19" t="s">
        <v>331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19" t="s">
        <v>83</v>
      </c>
      <c r="BK424" s="228">
        <f>ROUND(I424*H424,2)</f>
        <v>0</v>
      </c>
      <c r="BL424" s="19" t="s">
        <v>126</v>
      </c>
      <c r="BM424" s="227" t="s">
        <v>2014</v>
      </c>
    </row>
    <row r="425" s="14" customFormat="1">
      <c r="A425" s="14"/>
      <c r="B425" s="245"/>
      <c r="C425" s="246"/>
      <c r="D425" s="236" t="s">
        <v>341</v>
      </c>
      <c r="E425" s="247" t="s">
        <v>19</v>
      </c>
      <c r="F425" s="248" t="s">
        <v>524</v>
      </c>
      <c r="G425" s="246"/>
      <c r="H425" s="249">
        <v>13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341</v>
      </c>
      <c r="AU425" s="255" t="s">
        <v>85</v>
      </c>
      <c r="AV425" s="14" t="s">
        <v>85</v>
      </c>
      <c r="AW425" s="14" t="s">
        <v>35</v>
      </c>
      <c r="AX425" s="14" t="s">
        <v>76</v>
      </c>
      <c r="AY425" s="255" t="s">
        <v>331</v>
      </c>
    </row>
    <row r="426" s="15" customFormat="1">
      <c r="A426" s="15"/>
      <c r="B426" s="256"/>
      <c r="C426" s="257"/>
      <c r="D426" s="236" t="s">
        <v>341</v>
      </c>
      <c r="E426" s="258" t="s">
        <v>19</v>
      </c>
      <c r="F426" s="259" t="s">
        <v>353</v>
      </c>
      <c r="G426" s="257"/>
      <c r="H426" s="260">
        <v>13</v>
      </c>
      <c r="I426" s="261"/>
      <c r="J426" s="257"/>
      <c r="K426" s="257"/>
      <c r="L426" s="262"/>
      <c r="M426" s="263"/>
      <c r="N426" s="264"/>
      <c r="O426" s="264"/>
      <c r="P426" s="264"/>
      <c r="Q426" s="264"/>
      <c r="R426" s="264"/>
      <c r="S426" s="264"/>
      <c r="T426" s="265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66" t="s">
        <v>341</v>
      </c>
      <c r="AU426" s="266" t="s">
        <v>85</v>
      </c>
      <c r="AV426" s="15" t="s">
        <v>126</v>
      </c>
      <c r="AW426" s="15" t="s">
        <v>35</v>
      </c>
      <c r="AX426" s="15" t="s">
        <v>83</v>
      </c>
      <c r="AY426" s="266" t="s">
        <v>331</v>
      </c>
    </row>
    <row r="427" s="2" customFormat="1" ht="16.5" customHeight="1">
      <c r="A427" s="40"/>
      <c r="B427" s="41"/>
      <c r="C427" s="216" t="s">
        <v>1469</v>
      </c>
      <c r="D427" s="216" t="s">
        <v>333</v>
      </c>
      <c r="E427" s="217" t="s">
        <v>6978</v>
      </c>
      <c r="F427" s="218" t="s">
        <v>6979</v>
      </c>
      <c r="G427" s="219" t="s">
        <v>425</v>
      </c>
      <c r="H427" s="220">
        <v>4</v>
      </c>
      <c r="I427" s="221"/>
      <c r="J427" s="222">
        <f>ROUND(I427*H427,2)</f>
        <v>0</v>
      </c>
      <c r="K427" s="218" t="s">
        <v>3520</v>
      </c>
      <c r="L427" s="46"/>
      <c r="M427" s="223" t="s">
        <v>19</v>
      </c>
      <c r="N427" s="224" t="s">
        <v>47</v>
      </c>
      <c r="O427" s="86"/>
      <c r="P427" s="225">
        <f>O427*H427</f>
        <v>0</v>
      </c>
      <c r="Q427" s="225">
        <v>0</v>
      </c>
      <c r="R427" s="225">
        <f>Q427*H427</f>
        <v>0</v>
      </c>
      <c r="S427" s="225">
        <v>0</v>
      </c>
      <c r="T427" s="226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7" t="s">
        <v>126</v>
      </c>
      <c r="AT427" s="227" t="s">
        <v>333</v>
      </c>
      <c r="AU427" s="227" t="s">
        <v>85</v>
      </c>
      <c r="AY427" s="19" t="s">
        <v>331</v>
      </c>
      <c r="BE427" s="228">
        <f>IF(N427="základní",J427,0)</f>
        <v>0</v>
      </c>
      <c r="BF427" s="228">
        <f>IF(N427="snížená",J427,0)</f>
        <v>0</v>
      </c>
      <c r="BG427" s="228">
        <f>IF(N427="zákl. přenesená",J427,0)</f>
        <v>0</v>
      </c>
      <c r="BH427" s="228">
        <f>IF(N427="sníž. přenesená",J427,0)</f>
        <v>0</v>
      </c>
      <c r="BI427" s="228">
        <f>IF(N427="nulová",J427,0)</f>
        <v>0</v>
      </c>
      <c r="BJ427" s="19" t="s">
        <v>83</v>
      </c>
      <c r="BK427" s="228">
        <f>ROUND(I427*H427,2)</f>
        <v>0</v>
      </c>
      <c r="BL427" s="19" t="s">
        <v>126</v>
      </c>
      <c r="BM427" s="227" t="s">
        <v>2023</v>
      </c>
    </row>
    <row r="428" s="14" customFormat="1">
      <c r="A428" s="14"/>
      <c r="B428" s="245"/>
      <c r="C428" s="246"/>
      <c r="D428" s="236" t="s">
        <v>341</v>
      </c>
      <c r="E428" s="247" t="s">
        <v>19</v>
      </c>
      <c r="F428" s="248" t="s">
        <v>126</v>
      </c>
      <c r="G428" s="246"/>
      <c r="H428" s="249">
        <v>4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341</v>
      </c>
      <c r="AU428" s="255" t="s">
        <v>85</v>
      </c>
      <c r="AV428" s="14" t="s">
        <v>85</v>
      </c>
      <c r="AW428" s="14" t="s">
        <v>35</v>
      </c>
      <c r="AX428" s="14" t="s">
        <v>76</v>
      </c>
      <c r="AY428" s="255" t="s">
        <v>331</v>
      </c>
    </row>
    <row r="429" s="15" customFormat="1">
      <c r="A429" s="15"/>
      <c r="B429" s="256"/>
      <c r="C429" s="257"/>
      <c r="D429" s="236" t="s">
        <v>341</v>
      </c>
      <c r="E429" s="258" t="s">
        <v>19</v>
      </c>
      <c r="F429" s="259" t="s">
        <v>353</v>
      </c>
      <c r="G429" s="257"/>
      <c r="H429" s="260">
        <v>4</v>
      </c>
      <c r="I429" s="261"/>
      <c r="J429" s="257"/>
      <c r="K429" s="257"/>
      <c r="L429" s="262"/>
      <c r="M429" s="263"/>
      <c r="N429" s="264"/>
      <c r="O429" s="264"/>
      <c r="P429" s="264"/>
      <c r="Q429" s="264"/>
      <c r="R429" s="264"/>
      <c r="S429" s="264"/>
      <c r="T429" s="265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66" t="s">
        <v>341</v>
      </c>
      <c r="AU429" s="266" t="s">
        <v>85</v>
      </c>
      <c r="AV429" s="15" t="s">
        <v>126</v>
      </c>
      <c r="AW429" s="15" t="s">
        <v>35</v>
      </c>
      <c r="AX429" s="15" t="s">
        <v>83</v>
      </c>
      <c r="AY429" s="266" t="s">
        <v>331</v>
      </c>
    </row>
    <row r="430" s="2" customFormat="1" ht="16.5" customHeight="1">
      <c r="A430" s="40"/>
      <c r="B430" s="41"/>
      <c r="C430" s="216" t="s">
        <v>1472</v>
      </c>
      <c r="D430" s="216" t="s">
        <v>333</v>
      </c>
      <c r="E430" s="217" t="s">
        <v>6980</v>
      </c>
      <c r="F430" s="218" t="s">
        <v>6981</v>
      </c>
      <c r="G430" s="219" t="s">
        <v>425</v>
      </c>
      <c r="H430" s="220">
        <v>57</v>
      </c>
      <c r="I430" s="221"/>
      <c r="J430" s="222">
        <f>ROUND(I430*H430,2)</f>
        <v>0</v>
      </c>
      <c r="K430" s="218" t="s">
        <v>3520</v>
      </c>
      <c r="L430" s="46"/>
      <c r="M430" s="223" t="s">
        <v>19</v>
      </c>
      <c r="N430" s="224" t="s">
        <v>47</v>
      </c>
      <c r="O430" s="86"/>
      <c r="P430" s="225">
        <f>O430*H430</f>
        <v>0</v>
      </c>
      <c r="Q430" s="225">
        <v>0</v>
      </c>
      <c r="R430" s="225">
        <f>Q430*H430</f>
        <v>0</v>
      </c>
      <c r="S430" s="225">
        <v>0</v>
      </c>
      <c r="T430" s="226">
        <f>S430*H430</f>
        <v>0</v>
      </c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R430" s="227" t="s">
        <v>126</v>
      </c>
      <c r="AT430" s="227" t="s">
        <v>333</v>
      </c>
      <c r="AU430" s="227" t="s">
        <v>85</v>
      </c>
      <c r="AY430" s="19" t="s">
        <v>331</v>
      </c>
      <c r="BE430" s="228">
        <f>IF(N430="základní",J430,0)</f>
        <v>0</v>
      </c>
      <c r="BF430" s="228">
        <f>IF(N430="snížená",J430,0)</f>
        <v>0</v>
      </c>
      <c r="BG430" s="228">
        <f>IF(N430="zákl. přenesená",J430,0)</f>
        <v>0</v>
      </c>
      <c r="BH430" s="228">
        <f>IF(N430="sníž. přenesená",J430,0)</f>
        <v>0</v>
      </c>
      <c r="BI430" s="228">
        <f>IF(N430="nulová",J430,0)</f>
        <v>0</v>
      </c>
      <c r="BJ430" s="19" t="s">
        <v>83</v>
      </c>
      <c r="BK430" s="228">
        <f>ROUND(I430*H430,2)</f>
        <v>0</v>
      </c>
      <c r="BL430" s="19" t="s">
        <v>126</v>
      </c>
      <c r="BM430" s="227" t="s">
        <v>2033</v>
      </c>
    </row>
    <row r="431" s="14" customFormat="1">
      <c r="A431" s="14"/>
      <c r="B431" s="245"/>
      <c r="C431" s="246"/>
      <c r="D431" s="236" t="s">
        <v>341</v>
      </c>
      <c r="E431" s="247" t="s">
        <v>19</v>
      </c>
      <c r="F431" s="248" t="s">
        <v>1196</v>
      </c>
      <c r="G431" s="246"/>
      <c r="H431" s="249">
        <v>57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341</v>
      </c>
      <c r="AU431" s="255" t="s">
        <v>85</v>
      </c>
      <c r="AV431" s="14" t="s">
        <v>85</v>
      </c>
      <c r="AW431" s="14" t="s">
        <v>35</v>
      </c>
      <c r="AX431" s="14" t="s">
        <v>76</v>
      </c>
      <c r="AY431" s="255" t="s">
        <v>331</v>
      </c>
    </row>
    <row r="432" s="15" customFormat="1">
      <c r="A432" s="15"/>
      <c r="B432" s="256"/>
      <c r="C432" s="257"/>
      <c r="D432" s="236" t="s">
        <v>341</v>
      </c>
      <c r="E432" s="258" t="s">
        <v>19</v>
      </c>
      <c r="F432" s="259" t="s">
        <v>353</v>
      </c>
      <c r="G432" s="257"/>
      <c r="H432" s="260">
        <v>57</v>
      </c>
      <c r="I432" s="261"/>
      <c r="J432" s="257"/>
      <c r="K432" s="257"/>
      <c r="L432" s="262"/>
      <c r="M432" s="263"/>
      <c r="N432" s="264"/>
      <c r="O432" s="264"/>
      <c r="P432" s="264"/>
      <c r="Q432" s="264"/>
      <c r="R432" s="264"/>
      <c r="S432" s="264"/>
      <c r="T432" s="265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6" t="s">
        <v>341</v>
      </c>
      <c r="AU432" s="266" t="s">
        <v>85</v>
      </c>
      <c r="AV432" s="15" t="s">
        <v>126</v>
      </c>
      <c r="AW432" s="15" t="s">
        <v>35</v>
      </c>
      <c r="AX432" s="15" t="s">
        <v>83</v>
      </c>
      <c r="AY432" s="266" t="s">
        <v>331</v>
      </c>
    </row>
    <row r="433" s="2" customFormat="1" ht="16.5" customHeight="1">
      <c r="A433" s="40"/>
      <c r="B433" s="41"/>
      <c r="C433" s="216" t="s">
        <v>1485</v>
      </c>
      <c r="D433" s="216" t="s">
        <v>333</v>
      </c>
      <c r="E433" s="217" t="s">
        <v>7322</v>
      </c>
      <c r="F433" s="218" t="s">
        <v>7323</v>
      </c>
      <c r="G433" s="219" t="s">
        <v>425</v>
      </c>
      <c r="H433" s="220">
        <v>2</v>
      </c>
      <c r="I433" s="221"/>
      <c r="J433" s="222">
        <f>ROUND(I433*H433,2)</f>
        <v>0</v>
      </c>
      <c r="K433" s="218" t="s">
        <v>19</v>
      </c>
      <c r="L433" s="46"/>
      <c r="M433" s="223" t="s">
        <v>19</v>
      </c>
      <c r="N433" s="224" t="s">
        <v>47</v>
      </c>
      <c r="O433" s="86"/>
      <c r="P433" s="225">
        <f>O433*H433</f>
        <v>0</v>
      </c>
      <c r="Q433" s="225">
        <v>0</v>
      </c>
      <c r="R433" s="225">
        <f>Q433*H433</f>
        <v>0</v>
      </c>
      <c r="S433" s="225">
        <v>0</v>
      </c>
      <c r="T433" s="226">
        <f>S433*H433</f>
        <v>0</v>
      </c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R433" s="227" t="s">
        <v>126</v>
      </c>
      <c r="AT433" s="227" t="s">
        <v>333</v>
      </c>
      <c r="AU433" s="227" t="s">
        <v>85</v>
      </c>
      <c r="AY433" s="19" t="s">
        <v>331</v>
      </c>
      <c r="BE433" s="228">
        <f>IF(N433="základní",J433,0)</f>
        <v>0</v>
      </c>
      <c r="BF433" s="228">
        <f>IF(N433="snížená",J433,0)</f>
        <v>0</v>
      </c>
      <c r="BG433" s="228">
        <f>IF(N433="zákl. přenesená",J433,0)</f>
        <v>0</v>
      </c>
      <c r="BH433" s="228">
        <f>IF(N433="sníž. přenesená",J433,0)</f>
        <v>0</v>
      </c>
      <c r="BI433" s="228">
        <f>IF(N433="nulová",J433,0)</f>
        <v>0</v>
      </c>
      <c r="BJ433" s="19" t="s">
        <v>83</v>
      </c>
      <c r="BK433" s="228">
        <f>ROUND(I433*H433,2)</f>
        <v>0</v>
      </c>
      <c r="BL433" s="19" t="s">
        <v>126</v>
      </c>
      <c r="BM433" s="227" t="s">
        <v>2044</v>
      </c>
    </row>
    <row r="434" s="14" customFormat="1">
      <c r="A434" s="14"/>
      <c r="B434" s="245"/>
      <c r="C434" s="246"/>
      <c r="D434" s="236" t="s">
        <v>341</v>
      </c>
      <c r="E434" s="247" t="s">
        <v>19</v>
      </c>
      <c r="F434" s="248" t="s">
        <v>85</v>
      </c>
      <c r="G434" s="246"/>
      <c r="H434" s="249">
        <v>2</v>
      </c>
      <c r="I434" s="250"/>
      <c r="J434" s="246"/>
      <c r="K434" s="246"/>
      <c r="L434" s="251"/>
      <c r="M434" s="252"/>
      <c r="N434" s="253"/>
      <c r="O434" s="253"/>
      <c r="P434" s="253"/>
      <c r="Q434" s="253"/>
      <c r="R434" s="253"/>
      <c r="S434" s="253"/>
      <c r="T434" s="254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5" t="s">
        <v>341</v>
      </c>
      <c r="AU434" s="255" t="s">
        <v>85</v>
      </c>
      <c r="AV434" s="14" t="s">
        <v>85</v>
      </c>
      <c r="AW434" s="14" t="s">
        <v>35</v>
      </c>
      <c r="AX434" s="14" t="s">
        <v>76</v>
      </c>
      <c r="AY434" s="255" t="s">
        <v>331</v>
      </c>
    </row>
    <row r="435" s="15" customFormat="1">
      <c r="A435" s="15"/>
      <c r="B435" s="256"/>
      <c r="C435" s="257"/>
      <c r="D435" s="236" t="s">
        <v>341</v>
      </c>
      <c r="E435" s="258" t="s">
        <v>19</v>
      </c>
      <c r="F435" s="259" t="s">
        <v>353</v>
      </c>
      <c r="G435" s="257"/>
      <c r="H435" s="260">
        <v>2</v>
      </c>
      <c r="I435" s="261"/>
      <c r="J435" s="257"/>
      <c r="K435" s="257"/>
      <c r="L435" s="262"/>
      <c r="M435" s="263"/>
      <c r="N435" s="264"/>
      <c r="O435" s="264"/>
      <c r="P435" s="264"/>
      <c r="Q435" s="264"/>
      <c r="R435" s="264"/>
      <c r="S435" s="264"/>
      <c r="T435" s="265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66" t="s">
        <v>341</v>
      </c>
      <c r="AU435" s="266" t="s">
        <v>85</v>
      </c>
      <c r="AV435" s="15" t="s">
        <v>126</v>
      </c>
      <c r="AW435" s="15" t="s">
        <v>35</v>
      </c>
      <c r="AX435" s="15" t="s">
        <v>83</v>
      </c>
      <c r="AY435" s="266" t="s">
        <v>331</v>
      </c>
    </row>
    <row r="436" s="2" customFormat="1" ht="16.5" customHeight="1">
      <c r="A436" s="40"/>
      <c r="B436" s="41"/>
      <c r="C436" s="216" t="s">
        <v>467</v>
      </c>
      <c r="D436" s="216" t="s">
        <v>333</v>
      </c>
      <c r="E436" s="217" t="s">
        <v>7324</v>
      </c>
      <c r="F436" s="218" t="s">
        <v>7325</v>
      </c>
      <c r="G436" s="219" t="s">
        <v>425</v>
      </c>
      <c r="H436" s="220">
        <v>3</v>
      </c>
      <c r="I436" s="221"/>
      <c r="J436" s="222">
        <f>ROUND(I436*H436,2)</f>
        <v>0</v>
      </c>
      <c r="K436" s="218" t="s">
        <v>19</v>
      </c>
      <c r="L436" s="46"/>
      <c r="M436" s="223" t="s">
        <v>19</v>
      </c>
      <c r="N436" s="224" t="s">
        <v>47</v>
      </c>
      <c r="O436" s="86"/>
      <c r="P436" s="225">
        <f>O436*H436</f>
        <v>0</v>
      </c>
      <c r="Q436" s="225">
        <v>0</v>
      </c>
      <c r="R436" s="225">
        <f>Q436*H436</f>
        <v>0</v>
      </c>
      <c r="S436" s="225">
        <v>0</v>
      </c>
      <c r="T436" s="226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7" t="s">
        <v>126</v>
      </c>
      <c r="AT436" s="227" t="s">
        <v>333</v>
      </c>
      <c r="AU436" s="227" t="s">
        <v>85</v>
      </c>
      <c r="AY436" s="19" t="s">
        <v>331</v>
      </c>
      <c r="BE436" s="228">
        <f>IF(N436="základní",J436,0)</f>
        <v>0</v>
      </c>
      <c r="BF436" s="228">
        <f>IF(N436="snížená",J436,0)</f>
        <v>0</v>
      </c>
      <c r="BG436" s="228">
        <f>IF(N436="zákl. přenesená",J436,0)</f>
        <v>0</v>
      </c>
      <c r="BH436" s="228">
        <f>IF(N436="sníž. přenesená",J436,0)</f>
        <v>0</v>
      </c>
      <c r="BI436" s="228">
        <f>IF(N436="nulová",J436,0)</f>
        <v>0</v>
      </c>
      <c r="BJ436" s="19" t="s">
        <v>83</v>
      </c>
      <c r="BK436" s="228">
        <f>ROUND(I436*H436,2)</f>
        <v>0</v>
      </c>
      <c r="BL436" s="19" t="s">
        <v>126</v>
      </c>
      <c r="BM436" s="227" t="s">
        <v>2054</v>
      </c>
    </row>
    <row r="437" s="14" customFormat="1">
      <c r="A437" s="14"/>
      <c r="B437" s="245"/>
      <c r="C437" s="246"/>
      <c r="D437" s="236" t="s">
        <v>341</v>
      </c>
      <c r="E437" s="247" t="s">
        <v>19</v>
      </c>
      <c r="F437" s="248" t="s">
        <v>92</v>
      </c>
      <c r="G437" s="246"/>
      <c r="H437" s="249">
        <v>3</v>
      </c>
      <c r="I437" s="250"/>
      <c r="J437" s="246"/>
      <c r="K437" s="246"/>
      <c r="L437" s="251"/>
      <c r="M437" s="252"/>
      <c r="N437" s="253"/>
      <c r="O437" s="253"/>
      <c r="P437" s="253"/>
      <c r="Q437" s="253"/>
      <c r="R437" s="253"/>
      <c r="S437" s="253"/>
      <c r="T437" s="254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5" t="s">
        <v>341</v>
      </c>
      <c r="AU437" s="255" t="s">
        <v>85</v>
      </c>
      <c r="AV437" s="14" t="s">
        <v>85</v>
      </c>
      <c r="AW437" s="14" t="s">
        <v>35</v>
      </c>
      <c r="AX437" s="14" t="s">
        <v>76</v>
      </c>
      <c r="AY437" s="255" t="s">
        <v>331</v>
      </c>
    </row>
    <row r="438" s="15" customFormat="1">
      <c r="A438" s="15"/>
      <c r="B438" s="256"/>
      <c r="C438" s="257"/>
      <c r="D438" s="236" t="s">
        <v>341</v>
      </c>
      <c r="E438" s="258" t="s">
        <v>19</v>
      </c>
      <c r="F438" s="259" t="s">
        <v>353</v>
      </c>
      <c r="G438" s="257"/>
      <c r="H438" s="260">
        <v>3</v>
      </c>
      <c r="I438" s="261"/>
      <c r="J438" s="257"/>
      <c r="K438" s="257"/>
      <c r="L438" s="262"/>
      <c r="M438" s="263"/>
      <c r="N438" s="264"/>
      <c r="O438" s="264"/>
      <c r="P438" s="264"/>
      <c r="Q438" s="264"/>
      <c r="R438" s="264"/>
      <c r="S438" s="264"/>
      <c r="T438" s="265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66" t="s">
        <v>341</v>
      </c>
      <c r="AU438" s="266" t="s">
        <v>85</v>
      </c>
      <c r="AV438" s="15" t="s">
        <v>126</v>
      </c>
      <c r="AW438" s="15" t="s">
        <v>35</v>
      </c>
      <c r="AX438" s="15" t="s">
        <v>83</v>
      </c>
      <c r="AY438" s="266" t="s">
        <v>331</v>
      </c>
    </row>
    <row r="439" s="2" customFormat="1" ht="16.5" customHeight="1">
      <c r="A439" s="40"/>
      <c r="B439" s="41"/>
      <c r="C439" s="216" t="s">
        <v>1496</v>
      </c>
      <c r="D439" s="216" t="s">
        <v>333</v>
      </c>
      <c r="E439" s="217" t="s">
        <v>7326</v>
      </c>
      <c r="F439" s="218" t="s">
        <v>7327</v>
      </c>
      <c r="G439" s="219" t="s">
        <v>425</v>
      </c>
      <c r="H439" s="220">
        <v>17</v>
      </c>
      <c r="I439" s="221"/>
      <c r="J439" s="222">
        <f>ROUND(I439*H439,2)</f>
        <v>0</v>
      </c>
      <c r="K439" s="218" t="s">
        <v>19</v>
      </c>
      <c r="L439" s="46"/>
      <c r="M439" s="223" t="s">
        <v>19</v>
      </c>
      <c r="N439" s="224" t="s">
        <v>47</v>
      </c>
      <c r="O439" s="86"/>
      <c r="P439" s="225">
        <f>O439*H439</f>
        <v>0</v>
      </c>
      <c r="Q439" s="225">
        <v>0</v>
      </c>
      <c r="R439" s="225">
        <f>Q439*H439</f>
        <v>0</v>
      </c>
      <c r="S439" s="225">
        <v>0</v>
      </c>
      <c r="T439" s="226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7" t="s">
        <v>126</v>
      </c>
      <c r="AT439" s="227" t="s">
        <v>333</v>
      </c>
      <c r="AU439" s="227" t="s">
        <v>85</v>
      </c>
      <c r="AY439" s="19" t="s">
        <v>331</v>
      </c>
      <c r="BE439" s="228">
        <f>IF(N439="základní",J439,0)</f>
        <v>0</v>
      </c>
      <c r="BF439" s="228">
        <f>IF(N439="snížená",J439,0)</f>
        <v>0</v>
      </c>
      <c r="BG439" s="228">
        <f>IF(N439="zákl. přenesená",J439,0)</f>
        <v>0</v>
      </c>
      <c r="BH439" s="228">
        <f>IF(N439="sníž. přenesená",J439,0)</f>
        <v>0</v>
      </c>
      <c r="BI439" s="228">
        <f>IF(N439="nulová",J439,0)</f>
        <v>0</v>
      </c>
      <c r="BJ439" s="19" t="s">
        <v>83</v>
      </c>
      <c r="BK439" s="228">
        <f>ROUND(I439*H439,2)</f>
        <v>0</v>
      </c>
      <c r="BL439" s="19" t="s">
        <v>126</v>
      </c>
      <c r="BM439" s="227" t="s">
        <v>2065</v>
      </c>
    </row>
    <row r="440" s="14" customFormat="1">
      <c r="A440" s="14"/>
      <c r="B440" s="245"/>
      <c r="C440" s="246"/>
      <c r="D440" s="236" t="s">
        <v>341</v>
      </c>
      <c r="E440" s="247" t="s">
        <v>19</v>
      </c>
      <c r="F440" s="248" t="s">
        <v>469</v>
      </c>
      <c r="G440" s="246"/>
      <c r="H440" s="249">
        <v>17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341</v>
      </c>
      <c r="AU440" s="255" t="s">
        <v>85</v>
      </c>
      <c r="AV440" s="14" t="s">
        <v>85</v>
      </c>
      <c r="AW440" s="14" t="s">
        <v>35</v>
      </c>
      <c r="AX440" s="14" t="s">
        <v>76</v>
      </c>
      <c r="AY440" s="255" t="s">
        <v>331</v>
      </c>
    </row>
    <row r="441" s="15" customFormat="1">
      <c r="A441" s="15"/>
      <c r="B441" s="256"/>
      <c r="C441" s="257"/>
      <c r="D441" s="236" t="s">
        <v>341</v>
      </c>
      <c r="E441" s="258" t="s">
        <v>19</v>
      </c>
      <c r="F441" s="259" t="s">
        <v>353</v>
      </c>
      <c r="G441" s="257"/>
      <c r="H441" s="260">
        <v>17</v>
      </c>
      <c r="I441" s="261"/>
      <c r="J441" s="257"/>
      <c r="K441" s="257"/>
      <c r="L441" s="262"/>
      <c r="M441" s="263"/>
      <c r="N441" s="264"/>
      <c r="O441" s="264"/>
      <c r="P441" s="264"/>
      <c r="Q441" s="264"/>
      <c r="R441" s="264"/>
      <c r="S441" s="264"/>
      <c r="T441" s="265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66" t="s">
        <v>341</v>
      </c>
      <c r="AU441" s="266" t="s">
        <v>85</v>
      </c>
      <c r="AV441" s="15" t="s">
        <v>126</v>
      </c>
      <c r="AW441" s="15" t="s">
        <v>35</v>
      </c>
      <c r="AX441" s="15" t="s">
        <v>83</v>
      </c>
      <c r="AY441" s="266" t="s">
        <v>331</v>
      </c>
    </row>
    <row r="442" s="2" customFormat="1" ht="16.5" customHeight="1">
      <c r="A442" s="40"/>
      <c r="B442" s="41"/>
      <c r="C442" s="216" t="s">
        <v>547</v>
      </c>
      <c r="D442" s="216" t="s">
        <v>333</v>
      </c>
      <c r="E442" s="217" t="s">
        <v>7328</v>
      </c>
      <c r="F442" s="218" t="s">
        <v>7329</v>
      </c>
      <c r="G442" s="219" t="s">
        <v>425</v>
      </c>
      <c r="H442" s="220">
        <v>1</v>
      </c>
      <c r="I442" s="221"/>
      <c r="J442" s="222">
        <f>ROUND(I442*H442,2)</f>
        <v>0</v>
      </c>
      <c r="K442" s="218" t="s">
        <v>19</v>
      </c>
      <c r="L442" s="46"/>
      <c r="M442" s="223" t="s">
        <v>19</v>
      </c>
      <c r="N442" s="224" t="s">
        <v>47</v>
      </c>
      <c r="O442" s="86"/>
      <c r="P442" s="225">
        <f>O442*H442</f>
        <v>0</v>
      </c>
      <c r="Q442" s="225">
        <v>0</v>
      </c>
      <c r="R442" s="225">
        <f>Q442*H442</f>
        <v>0</v>
      </c>
      <c r="S442" s="225">
        <v>0</v>
      </c>
      <c r="T442" s="226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7" t="s">
        <v>126</v>
      </c>
      <c r="AT442" s="227" t="s">
        <v>333</v>
      </c>
      <c r="AU442" s="227" t="s">
        <v>85</v>
      </c>
      <c r="AY442" s="19" t="s">
        <v>331</v>
      </c>
      <c r="BE442" s="228">
        <f>IF(N442="základní",J442,0)</f>
        <v>0</v>
      </c>
      <c r="BF442" s="228">
        <f>IF(N442="snížená",J442,0)</f>
        <v>0</v>
      </c>
      <c r="BG442" s="228">
        <f>IF(N442="zákl. přenesená",J442,0)</f>
        <v>0</v>
      </c>
      <c r="BH442" s="228">
        <f>IF(N442="sníž. přenesená",J442,0)</f>
        <v>0</v>
      </c>
      <c r="BI442" s="228">
        <f>IF(N442="nulová",J442,0)</f>
        <v>0</v>
      </c>
      <c r="BJ442" s="19" t="s">
        <v>83</v>
      </c>
      <c r="BK442" s="228">
        <f>ROUND(I442*H442,2)</f>
        <v>0</v>
      </c>
      <c r="BL442" s="19" t="s">
        <v>126</v>
      </c>
      <c r="BM442" s="227" t="s">
        <v>2079</v>
      </c>
    </row>
    <row r="443" s="14" customFormat="1">
      <c r="A443" s="14"/>
      <c r="B443" s="245"/>
      <c r="C443" s="246"/>
      <c r="D443" s="236" t="s">
        <v>341</v>
      </c>
      <c r="E443" s="247" t="s">
        <v>19</v>
      </c>
      <c r="F443" s="248" t="s">
        <v>83</v>
      </c>
      <c r="G443" s="246"/>
      <c r="H443" s="249">
        <v>1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341</v>
      </c>
      <c r="AU443" s="255" t="s">
        <v>85</v>
      </c>
      <c r="AV443" s="14" t="s">
        <v>85</v>
      </c>
      <c r="AW443" s="14" t="s">
        <v>35</v>
      </c>
      <c r="AX443" s="14" t="s">
        <v>76</v>
      </c>
      <c r="AY443" s="255" t="s">
        <v>331</v>
      </c>
    </row>
    <row r="444" s="15" customFormat="1">
      <c r="A444" s="15"/>
      <c r="B444" s="256"/>
      <c r="C444" s="257"/>
      <c r="D444" s="236" t="s">
        <v>341</v>
      </c>
      <c r="E444" s="258" t="s">
        <v>19</v>
      </c>
      <c r="F444" s="259" t="s">
        <v>353</v>
      </c>
      <c r="G444" s="257"/>
      <c r="H444" s="260">
        <v>1</v>
      </c>
      <c r="I444" s="261"/>
      <c r="J444" s="257"/>
      <c r="K444" s="257"/>
      <c r="L444" s="262"/>
      <c r="M444" s="263"/>
      <c r="N444" s="264"/>
      <c r="O444" s="264"/>
      <c r="P444" s="264"/>
      <c r="Q444" s="264"/>
      <c r="R444" s="264"/>
      <c r="S444" s="264"/>
      <c r="T444" s="265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6" t="s">
        <v>341</v>
      </c>
      <c r="AU444" s="266" t="s">
        <v>85</v>
      </c>
      <c r="AV444" s="15" t="s">
        <v>126</v>
      </c>
      <c r="AW444" s="15" t="s">
        <v>35</v>
      </c>
      <c r="AX444" s="15" t="s">
        <v>83</v>
      </c>
      <c r="AY444" s="266" t="s">
        <v>331</v>
      </c>
    </row>
    <row r="445" s="2" customFormat="1" ht="16.5" customHeight="1">
      <c r="A445" s="40"/>
      <c r="B445" s="41"/>
      <c r="C445" s="216" t="s">
        <v>1507</v>
      </c>
      <c r="D445" s="216" t="s">
        <v>333</v>
      </c>
      <c r="E445" s="217" t="s">
        <v>6982</v>
      </c>
      <c r="F445" s="218" t="s">
        <v>7330</v>
      </c>
      <c r="G445" s="219" t="s">
        <v>425</v>
      </c>
      <c r="H445" s="220">
        <v>3</v>
      </c>
      <c r="I445" s="221"/>
      <c r="J445" s="222">
        <f>ROUND(I445*H445,2)</f>
        <v>0</v>
      </c>
      <c r="K445" s="218" t="s">
        <v>19</v>
      </c>
      <c r="L445" s="46"/>
      <c r="M445" s="223" t="s">
        <v>19</v>
      </c>
      <c r="N445" s="224" t="s">
        <v>47</v>
      </c>
      <c r="O445" s="86"/>
      <c r="P445" s="225">
        <f>O445*H445</f>
        <v>0</v>
      </c>
      <c r="Q445" s="225">
        <v>0</v>
      </c>
      <c r="R445" s="225">
        <f>Q445*H445</f>
        <v>0</v>
      </c>
      <c r="S445" s="225">
        <v>0</v>
      </c>
      <c r="T445" s="226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7" t="s">
        <v>126</v>
      </c>
      <c r="AT445" s="227" t="s">
        <v>333</v>
      </c>
      <c r="AU445" s="227" t="s">
        <v>85</v>
      </c>
      <c r="AY445" s="19" t="s">
        <v>331</v>
      </c>
      <c r="BE445" s="228">
        <f>IF(N445="základní",J445,0)</f>
        <v>0</v>
      </c>
      <c r="BF445" s="228">
        <f>IF(N445="snížená",J445,0)</f>
        <v>0</v>
      </c>
      <c r="BG445" s="228">
        <f>IF(N445="zákl. přenesená",J445,0)</f>
        <v>0</v>
      </c>
      <c r="BH445" s="228">
        <f>IF(N445="sníž. přenesená",J445,0)</f>
        <v>0</v>
      </c>
      <c r="BI445" s="228">
        <f>IF(N445="nulová",J445,0)</f>
        <v>0</v>
      </c>
      <c r="BJ445" s="19" t="s">
        <v>83</v>
      </c>
      <c r="BK445" s="228">
        <f>ROUND(I445*H445,2)</f>
        <v>0</v>
      </c>
      <c r="BL445" s="19" t="s">
        <v>126</v>
      </c>
      <c r="BM445" s="227" t="s">
        <v>2093</v>
      </c>
    </row>
    <row r="446" s="14" customFormat="1">
      <c r="A446" s="14"/>
      <c r="B446" s="245"/>
      <c r="C446" s="246"/>
      <c r="D446" s="236" t="s">
        <v>341</v>
      </c>
      <c r="E446" s="247" t="s">
        <v>19</v>
      </c>
      <c r="F446" s="248" t="s">
        <v>92</v>
      </c>
      <c r="G446" s="246"/>
      <c r="H446" s="249">
        <v>3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341</v>
      </c>
      <c r="AU446" s="255" t="s">
        <v>85</v>
      </c>
      <c r="AV446" s="14" t="s">
        <v>85</v>
      </c>
      <c r="AW446" s="14" t="s">
        <v>35</v>
      </c>
      <c r="AX446" s="14" t="s">
        <v>76</v>
      </c>
      <c r="AY446" s="255" t="s">
        <v>331</v>
      </c>
    </row>
    <row r="447" s="15" customFormat="1">
      <c r="A447" s="15"/>
      <c r="B447" s="256"/>
      <c r="C447" s="257"/>
      <c r="D447" s="236" t="s">
        <v>341</v>
      </c>
      <c r="E447" s="258" t="s">
        <v>19</v>
      </c>
      <c r="F447" s="259" t="s">
        <v>353</v>
      </c>
      <c r="G447" s="257"/>
      <c r="H447" s="260">
        <v>3</v>
      </c>
      <c r="I447" s="261"/>
      <c r="J447" s="257"/>
      <c r="K447" s="257"/>
      <c r="L447" s="262"/>
      <c r="M447" s="263"/>
      <c r="N447" s="264"/>
      <c r="O447" s="264"/>
      <c r="P447" s="264"/>
      <c r="Q447" s="264"/>
      <c r="R447" s="264"/>
      <c r="S447" s="264"/>
      <c r="T447" s="265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66" t="s">
        <v>341</v>
      </c>
      <c r="AU447" s="266" t="s">
        <v>85</v>
      </c>
      <c r="AV447" s="15" t="s">
        <v>126</v>
      </c>
      <c r="AW447" s="15" t="s">
        <v>35</v>
      </c>
      <c r="AX447" s="15" t="s">
        <v>83</v>
      </c>
      <c r="AY447" s="266" t="s">
        <v>331</v>
      </c>
    </row>
    <row r="448" s="2" customFormat="1" ht="16.5" customHeight="1">
      <c r="A448" s="40"/>
      <c r="B448" s="41"/>
      <c r="C448" s="216" t="s">
        <v>1512</v>
      </c>
      <c r="D448" s="216" t="s">
        <v>333</v>
      </c>
      <c r="E448" s="217" t="s">
        <v>6984</v>
      </c>
      <c r="F448" s="218" t="s">
        <v>7331</v>
      </c>
      <c r="G448" s="219" t="s">
        <v>425</v>
      </c>
      <c r="H448" s="220">
        <v>3</v>
      </c>
      <c r="I448" s="221"/>
      <c r="J448" s="222">
        <f>ROUND(I448*H448,2)</f>
        <v>0</v>
      </c>
      <c r="K448" s="218" t="s">
        <v>19</v>
      </c>
      <c r="L448" s="46"/>
      <c r="M448" s="223" t="s">
        <v>19</v>
      </c>
      <c r="N448" s="224" t="s">
        <v>47</v>
      </c>
      <c r="O448" s="86"/>
      <c r="P448" s="225">
        <f>O448*H448</f>
        <v>0</v>
      </c>
      <c r="Q448" s="225">
        <v>0</v>
      </c>
      <c r="R448" s="225">
        <f>Q448*H448</f>
        <v>0</v>
      </c>
      <c r="S448" s="225">
        <v>0</v>
      </c>
      <c r="T448" s="226">
        <f>S448*H448</f>
        <v>0</v>
      </c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R448" s="227" t="s">
        <v>126</v>
      </c>
      <c r="AT448" s="227" t="s">
        <v>333</v>
      </c>
      <c r="AU448" s="227" t="s">
        <v>85</v>
      </c>
      <c r="AY448" s="19" t="s">
        <v>331</v>
      </c>
      <c r="BE448" s="228">
        <f>IF(N448="základní",J448,0)</f>
        <v>0</v>
      </c>
      <c r="BF448" s="228">
        <f>IF(N448="snížená",J448,0)</f>
        <v>0</v>
      </c>
      <c r="BG448" s="228">
        <f>IF(N448="zákl. přenesená",J448,0)</f>
        <v>0</v>
      </c>
      <c r="BH448" s="228">
        <f>IF(N448="sníž. přenesená",J448,0)</f>
        <v>0</v>
      </c>
      <c r="BI448" s="228">
        <f>IF(N448="nulová",J448,0)</f>
        <v>0</v>
      </c>
      <c r="BJ448" s="19" t="s">
        <v>83</v>
      </c>
      <c r="BK448" s="228">
        <f>ROUND(I448*H448,2)</f>
        <v>0</v>
      </c>
      <c r="BL448" s="19" t="s">
        <v>126</v>
      </c>
      <c r="BM448" s="227" t="s">
        <v>2103</v>
      </c>
    </row>
    <row r="449" s="14" customFormat="1">
      <c r="A449" s="14"/>
      <c r="B449" s="245"/>
      <c r="C449" s="246"/>
      <c r="D449" s="236" t="s">
        <v>341</v>
      </c>
      <c r="E449" s="247" t="s">
        <v>19</v>
      </c>
      <c r="F449" s="248" t="s">
        <v>92</v>
      </c>
      <c r="G449" s="246"/>
      <c r="H449" s="249">
        <v>3</v>
      </c>
      <c r="I449" s="250"/>
      <c r="J449" s="246"/>
      <c r="K449" s="246"/>
      <c r="L449" s="251"/>
      <c r="M449" s="252"/>
      <c r="N449" s="253"/>
      <c r="O449" s="253"/>
      <c r="P449" s="253"/>
      <c r="Q449" s="253"/>
      <c r="R449" s="253"/>
      <c r="S449" s="253"/>
      <c r="T449" s="25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5" t="s">
        <v>341</v>
      </c>
      <c r="AU449" s="255" t="s">
        <v>85</v>
      </c>
      <c r="AV449" s="14" t="s">
        <v>85</v>
      </c>
      <c r="AW449" s="14" t="s">
        <v>35</v>
      </c>
      <c r="AX449" s="14" t="s">
        <v>76</v>
      </c>
      <c r="AY449" s="255" t="s">
        <v>331</v>
      </c>
    </row>
    <row r="450" s="15" customFormat="1">
      <c r="A450" s="15"/>
      <c r="B450" s="256"/>
      <c r="C450" s="257"/>
      <c r="D450" s="236" t="s">
        <v>341</v>
      </c>
      <c r="E450" s="258" t="s">
        <v>19</v>
      </c>
      <c r="F450" s="259" t="s">
        <v>353</v>
      </c>
      <c r="G450" s="257"/>
      <c r="H450" s="260">
        <v>3</v>
      </c>
      <c r="I450" s="261"/>
      <c r="J450" s="257"/>
      <c r="K450" s="257"/>
      <c r="L450" s="262"/>
      <c r="M450" s="263"/>
      <c r="N450" s="264"/>
      <c r="O450" s="264"/>
      <c r="P450" s="264"/>
      <c r="Q450" s="264"/>
      <c r="R450" s="264"/>
      <c r="S450" s="264"/>
      <c r="T450" s="265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66" t="s">
        <v>341</v>
      </c>
      <c r="AU450" s="266" t="s">
        <v>85</v>
      </c>
      <c r="AV450" s="15" t="s">
        <v>126</v>
      </c>
      <c r="AW450" s="15" t="s">
        <v>35</v>
      </c>
      <c r="AX450" s="15" t="s">
        <v>83</v>
      </c>
      <c r="AY450" s="266" t="s">
        <v>331</v>
      </c>
    </row>
    <row r="451" s="2" customFormat="1" ht="16.5" customHeight="1">
      <c r="A451" s="40"/>
      <c r="B451" s="41"/>
      <c r="C451" s="216" t="s">
        <v>1518</v>
      </c>
      <c r="D451" s="216" t="s">
        <v>333</v>
      </c>
      <c r="E451" s="217" t="s">
        <v>7141</v>
      </c>
      <c r="F451" s="218" t="s">
        <v>7142</v>
      </c>
      <c r="G451" s="219" t="s">
        <v>425</v>
      </c>
      <c r="H451" s="220">
        <v>2</v>
      </c>
      <c r="I451" s="221"/>
      <c r="J451" s="222">
        <f>ROUND(I451*H451,2)</f>
        <v>0</v>
      </c>
      <c r="K451" s="218" t="s">
        <v>3520</v>
      </c>
      <c r="L451" s="46"/>
      <c r="M451" s="223" t="s">
        <v>19</v>
      </c>
      <c r="N451" s="224" t="s">
        <v>47</v>
      </c>
      <c r="O451" s="86"/>
      <c r="P451" s="225">
        <f>O451*H451</f>
        <v>0</v>
      </c>
      <c r="Q451" s="225">
        <v>0</v>
      </c>
      <c r="R451" s="225">
        <f>Q451*H451</f>
        <v>0</v>
      </c>
      <c r="S451" s="225">
        <v>0</v>
      </c>
      <c r="T451" s="226">
        <f>S451*H451</f>
        <v>0</v>
      </c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R451" s="227" t="s">
        <v>126</v>
      </c>
      <c r="AT451" s="227" t="s">
        <v>333</v>
      </c>
      <c r="AU451" s="227" t="s">
        <v>85</v>
      </c>
      <c r="AY451" s="19" t="s">
        <v>331</v>
      </c>
      <c r="BE451" s="228">
        <f>IF(N451="základní",J451,0)</f>
        <v>0</v>
      </c>
      <c r="BF451" s="228">
        <f>IF(N451="snížená",J451,0)</f>
        <v>0</v>
      </c>
      <c r="BG451" s="228">
        <f>IF(N451="zákl. přenesená",J451,0)</f>
        <v>0</v>
      </c>
      <c r="BH451" s="228">
        <f>IF(N451="sníž. přenesená",J451,0)</f>
        <v>0</v>
      </c>
      <c r="BI451" s="228">
        <f>IF(N451="nulová",J451,0)</f>
        <v>0</v>
      </c>
      <c r="BJ451" s="19" t="s">
        <v>83</v>
      </c>
      <c r="BK451" s="228">
        <f>ROUND(I451*H451,2)</f>
        <v>0</v>
      </c>
      <c r="BL451" s="19" t="s">
        <v>126</v>
      </c>
      <c r="BM451" s="227" t="s">
        <v>2112</v>
      </c>
    </row>
    <row r="452" s="14" customFormat="1">
      <c r="A452" s="14"/>
      <c r="B452" s="245"/>
      <c r="C452" s="246"/>
      <c r="D452" s="236" t="s">
        <v>341</v>
      </c>
      <c r="E452" s="247" t="s">
        <v>19</v>
      </c>
      <c r="F452" s="248" t="s">
        <v>85</v>
      </c>
      <c r="G452" s="246"/>
      <c r="H452" s="249">
        <v>2</v>
      </c>
      <c r="I452" s="250"/>
      <c r="J452" s="246"/>
      <c r="K452" s="246"/>
      <c r="L452" s="251"/>
      <c r="M452" s="252"/>
      <c r="N452" s="253"/>
      <c r="O452" s="253"/>
      <c r="P452" s="253"/>
      <c r="Q452" s="253"/>
      <c r="R452" s="253"/>
      <c r="S452" s="253"/>
      <c r="T452" s="254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5" t="s">
        <v>341</v>
      </c>
      <c r="AU452" s="255" t="s">
        <v>85</v>
      </c>
      <c r="AV452" s="14" t="s">
        <v>85</v>
      </c>
      <c r="AW452" s="14" t="s">
        <v>35</v>
      </c>
      <c r="AX452" s="14" t="s">
        <v>76</v>
      </c>
      <c r="AY452" s="255" t="s">
        <v>331</v>
      </c>
    </row>
    <row r="453" s="15" customFormat="1">
      <c r="A453" s="15"/>
      <c r="B453" s="256"/>
      <c r="C453" s="257"/>
      <c r="D453" s="236" t="s">
        <v>341</v>
      </c>
      <c r="E453" s="258" t="s">
        <v>19</v>
      </c>
      <c r="F453" s="259" t="s">
        <v>353</v>
      </c>
      <c r="G453" s="257"/>
      <c r="H453" s="260">
        <v>2</v>
      </c>
      <c r="I453" s="261"/>
      <c r="J453" s="257"/>
      <c r="K453" s="257"/>
      <c r="L453" s="262"/>
      <c r="M453" s="263"/>
      <c r="N453" s="264"/>
      <c r="O453" s="264"/>
      <c r="P453" s="264"/>
      <c r="Q453" s="264"/>
      <c r="R453" s="264"/>
      <c r="S453" s="264"/>
      <c r="T453" s="265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66" t="s">
        <v>341</v>
      </c>
      <c r="AU453" s="266" t="s">
        <v>85</v>
      </c>
      <c r="AV453" s="15" t="s">
        <v>126</v>
      </c>
      <c r="AW453" s="15" t="s">
        <v>35</v>
      </c>
      <c r="AX453" s="15" t="s">
        <v>83</v>
      </c>
      <c r="AY453" s="266" t="s">
        <v>331</v>
      </c>
    </row>
    <row r="454" s="2" customFormat="1" ht="16.5" customHeight="1">
      <c r="A454" s="40"/>
      <c r="B454" s="41"/>
      <c r="C454" s="216" t="s">
        <v>1523</v>
      </c>
      <c r="D454" s="216" t="s">
        <v>333</v>
      </c>
      <c r="E454" s="217" t="s">
        <v>7143</v>
      </c>
      <c r="F454" s="218" t="s">
        <v>7144</v>
      </c>
      <c r="G454" s="219" t="s">
        <v>425</v>
      </c>
      <c r="H454" s="220">
        <v>2</v>
      </c>
      <c r="I454" s="221"/>
      <c r="J454" s="222">
        <f>ROUND(I454*H454,2)</f>
        <v>0</v>
      </c>
      <c r="K454" s="218" t="s">
        <v>19</v>
      </c>
      <c r="L454" s="46"/>
      <c r="M454" s="223" t="s">
        <v>19</v>
      </c>
      <c r="N454" s="224" t="s">
        <v>47</v>
      </c>
      <c r="O454" s="86"/>
      <c r="P454" s="225">
        <f>O454*H454</f>
        <v>0</v>
      </c>
      <c r="Q454" s="225">
        <v>0</v>
      </c>
      <c r="R454" s="225">
        <f>Q454*H454</f>
        <v>0</v>
      </c>
      <c r="S454" s="225">
        <v>0</v>
      </c>
      <c r="T454" s="226">
        <f>S454*H454</f>
        <v>0</v>
      </c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R454" s="227" t="s">
        <v>126</v>
      </c>
      <c r="AT454" s="227" t="s">
        <v>333</v>
      </c>
      <c r="AU454" s="227" t="s">
        <v>85</v>
      </c>
      <c r="AY454" s="19" t="s">
        <v>331</v>
      </c>
      <c r="BE454" s="228">
        <f>IF(N454="základní",J454,0)</f>
        <v>0</v>
      </c>
      <c r="BF454" s="228">
        <f>IF(N454="snížená",J454,0)</f>
        <v>0</v>
      </c>
      <c r="BG454" s="228">
        <f>IF(N454="zákl. přenesená",J454,0)</f>
        <v>0</v>
      </c>
      <c r="BH454" s="228">
        <f>IF(N454="sníž. přenesená",J454,0)</f>
        <v>0</v>
      </c>
      <c r="BI454" s="228">
        <f>IF(N454="nulová",J454,0)</f>
        <v>0</v>
      </c>
      <c r="BJ454" s="19" t="s">
        <v>83</v>
      </c>
      <c r="BK454" s="228">
        <f>ROUND(I454*H454,2)</f>
        <v>0</v>
      </c>
      <c r="BL454" s="19" t="s">
        <v>126</v>
      </c>
      <c r="BM454" s="227" t="s">
        <v>2124</v>
      </c>
    </row>
    <row r="455" s="14" customFormat="1">
      <c r="A455" s="14"/>
      <c r="B455" s="245"/>
      <c r="C455" s="246"/>
      <c r="D455" s="236" t="s">
        <v>341</v>
      </c>
      <c r="E455" s="247" t="s">
        <v>19</v>
      </c>
      <c r="F455" s="248" t="s">
        <v>85</v>
      </c>
      <c r="G455" s="246"/>
      <c r="H455" s="249">
        <v>2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341</v>
      </c>
      <c r="AU455" s="255" t="s">
        <v>85</v>
      </c>
      <c r="AV455" s="14" t="s">
        <v>85</v>
      </c>
      <c r="AW455" s="14" t="s">
        <v>35</v>
      </c>
      <c r="AX455" s="14" t="s">
        <v>76</v>
      </c>
      <c r="AY455" s="255" t="s">
        <v>331</v>
      </c>
    </row>
    <row r="456" s="15" customFormat="1">
      <c r="A456" s="15"/>
      <c r="B456" s="256"/>
      <c r="C456" s="257"/>
      <c r="D456" s="236" t="s">
        <v>341</v>
      </c>
      <c r="E456" s="258" t="s">
        <v>19</v>
      </c>
      <c r="F456" s="259" t="s">
        <v>353</v>
      </c>
      <c r="G456" s="257"/>
      <c r="H456" s="260">
        <v>2</v>
      </c>
      <c r="I456" s="261"/>
      <c r="J456" s="257"/>
      <c r="K456" s="257"/>
      <c r="L456" s="262"/>
      <c r="M456" s="263"/>
      <c r="N456" s="264"/>
      <c r="O456" s="264"/>
      <c r="P456" s="264"/>
      <c r="Q456" s="264"/>
      <c r="R456" s="264"/>
      <c r="S456" s="264"/>
      <c r="T456" s="265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6" t="s">
        <v>341</v>
      </c>
      <c r="AU456" s="266" t="s">
        <v>85</v>
      </c>
      <c r="AV456" s="15" t="s">
        <v>126</v>
      </c>
      <c r="AW456" s="15" t="s">
        <v>35</v>
      </c>
      <c r="AX456" s="15" t="s">
        <v>83</v>
      </c>
      <c r="AY456" s="266" t="s">
        <v>331</v>
      </c>
    </row>
    <row r="457" s="2" customFormat="1" ht="16.5" customHeight="1">
      <c r="A457" s="40"/>
      <c r="B457" s="41"/>
      <c r="C457" s="216" t="s">
        <v>1531</v>
      </c>
      <c r="D457" s="216" t="s">
        <v>333</v>
      </c>
      <c r="E457" s="217" t="s">
        <v>7145</v>
      </c>
      <c r="F457" s="218" t="s">
        <v>7332</v>
      </c>
      <c r="G457" s="219" t="s">
        <v>425</v>
      </c>
      <c r="H457" s="220">
        <v>1</v>
      </c>
      <c r="I457" s="221"/>
      <c r="J457" s="222">
        <f>ROUND(I457*H457,2)</f>
        <v>0</v>
      </c>
      <c r="K457" s="218" t="s">
        <v>3520</v>
      </c>
      <c r="L457" s="46"/>
      <c r="M457" s="223" t="s">
        <v>19</v>
      </c>
      <c r="N457" s="224" t="s">
        <v>47</v>
      </c>
      <c r="O457" s="86"/>
      <c r="P457" s="225">
        <f>O457*H457</f>
        <v>0</v>
      </c>
      <c r="Q457" s="225">
        <v>0</v>
      </c>
      <c r="R457" s="225">
        <f>Q457*H457</f>
        <v>0</v>
      </c>
      <c r="S457" s="225">
        <v>0</v>
      </c>
      <c r="T457" s="226">
        <f>S457*H457</f>
        <v>0</v>
      </c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R457" s="227" t="s">
        <v>126</v>
      </c>
      <c r="AT457" s="227" t="s">
        <v>333</v>
      </c>
      <c r="AU457" s="227" t="s">
        <v>85</v>
      </c>
      <c r="AY457" s="19" t="s">
        <v>331</v>
      </c>
      <c r="BE457" s="228">
        <f>IF(N457="základní",J457,0)</f>
        <v>0</v>
      </c>
      <c r="BF457" s="228">
        <f>IF(N457="snížená",J457,0)</f>
        <v>0</v>
      </c>
      <c r="BG457" s="228">
        <f>IF(N457="zákl. přenesená",J457,0)</f>
        <v>0</v>
      </c>
      <c r="BH457" s="228">
        <f>IF(N457="sníž. přenesená",J457,0)</f>
        <v>0</v>
      </c>
      <c r="BI457" s="228">
        <f>IF(N457="nulová",J457,0)</f>
        <v>0</v>
      </c>
      <c r="BJ457" s="19" t="s">
        <v>83</v>
      </c>
      <c r="BK457" s="228">
        <f>ROUND(I457*H457,2)</f>
        <v>0</v>
      </c>
      <c r="BL457" s="19" t="s">
        <v>126</v>
      </c>
      <c r="BM457" s="227" t="s">
        <v>2138</v>
      </c>
    </row>
    <row r="458" s="14" customFormat="1">
      <c r="A458" s="14"/>
      <c r="B458" s="245"/>
      <c r="C458" s="246"/>
      <c r="D458" s="236" t="s">
        <v>341</v>
      </c>
      <c r="E458" s="247" t="s">
        <v>19</v>
      </c>
      <c r="F458" s="248" t="s">
        <v>83</v>
      </c>
      <c r="G458" s="246"/>
      <c r="H458" s="249">
        <v>1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341</v>
      </c>
      <c r="AU458" s="255" t="s">
        <v>85</v>
      </c>
      <c r="AV458" s="14" t="s">
        <v>85</v>
      </c>
      <c r="AW458" s="14" t="s">
        <v>35</v>
      </c>
      <c r="AX458" s="14" t="s">
        <v>76</v>
      </c>
      <c r="AY458" s="255" t="s">
        <v>331</v>
      </c>
    </row>
    <row r="459" s="15" customFormat="1">
      <c r="A459" s="15"/>
      <c r="B459" s="256"/>
      <c r="C459" s="257"/>
      <c r="D459" s="236" t="s">
        <v>341</v>
      </c>
      <c r="E459" s="258" t="s">
        <v>19</v>
      </c>
      <c r="F459" s="259" t="s">
        <v>353</v>
      </c>
      <c r="G459" s="257"/>
      <c r="H459" s="260">
        <v>1</v>
      </c>
      <c r="I459" s="261"/>
      <c r="J459" s="257"/>
      <c r="K459" s="257"/>
      <c r="L459" s="262"/>
      <c r="M459" s="263"/>
      <c r="N459" s="264"/>
      <c r="O459" s="264"/>
      <c r="P459" s="264"/>
      <c r="Q459" s="264"/>
      <c r="R459" s="264"/>
      <c r="S459" s="264"/>
      <c r="T459" s="265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66" t="s">
        <v>341</v>
      </c>
      <c r="AU459" s="266" t="s">
        <v>85</v>
      </c>
      <c r="AV459" s="15" t="s">
        <v>126</v>
      </c>
      <c r="AW459" s="15" t="s">
        <v>35</v>
      </c>
      <c r="AX459" s="15" t="s">
        <v>83</v>
      </c>
      <c r="AY459" s="266" t="s">
        <v>331</v>
      </c>
    </row>
    <row r="460" s="2" customFormat="1" ht="16.5" customHeight="1">
      <c r="A460" s="40"/>
      <c r="B460" s="41"/>
      <c r="C460" s="216" t="s">
        <v>1538</v>
      </c>
      <c r="D460" s="216" t="s">
        <v>333</v>
      </c>
      <c r="E460" s="217" t="s">
        <v>7333</v>
      </c>
      <c r="F460" s="218" t="s">
        <v>7334</v>
      </c>
      <c r="G460" s="219" t="s">
        <v>425</v>
      </c>
      <c r="H460" s="220">
        <v>1</v>
      </c>
      <c r="I460" s="221"/>
      <c r="J460" s="222">
        <f>ROUND(I460*H460,2)</f>
        <v>0</v>
      </c>
      <c r="K460" s="218" t="s">
        <v>3520</v>
      </c>
      <c r="L460" s="46"/>
      <c r="M460" s="223" t="s">
        <v>19</v>
      </c>
      <c r="N460" s="224" t="s">
        <v>47</v>
      </c>
      <c r="O460" s="86"/>
      <c r="P460" s="225">
        <f>O460*H460</f>
        <v>0</v>
      </c>
      <c r="Q460" s="225">
        <v>0</v>
      </c>
      <c r="R460" s="225">
        <f>Q460*H460</f>
        <v>0</v>
      </c>
      <c r="S460" s="225">
        <v>0</v>
      </c>
      <c r="T460" s="226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7" t="s">
        <v>126</v>
      </c>
      <c r="AT460" s="227" t="s">
        <v>333</v>
      </c>
      <c r="AU460" s="227" t="s">
        <v>85</v>
      </c>
      <c r="AY460" s="19" t="s">
        <v>331</v>
      </c>
      <c r="BE460" s="228">
        <f>IF(N460="základní",J460,0)</f>
        <v>0</v>
      </c>
      <c r="BF460" s="228">
        <f>IF(N460="snížená",J460,0)</f>
        <v>0</v>
      </c>
      <c r="BG460" s="228">
        <f>IF(N460="zákl. přenesená",J460,0)</f>
        <v>0</v>
      </c>
      <c r="BH460" s="228">
        <f>IF(N460="sníž. přenesená",J460,0)</f>
        <v>0</v>
      </c>
      <c r="BI460" s="228">
        <f>IF(N460="nulová",J460,0)</f>
        <v>0</v>
      </c>
      <c r="BJ460" s="19" t="s">
        <v>83</v>
      </c>
      <c r="BK460" s="228">
        <f>ROUND(I460*H460,2)</f>
        <v>0</v>
      </c>
      <c r="BL460" s="19" t="s">
        <v>126</v>
      </c>
      <c r="BM460" s="227" t="s">
        <v>2160</v>
      </c>
    </row>
    <row r="461" s="14" customFormat="1">
      <c r="A461" s="14"/>
      <c r="B461" s="245"/>
      <c r="C461" s="246"/>
      <c r="D461" s="236" t="s">
        <v>341</v>
      </c>
      <c r="E461" s="247" t="s">
        <v>19</v>
      </c>
      <c r="F461" s="248" t="s">
        <v>83</v>
      </c>
      <c r="G461" s="246"/>
      <c r="H461" s="249">
        <v>1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341</v>
      </c>
      <c r="AU461" s="255" t="s">
        <v>85</v>
      </c>
      <c r="AV461" s="14" t="s">
        <v>85</v>
      </c>
      <c r="AW461" s="14" t="s">
        <v>35</v>
      </c>
      <c r="AX461" s="14" t="s">
        <v>76</v>
      </c>
      <c r="AY461" s="255" t="s">
        <v>331</v>
      </c>
    </row>
    <row r="462" s="15" customFormat="1">
      <c r="A462" s="15"/>
      <c r="B462" s="256"/>
      <c r="C462" s="257"/>
      <c r="D462" s="236" t="s">
        <v>341</v>
      </c>
      <c r="E462" s="258" t="s">
        <v>19</v>
      </c>
      <c r="F462" s="259" t="s">
        <v>353</v>
      </c>
      <c r="G462" s="257"/>
      <c r="H462" s="260">
        <v>1</v>
      </c>
      <c r="I462" s="261"/>
      <c r="J462" s="257"/>
      <c r="K462" s="257"/>
      <c r="L462" s="262"/>
      <c r="M462" s="263"/>
      <c r="N462" s="264"/>
      <c r="O462" s="264"/>
      <c r="P462" s="264"/>
      <c r="Q462" s="264"/>
      <c r="R462" s="264"/>
      <c r="S462" s="264"/>
      <c r="T462" s="265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66" t="s">
        <v>341</v>
      </c>
      <c r="AU462" s="266" t="s">
        <v>85</v>
      </c>
      <c r="AV462" s="15" t="s">
        <v>126</v>
      </c>
      <c r="AW462" s="15" t="s">
        <v>35</v>
      </c>
      <c r="AX462" s="15" t="s">
        <v>83</v>
      </c>
      <c r="AY462" s="266" t="s">
        <v>331</v>
      </c>
    </row>
    <row r="463" s="2" customFormat="1" ht="16.5" customHeight="1">
      <c r="A463" s="40"/>
      <c r="B463" s="41"/>
      <c r="C463" s="216" t="s">
        <v>1544</v>
      </c>
      <c r="D463" s="216" t="s">
        <v>333</v>
      </c>
      <c r="E463" s="217" t="s">
        <v>7147</v>
      </c>
      <c r="F463" s="218" t="s">
        <v>7148</v>
      </c>
      <c r="G463" s="219" t="s">
        <v>425</v>
      </c>
      <c r="H463" s="220">
        <v>2</v>
      </c>
      <c r="I463" s="221"/>
      <c r="J463" s="222">
        <f>ROUND(I463*H463,2)</f>
        <v>0</v>
      </c>
      <c r="K463" s="218" t="s">
        <v>19</v>
      </c>
      <c r="L463" s="46"/>
      <c r="M463" s="223" t="s">
        <v>19</v>
      </c>
      <c r="N463" s="224" t="s">
        <v>47</v>
      </c>
      <c r="O463" s="86"/>
      <c r="P463" s="225">
        <f>O463*H463</f>
        <v>0</v>
      </c>
      <c r="Q463" s="225">
        <v>0</v>
      </c>
      <c r="R463" s="225">
        <f>Q463*H463</f>
        <v>0</v>
      </c>
      <c r="S463" s="225">
        <v>0</v>
      </c>
      <c r="T463" s="226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7" t="s">
        <v>126</v>
      </c>
      <c r="AT463" s="227" t="s">
        <v>333</v>
      </c>
      <c r="AU463" s="227" t="s">
        <v>85</v>
      </c>
      <c r="AY463" s="19" t="s">
        <v>331</v>
      </c>
      <c r="BE463" s="228">
        <f>IF(N463="základní",J463,0)</f>
        <v>0</v>
      </c>
      <c r="BF463" s="228">
        <f>IF(N463="snížená",J463,0)</f>
        <v>0</v>
      </c>
      <c r="BG463" s="228">
        <f>IF(N463="zákl. přenesená",J463,0)</f>
        <v>0</v>
      </c>
      <c r="BH463" s="228">
        <f>IF(N463="sníž. přenesená",J463,0)</f>
        <v>0</v>
      </c>
      <c r="BI463" s="228">
        <f>IF(N463="nulová",J463,0)</f>
        <v>0</v>
      </c>
      <c r="BJ463" s="19" t="s">
        <v>83</v>
      </c>
      <c r="BK463" s="228">
        <f>ROUND(I463*H463,2)</f>
        <v>0</v>
      </c>
      <c r="BL463" s="19" t="s">
        <v>126</v>
      </c>
      <c r="BM463" s="227" t="s">
        <v>2171</v>
      </c>
    </row>
    <row r="464" s="14" customFormat="1">
      <c r="A464" s="14"/>
      <c r="B464" s="245"/>
      <c r="C464" s="246"/>
      <c r="D464" s="236" t="s">
        <v>341</v>
      </c>
      <c r="E464" s="247" t="s">
        <v>19</v>
      </c>
      <c r="F464" s="248" t="s">
        <v>85</v>
      </c>
      <c r="G464" s="246"/>
      <c r="H464" s="249">
        <v>2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341</v>
      </c>
      <c r="AU464" s="255" t="s">
        <v>85</v>
      </c>
      <c r="AV464" s="14" t="s">
        <v>85</v>
      </c>
      <c r="AW464" s="14" t="s">
        <v>35</v>
      </c>
      <c r="AX464" s="14" t="s">
        <v>76</v>
      </c>
      <c r="AY464" s="255" t="s">
        <v>331</v>
      </c>
    </row>
    <row r="465" s="15" customFormat="1">
      <c r="A465" s="15"/>
      <c r="B465" s="256"/>
      <c r="C465" s="257"/>
      <c r="D465" s="236" t="s">
        <v>341</v>
      </c>
      <c r="E465" s="258" t="s">
        <v>19</v>
      </c>
      <c r="F465" s="259" t="s">
        <v>353</v>
      </c>
      <c r="G465" s="257"/>
      <c r="H465" s="260">
        <v>2</v>
      </c>
      <c r="I465" s="261"/>
      <c r="J465" s="257"/>
      <c r="K465" s="257"/>
      <c r="L465" s="262"/>
      <c r="M465" s="263"/>
      <c r="N465" s="264"/>
      <c r="O465" s="264"/>
      <c r="P465" s="264"/>
      <c r="Q465" s="264"/>
      <c r="R465" s="264"/>
      <c r="S465" s="264"/>
      <c r="T465" s="265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66" t="s">
        <v>341</v>
      </c>
      <c r="AU465" s="266" t="s">
        <v>85</v>
      </c>
      <c r="AV465" s="15" t="s">
        <v>126</v>
      </c>
      <c r="AW465" s="15" t="s">
        <v>35</v>
      </c>
      <c r="AX465" s="15" t="s">
        <v>83</v>
      </c>
      <c r="AY465" s="266" t="s">
        <v>331</v>
      </c>
    </row>
    <row r="466" s="2" customFormat="1" ht="16.5" customHeight="1">
      <c r="A466" s="40"/>
      <c r="B466" s="41"/>
      <c r="C466" s="216" t="s">
        <v>1550</v>
      </c>
      <c r="D466" s="216" t="s">
        <v>333</v>
      </c>
      <c r="E466" s="217" t="s">
        <v>7149</v>
      </c>
      <c r="F466" s="218" t="s">
        <v>7150</v>
      </c>
      <c r="G466" s="219" t="s">
        <v>425</v>
      </c>
      <c r="H466" s="220">
        <v>2</v>
      </c>
      <c r="I466" s="221"/>
      <c r="J466" s="222">
        <f>ROUND(I466*H466,2)</f>
        <v>0</v>
      </c>
      <c r="K466" s="218" t="s">
        <v>3520</v>
      </c>
      <c r="L466" s="46"/>
      <c r="M466" s="223" t="s">
        <v>19</v>
      </c>
      <c r="N466" s="224" t="s">
        <v>47</v>
      </c>
      <c r="O466" s="86"/>
      <c r="P466" s="225">
        <f>O466*H466</f>
        <v>0</v>
      </c>
      <c r="Q466" s="225">
        <v>0</v>
      </c>
      <c r="R466" s="225">
        <f>Q466*H466</f>
        <v>0</v>
      </c>
      <c r="S466" s="225">
        <v>0</v>
      </c>
      <c r="T466" s="226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7" t="s">
        <v>126</v>
      </c>
      <c r="AT466" s="227" t="s">
        <v>333</v>
      </c>
      <c r="AU466" s="227" t="s">
        <v>85</v>
      </c>
      <c r="AY466" s="19" t="s">
        <v>331</v>
      </c>
      <c r="BE466" s="228">
        <f>IF(N466="základní",J466,0)</f>
        <v>0</v>
      </c>
      <c r="BF466" s="228">
        <f>IF(N466="snížená",J466,0)</f>
        <v>0</v>
      </c>
      <c r="BG466" s="228">
        <f>IF(N466="zákl. přenesená",J466,0)</f>
        <v>0</v>
      </c>
      <c r="BH466" s="228">
        <f>IF(N466="sníž. přenesená",J466,0)</f>
        <v>0</v>
      </c>
      <c r="BI466" s="228">
        <f>IF(N466="nulová",J466,0)</f>
        <v>0</v>
      </c>
      <c r="BJ466" s="19" t="s">
        <v>83</v>
      </c>
      <c r="BK466" s="228">
        <f>ROUND(I466*H466,2)</f>
        <v>0</v>
      </c>
      <c r="BL466" s="19" t="s">
        <v>126</v>
      </c>
      <c r="BM466" s="227" t="s">
        <v>2182</v>
      </c>
    </row>
    <row r="467" s="14" customFormat="1">
      <c r="A467" s="14"/>
      <c r="B467" s="245"/>
      <c r="C467" s="246"/>
      <c r="D467" s="236" t="s">
        <v>341</v>
      </c>
      <c r="E467" s="247" t="s">
        <v>19</v>
      </c>
      <c r="F467" s="248" t="s">
        <v>85</v>
      </c>
      <c r="G467" s="246"/>
      <c r="H467" s="249">
        <v>2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5" t="s">
        <v>341</v>
      </c>
      <c r="AU467" s="255" t="s">
        <v>85</v>
      </c>
      <c r="AV467" s="14" t="s">
        <v>85</v>
      </c>
      <c r="AW467" s="14" t="s">
        <v>35</v>
      </c>
      <c r="AX467" s="14" t="s">
        <v>76</v>
      </c>
      <c r="AY467" s="255" t="s">
        <v>331</v>
      </c>
    </row>
    <row r="468" s="15" customFormat="1">
      <c r="A468" s="15"/>
      <c r="B468" s="256"/>
      <c r="C468" s="257"/>
      <c r="D468" s="236" t="s">
        <v>341</v>
      </c>
      <c r="E468" s="258" t="s">
        <v>19</v>
      </c>
      <c r="F468" s="259" t="s">
        <v>353</v>
      </c>
      <c r="G468" s="257"/>
      <c r="H468" s="260">
        <v>2</v>
      </c>
      <c r="I468" s="261"/>
      <c r="J468" s="257"/>
      <c r="K468" s="257"/>
      <c r="L468" s="262"/>
      <c r="M468" s="263"/>
      <c r="N468" s="264"/>
      <c r="O468" s="264"/>
      <c r="P468" s="264"/>
      <c r="Q468" s="264"/>
      <c r="R468" s="264"/>
      <c r="S468" s="264"/>
      <c r="T468" s="265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6" t="s">
        <v>341</v>
      </c>
      <c r="AU468" s="266" t="s">
        <v>85</v>
      </c>
      <c r="AV468" s="15" t="s">
        <v>126</v>
      </c>
      <c r="AW468" s="15" t="s">
        <v>35</v>
      </c>
      <c r="AX468" s="15" t="s">
        <v>83</v>
      </c>
      <c r="AY468" s="266" t="s">
        <v>331</v>
      </c>
    </row>
    <row r="469" s="2" customFormat="1" ht="16.5" customHeight="1">
      <c r="A469" s="40"/>
      <c r="B469" s="41"/>
      <c r="C469" s="216" t="s">
        <v>1554</v>
      </c>
      <c r="D469" s="216" t="s">
        <v>333</v>
      </c>
      <c r="E469" s="217" t="s">
        <v>7335</v>
      </c>
      <c r="F469" s="218" t="s">
        <v>7336</v>
      </c>
      <c r="G469" s="219" t="s">
        <v>425</v>
      </c>
      <c r="H469" s="220">
        <v>1</v>
      </c>
      <c r="I469" s="221"/>
      <c r="J469" s="222">
        <f>ROUND(I469*H469,2)</f>
        <v>0</v>
      </c>
      <c r="K469" s="218" t="s">
        <v>3520</v>
      </c>
      <c r="L469" s="46"/>
      <c r="M469" s="223" t="s">
        <v>19</v>
      </c>
      <c r="N469" s="224" t="s">
        <v>47</v>
      </c>
      <c r="O469" s="86"/>
      <c r="P469" s="225">
        <f>O469*H469</f>
        <v>0</v>
      </c>
      <c r="Q469" s="225">
        <v>0</v>
      </c>
      <c r="R469" s="225">
        <f>Q469*H469</f>
        <v>0</v>
      </c>
      <c r="S469" s="225">
        <v>0</v>
      </c>
      <c r="T469" s="226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7" t="s">
        <v>126</v>
      </c>
      <c r="AT469" s="227" t="s">
        <v>333</v>
      </c>
      <c r="AU469" s="227" t="s">
        <v>85</v>
      </c>
      <c r="AY469" s="19" t="s">
        <v>331</v>
      </c>
      <c r="BE469" s="228">
        <f>IF(N469="základní",J469,0)</f>
        <v>0</v>
      </c>
      <c r="BF469" s="228">
        <f>IF(N469="snížená",J469,0)</f>
        <v>0</v>
      </c>
      <c r="BG469" s="228">
        <f>IF(N469="zákl. přenesená",J469,0)</f>
        <v>0</v>
      </c>
      <c r="BH469" s="228">
        <f>IF(N469="sníž. přenesená",J469,0)</f>
        <v>0</v>
      </c>
      <c r="BI469" s="228">
        <f>IF(N469="nulová",J469,0)</f>
        <v>0</v>
      </c>
      <c r="BJ469" s="19" t="s">
        <v>83</v>
      </c>
      <c r="BK469" s="228">
        <f>ROUND(I469*H469,2)</f>
        <v>0</v>
      </c>
      <c r="BL469" s="19" t="s">
        <v>126</v>
      </c>
      <c r="BM469" s="227" t="s">
        <v>2191</v>
      </c>
    </row>
    <row r="470" s="14" customFormat="1">
      <c r="A470" s="14"/>
      <c r="B470" s="245"/>
      <c r="C470" s="246"/>
      <c r="D470" s="236" t="s">
        <v>341</v>
      </c>
      <c r="E470" s="247" t="s">
        <v>19</v>
      </c>
      <c r="F470" s="248" t="s">
        <v>83</v>
      </c>
      <c r="G470" s="246"/>
      <c r="H470" s="249">
        <v>1</v>
      </c>
      <c r="I470" s="250"/>
      <c r="J470" s="246"/>
      <c r="K470" s="246"/>
      <c r="L470" s="251"/>
      <c r="M470" s="252"/>
      <c r="N470" s="253"/>
      <c r="O470" s="253"/>
      <c r="P470" s="253"/>
      <c r="Q470" s="253"/>
      <c r="R470" s="253"/>
      <c r="S470" s="253"/>
      <c r="T470" s="254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5" t="s">
        <v>341</v>
      </c>
      <c r="AU470" s="255" t="s">
        <v>85</v>
      </c>
      <c r="AV470" s="14" t="s">
        <v>85</v>
      </c>
      <c r="AW470" s="14" t="s">
        <v>35</v>
      </c>
      <c r="AX470" s="14" t="s">
        <v>76</v>
      </c>
      <c r="AY470" s="255" t="s">
        <v>331</v>
      </c>
    </row>
    <row r="471" s="15" customFormat="1">
      <c r="A471" s="15"/>
      <c r="B471" s="256"/>
      <c r="C471" s="257"/>
      <c r="D471" s="236" t="s">
        <v>341</v>
      </c>
      <c r="E471" s="258" t="s">
        <v>19</v>
      </c>
      <c r="F471" s="259" t="s">
        <v>353</v>
      </c>
      <c r="G471" s="257"/>
      <c r="H471" s="260">
        <v>1</v>
      </c>
      <c r="I471" s="261"/>
      <c r="J471" s="257"/>
      <c r="K471" s="257"/>
      <c r="L471" s="262"/>
      <c r="M471" s="263"/>
      <c r="N471" s="264"/>
      <c r="O471" s="264"/>
      <c r="P471" s="264"/>
      <c r="Q471" s="264"/>
      <c r="R471" s="264"/>
      <c r="S471" s="264"/>
      <c r="T471" s="265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6" t="s">
        <v>341</v>
      </c>
      <c r="AU471" s="266" t="s">
        <v>85</v>
      </c>
      <c r="AV471" s="15" t="s">
        <v>126</v>
      </c>
      <c r="AW471" s="15" t="s">
        <v>35</v>
      </c>
      <c r="AX471" s="15" t="s">
        <v>83</v>
      </c>
      <c r="AY471" s="266" t="s">
        <v>331</v>
      </c>
    </row>
    <row r="472" s="2" customFormat="1" ht="16.5" customHeight="1">
      <c r="A472" s="40"/>
      <c r="B472" s="41"/>
      <c r="C472" s="216" t="s">
        <v>1558</v>
      </c>
      <c r="D472" s="216" t="s">
        <v>333</v>
      </c>
      <c r="E472" s="217" t="s">
        <v>7337</v>
      </c>
      <c r="F472" s="218" t="s">
        <v>7338</v>
      </c>
      <c r="G472" s="219" t="s">
        <v>425</v>
      </c>
      <c r="H472" s="220">
        <v>1</v>
      </c>
      <c r="I472" s="221"/>
      <c r="J472" s="222">
        <f>ROUND(I472*H472,2)</f>
        <v>0</v>
      </c>
      <c r="K472" s="218" t="s">
        <v>3520</v>
      </c>
      <c r="L472" s="46"/>
      <c r="M472" s="223" t="s">
        <v>19</v>
      </c>
      <c r="N472" s="224" t="s">
        <v>47</v>
      </c>
      <c r="O472" s="86"/>
      <c r="P472" s="225">
        <f>O472*H472</f>
        <v>0</v>
      </c>
      <c r="Q472" s="225">
        <v>0</v>
      </c>
      <c r="R472" s="225">
        <f>Q472*H472</f>
        <v>0</v>
      </c>
      <c r="S472" s="225">
        <v>0</v>
      </c>
      <c r="T472" s="226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7" t="s">
        <v>126</v>
      </c>
      <c r="AT472" s="227" t="s">
        <v>333</v>
      </c>
      <c r="AU472" s="227" t="s">
        <v>85</v>
      </c>
      <c r="AY472" s="19" t="s">
        <v>331</v>
      </c>
      <c r="BE472" s="228">
        <f>IF(N472="základní",J472,0)</f>
        <v>0</v>
      </c>
      <c r="BF472" s="228">
        <f>IF(N472="snížená",J472,0)</f>
        <v>0</v>
      </c>
      <c r="BG472" s="228">
        <f>IF(N472="zákl. přenesená",J472,0)</f>
        <v>0</v>
      </c>
      <c r="BH472" s="228">
        <f>IF(N472="sníž. přenesená",J472,0)</f>
        <v>0</v>
      </c>
      <c r="BI472" s="228">
        <f>IF(N472="nulová",J472,0)</f>
        <v>0</v>
      </c>
      <c r="BJ472" s="19" t="s">
        <v>83</v>
      </c>
      <c r="BK472" s="228">
        <f>ROUND(I472*H472,2)</f>
        <v>0</v>
      </c>
      <c r="BL472" s="19" t="s">
        <v>126</v>
      </c>
      <c r="BM472" s="227" t="s">
        <v>2203</v>
      </c>
    </row>
    <row r="473" s="14" customFormat="1">
      <c r="A473" s="14"/>
      <c r="B473" s="245"/>
      <c r="C473" s="246"/>
      <c r="D473" s="236" t="s">
        <v>341</v>
      </c>
      <c r="E473" s="247" t="s">
        <v>19</v>
      </c>
      <c r="F473" s="248" t="s">
        <v>83</v>
      </c>
      <c r="G473" s="246"/>
      <c r="H473" s="249">
        <v>1</v>
      </c>
      <c r="I473" s="250"/>
      <c r="J473" s="246"/>
      <c r="K473" s="246"/>
      <c r="L473" s="251"/>
      <c r="M473" s="252"/>
      <c r="N473" s="253"/>
      <c r="O473" s="253"/>
      <c r="P473" s="253"/>
      <c r="Q473" s="253"/>
      <c r="R473" s="253"/>
      <c r="S473" s="253"/>
      <c r="T473" s="25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5" t="s">
        <v>341</v>
      </c>
      <c r="AU473" s="255" t="s">
        <v>85</v>
      </c>
      <c r="AV473" s="14" t="s">
        <v>85</v>
      </c>
      <c r="AW473" s="14" t="s">
        <v>35</v>
      </c>
      <c r="AX473" s="14" t="s">
        <v>76</v>
      </c>
      <c r="AY473" s="255" t="s">
        <v>331</v>
      </c>
    </row>
    <row r="474" s="15" customFormat="1">
      <c r="A474" s="15"/>
      <c r="B474" s="256"/>
      <c r="C474" s="257"/>
      <c r="D474" s="236" t="s">
        <v>341</v>
      </c>
      <c r="E474" s="258" t="s">
        <v>19</v>
      </c>
      <c r="F474" s="259" t="s">
        <v>353</v>
      </c>
      <c r="G474" s="257"/>
      <c r="H474" s="260">
        <v>1</v>
      </c>
      <c r="I474" s="261"/>
      <c r="J474" s="257"/>
      <c r="K474" s="257"/>
      <c r="L474" s="262"/>
      <c r="M474" s="263"/>
      <c r="N474" s="264"/>
      <c r="O474" s="264"/>
      <c r="P474" s="264"/>
      <c r="Q474" s="264"/>
      <c r="R474" s="264"/>
      <c r="S474" s="264"/>
      <c r="T474" s="265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6" t="s">
        <v>341</v>
      </c>
      <c r="AU474" s="266" t="s">
        <v>85</v>
      </c>
      <c r="AV474" s="15" t="s">
        <v>126</v>
      </c>
      <c r="AW474" s="15" t="s">
        <v>35</v>
      </c>
      <c r="AX474" s="15" t="s">
        <v>83</v>
      </c>
      <c r="AY474" s="266" t="s">
        <v>331</v>
      </c>
    </row>
    <row r="475" s="2" customFormat="1" ht="16.5" customHeight="1">
      <c r="A475" s="40"/>
      <c r="B475" s="41"/>
      <c r="C475" s="216" t="s">
        <v>1563</v>
      </c>
      <c r="D475" s="216" t="s">
        <v>333</v>
      </c>
      <c r="E475" s="217" t="s">
        <v>7339</v>
      </c>
      <c r="F475" s="218" t="s">
        <v>7340</v>
      </c>
      <c r="G475" s="219" t="s">
        <v>425</v>
      </c>
      <c r="H475" s="220">
        <v>1</v>
      </c>
      <c r="I475" s="221"/>
      <c r="J475" s="222">
        <f>ROUND(I475*H475,2)</f>
        <v>0</v>
      </c>
      <c r="K475" s="218" t="s">
        <v>19</v>
      </c>
      <c r="L475" s="46"/>
      <c r="M475" s="223" t="s">
        <v>19</v>
      </c>
      <c r="N475" s="224" t="s">
        <v>47</v>
      </c>
      <c r="O475" s="86"/>
      <c r="P475" s="225">
        <f>O475*H475</f>
        <v>0</v>
      </c>
      <c r="Q475" s="225">
        <v>0</v>
      </c>
      <c r="R475" s="225">
        <f>Q475*H475</f>
        <v>0</v>
      </c>
      <c r="S475" s="225">
        <v>0</v>
      </c>
      <c r="T475" s="226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7" t="s">
        <v>126</v>
      </c>
      <c r="AT475" s="227" t="s">
        <v>333</v>
      </c>
      <c r="AU475" s="227" t="s">
        <v>85</v>
      </c>
      <c r="AY475" s="19" t="s">
        <v>331</v>
      </c>
      <c r="BE475" s="228">
        <f>IF(N475="základní",J475,0)</f>
        <v>0</v>
      </c>
      <c r="BF475" s="228">
        <f>IF(N475="snížená",J475,0)</f>
        <v>0</v>
      </c>
      <c r="BG475" s="228">
        <f>IF(N475="zákl. přenesená",J475,0)</f>
        <v>0</v>
      </c>
      <c r="BH475" s="228">
        <f>IF(N475="sníž. přenesená",J475,0)</f>
        <v>0</v>
      </c>
      <c r="BI475" s="228">
        <f>IF(N475="nulová",J475,0)</f>
        <v>0</v>
      </c>
      <c r="BJ475" s="19" t="s">
        <v>83</v>
      </c>
      <c r="BK475" s="228">
        <f>ROUND(I475*H475,2)</f>
        <v>0</v>
      </c>
      <c r="BL475" s="19" t="s">
        <v>126</v>
      </c>
      <c r="BM475" s="227" t="s">
        <v>2213</v>
      </c>
    </row>
    <row r="476" s="14" customFormat="1">
      <c r="A476" s="14"/>
      <c r="B476" s="245"/>
      <c r="C476" s="246"/>
      <c r="D476" s="236" t="s">
        <v>341</v>
      </c>
      <c r="E476" s="247" t="s">
        <v>19</v>
      </c>
      <c r="F476" s="248" t="s">
        <v>83</v>
      </c>
      <c r="G476" s="246"/>
      <c r="H476" s="249">
        <v>1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341</v>
      </c>
      <c r="AU476" s="255" t="s">
        <v>85</v>
      </c>
      <c r="AV476" s="14" t="s">
        <v>85</v>
      </c>
      <c r="AW476" s="14" t="s">
        <v>35</v>
      </c>
      <c r="AX476" s="14" t="s">
        <v>76</v>
      </c>
      <c r="AY476" s="255" t="s">
        <v>331</v>
      </c>
    </row>
    <row r="477" s="15" customFormat="1">
      <c r="A477" s="15"/>
      <c r="B477" s="256"/>
      <c r="C477" s="257"/>
      <c r="D477" s="236" t="s">
        <v>341</v>
      </c>
      <c r="E477" s="258" t="s">
        <v>19</v>
      </c>
      <c r="F477" s="259" t="s">
        <v>353</v>
      </c>
      <c r="G477" s="257"/>
      <c r="H477" s="260">
        <v>1</v>
      </c>
      <c r="I477" s="261"/>
      <c r="J477" s="257"/>
      <c r="K477" s="257"/>
      <c r="L477" s="262"/>
      <c r="M477" s="263"/>
      <c r="N477" s="264"/>
      <c r="O477" s="264"/>
      <c r="P477" s="264"/>
      <c r="Q477" s="264"/>
      <c r="R477" s="264"/>
      <c r="S477" s="264"/>
      <c r="T477" s="265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66" t="s">
        <v>341</v>
      </c>
      <c r="AU477" s="266" t="s">
        <v>85</v>
      </c>
      <c r="AV477" s="15" t="s">
        <v>126</v>
      </c>
      <c r="AW477" s="15" t="s">
        <v>35</v>
      </c>
      <c r="AX477" s="15" t="s">
        <v>83</v>
      </c>
      <c r="AY477" s="266" t="s">
        <v>331</v>
      </c>
    </row>
    <row r="478" s="2" customFormat="1" ht="16.5" customHeight="1">
      <c r="A478" s="40"/>
      <c r="B478" s="41"/>
      <c r="C478" s="216" t="s">
        <v>1572</v>
      </c>
      <c r="D478" s="216" t="s">
        <v>333</v>
      </c>
      <c r="E478" s="217" t="s">
        <v>7341</v>
      </c>
      <c r="F478" s="218" t="s">
        <v>7342</v>
      </c>
      <c r="G478" s="219" t="s">
        <v>425</v>
      </c>
      <c r="H478" s="220">
        <v>1</v>
      </c>
      <c r="I478" s="221"/>
      <c r="J478" s="222">
        <f>ROUND(I478*H478,2)</f>
        <v>0</v>
      </c>
      <c r="K478" s="218" t="s">
        <v>3520</v>
      </c>
      <c r="L478" s="46"/>
      <c r="M478" s="223" t="s">
        <v>19</v>
      </c>
      <c r="N478" s="224" t="s">
        <v>47</v>
      </c>
      <c r="O478" s="86"/>
      <c r="P478" s="225">
        <f>O478*H478</f>
        <v>0</v>
      </c>
      <c r="Q478" s="225">
        <v>0</v>
      </c>
      <c r="R478" s="225">
        <f>Q478*H478</f>
        <v>0</v>
      </c>
      <c r="S478" s="225">
        <v>0</v>
      </c>
      <c r="T478" s="226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7" t="s">
        <v>126</v>
      </c>
      <c r="AT478" s="227" t="s">
        <v>333</v>
      </c>
      <c r="AU478" s="227" t="s">
        <v>85</v>
      </c>
      <c r="AY478" s="19" t="s">
        <v>331</v>
      </c>
      <c r="BE478" s="228">
        <f>IF(N478="základní",J478,0)</f>
        <v>0</v>
      </c>
      <c r="BF478" s="228">
        <f>IF(N478="snížená",J478,0)</f>
        <v>0</v>
      </c>
      <c r="BG478" s="228">
        <f>IF(N478="zákl. přenesená",J478,0)</f>
        <v>0</v>
      </c>
      <c r="BH478" s="228">
        <f>IF(N478="sníž. přenesená",J478,0)</f>
        <v>0</v>
      </c>
      <c r="BI478" s="228">
        <f>IF(N478="nulová",J478,0)</f>
        <v>0</v>
      </c>
      <c r="BJ478" s="19" t="s">
        <v>83</v>
      </c>
      <c r="BK478" s="228">
        <f>ROUND(I478*H478,2)</f>
        <v>0</v>
      </c>
      <c r="BL478" s="19" t="s">
        <v>126</v>
      </c>
      <c r="BM478" s="227" t="s">
        <v>2223</v>
      </c>
    </row>
    <row r="479" s="14" customFormat="1">
      <c r="A479" s="14"/>
      <c r="B479" s="245"/>
      <c r="C479" s="246"/>
      <c r="D479" s="236" t="s">
        <v>341</v>
      </c>
      <c r="E479" s="247" t="s">
        <v>19</v>
      </c>
      <c r="F479" s="248" t="s">
        <v>83</v>
      </c>
      <c r="G479" s="246"/>
      <c r="H479" s="249">
        <v>1</v>
      </c>
      <c r="I479" s="250"/>
      <c r="J479" s="246"/>
      <c r="K479" s="246"/>
      <c r="L479" s="251"/>
      <c r="M479" s="252"/>
      <c r="N479" s="253"/>
      <c r="O479" s="253"/>
      <c r="P479" s="253"/>
      <c r="Q479" s="253"/>
      <c r="R479" s="253"/>
      <c r="S479" s="253"/>
      <c r="T479" s="254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5" t="s">
        <v>341</v>
      </c>
      <c r="AU479" s="255" t="s">
        <v>85</v>
      </c>
      <c r="AV479" s="14" t="s">
        <v>85</v>
      </c>
      <c r="AW479" s="14" t="s">
        <v>35</v>
      </c>
      <c r="AX479" s="14" t="s">
        <v>76</v>
      </c>
      <c r="AY479" s="255" t="s">
        <v>331</v>
      </c>
    </row>
    <row r="480" s="15" customFormat="1">
      <c r="A480" s="15"/>
      <c r="B480" s="256"/>
      <c r="C480" s="257"/>
      <c r="D480" s="236" t="s">
        <v>341</v>
      </c>
      <c r="E480" s="258" t="s">
        <v>19</v>
      </c>
      <c r="F480" s="259" t="s">
        <v>353</v>
      </c>
      <c r="G480" s="257"/>
      <c r="H480" s="260">
        <v>1</v>
      </c>
      <c r="I480" s="261"/>
      <c r="J480" s="257"/>
      <c r="K480" s="257"/>
      <c r="L480" s="262"/>
      <c r="M480" s="263"/>
      <c r="N480" s="264"/>
      <c r="O480" s="264"/>
      <c r="P480" s="264"/>
      <c r="Q480" s="264"/>
      <c r="R480" s="264"/>
      <c r="S480" s="264"/>
      <c r="T480" s="265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66" t="s">
        <v>341</v>
      </c>
      <c r="AU480" s="266" t="s">
        <v>85</v>
      </c>
      <c r="AV480" s="15" t="s">
        <v>126</v>
      </c>
      <c r="AW480" s="15" t="s">
        <v>35</v>
      </c>
      <c r="AX480" s="15" t="s">
        <v>83</v>
      </c>
      <c r="AY480" s="266" t="s">
        <v>331</v>
      </c>
    </row>
    <row r="481" s="2" customFormat="1" ht="16.5" customHeight="1">
      <c r="A481" s="40"/>
      <c r="B481" s="41"/>
      <c r="C481" s="216" t="s">
        <v>1587</v>
      </c>
      <c r="D481" s="216" t="s">
        <v>333</v>
      </c>
      <c r="E481" s="217" t="s">
        <v>7065</v>
      </c>
      <c r="F481" s="218" t="s">
        <v>7343</v>
      </c>
      <c r="G481" s="219" t="s">
        <v>376</v>
      </c>
      <c r="H481" s="220">
        <v>98.700000000000003</v>
      </c>
      <c r="I481" s="221"/>
      <c r="J481" s="222">
        <f>ROUND(I481*H481,2)</f>
        <v>0</v>
      </c>
      <c r="K481" s="218" t="s">
        <v>19</v>
      </c>
      <c r="L481" s="46"/>
      <c r="M481" s="223" t="s">
        <v>19</v>
      </c>
      <c r="N481" s="224" t="s">
        <v>47</v>
      </c>
      <c r="O481" s="86"/>
      <c r="P481" s="225">
        <f>O481*H481</f>
        <v>0</v>
      </c>
      <c r="Q481" s="225">
        <v>0</v>
      </c>
      <c r="R481" s="225">
        <f>Q481*H481</f>
        <v>0</v>
      </c>
      <c r="S481" s="225">
        <v>0</v>
      </c>
      <c r="T481" s="226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7" t="s">
        <v>126</v>
      </c>
      <c r="AT481" s="227" t="s">
        <v>333</v>
      </c>
      <c r="AU481" s="227" t="s">
        <v>85</v>
      </c>
      <c r="AY481" s="19" t="s">
        <v>331</v>
      </c>
      <c r="BE481" s="228">
        <f>IF(N481="základní",J481,0)</f>
        <v>0</v>
      </c>
      <c r="BF481" s="228">
        <f>IF(N481="snížená",J481,0)</f>
        <v>0</v>
      </c>
      <c r="BG481" s="228">
        <f>IF(N481="zákl. přenesená",J481,0)</f>
        <v>0</v>
      </c>
      <c r="BH481" s="228">
        <f>IF(N481="sníž. přenesená",J481,0)</f>
        <v>0</v>
      </c>
      <c r="BI481" s="228">
        <f>IF(N481="nulová",J481,0)</f>
        <v>0</v>
      </c>
      <c r="BJ481" s="19" t="s">
        <v>83</v>
      </c>
      <c r="BK481" s="228">
        <f>ROUND(I481*H481,2)</f>
        <v>0</v>
      </c>
      <c r="BL481" s="19" t="s">
        <v>126</v>
      </c>
      <c r="BM481" s="227" t="s">
        <v>2233</v>
      </c>
    </row>
    <row r="482" s="14" customFormat="1">
      <c r="A482" s="14"/>
      <c r="B482" s="245"/>
      <c r="C482" s="246"/>
      <c r="D482" s="236" t="s">
        <v>341</v>
      </c>
      <c r="E482" s="247" t="s">
        <v>19</v>
      </c>
      <c r="F482" s="248" t="s">
        <v>7262</v>
      </c>
      <c r="G482" s="246"/>
      <c r="H482" s="249">
        <v>98.700000000000003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341</v>
      </c>
      <c r="AU482" s="255" t="s">
        <v>85</v>
      </c>
      <c r="AV482" s="14" t="s">
        <v>85</v>
      </c>
      <c r="AW482" s="14" t="s">
        <v>35</v>
      </c>
      <c r="AX482" s="14" t="s">
        <v>76</v>
      </c>
      <c r="AY482" s="255" t="s">
        <v>331</v>
      </c>
    </row>
    <row r="483" s="15" customFormat="1">
      <c r="A483" s="15"/>
      <c r="B483" s="256"/>
      <c r="C483" s="257"/>
      <c r="D483" s="236" t="s">
        <v>341</v>
      </c>
      <c r="E483" s="258" t="s">
        <v>19</v>
      </c>
      <c r="F483" s="259" t="s">
        <v>353</v>
      </c>
      <c r="G483" s="257"/>
      <c r="H483" s="260">
        <v>98.700000000000003</v>
      </c>
      <c r="I483" s="261"/>
      <c r="J483" s="257"/>
      <c r="K483" s="257"/>
      <c r="L483" s="262"/>
      <c r="M483" s="263"/>
      <c r="N483" s="264"/>
      <c r="O483" s="264"/>
      <c r="P483" s="264"/>
      <c r="Q483" s="264"/>
      <c r="R483" s="264"/>
      <c r="S483" s="264"/>
      <c r="T483" s="265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66" t="s">
        <v>341</v>
      </c>
      <c r="AU483" s="266" t="s">
        <v>85</v>
      </c>
      <c r="AV483" s="15" t="s">
        <v>126</v>
      </c>
      <c r="AW483" s="15" t="s">
        <v>35</v>
      </c>
      <c r="AX483" s="15" t="s">
        <v>83</v>
      </c>
      <c r="AY483" s="266" t="s">
        <v>331</v>
      </c>
    </row>
    <row r="484" s="2" customFormat="1" ht="16.5" customHeight="1">
      <c r="A484" s="40"/>
      <c r="B484" s="41"/>
      <c r="C484" s="216" t="s">
        <v>1592</v>
      </c>
      <c r="D484" s="216" t="s">
        <v>333</v>
      </c>
      <c r="E484" s="217" t="s">
        <v>7344</v>
      </c>
      <c r="F484" s="218" t="s">
        <v>7345</v>
      </c>
      <c r="G484" s="219" t="s">
        <v>376</v>
      </c>
      <c r="H484" s="220">
        <v>192.80000000000001</v>
      </c>
      <c r="I484" s="221"/>
      <c r="J484" s="222">
        <f>ROUND(I484*H484,2)</f>
        <v>0</v>
      </c>
      <c r="K484" s="218" t="s">
        <v>19</v>
      </c>
      <c r="L484" s="46"/>
      <c r="M484" s="223" t="s">
        <v>19</v>
      </c>
      <c r="N484" s="224" t="s">
        <v>47</v>
      </c>
      <c r="O484" s="86"/>
      <c r="P484" s="225">
        <f>O484*H484</f>
        <v>0</v>
      </c>
      <c r="Q484" s="225">
        <v>0</v>
      </c>
      <c r="R484" s="225">
        <f>Q484*H484</f>
        <v>0</v>
      </c>
      <c r="S484" s="225">
        <v>0</v>
      </c>
      <c r="T484" s="226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7" t="s">
        <v>126</v>
      </c>
      <c r="AT484" s="227" t="s">
        <v>333</v>
      </c>
      <c r="AU484" s="227" t="s">
        <v>85</v>
      </c>
      <c r="AY484" s="19" t="s">
        <v>331</v>
      </c>
      <c r="BE484" s="228">
        <f>IF(N484="základní",J484,0)</f>
        <v>0</v>
      </c>
      <c r="BF484" s="228">
        <f>IF(N484="snížená",J484,0)</f>
        <v>0</v>
      </c>
      <c r="BG484" s="228">
        <f>IF(N484="zákl. přenesená",J484,0)</f>
        <v>0</v>
      </c>
      <c r="BH484" s="228">
        <f>IF(N484="sníž. přenesená",J484,0)</f>
        <v>0</v>
      </c>
      <c r="BI484" s="228">
        <f>IF(N484="nulová",J484,0)</f>
        <v>0</v>
      </c>
      <c r="BJ484" s="19" t="s">
        <v>83</v>
      </c>
      <c r="BK484" s="228">
        <f>ROUND(I484*H484,2)</f>
        <v>0</v>
      </c>
      <c r="BL484" s="19" t="s">
        <v>126</v>
      </c>
      <c r="BM484" s="227" t="s">
        <v>2246</v>
      </c>
    </row>
    <row r="485" s="14" customFormat="1">
      <c r="A485" s="14"/>
      <c r="B485" s="245"/>
      <c r="C485" s="246"/>
      <c r="D485" s="236" t="s">
        <v>341</v>
      </c>
      <c r="E485" s="247" t="s">
        <v>19</v>
      </c>
      <c r="F485" s="248" t="s">
        <v>7346</v>
      </c>
      <c r="G485" s="246"/>
      <c r="H485" s="249">
        <v>192.80000000000001</v>
      </c>
      <c r="I485" s="250"/>
      <c r="J485" s="246"/>
      <c r="K485" s="246"/>
      <c r="L485" s="251"/>
      <c r="M485" s="252"/>
      <c r="N485" s="253"/>
      <c r="O485" s="253"/>
      <c r="P485" s="253"/>
      <c r="Q485" s="253"/>
      <c r="R485" s="253"/>
      <c r="S485" s="253"/>
      <c r="T485" s="254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5" t="s">
        <v>341</v>
      </c>
      <c r="AU485" s="255" t="s">
        <v>85</v>
      </c>
      <c r="AV485" s="14" t="s">
        <v>85</v>
      </c>
      <c r="AW485" s="14" t="s">
        <v>35</v>
      </c>
      <c r="AX485" s="14" t="s">
        <v>76</v>
      </c>
      <c r="AY485" s="255" t="s">
        <v>331</v>
      </c>
    </row>
    <row r="486" s="15" customFormat="1">
      <c r="A486" s="15"/>
      <c r="B486" s="256"/>
      <c r="C486" s="257"/>
      <c r="D486" s="236" t="s">
        <v>341</v>
      </c>
      <c r="E486" s="258" t="s">
        <v>19</v>
      </c>
      <c r="F486" s="259" t="s">
        <v>353</v>
      </c>
      <c r="G486" s="257"/>
      <c r="H486" s="260">
        <v>192.80000000000001</v>
      </c>
      <c r="I486" s="261"/>
      <c r="J486" s="257"/>
      <c r="K486" s="257"/>
      <c r="L486" s="262"/>
      <c r="M486" s="263"/>
      <c r="N486" s="264"/>
      <c r="O486" s="264"/>
      <c r="P486" s="264"/>
      <c r="Q486" s="264"/>
      <c r="R486" s="264"/>
      <c r="S486" s="264"/>
      <c r="T486" s="265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66" t="s">
        <v>341</v>
      </c>
      <c r="AU486" s="266" t="s">
        <v>85</v>
      </c>
      <c r="AV486" s="15" t="s">
        <v>126</v>
      </c>
      <c r="AW486" s="15" t="s">
        <v>35</v>
      </c>
      <c r="AX486" s="15" t="s">
        <v>83</v>
      </c>
      <c r="AY486" s="266" t="s">
        <v>331</v>
      </c>
    </row>
    <row r="487" s="2" customFormat="1" ht="16.5" customHeight="1">
      <c r="A487" s="40"/>
      <c r="B487" s="41"/>
      <c r="C487" s="216" t="s">
        <v>1600</v>
      </c>
      <c r="D487" s="216" t="s">
        <v>333</v>
      </c>
      <c r="E487" s="217" t="s">
        <v>7347</v>
      </c>
      <c r="F487" s="218" t="s">
        <v>7348</v>
      </c>
      <c r="G487" s="219" t="s">
        <v>376</v>
      </c>
      <c r="H487" s="220">
        <v>484.10000000000002</v>
      </c>
      <c r="I487" s="221"/>
      <c r="J487" s="222">
        <f>ROUND(I487*H487,2)</f>
        <v>0</v>
      </c>
      <c r="K487" s="218" t="s">
        <v>19</v>
      </c>
      <c r="L487" s="46"/>
      <c r="M487" s="223" t="s">
        <v>19</v>
      </c>
      <c r="N487" s="224" t="s">
        <v>47</v>
      </c>
      <c r="O487" s="86"/>
      <c r="P487" s="225">
        <f>O487*H487</f>
        <v>0</v>
      </c>
      <c r="Q487" s="225">
        <v>0</v>
      </c>
      <c r="R487" s="225">
        <f>Q487*H487</f>
        <v>0</v>
      </c>
      <c r="S487" s="225">
        <v>0</v>
      </c>
      <c r="T487" s="226">
        <f>S487*H487</f>
        <v>0</v>
      </c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R487" s="227" t="s">
        <v>126</v>
      </c>
      <c r="AT487" s="227" t="s">
        <v>333</v>
      </c>
      <c r="AU487" s="227" t="s">
        <v>85</v>
      </c>
      <c r="AY487" s="19" t="s">
        <v>331</v>
      </c>
      <c r="BE487" s="228">
        <f>IF(N487="základní",J487,0)</f>
        <v>0</v>
      </c>
      <c r="BF487" s="228">
        <f>IF(N487="snížená",J487,0)</f>
        <v>0</v>
      </c>
      <c r="BG487" s="228">
        <f>IF(N487="zákl. přenesená",J487,0)</f>
        <v>0</v>
      </c>
      <c r="BH487" s="228">
        <f>IF(N487="sníž. přenesená",J487,0)</f>
        <v>0</v>
      </c>
      <c r="BI487" s="228">
        <f>IF(N487="nulová",J487,0)</f>
        <v>0</v>
      </c>
      <c r="BJ487" s="19" t="s">
        <v>83</v>
      </c>
      <c r="BK487" s="228">
        <f>ROUND(I487*H487,2)</f>
        <v>0</v>
      </c>
      <c r="BL487" s="19" t="s">
        <v>126</v>
      </c>
      <c r="BM487" s="227" t="s">
        <v>2256</v>
      </c>
    </row>
    <row r="488" s="14" customFormat="1">
      <c r="A488" s="14"/>
      <c r="B488" s="245"/>
      <c r="C488" s="246"/>
      <c r="D488" s="236" t="s">
        <v>341</v>
      </c>
      <c r="E488" s="247" t="s">
        <v>19</v>
      </c>
      <c r="F488" s="248" t="s">
        <v>7268</v>
      </c>
      <c r="G488" s="246"/>
      <c r="H488" s="249">
        <v>484.10000000000002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341</v>
      </c>
      <c r="AU488" s="255" t="s">
        <v>85</v>
      </c>
      <c r="AV488" s="14" t="s">
        <v>85</v>
      </c>
      <c r="AW488" s="14" t="s">
        <v>35</v>
      </c>
      <c r="AX488" s="14" t="s">
        <v>76</v>
      </c>
      <c r="AY488" s="255" t="s">
        <v>331</v>
      </c>
    </row>
    <row r="489" s="15" customFormat="1">
      <c r="A489" s="15"/>
      <c r="B489" s="256"/>
      <c r="C489" s="257"/>
      <c r="D489" s="236" t="s">
        <v>341</v>
      </c>
      <c r="E489" s="258" t="s">
        <v>19</v>
      </c>
      <c r="F489" s="259" t="s">
        <v>353</v>
      </c>
      <c r="G489" s="257"/>
      <c r="H489" s="260">
        <v>484.10000000000002</v>
      </c>
      <c r="I489" s="261"/>
      <c r="J489" s="257"/>
      <c r="K489" s="257"/>
      <c r="L489" s="262"/>
      <c r="M489" s="263"/>
      <c r="N489" s="264"/>
      <c r="O489" s="264"/>
      <c r="P489" s="264"/>
      <c r="Q489" s="264"/>
      <c r="R489" s="264"/>
      <c r="S489" s="264"/>
      <c r="T489" s="265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66" t="s">
        <v>341</v>
      </c>
      <c r="AU489" s="266" t="s">
        <v>85</v>
      </c>
      <c r="AV489" s="15" t="s">
        <v>126</v>
      </c>
      <c r="AW489" s="15" t="s">
        <v>35</v>
      </c>
      <c r="AX489" s="15" t="s">
        <v>83</v>
      </c>
      <c r="AY489" s="266" t="s">
        <v>331</v>
      </c>
    </row>
    <row r="490" s="2" customFormat="1" ht="16.5" customHeight="1">
      <c r="A490" s="40"/>
      <c r="B490" s="41"/>
      <c r="C490" s="216" t="s">
        <v>1607</v>
      </c>
      <c r="D490" s="216" t="s">
        <v>333</v>
      </c>
      <c r="E490" s="217" t="s">
        <v>7349</v>
      </c>
      <c r="F490" s="218" t="s">
        <v>7350</v>
      </c>
      <c r="G490" s="219" t="s">
        <v>376</v>
      </c>
      <c r="H490" s="220">
        <v>153</v>
      </c>
      <c r="I490" s="221"/>
      <c r="J490" s="222">
        <f>ROUND(I490*H490,2)</f>
        <v>0</v>
      </c>
      <c r="K490" s="218" t="s">
        <v>19</v>
      </c>
      <c r="L490" s="46"/>
      <c r="M490" s="223" t="s">
        <v>19</v>
      </c>
      <c r="N490" s="224" t="s">
        <v>47</v>
      </c>
      <c r="O490" s="86"/>
      <c r="P490" s="225">
        <f>O490*H490</f>
        <v>0</v>
      </c>
      <c r="Q490" s="225">
        <v>0</v>
      </c>
      <c r="R490" s="225">
        <f>Q490*H490</f>
        <v>0</v>
      </c>
      <c r="S490" s="225">
        <v>0</v>
      </c>
      <c r="T490" s="226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7" t="s">
        <v>126</v>
      </c>
      <c r="AT490" s="227" t="s">
        <v>333</v>
      </c>
      <c r="AU490" s="227" t="s">
        <v>85</v>
      </c>
      <c r="AY490" s="19" t="s">
        <v>331</v>
      </c>
      <c r="BE490" s="228">
        <f>IF(N490="základní",J490,0)</f>
        <v>0</v>
      </c>
      <c r="BF490" s="228">
        <f>IF(N490="snížená",J490,0)</f>
        <v>0</v>
      </c>
      <c r="BG490" s="228">
        <f>IF(N490="zákl. přenesená",J490,0)</f>
        <v>0</v>
      </c>
      <c r="BH490" s="228">
        <f>IF(N490="sníž. přenesená",J490,0)</f>
        <v>0</v>
      </c>
      <c r="BI490" s="228">
        <f>IF(N490="nulová",J490,0)</f>
        <v>0</v>
      </c>
      <c r="BJ490" s="19" t="s">
        <v>83</v>
      </c>
      <c r="BK490" s="228">
        <f>ROUND(I490*H490,2)</f>
        <v>0</v>
      </c>
      <c r="BL490" s="19" t="s">
        <v>126</v>
      </c>
      <c r="BM490" s="227" t="s">
        <v>2274</v>
      </c>
    </row>
    <row r="491" s="14" customFormat="1">
      <c r="A491" s="14"/>
      <c r="B491" s="245"/>
      <c r="C491" s="246"/>
      <c r="D491" s="236" t="s">
        <v>341</v>
      </c>
      <c r="E491" s="247" t="s">
        <v>19</v>
      </c>
      <c r="F491" s="248" t="s">
        <v>7351</v>
      </c>
      <c r="G491" s="246"/>
      <c r="H491" s="249">
        <v>153</v>
      </c>
      <c r="I491" s="250"/>
      <c r="J491" s="246"/>
      <c r="K491" s="246"/>
      <c r="L491" s="251"/>
      <c r="M491" s="252"/>
      <c r="N491" s="253"/>
      <c r="O491" s="253"/>
      <c r="P491" s="253"/>
      <c r="Q491" s="253"/>
      <c r="R491" s="253"/>
      <c r="S491" s="253"/>
      <c r="T491" s="25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5" t="s">
        <v>341</v>
      </c>
      <c r="AU491" s="255" t="s">
        <v>85</v>
      </c>
      <c r="AV491" s="14" t="s">
        <v>85</v>
      </c>
      <c r="AW491" s="14" t="s">
        <v>35</v>
      </c>
      <c r="AX491" s="14" t="s">
        <v>76</v>
      </c>
      <c r="AY491" s="255" t="s">
        <v>331</v>
      </c>
    </row>
    <row r="492" s="15" customFormat="1">
      <c r="A492" s="15"/>
      <c r="B492" s="256"/>
      <c r="C492" s="257"/>
      <c r="D492" s="236" t="s">
        <v>341</v>
      </c>
      <c r="E492" s="258" t="s">
        <v>19</v>
      </c>
      <c r="F492" s="259" t="s">
        <v>353</v>
      </c>
      <c r="G492" s="257"/>
      <c r="H492" s="260">
        <v>153</v>
      </c>
      <c r="I492" s="261"/>
      <c r="J492" s="257"/>
      <c r="K492" s="257"/>
      <c r="L492" s="262"/>
      <c r="M492" s="263"/>
      <c r="N492" s="264"/>
      <c r="O492" s="264"/>
      <c r="P492" s="264"/>
      <c r="Q492" s="264"/>
      <c r="R492" s="264"/>
      <c r="S492" s="264"/>
      <c r="T492" s="265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66" t="s">
        <v>341</v>
      </c>
      <c r="AU492" s="266" t="s">
        <v>85</v>
      </c>
      <c r="AV492" s="15" t="s">
        <v>126</v>
      </c>
      <c r="AW492" s="15" t="s">
        <v>35</v>
      </c>
      <c r="AX492" s="15" t="s">
        <v>83</v>
      </c>
      <c r="AY492" s="266" t="s">
        <v>331</v>
      </c>
    </row>
    <row r="493" s="2" customFormat="1" ht="16.5" customHeight="1">
      <c r="A493" s="40"/>
      <c r="B493" s="41"/>
      <c r="C493" s="216" t="s">
        <v>1613</v>
      </c>
      <c r="D493" s="216" t="s">
        <v>333</v>
      </c>
      <c r="E493" s="217" t="s">
        <v>7352</v>
      </c>
      <c r="F493" s="218" t="s">
        <v>7353</v>
      </c>
      <c r="G493" s="219" t="s">
        <v>376</v>
      </c>
      <c r="H493" s="220">
        <v>77.700000000000003</v>
      </c>
      <c r="I493" s="221"/>
      <c r="J493" s="222">
        <f>ROUND(I493*H493,2)</f>
        <v>0</v>
      </c>
      <c r="K493" s="218" t="s">
        <v>19</v>
      </c>
      <c r="L493" s="46"/>
      <c r="M493" s="223" t="s">
        <v>19</v>
      </c>
      <c r="N493" s="224" t="s">
        <v>47</v>
      </c>
      <c r="O493" s="86"/>
      <c r="P493" s="225">
        <f>O493*H493</f>
        <v>0</v>
      </c>
      <c r="Q493" s="225">
        <v>0</v>
      </c>
      <c r="R493" s="225">
        <f>Q493*H493</f>
        <v>0</v>
      </c>
      <c r="S493" s="225">
        <v>0</v>
      </c>
      <c r="T493" s="226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7" t="s">
        <v>126</v>
      </c>
      <c r="AT493" s="227" t="s">
        <v>333</v>
      </c>
      <c r="AU493" s="227" t="s">
        <v>85</v>
      </c>
      <c r="AY493" s="19" t="s">
        <v>331</v>
      </c>
      <c r="BE493" s="228">
        <f>IF(N493="základní",J493,0)</f>
        <v>0</v>
      </c>
      <c r="BF493" s="228">
        <f>IF(N493="snížená",J493,0)</f>
        <v>0</v>
      </c>
      <c r="BG493" s="228">
        <f>IF(N493="zákl. přenesená",J493,0)</f>
        <v>0</v>
      </c>
      <c r="BH493" s="228">
        <f>IF(N493="sníž. přenesená",J493,0)</f>
        <v>0</v>
      </c>
      <c r="BI493" s="228">
        <f>IF(N493="nulová",J493,0)</f>
        <v>0</v>
      </c>
      <c r="BJ493" s="19" t="s">
        <v>83</v>
      </c>
      <c r="BK493" s="228">
        <f>ROUND(I493*H493,2)</f>
        <v>0</v>
      </c>
      <c r="BL493" s="19" t="s">
        <v>126</v>
      </c>
      <c r="BM493" s="227" t="s">
        <v>2284</v>
      </c>
    </row>
    <row r="494" s="14" customFormat="1">
      <c r="A494" s="14"/>
      <c r="B494" s="245"/>
      <c r="C494" s="246"/>
      <c r="D494" s="236" t="s">
        <v>341</v>
      </c>
      <c r="E494" s="247" t="s">
        <v>19</v>
      </c>
      <c r="F494" s="248" t="s">
        <v>7273</v>
      </c>
      <c r="G494" s="246"/>
      <c r="H494" s="249">
        <v>77.700000000000003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341</v>
      </c>
      <c r="AU494" s="255" t="s">
        <v>85</v>
      </c>
      <c r="AV494" s="14" t="s">
        <v>85</v>
      </c>
      <c r="AW494" s="14" t="s">
        <v>35</v>
      </c>
      <c r="AX494" s="14" t="s">
        <v>76</v>
      </c>
      <c r="AY494" s="255" t="s">
        <v>331</v>
      </c>
    </row>
    <row r="495" s="15" customFormat="1">
      <c r="A495" s="15"/>
      <c r="B495" s="256"/>
      <c r="C495" s="257"/>
      <c r="D495" s="236" t="s">
        <v>341</v>
      </c>
      <c r="E495" s="258" t="s">
        <v>19</v>
      </c>
      <c r="F495" s="259" t="s">
        <v>353</v>
      </c>
      <c r="G495" s="257"/>
      <c r="H495" s="260">
        <v>77.700000000000003</v>
      </c>
      <c r="I495" s="261"/>
      <c r="J495" s="257"/>
      <c r="K495" s="257"/>
      <c r="L495" s="262"/>
      <c r="M495" s="263"/>
      <c r="N495" s="264"/>
      <c r="O495" s="264"/>
      <c r="P495" s="264"/>
      <c r="Q495" s="264"/>
      <c r="R495" s="264"/>
      <c r="S495" s="264"/>
      <c r="T495" s="265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66" t="s">
        <v>341</v>
      </c>
      <c r="AU495" s="266" t="s">
        <v>85</v>
      </c>
      <c r="AV495" s="15" t="s">
        <v>126</v>
      </c>
      <c r="AW495" s="15" t="s">
        <v>35</v>
      </c>
      <c r="AX495" s="15" t="s">
        <v>83</v>
      </c>
      <c r="AY495" s="266" t="s">
        <v>331</v>
      </c>
    </row>
    <row r="496" s="2" customFormat="1" ht="16.5" customHeight="1">
      <c r="A496" s="40"/>
      <c r="B496" s="41"/>
      <c r="C496" s="216" t="s">
        <v>1619</v>
      </c>
      <c r="D496" s="216" t="s">
        <v>333</v>
      </c>
      <c r="E496" s="217" t="s">
        <v>7067</v>
      </c>
      <c r="F496" s="218" t="s">
        <v>7068</v>
      </c>
      <c r="G496" s="219" t="s">
        <v>425</v>
      </c>
      <c r="H496" s="220">
        <v>30</v>
      </c>
      <c r="I496" s="221"/>
      <c r="J496" s="222">
        <f>ROUND(I496*H496,2)</f>
        <v>0</v>
      </c>
      <c r="K496" s="218" t="s">
        <v>3520</v>
      </c>
      <c r="L496" s="46"/>
      <c r="M496" s="223" t="s">
        <v>19</v>
      </c>
      <c r="N496" s="224" t="s">
        <v>47</v>
      </c>
      <c r="O496" s="86"/>
      <c r="P496" s="225">
        <f>O496*H496</f>
        <v>0</v>
      </c>
      <c r="Q496" s="225">
        <v>0</v>
      </c>
      <c r="R496" s="225">
        <f>Q496*H496</f>
        <v>0</v>
      </c>
      <c r="S496" s="225">
        <v>0</v>
      </c>
      <c r="T496" s="226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7" t="s">
        <v>126</v>
      </c>
      <c r="AT496" s="227" t="s">
        <v>333</v>
      </c>
      <c r="AU496" s="227" t="s">
        <v>85</v>
      </c>
      <c r="AY496" s="19" t="s">
        <v>331</v>
      </c>
      <c r="BE496" s="228">
        <f>IF(N496="základní",J496,0)</f>
        <v>0</v>
      </c>
      <c r="BF496" s="228">
        <f>IF(N496="snížená",J496,0)</f>
        <v>0</v>
      </c>
      <c r="BG496" s="228">
        <f>IF(N496="zákl. přenesená",J496,0)</f>
        <v>0</v>
      </c>
      <c r="BH496" s="228">
        <f>IF(N496="sníž. přenesená",J496,0)</f>
        <v>0</v>
      </c>
      <c r="BI496" s="228">
        <f>IF(N496="nulová",J496,0)</f>
        <v>0</v>
      </c>
      <c r="BJ496" s="19" t="s">
        <v>83</v>
      </c>
      <c r="BK496" s="228">
        <f>ROUND(I496*H496,2)</f>
        <v>0</v>
      </c>
      <c r="BL496" s="19" t="s">
        <v>126</v>
      </c>
      <c r="BM496" s="227" t="s">
        <v>2304</v>
      </c>
    </row>
    <row r="497" s="14" customFormat="1">
      <c r="A497" s="14"/>
      <c r="B497" s="245"/>
      <c r="C497" s="246"/>
      <c r="D497" s="236" t="s">
        <v>341</v>
      </c>
      <c r="E497" s="247" t="s">
        <v>19</v>
      </c>
      <c r="F497" s="248" t="s">
        <v>631</v>
      </c>
      <c r="G497" s="246"/>
      <c r="H497" s="249">
        <v>30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341</v>
      </c>
      <c r="AU497" s="255" t="s">
        <v>85</v>
      </c>
      <c r="AV497" s="14" t="s">
        <v>85</v>
      </c>
      <c r="AW497" s="14" t="s">
        <v>35</v>
      </c>
      <c r="AX497" s="14" t="s">
        <v>76</v>
      </c>
      <c r="AY497" s="255" t="s">
        <v>331</v>
      </c>
    </row>
    <row r="498" s="15" customFormat="1">
      <c r="A498" s="15"/>
      <c r="B498" s="256"/>
      <c r="C498" s="257"/>
      <c r="D498" s="236" t="s">
        <v>341</v>
      </c>
      <c r="E498" s="258" t="s">
        <v>19</v>
      </c>
      <c r="F498" s="259" t="s">
        <v>353</v>
      </c>
      <c r="G498" s="257"/>
      <c r="H498" s="260">
        <v>30</v>
      </c>
      <c r="I498" s="261"/>
      <c r="J498" s="257"/>
      <c r="K498" s="257"/>
      <c r="L498" s="262"/>
      <c r="M498" s="263"/>
      <c r="N498" s="264"/>
      <c r="O498" s="264"/>
      <c r="P498" s="264"/>
      <c r="Q498" s="264"/>
      <c r="R498" s="264"/>
      <c r="S498" s="264"/>
      <c r="T498" s="265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66" t="s">
        <v>341</v>
      </c>
      <c r="AU498" s="266" t="s">
        <v>85</v>
      </c>
      <c r="AV498" s="15" t="s">
        <v>126</v>
      </c>
      <c r="AW498" s="15" t="s">
        <v>35</v>
      </c>
      <c r="AX498" s="15" t="s">
        <v>83</v>
      </c>
      <c r="AY498" s="266" t="s">
        <v>331</v>
      </c>
    </row>
    <row r="499" s="2" customFormat="1" ht="16.5" customHeight="1">
      <c r="A499" s="40"/>
      <c r="B499" s="41"/>
      <c r="C499" s="216" t="s">
        <v>1626</v>
      </c>
      <c r="D499" s="216" t="s">
        <v>333</v>
      </c>
      <c r="E499" s="217" t="s">
        <v>7071</v>
      </c>
      <c r="F499" s="218" t="s">
        <v>7072</v>
      </c>
      <c r="G499" s="219" t="s">
        <v>425</v>
      </c>
      <c r="H499" s="220">
        <v>5</v>
      </c>
      <c r="I499" s="221"/>
      <c r="J499" s="222">
        <f>ROUND(I499*H499,2)</f>
        <v>0</v>
      </c>
      <c r="K499" s="218" t="s">
        <v>3520</v>
      </c>
      <c r="L499" s="46"/>
      <c r="M499" s="223" t="s">
        <v>19</v>
      </c>
      <c r="N499" s="224" t="s">
        <v>47</v>
      </c>
      <c r="O499" s="86"/>
      <c r="P499" s="225">
        <f>O499*H499</f>
        <v>0</v>
      </c>
      <c r="Q499" s="225">
        <v>0</v>
      </c>
      <c r="R499" s="225">
        <f>Q499*H499</f>
        <v>0</v>
      </c>
      <c r="S499" s="225">
        <v>0</v>
      </c>
      <c r="T499" s="226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7" t="s">
        <v>126</v>
      </c>
      <c r="AT499" s="227" t="s">
        <v>333</v>
      </c>
      <c r="AU499" s="227" t="s">
        <v>85</v>
      </c>
      <c r="AY499" s="19" t="s">
        <v>331</v>
      </c>
      <c r="BE499" s="228">
        <f>IF(N499="základní",J499,0)</f>
        <v>0</v>
      </c>
      <c r="BF499" s="228">
        <f>IF(N499="snížená",J499,0)</f>
        <v>0</v>
      </c>
      <c r="BG499" s="228">
        <f>IF(N499="zákl. přenesená",J499,0)</f>
        <v>0</v>
      </c>
      <c r="BH499" s="228">
        <f>IF(N499="sníž. přenesená",J499,0)</f>
        <v>0</v>
      </c>
      <c r="BI499" s="228">
        <f>IF(N499="nulová",J499,0)</f>
        <v>0</v>
      </c>
      <c r="BJ499" s="19" t="s">
        <v>83</v>
      </c>
      <c r="BK499" s="228">
        <f>ROUND(I499*H499,2)</f>
        <v>0</v>
      </c>
      <c r="BL499" s="19" t="s">
        <v>126</v>
      </c>
      <c r="BM499" s="227" t="s">
        <v>2323</v>
      </c>
    </row>
    <row r="500" s="14" customFormat="1">
      <c r="A500" s="14"/>
      <c r="B500" s="245"/>
      <c r="C500" s="246"/>
      <c r="D500" s="236" t="s">
        <v>341</v>
      </c>
      <c r="E500" s="247" t="s">
        <v>19</v>
      </c>
      <c r="F500" s="248" t="s">
        <v>361</v>
      </c>
      <c r="G500" s="246"/>
      <c r="H500" s="249">
        <v>5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341</v>
      </c>
      <c r="AU500" s="255" t="s">
        <v>85</v>
      </c>
      <c r="AV500" s="14" t="s">
        <v>85</v>
      </c>
      <c r="AW500" s="14" t="s">
        <v>35</v>
      </c>
      <c r="AX500" s="14" t="s">
        <v>76</v>
      </c>
      <c r="AY500" s="255" t="s">
        <v>331</v>
      </c>
    </row>
    <row r="501" s="15" customFormat="1">
      <c r="A501" s="15"/>
      <c r="B501" s="256"/>
      <c r="C501" s="257"/>
      <c r="D501" s="236" t="s">
        <v>341</v>
      </c>
      <c r="E501" s="258" t="s">
        <v>19</v>
      </c>
      <c r="F501" s="259" t="s">
        <v>353</v>
      </c>
      <c r="G501" s="257"/>
      <c r="H501" s="260">
        <v>5</v>
      </c>
      <c r="I501" s="261"/>
      <c r="J501" s="257"/>
      <c r="K501" s="257"/>
      <c r="L501" s="262"/>
      <c r="M501" s="263"/>
      <c r="N501" s="264"/>
      <c r="O501" s="264"/>
      <c r="P501" s="264"/>
      <c r="Q501" s="264"/>
      <c r="R501" s="264"/>
      <c r="S501" s="264"/>
      <c r="T501" s="265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66" t="s">
        <v>341</v>
      </c>
      <c r="AU501" s="266" t="s">
        <v>85</v>
      </c>
      <c r="AV501" s="15" t="s">
        <v>126</v>
      </c>
      <c r="AW501" s="15" t="s">
        <v>35</v>
      </c>
      <c r="AX501" s="15" t="s">
        <v>83</v>
      </c>
      <c r="AY501" s="266" t="s">
        <v>331</v>
      </c>
    </row>
    <row r="502" s="2" customFormat="1" ht="16.5" customHeight="1">
      <c r="A502" s="40"/>
      <c r="B502" s="41"/>
      <c r="C502" s="216" t="s">
        <v>1647</v>
      </c>
      <c r="D502" s="216" t="s">
        <v>333</v>
      </c>
      <c r="E502" s="217" t="s">
        <v>7354</v>
      </c>
      <c r="F502" s="218" t="s">
        <v>7355</v>
      </c>
      <c r="G502" s="219" t="s">
        <v>425</v>
      </c>
      <c r="H502" s="220">
        <v>5</v>
      </c>
      <c r="I502" s="221"/>
      <c r="J502" s="222">
        <f>ROUND(I502*H502,2)</f>
        <v>0</v>
      </c>
      <c r="K502" s="218" t="s">
        <v>3520</v>
      </c>
      <c r="L502" s="46"/>
      <c r="M502" s="223" t="s">
        <v>19</v>
      </c>
      <c r="N502" s="224" t="s">
        <v>47</v>
      </c>
      <c r="O502" s="86"/>
      <c r="P502" s="225">
        <f>O502*H502</f>
        <v>0</v>
      </c>
      <c r="Q502" s="225">
        <v>0</v>
      </c>
      <c r="R502" s="225">
        <f>Q502*H502</f>
        <v>0</v>
      </c>
      <c r="S502" s="225">
        <v>0</v>
      </c>
      <c r="T502" s="226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7" t="s">
        <v>126</v>
      </c>
      <c r="AT502" s="227" t="s">
        <v>333</v>
      </c>
      <c r="AU502" s="227" t="s">
        <v>85</v>
      </c>
      <c r="AY502" s="19" t="s">
        <v>331</v>
      </c>
      <c r="BE502" s="228">
        <f>IF(N502="základní",J502,0)</f>
        <v>0</v>
      </c>
      <c r="BF502" s="228">
        <f>IF(N502="snížená",J502,0)</f>
        <v>0</v>
      </c>
      <c r="BG502" s="228">
        <f>IF(N502="zákl. přenesená",J502,0)</f>
        <v>0</v>
      </c>
      <c r="BH502" s="228">
        <f>IF(N502="sníž. přenesená",J502,0)</f>
        <v>0</v>
      </c>
      <c r="BI502" s="228">
        <f>IF(N502="nulová",J502,0)</f>
        <v>0</v>
      </c>
      <c r="BJ502" s="19" t="s">
        <v>83</v>
      </c>
      <c r="BK502" s="228">
        <f>ROUND(I502*H502,2)</f>
        <v>0</v>
      </c>
      <c r="BL502" s="19" t="s">
        <v>126</v>
      </c>
      <c r="BM502" s="227" t="s">
        <v>2346</v>
      </c>
    </row>
    <row r="503" s="14" customFormat="1">
      <c r="A503" s="14"/>
      <c r="B503" s="245"/>
      <c r="C503" s="246"/>
      <c r="D503" s="236" t="s">
        <v>341</v>
      </c>
      <c r="E503" s="247" t="s">
        <v>19</v>
      </c>
      <c r="F503" s="248" t="s">
        <v>361</v>
      </c>
      <c r="G503" s="246"/>
      <c r="H503" s="249">
        <v>5</v>
      </c>
      <c r="I503" s="250"/>
      <c r="J503" s="246"/>
      <c r="K503" s="246"/>
      <c r="L503" s="251"/>
      <c r="M503" s="252"/>
      <c r="N503" s="253"/>
      <c r="O503" s="253"/>
      <c r="P503" s="253"/>
      <c r="Q503" s="253"/>
      <c r="R503" s="253"/>
      <c r="S503" s="253"/>
      <c r="T503" s="254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5" t="s">
        <v>341</v>
      </c>
      <c r="AU503" s="255" t="s">
        <v>85</v>
      </c>
      <c r="AV503" s="14" t="s">
        <v>85</v>
      </c>
      <c r="AW503" s="14" t="s">
        <v>35</v>
      </c>
      <c r="AX503" s="14" t="s">
        <v>76</v>
      </c>
      <c r="AY503" s="255" t="s">
        <v>331</v>
      </c>
    </row>
    <row r="504" s="15" customFormat="1">
      <c r="A504" s="15"/>
      <c r="B504" s="256"/>
      <c r="C504" s="257"/>
      <c r="D504" s="236" t="s">
        <v>341</v>
      </c>
      <c r="E504" s="258" t="s">
        <v>19</v>
      </c>
      <c r="F504" s="259" t="s">
        <v>353</v>
      </c>
      <c r="G504" s="257"/>
      <c r="H504" s="260">
        <v>5</v>
      </c>
      <c r="I504" s="261"/>
      <c r="J504" s="257"/>
      <c r="K504" s="257"/>
      <c r="L504" s="262"/>
      <c r="M504" s="263"/>
      <c r="N504" s="264"/>
      <c r="O504" s="264"/>
      <c r="P504" s="264"/>
      <c r="Q504" s="264"/>
      <c r="R504" s="264"/>
      <c r="S504" s="264"/>
      <c r="T504" s="265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66" t="s">
        <v>341</v>
      </c>
      <c r="AU504" s="266" t="s">
        <v>85</v>
      </c>
      <c r="AV504" s="15" t="s">
        <v>126</v>
      </c>
      <c r="AW504" s="15" t="s">
        <v>35</v>
      </c>
      <c r="AX504" s="15" t="s">
        <v>83</v>
      </c>
      <c r="AY504" s="266" t="s">
        <v>331</v>
      </c>
    </row>
    <row r="505" s="2" customFormat="1" ht="16.5" customHeight="1">
      <c r="A505" s="40"/>
      <c r="B505" s="41"/>
      <c r="C505" s="216" t="s">
        <v>1653</v>
      </c>
      <c r="D505" s="216" t="s">
        <v>333</v>
      </c>
      <c r="E505" s="217" t="s">
        <v>7356</v>
      </c>
      <c r="F505" s="218" t="s">
        <v>7357</v>
      </c>
      <c r="G505" s="219" t="s">
        <v>425</v>
      </c>
      <c r="H505" s="220">
        <v>5</v>
      </c>
      <c r="I505" s="221"/>
      <c r="J505" s="222">
        <f>ROUND(I505*H505,2)</f>
        <v>0</v>
      </c>
      <c r="K505" s="218" t="s">
        <v>3520</v>
      </c>
      <c r="L505" s="46"/>
      <c r="M505" s="223" t="s">
        <v>19</v>
      </c>
      <c r="N505" s="224" t="s">
        <v>47</v>
      </c>
      <c r="O505" s="86"/>
      <c r="P505" s="225">
        <f>O505*H505</f>
        <v>0</v>
      </c>
      <c r="Q505" s="225">
        <v>0</v>
      </c>
      <c r="R505" s="225">
        <f>Q505*H505</f>
        <v>0</v>
      </c>
      <c r="S505" s="225">
        <v>0</v>
      </c>
      <c r="T505" s="226">
        <f>S505*H505</f>
        <v>0</v>
      </c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  <c r="AR505" s="227" t="s">
        <v>126</v>
      </c>
      <c r="AT505" s="227" t="s">
        <v>333</v>
      </c>
      <c r="AU505" s="227" t="s">
        <v>85</v>
      </c>
      <c r="AY505" s="19" t="s">
        <v>331</v>
      </c>
      <c r="BE505" s="228">
        <f>IF(N505="základní",J505,0)</f>
        <v>0</v>
      </c>
      <c r="BF505" s="228">
        <f>IF(N505="snížená",J505,0)</f>
        <v>0</v>
      </c>
      <c r="BG505" s="228">
        <f>IF(N505="zákl. přenesená",J505,0)</f>
        <v>0</v>
      </c>
      <c r="BH505" s="228">
        <f>IF(N505="sníž. přenesená",J505,0)</f>
        <v>0</v>
      </c>
      <c r="BI505" s="228">
        <f>IF(N505="nulová",J505,0)</f>
        <v>0</v>
      </c>
      <c r="BJ505" s="19" t="s">
        <v>83</v>
      </c>
      <c r="BK505" s="228">
        <f>ROUND(I505*H505,2)</f>
        <v>0</v>
      </c>
      <c r="BL505" s="19" t="s">
        <v>126</v>
      </c>
      <c r="BM505" s="227" t="s">
        <v>2362</v>
      </c>
    </row>
    <row r="506" s="14" customFormat="1">
      <c r="A506" s="14"/>
      <c r="B506" s="245"/>
      <c r="C506" s="246"/>
      <c r="D506" s="236" t="s">
        <v>341</v>
      </c>
      <c r="E506" s="247" t="s">
        <v>19</v>
      </c>
      <c r="F506" s="248" t="s">
        <v>361</v>
      </c>
      <c r="G506" s="246"/>
      <c r="H506" s="249">
        <v>5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341</v>
      </c>
      <c r="AU506" s="255" t="s">
        <v>85</v>
      </c>
      <c r="AV506" s="14" t="s">
        <v>85</v>
      </c>
      <c r="AW506" s="14" t="s">
        <v>35</v>
      </c>
      <c r="AX506" s="14" t="s">
        <v>76</v>
      </c>
      <c r="AY506" s="255" t="s">
        <v>331</v>
      </c>
    </row>
    <row r="507" s="15" customFormat="1">
      <c r="A507" s="15"/>
      <c r="B507" s="256"/>
      <c r="C507" s="257"/>
      <c r="D507" s="236" t="s">
        <v>341</v>
      </c>
      <c r="E507" s="258" t="s">
        <v>19</v>
      </c>
      <c r="F507" s="259" t="s">
        <v>353</v>
      </c>
      <c r="G507" s="257"/>
      <c r="H507" s="260">
        <v>5</v>
      </c>
      <c r="I507" s="261"/>
      <c r="J507" s="257"/>
      <c r="K507" s="257"/>
      <c r="L507" s="262"/>
      <c r="M507" s="263"/>
      <c r="N507" s="264"/>
      <c r="O507" s="264"/>
      <c r="P507" s="264"/>
      <c r="Q507" s="264"/>
      <c r="R507" s="264"/>
      <c r="S507" s="264"/>
      <c r="T507" s="265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6" t="s">
        <v>341</v>
      </c>
      <c r="AU507" s="266" t="s">
        <v>85</v>
      </c>
      <c r="AV507" s="15" t="s">
        <v>126</v>
      </c>
      <c r="AW507" s="15" t="s">
        <v>35</v>
      </c>
      <c r="AX507" s="15" t="s">
        <v>83</v>
      </c>
      <c r="AY507" s="266" t="s">
        <v>331</v>
      </c>
    </row>
    <row r="508" s="2" customFormat="1" ht="16.5" customHeight="1">
      <c r="A508" s="40"/>
      <c r="B508" s="41"/>
      <c r="C508" s="216" t="s">
        <v>534</v>
      </c>
      <c r="D508" s="216" t="s">
        <v>333</v>
      </c>
      <c r="E508" s="217" t="s">
        <v>7358</v>
      </c>
      <c r="F508" s="218" t="s">
        <v>7359</v>
      </c>
      <c r="G508" s="219" t="s">
        <v>425</v>
      </c>
      <c r="H508" s="220">
        <v>4</v>
      </c>
      <c r="I508" s="221"/>
      <c r="J508" s="222">
        <f>ROUND(I508*H508,2)</f>
        <v>0</v>
      </c>
      <c r="K508" s="218" t="s">
        <v>3520</v>
      </c>
      <c r="L508" s="46"/>
      <c r="M508" s="223" t="s">
        <v>19</v>
      </c>
      <c r="N508" s="224" t="s">
        <v>47</v>
      </c>
      <c r="O508" s="86"/>
      <c r="P508" s="225">
        <f>O508*H508</f>
        <v>0</v>
      </c>
      <c r="Q508" s="225">
        <v>0</v>
      </c>
      <c r="R508" s="225">
        <f>Q508*H508</f>
        <v>0</v>
      </c>
      <c r="S508" s="225">
        <v>0</v>
      </c>
      <c r="T508" s="226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7" t="s">
        <v>126</v>
      </c>
      <c r="AT508" s="227" t="s">
        <v>333</v>
      </c>
      <c r="AU508" s="227" t="s">
        <v>85</v>
      </c>
      <c r="AY508" s="19" t="s">
        <v>331</v>
      </c>
      <c r="BE508" s="228">
        <f>IF(N508="základní",J508,0)</f>
        <v>0</v>
      </c>
      <c r="BF508" s="228">
        <f>IF(N508="snížená",J508,0)</f>
        <v>0</v>
      </c>
      <c r="BG508" s="228">
        <f>IF(N508="zákl. přenesená",J508,0)</f>
        <v>0</v>
      </c>
      <c r="BH508" s="228">
        <f>IF(N508="sníž. přenesená",J508,0)</f>
        <v>0</v>
      </c>
      <c r="BI508" s="228">
        <f>IF(N508="nulová",J508,0)</f>
        <v>0</v>
      </c>
      <c r="BJ508" s="19" t="s">
        <v>83</v>
      </c>
      <c r="BK508" s="228">
        <f>ROUND(I508*H508,2)</f>
        <v>0</v>
      </c>
      <c r="BL508" s="19" t="s">
        <v>126</v>
      </c>
      <c r="BM508" s="227" t="s">
        <v>2373</v>
      </c>
    </row>
    <row r="509" s="14" customFormat="1">
      <c r="A509" s="14"/>
      <c r="B509" s="245"/>
      <c r="C509" s="246"/>
      <c r="D509" s="236" t="s">
        <v>341</v>
      </c>
      <c r="E509" s="247" t="s">
        <v>19</v>
      </c>
      <c r="F509" s="248" t="s">
        <v>126</v>
      </c>
      <c r="G509" s="246"/>
      <c r="H509" s="249">
        <v>4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341</v>
      </c>
      <c r="AU509" s="255" t="s">
        <v>85</v>
      </c>
      <c r="AV509" s="14" t="s">
        <v>85</v>
      </c>
      <c r="AW509" s="14" t="s">
        <v>35</v>
      </c>
      <c r="AX509" s="14" t="s">
        <v>76</v>
      </c>
      <c r="AY509" s="255" t="s">
        <v>331</v>
      </c>
    </row>
    <row r="510" s="15" customFormat="1">
      <c r="A510" s="15"/>
      <c r="B510" s="256"/>
      <c r="C510" s="257"/>
      <c r="D510" s="236" t="s">
        <v>341</v>
      </c>
      <c r="E510" s="258" t="s">
        <v>19</v>
      </c>
      <c r="F510" s="259" t="s">
        <v>353</v>
      </c>
      <c r="G510" s="257"/>
      <c r="H510" s="260">
        <v>4</v>
      </c>
      <c r="I510" s="261"/>
      <c r="J510" s="257"/>
      <c r="K510" s="257"/>
      <c r="L510" s="262"/>
      <c r="M510" s="263"/>
      <c r="N510" s="264"/>
      <c r="O510" s="264"/>
      <c r="P510" s="264"/>
      <c r="Q510" s="264"/>
      <c r="R510" s="264"/>
      <c r="S510" s="264"/>
      <c r="T510" s="265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66" t="s">
        <v>341</v>
      </c>
      <c r="AU510" s="266" t="s">
        <v>85</v>
      </c>
      <c r="AV510" s="15" t="s">
        <v>126</v>
      </c>
      <c r="AW510" s="15" t="s">
        <v>35</v>
      </c>
      <c r="AX510" s="15" t="s">
        <v>83</v>
      </c>
      <c r="AY510" s="266" t="s">
        <v>331</v>
      </c>
    </row>
    <row r="511" s="2" customFormat="1" ht="16.5" customHeight="1">
      <c r="A511" s="40"/>
      <c r="B511" s="41"/>
      <c r="C511" s="216" t="s">
        <v>1672</v>
      </c>
      <c r="D511" s="216" t="s">
        <v>333</v>
      </c>
      <c r="E511" s="217" t="s">
        <v>7360</v>
      </c>
      <c r="F511" s="218" t="s">
        <v>7361</v>
      </c>
      <c r="G511" s="219" t="s">
        <v>425</v>
      </c>
      <c r="H511" s="220">
        <v>17</v>
      </c>
      <c r="I511" s="221"/>
      <c r="J511" s="222">
        <f>ROUND(I511*H511,2)</f>
        <v>0</v>
      </c>
      <c r="K511" s="218" t="s">
        <v>3520</v>
      </c>
      <c r="L511" s="46"/>
      <c r="M511" s="223" t="s">
        <v>19</v>
      </c>
      <c r="N511" s="224" t="s">
        <v>47</v>
      </c>
      <c r="O511" s="86"/>
      <c r="P511" s="225">
        <f>O511*H511</f>
        <v>0</v>
      </c>
      <c r="Q511" s="225">
        <v>0</v>
      </c>
      <c r="R511" s="225">
        <f>Q511*H511</f>
        <v>0</v>
      </c>
      <c r="S511" s="225">
        <v>0</v>
      </c>
      <c r="T511" s="226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7" t="s">
        <v>126</v>
      </c>
      <c r="AT511" s="227" t="s">
        <v>333</v>
      </c>
      <c r="AU511" s="227" t="s">
        <v>85</v>
      </c>
      <c r="AY511" s="19" t="s">
        <v>331</v>
      </c>
      <c r="BE511" s="228">
        <f>IF(N511="základní",J511,0)</f>
        <v>0</v>
      </c>
      <c r="BF511" s="228">
        <f>IF(N511="snížená",J511,0)</f>
        <v>0</v>
      </c>
      <c r="BG511" s="228">
        <f>IF(N511="zákl. přenesená",J511,0)</f>
        <v>0</v>
      </c>
      <c r="BH511" s="228">
        <f>IF(N511="sníž. přenesená",J511,0)</f>
        <v>0</v>
      </c>
      <c r="BI511" s="228">
        <f>IF(N511="nulová",J511,0)</f>
        <v>0</v>
      </c>
      <c r="BJ511" s="19" t="s">
        <v>83</v>
      </c>
      <c r="BK511" s="228">
        <f>ROUND(I511*H511,2)</f>
        <v>0</v>
      </c>
      <c r="BL511" s="19" t="s">
        <v>126</v>
      </c>
      <c r="BM511" s="227" t="s">
        <v>2386</v>
      </c>
    </row>
    <row r="512" s="14" customFormat="1">
      <c r="A512" s="14"/>
      <c r="B512" s="245"/>
      <c r="C512" s="246"/>
      <c r="D512" s="236" t="s">
        <v>341</v>
      </c>
      <c r="E512" s="247" t="s">
        <v>19</v>
      </c>
      <c r="F512" s="248" t="s">
        <v>469</v>
      </c>
      <c r="G512" s="246"/>
      <c r="H512" s="249">
        <v>17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341</v>
      </c>
      <c r="AU512" s="255" t="s">
        <v>85</v>
      </c>
      <c r="AV512" s="14" t="s">
        <v>85</v>
      </c>
      <c r="AW512" s="14" t="s">
        <v>35</v>
      </c>
      <c r="AX512" s="14" t="s">
        <v>76</v>
      </c>
      <c r="AY512" s="255" t="s">
        <v>331</v>
      </c>
    </row>
    <row r="513" s="15" customFormat="1">
      <c r="A513" s="15"/>
      <c r="B513" s="256"/>
      <c r="C513" s="257"/>
      <c r="D513" s="236" t="s">
        <v>341</v>
      </c>
      <c r="E513" s="258" t="s">
        <v>19</v>
      </c>
      <c r="F513" s="259" t="s">
        <v>353</v>
      </c>
      <c r="G513" s="257"/>
      <c r="H513" s="260">
        <v>17</v>
      </c>
      <c r="I513" s="261"/>
      <c r="J513" s="257"/>
      <c r="K513" s="257"/>
      <c r="L513" s="262"/>
      <c r="M513" s="263"/>
      <c r="N513" s="264"/>
      <c r="O513" s="264"/>
      <c r="P513" s="264"/>
      <c r="Q513" s="264"/>
      <c r="R513" s="264"/>
      <c r="S513" s="264"/>
      <c r="T513" s="265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6" t="s">
        <v>341</v>
      </c>
      <c r="AU513" s="266" t="s">
        <v>85</v>
      </c>
      <c r="AV513" s="15" t="s">
        <v>126</v>
      </c>
      <c r="AW513" s="15" t="s">
        <v>35</v>
      </c>
      <c r="AX513" s="15" t="s">
        <v>83</v>
      </c>
      <c r="AY513" s="266" t="s">
        <v>331</v>
      </c>
    </row>
    <row r="514" s="2" customFormat="1" ht="16.5" customHeight="1">
      <c r="A514" s="40"/>
      <c r="B514" s="41"/>
      <c r="C514" s="216" t="s">
        <v>1679</v>
      </c>
      <c r="D514" s="216" t="s">
        <v>333</v>
      </c>
      <c r="E514" s="217" t="s">
        <v>7362</v>
      </c>
      <c r="F514" s="218" t="s">
        <v>7363</v>
      </c>
      <c r="G514" s="219" t="s">
        <v>425</v>
      </c>
      <c r="H514" s="220">
        <v>5</v>
      </c>
      <c r="I514" s="221"/>
      <c r="J514" s="222">
        <f>ROUND(I514*H514,2)</f>
        <v>0</v>
      </c>
      <c r="K514" s="218" t="s">
        <v>3520</v>
      </c>
      <c r="L514" s="46"/>
      <c r="M514" s="223" t="s">
        <v>19</v>
      </c>
      <c r="N514" s="224" t="s">
        <v>47</v>
      </c>
      <c r="O514" s="86"/>
      <c r="P514" s="225">
        <f>O514*H514</f>
        <v>0</v>
      </c>
      <c r="Q514" s="225">
        <v>0</v>
      </c>
      <c r="R514" s="225">
        <f>Q514*H514</f>
        <v>0</v>
      </c>
      <c r="S514" s="225">
        <v>0</v>
      </c>
      <c r="T514" s="226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7" t="s">
        <v>126</v>
      </c>
      <c r="AT514" s="227" t="s">
        <v>333</v>
      </c>
      <c r="AU514" s="227" t="s">
        <v>85</v>
      </c>
      <c r="AY514" s="19" t="s">
        <v>331</v>
      </c>
      <c r="BE514" s="228">
        <f>IF(N514="základní",J514,0)</f>
        <v>0</v>
      </c>
      <c r="BF514" s="228">
        <f>IF(N514="snížená",J514,0)</f>
        <v>0</v>
      </c>
      <c r="BG514" s="228">
        <f>IF(N514="zákl. přenesená",J514,0)</f>
        <v>0</v>
      </c>
      <c r="BH514" s="228">
        <f>IF(N514="sníž. přenesená",J514,0)</f>
        <v>0</v>
      </c>
      <c r="BI514" s="228">
        <f>IF(N514="nulová",J514,0)</f>
        <v>0</v>
      </c>
      <c r="BJ514" s="19" t="s">
        <v>83</v>
      </c>
      <c r="BK514" s="228">
        <f>ROUND(I514*H514,2)</f>
        <v>0</v>
      </c>
      <c r="BL514" s="19" t="s">
        <v>126</v>
      </c>
      <c r="BM514" s="227" t="s">
        <v>2401</v>
      </c>
    </row>
    <row r="515" s="14" customFormat="1">
      <c r="A515" s="14"/>
      <c r="B515" s="245"/>
      <c r="C515" s="246"/>
      <c r="D515" s="236" t="s">
        <v>341</v>
      </c>
      <c r="E515" s="247" t="s">
        <v>19</v>
      </c>
      <c r="F515" s="248" t="s">
        <v>361</v>
      </c>
      <c r="G515" s="246"/>
      <c r="H515" s="249">
        <v>5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341</v>
      </c>
      <c r="AU515" s="255" t="s">
        <v>85</v>
      </c>
      <c r="AV515" s="14" t="s">
        <v>85</v>
      </c>
      <c r="AW515" s="14" t="s">
        <v>35</v>
      </c>
      <c r="AX515" s="14" t="s">
        <v>76</v>
      </c>
      <c r="AY515" s="255" t="s">
        <v>331</v>
      </c>
    </row>
    <row r="516" s="15" customFormat="1">
      <c r="A516" s="15"/>
      <c r="B516" s="256"/>
      <c r="C516" s="257"/>
      <c r="D516" s="236" t="s">
        <v>341</v>
      </c>
      <c r="E516" s="258" t="s">
        <v>19</v>
      </c>
      <c r="F516" s="259" t="s">
        <v>353</v>
      </c>
      <c r="G516" s="257"/>
      <c r="H516" s="260">
        <v>5</v>
      </c>
      <c r="I516" s="261"/>
      <c r="J516" s="257"/>
      <c r="K516" s="257"/>
      <c r="L516" s="262"/>
      <c r="M516" s="263"/>
      <c r="N516" s="264"/>
      <c r="O516" s="264"/>
      <c r="P516" s="264"/>
      <c r="Q516" s="264"/>
      <c r="R516" s="264"/>
      <c r="S516" s="264"/>
      <c r="T516" s="265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6" t="s">
        <v>341</v>
      </c>
      <c r="AU516" s="266" t="s">
        <v>85</v>
      </c>
      <c r="AV516" s="15" t="s">
        <v>126</v>
      </c>
      <c r="AW516" s="15" t="s">
        <v>35</v>
      </c>
      <c r="AX516" s="15" t="s">
        <v>83</v>
      </c>
      <c r="AY516" s="266" t="s">
        <v>331</v>
      </c>
    </row>
    <row r="517" s="2" customFormat="1" ht="16.5" customHeight="1">
      <c r="A517" s="40"/>
      <c r="B517" s="41"/>
      <c r="C517" s="216" t="s">
        <v>1688</v>
      </c>
      <c r="D517" s="216" t="s">
        <v>333</v>
      </c>
      <c r="E517" s="217" t="s">
        <v>7364</v>
      </c>
      <c r="F517" s="218" t="s">
        <v>7365</v>
      </c>
      <c r="G517" s="219" t="s">
        <v>425</v>
      </c>
      <c r="H517" s="220">
        <v>2</v>
      </c>
      <c r="I517" s="221"/>
      <c r="J517" s="222">
        <f>ROUND(I517*H517,2)</f>
        <v>0</v>
      </c>
      <c r="K517" s="218" t="s">
        <v>3520</v>
      </c>
      <c r="L517" s="46"/>
      <c r="M517" s="223" t="s">
        <v>19</v>
      </c>
      <c r="N517" s="224" t="s">
        <v>47</v>
      </c>
      <c r="O517" s="86"/>
      <c r="P517" s="225">
        <f>O517*H517</f>
        <v>0</v>
      </c>
      <c r="Q517" s="225">
        <v>0</v>
      </c>
      <c r="R517" s="225">
        <f>Q517*H517</f>
        <v>0</v>
      </c>
      <c r="S517" s="225">
        <v>0</v>
      </c>
      <c r="T517" s="226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7" t="s">
        <v>126</v>
      </c>
      <c r="AT517" s="227" t="s">
        <v>333</v>
      </c>
      <c r="AU517" s="227" t="s">
        <v>85</v>
      </c>
      <c r="AY517" s="19" t="s">
        <v>331</v>
      </c>
      <c r="BE517" s="228">
        <f>IF(N517="základní",J517,0)</f>
        <v>0</v>
      </c>
      <c r="BF517" s="228">
        <f>IF(N517="snížená",J517,0)</f>
        <v>0</v>
      </c>
      <c r="BG517" s="228">
        <f>IF(N517="zákl. přenesená",J517,0)</f>
        <v>0</v>
      </c>
      <c r="BH517" s="228">
        <f>IF(N517="sníž. přenesená",J517,0)</f>
        <v>0</v>
      </c>
      <c r="BI517" s="228">
        <f>IF(N517="nulová",J517,0)</f>
        <v>0</v>
      </c>
      <c r="BJ517" s="19" t="s">
        <v>83</v>
      </c>
      <c r="BK517" s="228">
        <f>ROUND(I517*H517,2)</f>
        <v>0</v>
      </c>
      <c r="BL517" s="19" t="s">
        <v>126</v>
      </c>
      <c r="BM517" s="227" t="s">
        <v>2411</v>
      </c>
    </row>
    <row r="518" s="14" customFormat="1">
      <c r="A518" s="14"/>
      <c r="B518" s="245"/>
      <c r="C518" s="246"/>
      <c r="D518" s="236" t="s">
        <v>341</v>
      </c>
      <c r="E518" s="247" t="s">
        <v>19</v>
      </c>
      <c r="F518" s="248" t="s">
        <v>85</v>
      </c>
      <c r="G518" s="246"/>
      <c r="H518" s="249">
        <v>2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341</v>
      </c>
      <c r="AU518" s="255" t="s">
        <v>85</v>
      </c>
      <c r="AV518" s="14" t="s">
        <v>85</v>
      </c>
      <c r="AW518" s="14" t="s">
        <v>35</v>
      </c>
      <c r="AX518" s="14" t="s">
        <v>76</v>
      </c>
      <c r="AY518" s="255" t="s">
        <v>331</v>
      </c>
    </row>
    <row r="519" s="15" customFormat="1">
      <c r="A519" s="15"/>
      <c r="B519" s="256"/>
      <c r="C519" s="257"/>
      <c r="D519" s="236" t="s">
        <v>341</v>
      </c>
      <c r="E519" s="258" t="s">
        <v>19</v>
      </c>
      <c r="F519" s="259" t="s">
        <v>353</v>
      </c>
      <c r="G519" s="257"/>
      <c r="H519" s="260">
        <v>2</v>
      </c>
      <c r="I519" s="261"/>
      <c r="J519" s="257"/>
      <c r="K519" s="257"/>
      <c r="L519" s="262"/>
      <c r="M519" s="263"/>
      <c r="N519" s="264"/>
      <c r="O519" s="264"/>
      <c r="P519" s="264"/>
      <c r="Q519" s="264"/>
      <c r="R519" s="264"/>
      <c r="S519" s="264"/>
      <c r="T519" s="265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66" t="s">
        <v>341</v>
      </c>
      <c r="AU519" s="266" t="s">
        <v>85</v>
      </c>
      <c r="AV519" s="15" t="s">
        <v>126</v>
      </c>
      <c r="AW519" s="15" t="s">
        <v>35</v>
      </c>
      <c r="AX519" s="15" t="s">
        <v>83</v>
      </c>
      <c r="AY519" s="266" t="s">
        <v>331</v>
      </c>
    </row>
    <row r="520" s="2" customFormat="1" ht="16.5" customHeight="1">
      <c r="A520" s="40"/>
      <c r="B520" s="41"/>
      <c r="C520" s="216" t="s">
        <v>1694</v>
      </c>
      <c r="D520" s="216" t="s">
        <v>333</v>
      </c>
      <c r="E520" s="217" t="s">
        <v>7366</v>
      </c>
      <c r="F520" s="218" t="s">
        <v>7367</v>
      </c>
      <c r="G520" s="219" t="s">
        <v>425</v>
      </c>
      <c r="H520" s="220">
        <v>6</v>
      </c>
      <c r="I520" s="221"/>
      <c r="J520" s="222">
        <f>ROUND(I520*H520,2)</f>
        <v>0</v>
      </c>
      <c r="K520" s="218" t="s">
        <v>3520</v>
      </c>
      <c r="L520" s="46"/>
      <c r="M520" s="223" t="s">
        <v>19</v>
      </c>
      <c r="N520" s="224" t="s">
        <v>47</v>
      </c>
      <c r="O520" s="86"/>
      <c r="P520" s="225">
        <f>O520*H520</f>
        <v>0</v>
      </c>
      <c r="Q520" s="225">
        <v>0</v>
      </c>
      <c r="R520" s="225">
        <f>Q520*H520</f>
        <v>0</v>
      </c>
      <c r="S520" s="225">
        <v>0</v>
      </c>
      <c r="T520" s="226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7" t="s">
        <v>126</v>
      </c>
      <c r="AT520" s="227" t="s">
        <v>333</v>
      </c>
      <c r="AU520" s="227" t="s">
        <v>85</v>
      </c>
      <c r="AY520" s="19" t="s">
        <v>331</v>
      </c>
      <c r="BE520" s="228">
        <f>IF(N520="základní",J520,0)</f>
        <v>0</v>
      </c>
      <c r="BF520" s="228">
        <f>IF(N520="snížená",J520,0)</f>
        <v>0</v>
      </c>
      <c r="BG520" s="228">
        <f>IF(N520="zákl. přenesená",J520,0)</f>
        <v>0</v>
      </c>
      <c r="BH520" s="228">
        <f>IF(N520="sníž. přenesená",J520,0)</f>
        <v>0</v>
      </c>
      <c r="BI520" s="228">
        <f>IF(N520="nulová",J520,0)</f>
        <v>0</v>
      </c>
      <c r="BJ520" s="19" t="s">
        <v>83</v>
      </c>
      <c r="BK520" s="228">
        <f>ROUND(I520*H520,2)</f>
        <v>0</v>
      </c>
      <c r="BL520" s="19" t="s">
        <v>126</v>
      </c>
      <c r="BM520" s="227" t="s">
        <v>2423</v>
      </c>
    </row>
    <row r="521" s="14" customFormat="1">
      <c r="A521" s="14"/>
      <c r="B521" s="245"/>
      <c r="C521" s="246"/>
      <c r="D521" s="236" t="s">
        <v>341</v>
      </c>
      <c r="E521" s="247" t="s">
        <v>19</v>
      </c>
      <c r="F521" s="248" t="s">
        <v>366</v>
      </c>
      <c r="G521" s="246"/>
      <c r="H521" s="249">
        <v>6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341</v>
      </c>
      <c r="AU521" s="255" t="s">
        <v>85</v>
      </c>
      <c r="AV521" s="14" t="s">
        <v>85</v>
      </c>
      <c r="AW521" s="14" t="s">
        <v>35</v>
      </c>
      <c r="AX521" s="14" t="s">
        <v>76</v>
      </c>
      <c r="AY521" s="255" t="s">
        <v>331</v>
      </c>
    </row>
    <row r="522" s="15" customFormat="1">
      <c r="A522" s="15"/>
      <c r="B522" s="256"/>
      <c r="C522" s="257"/>
      <c r="D522" s="236" t="s">
        <v>341</v>
      </c>
      <c r="E522" s="258" t="s">
        <v>19</v>
      </c>
      <c r="F522" s="259" t="s">
        <v>353</v>
      </c>
      <c r="G522" s="257"/>
      <c r="H522" s="260">
        <v>6</v>
      </c>
      <c r="I522" s="261"/>
      <c r="J522" s="257"/>
      <c r="K522" s="257"/>
      <c r="L522" s="262"/>
      <c r="M522" s="263"/>
      <c r="N522" s="264"/>
      <c r="O522" s="264"/>
      <c r="P522" s="264"/>
      <c r="Q522" s="264"/>
      <c r="R522" s="264"/>
      <c r="S522" s="264"/>
      <c r="T522" s="265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66" t="s">
        <v>341</v>
      </c>
      <c r="AU522" s="266" t="s">
        <v>85</v>
      </c>
      <c r="AV522" s="15" t="s">
        <v>126</v>
      </c>
      <c r="AW522" s="15" t="s">
        <v>35</v>
      </c>
      <c r="AX522" s="15" t="s">
        <v>83</v>
      </c>
      <c r="AY522" s="266" t="s">
        <v>331</v>
      </c>
    </row>
    <row r="523" s="2" customFormat="1" ht="16.5" customHeight="1">
      <c r="A523" s="40"/>
      <c r="B523" s="41"/>
      <c r="C523" s="216" t="s">
        <v>1698</v>
      </c>
      <c r="D523" s="216" t="s">
        <v>333</v>
      </c>
      <c r="E523" s="217" t="s">
        <v>7368</v>
      </c>
      <c r="F523" s="218" t="s">
        <v>7369</v>
      </c>
      <c r="G523" s="219" t="s">
        <v>425</v>
      </c>
      <c r="H523" s="220">
        <v>9</v>
      </c>
      <c r="I523" s="221"/>
      <c r="J523" s="222">
        <f>ROUND(I523*H523,2)</f>
        <v>0</v>
      </c>
      <c r="K523" s="218" t="s">
        <v>3520</v>
      </c>
      <c r="L523" s="46"/>
      <c r="M523" s="223" t="s">
        <v>19</v>
      </c>
      <c r="N523" s="224" t="s">
        <v>47</v>
      </c>
      <c r="O523" s="86"/>
      <c r="P523" s="225">
        <f>O523*H523</f>
        <v>0</v>
      </c>
      <c r="Q523" s="225">
        <v>0</v>
      </c>
      <c r="R523" s="225">
        <f>Q523*H523</f>
        <v>0</v>
      </c>
      <c r="S523" s="225">
        <v>0</v>
      </c>
      <c r="T523" s="226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7" t="s">
        <v>126</v>
      </c>
      <c r="AT523" s="227" t="s">
        <v>333</v>
      </c>
      <c r="AU523" s="227" t="s">
        <v>85</v>
      </c>
      <c r="AY523" s="19" t="s">
        <v>331</v>
      </c>
      <c r="BE523" s="228">
        <f>IF(N523="základní",J523,0)</f>
        <v>0</v>
      </c>
      <c r="BF523" s="228">
        <f>IF(N523="snížená",J523,0)</f>
        <v>0</v>
      </c>
      <c r="BG523" s="228">
        <f>IF(N523="zákl. přenesená",J523,0)</f>
        <v>0</v>
      </c>
      <c r="BH523" s="228">
        <f>IF(N523="sníž. přenesená",J523,0)</f>
        <v>0</v>
      </c>
      <c r="BI523" s="228">
        <f>IF(N523="nulová",J523,0)</f>
        <v>0</v>
      </c>
      <c r="BJ523" s="19" t="s">
        <v>83</v>
      </c>
      <c r="BK523" s="228">
        <f>ROUND(I523*H523,2)</f>
        <v>0</v>
      </c>
      <c r="BL523" s="19" t="s">
        <v>126</v>
      </c>
      <c r="BM523" s="227" t="s">
        <v>2434</v>
      </c>
    </row>
    <row r="524" s="14" customFormat="1">
      <c r="A524" s="14"/>
      <c r="B524" s="245"/>
      <c r="C524" s="246"/>
      <c r="D524" s="236" t="s">
        <v>341</v>
      </c>
      <c r="E524" s="247" t="s">
        <v>19</v>
      </c>
      <c r="F524" s="248" t="s">
        <v>387</v>
      </c>
      <c r="G524" s="246"/>
      <c r="H524" s="249">
        <v>9</v>
      </c>
      <c r="I524" s="250"/>
      <c r="J524" s="246"/>
      <c r="K524" s="246"/>
      <c r="L524" s="251"/>
      <c r="M524" s="252"/>
      <c r="N524" s="253"/>
      <c r="O524" s="253"/>
      <c r="P524" s="253"/>
      <c r="Q524" s="253"/>
      <c r="R524" s="253"/>
      <c r="S524" s="253"/>
      <c r="T524" s="25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5" t="s">
        <v>341</v>
      </c>
      <c r="AU524" s="255" t="s">
        <v>85</v>
      </c>
      <c r="AV524" s="14" t="s">
        <v>85</v>
      </c>
      <c r="AW524" s="14" t="s">
        <v>35</v>
      </c>
      <c r="AX524" s="14" t="s">
        <v>76</v>
      </c>
      <c r="AY524" s="255" t="s">
        <v>331</v>
      </c>
    </row>
    <row r="525" s="15" customFormat="1">
      <c r="A525" s="15"/>
      <c r="B525" s="256"/>
      <c r="C525" s="257"/>
      <c r="D525" s="236" t="s">
        <v>341</v>
      </c>
      <c r="E525" s="258" t="s">
        <v>19</v>
      </c>
      <c r="F525" s="259" t="s">
        <v>353</v>
      </c>
      <c r="G525" s="257"/>
      <c r="H525" s="260">
        <v>9</v>
      </c>
      <c r="I525" s="261"/>
      <c r="J525" s="257"/>
      <c r="K525" s="257"/>
      <c r="L525" s="262"/>
      <c r="M525" s="263"/>
      <c r="N525" s="264"/>
      <c r="O525" s="264"/>
      <c r="P525" s="264"/>
      <c r="Q525" s="264"/>
      <c r="R525" s="264"/>
      <c r="S525" s="264"/>
      <c r="T525" s="265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66" t="s">
        <v>341</v>
      </c>
      <c r="AU525" s="266" t="s">
        <v>85</v>
      </c>
      <c r="AV525" s="15" t="s">
        <v>126</v>
      </c>
      <c r="AW525" s="15" t="s">
        <v>35</v>
      </c>
      <c r="AX525" s="15" t="s">
        <v>83</v>
      </c>
      <c r="AY525" s="266" t="s">
        <v>331</v>
      </c>
    </row>
    <row r="526" s="2" customFormat="1" ht="16.5" customHeight="1">
      <c r="A526" s="40"/>
      <c r="B526" s="41"/>
      <c r="C526" s="216" t="s">
        <v>1702</v>
      </c>
      <c r="D526" s="216" t="s">
        <v>333</v>
      </c>
      <c r="E526" s="217" t="s">
        <v>7370</v>
      </c>
      <c r="F526" s="218" t="s">
        <v>7371</v>
      </c>
      <c r="G526" s="219" t="s">
        <v>425</v>
      </c>
      <c r="H526" s="220">
        <v>1</v>
      </c>
      <c r="I526" s="221"/>
      <c r="J526" s="222">
        <f>ROUND(I526*H526,2)</f>
        <v>0</v>
      </c>
      <c r="K526" s="218" t="s">
        <v>3520</v>
      </c>
      <c r="L526" s="46"/>
      <c r="M526" s="223" t="s">
        <v>19</v>
      </c>
      <c r="N526" s="224" t="s">
        <v>47</v>
      </c>
      <c r="O526" s="86"/>
      <c r="P526" s="225">
        <f>O526*H526</f>
        <v>0</v>
      </c>
      <c r="Q526" s="225">
        <v>0</v>
      </c>
      <c r="R526" s="225">
        <f>Q526*H526</f>
        <v>0</v>
      </c>
      <c r="S526" s="225">
        <v>0</v>
      </c>
      <c r="T526" s="226">
        <f>S526*H526</f>
        <v>0</v>
      </c>
      <c r="U526" s="40"/>
      <c r="V526" s="40"/>
      <c r="W526" s="40"/>
      <c r="X526" s="40"/>
      <c r="Y526" s="40"/>
      <c r="Z526" s="40"/>
      <c r="AA526" s="40"/>
      <c r="AB526" s="40"/>
      <c r="AC526" s="40"/>
      <c r="AD526" s="40"/>
      <c r="AE526" s="40"/>
      <c r="AR526" s="227" t="s">
        <v>126</v>
      </c>
      <c r="AT526" s="227" t="s">
        <v>333</v>
      </c>
      <c r="AU526" s="227" t="s">
        <v>85</v>
      </c>
      <c r="AY526" s="19" t="s">
        <v>331</v>
      </c>
      <c r="BE526" s="228">
        <f>IF(N526="základní",J526,0)</f>
        <v>0</v>
      </c>
      <c r="BF526" s="228">
        <f>IF(N526="snížená",J526,0)</f>
        <v>0</v>
      </c>
      <c r="BG526" s="228">
        <f>IF(N526="zákl. přenesená",J526,0)</f>
        <v>0</v>
      </c>
      <c r="BH526" s="228">
        <f>IF(N526="sníž. přenesená",J526,0)</f>
        <v>0</v>
      </c>
      <c r="BI526" s="228">
        <f>IF(N526="nulová",J526,0)</f>
        <v>0</v>
      </c>
      <c r="BJ526" s="19" t="s">
        <v>83</v>
      </c>
      <c r="BK526" s="228">
        <f>ROUND(I526*H526,2)</f>
        <v>0</v>
      </c>
      <c r="BL526" s="19" t="s">
        <v>126</v>
      </c>
      <c r="BM526" s="227" t="s">
        <v>2447</v>
      </c>
    </row>
    <row r="527" s="14" customFormat="1">
      <c r="A527" s="14"/>
      <c r="B527" s="245"/>
      <c r="C527" s="246"/>
      <c r="D527" s="236" t="s">
        <v>341</v>
      </c>
      <c r="E527" s="247" t="s">
        <v>19</v>
      </c>
      <c r="F527" s="248" t="s">
        <v>83</v>
      </c>
      <c r="G527" s="246"/>
      <c r="H527" s="249">
        <v>1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341</v>
      </c>
      <c r="AU527" s="255" t="s">
        <v>85</v>
      </c>
      <c r="AV527" s="14" t="s">
        <v>85</v>
      </c>
      <c r="AW527" s="14" t="s">
        <v>35</v>
      </c>
      <c r="AX527" s="14" t="s">
        <v>76</v>
      </c>
      <c r="AY527" s="255" t="s">
        <v>331</v>
      </c>
    </row>
    <row r="528" s="15" customFormat="1">
      <c r="A528" s="15"/>
      <c r="B528" s="256"/>
      <c r="C528" s="257"/>
      <c r="D528" s="236" t="s">
        <v>341</v>
      </c>
      <c r="E528" s="258" t="s">
        <v>19</v>
      </c>
      <c r="F528" s="259" t="s">
        <v>353</v>
      </c>
      <c r="G528" s="257"/>
      <c r="H528" s="260">
        <v>1</v>
      </c>
      <c r="I528" s="261"/>
      <c r="J528" s="257"/>
      <c r="K528" s="257"/>
      <c r="L528" s="262"/>
      <c r="M528" s="263"/>
      <c r="N528" s="264"/>
      <c r="O528" s="264"/>
      <c r="P528" s="264"/>
      <c r="Q528" s="264"/>
      <c r="R528" s="264"/>
      <c r="S528" s="264"/>
      <c r="T528" s="265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6" t="s">
        <v>341</v>
      </c>
      <c r="AU528" s="266" t="s">
        <v>85</v>
      </c>
      <c r="AV528" s="15" t="s">
        <v>126</v>
      </c>
      <c r="AW528" s="15" t="s">
        <v>35</v>
      </c>
      <c r="AX528" s="15" t="s">
        <v>83</v>
      </c>
      <c r="AY528" s="266" t="s">
        <v>331</v>
      </c>
    </row>
    <row r="529" s="2" customFormat="1" ht="16.5" customHeight="1">
      <c r="A529" s="40"/>
      <c r="B529" s="41"/>
      <c r="C529" s="216" t="s">
        <v>1328</v>
      </c>
      <c r="D529" s="216" t="s">
        <v>333</v>
      </c>
      <c r="E529" s="217" t="s">
        <v>7372</v>
      </c>
      <c r="F529" s="218" t="s">
        <v>7373</v>
      </c>
      <c r="G529" s="219" t="s">
        <v>425</v>
      </c>
      <c r="H529" s="220">
        <v>5</v>
      </c>
      <c r="I529" s="221"/>
      <c r="J529" s="222">
        <f>ROUND(I529*H529,2)</f>
        <v>0</v>
      </c>
      <c r="K529" s="218" t="s">
        <v>3520</v>
      </c>
      <c r="L529" s="46"/>
      <c r="M529" s="223" t="s">
        <v>19</v>
      </c>
      <c r="N529" s="224" t="s">
        <v>47</v>
      </c>
      <c r="O529" s="86"/>
      <c r="P529" s="225">
        <f>O529*H529</f>
        <v>0</v>
      </c>
      <c r="Q529" s="225">
        <v>0</v>
      </c>
      <c r="R529" s="225">
        <f>Q529*H529</f>
        <v>0</v>
      </c>
      <c r="S529" s="225">
        <v>0</v>
      </c>
      <c r="T529" s="226">
        <f>S529*H529</f>
        <v>0</v>
      </c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R529" s="227" t="s">
        <v>126</v>
      </c>
      <c r="AT529" s="227" t="s">
        <v>333</v>
      </c>
      <c r="AU529" s="227" t="s">
        <v>85</v>
      </c>
      <c r="AY529" s="19" t="s">
        <v>331</v>
      </c>
      <c r="BE529" s="228">
        <f>IF(N529="základní",J529,0)</f>
        <v>0</v>
      </c>
      <c r="BF529" s="228">
        <f>IF(N529="snížená",J529,0)</f>
        <v>0</v>
      </c>
      <c r="BG529" s="228">
        <f>IF(N529="zákl. přenesená",J529,0)</f>
        <v>0</v>
      </c>
      <c r="BH529" s="228">
        <f>IF(N529="sníž. přenesená",J529,0)</f>
        <v>0</v>
      </c>
      <c r="BI529" s="228">
        <f>IF(N529="nulová",J529,0)</f>
        <v>0</v>
      </c>
      <c r="BJ529" s="19" t="s">
        <v>83</v>
      </c>
      <c r="BK529" s="228">
        <f>ROUND(I529*H529,2)</f>
        <v>0</v>
      </c>
      <c r="BL529" s="19" t="s">
        <v>126</v>
      </c>
      <c r="BM529" s="227" t="s">
        <v>2454</v>
      </c>
    </row>
    <row r="530" s="14" customFormat="1">
      <c r="A530" s="14"/>
      <c r="B530" s="245"/>
      <c r="C530" s="246"/>
      <c r="D530" s="236" t="s">
        <v>341</v>
      </c>
      <c r="E530" s="247" t="s">
        <v>19</v>
      </c>
      <c r="F530" s="248" t="s">
        <v>361</v>
      </c>
      <c r="G530" s="246"/>
      <c r="H530" s="249">
        <v>5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341</v>
      </c>
      <c r="AU530" s="255" t="s">
        <v>85</v>
      </c>
      <c r="AV530" s="14" t="s">
        <v>85</v>
      </c>
      <c r="AW530" s="14" t="s">
        <v>35</v>
      </c>
      <c r="AX530" s="14" t="s">
        <v>76</v>
      </c>
      <c r="AY530" s="255" t="s">
        <v>331</v>
      </c>
    </row>
    <row r="531" s="15" customFormat="1">
      <c r="A531" s="15"/>
      <c r="B531" s="256"/>
      <c r="C531" s="257"/>
      <c r="D531" s="236" t="s">
        <v>341</v>
      </c>
      <c r="E531" s="258" t="s">
        <v>19</v>
      </c>
      <c r="F531" s="259" t="s">
        <v>353</v>
      </c>
      <c r="G531" s="257"/>
      <c r="H531" s="260">
        <v>5</v>
      </c>
      <c r="I531" s="261"/>
      <c r="J531" s="257"/>
      <c r="K531" s="257"/>
      <c r="L531" s="262"/>
      <c r="M531" s="263"/>
      <c r="N531" s="264"/>
      <c r="O531" s="264"/>
      <c r="P531" s="264"/>
      <c r="Q531" s="264"/>
      <c r="R531" s="264"/>
      <c r="S531" s="264"/>
      <c r="T531" s="265"/>
      <c r="U531" s="15"/>
      <c r="V531" s="15"/>
      <c r="W531" s="15"/>
      <c r="X531" s="15"/>
      <c r="Y531" s="15"/>
      <c r="Z531" s="15"/>
      <c r="AA531" s="15"/>
      <c r="AB531" s="15"/>
      <c r="AC531" s="15"/>
      <c r="AD531" s="15"/>
      <c r="AE531" s="15"/>
      <c r="AT531" s="266" t="s">
        <v>341</v>
      </c>
      <c r="AU531" s="266" t="s">
        <v>85</v>
      </c>
      <c r="AV531" s="15" t="s">
        <v>126</v>
      </c>
      <c r="AW531" s="15" t="s">
        <v>35</v>
      </c>
      <c r="AX531" s="15" t="s">
        <v>83</v>
      </c>
      <c r="AY531" s="266" t="s">
        <v>331</v>
      </c>
    </row>
    <row r="532" s="2" customFormat="1" ht="16.5" customHeight="1">
      <c r="A532" s="40"/>
      <c r="B532" s="41"/>
      <c r="C532" s="216" t="s">
        <v>1709</v>
      </c>
      <c r="D532" s="216" t="s">
        <v>333</v>
      </c>
      <c r="E532" s="217" t="s">
        <v>7374</v>
      </c>
      <c r="F532" s="218" t="s">
        <v>7375</v>
      </c>
      <c r="G532" s="219" t="s">
        <v>425</v>
      </c>
      <c r="H532" s="220">
        <v>1</v>
      </c>
      <c r="I532" s="221"/>
      <c r="J532" s="222">
        <f>ROUND(I532*H532,2)</f>
        <v>0</v>
      </c>
      <c r="K532" s="218" t="s">
        <v>3520</v>
      </c>
      <c r="L532" s="46"/>
      <c r="M532" s="223" t="s">
        <v>19</v>
      </c>
      <c r="N532" s="224" t="s">
        <v>47</v>
      </c>
      <c r="O532" s="86"/>
      <c r="P532" s="225">
        <f>O532*H532</f>
        <v>0</v>
      </c>
      <c r="Q532" s="225">
        <v>0</v>
      </c>
      <c r="R532" s="225">
        <f>Q532*H532</f>
        <v>0</v>
      </c>
      <c r="S532" s="225">
        <v>0</v>
      </c>
      <c r="T532" s="226">
        <f>S532*H532</f>
        <v>0</v>
      </c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R532" s="227" t="s">
        <v>126</v>
      </c>
      <c r="AT532" s="227" t="s">
        <v>333</v>
      </c>
      <c r="AU532" s="227" t="s">
        <v>85</v>
      </c>
      <c r="AY532" s="19" t="s">
        <v>331</v>
      </c>
      <c r="BE532" s="228">
        <f>IF(N532="základní",J532,0)</f>
        <v>0</v>
      </c>
      <c r="BF532" s="228">
        <f>IF(N532="snížená",J532,0)</f>
        <v>0</v>
      </c>
      <c r="BG532" s="228">
        <f>IF(N532="zákl. přenesená",J532,0)</f>
        <v>0</v>
      </c>
      <c r="BH532" s="228">
        <f>IF(N532="sníž. přenesená",J532,0)</f>
        <v>0</v>
      </c>
      <c r="BI532" s="228">
        <f>IF(N532="nulová",J532,0)</f>
        <v>0</v>
      </c>
      <c r="BJ532" s="19" t="s">
        <v>83</v>
      </c>
      <c r="BK532" s="228">
        <f>ROUND(I532*H532,2)</f>
        <v>0</v>
      </c>
      <c r="BL532" s="19" t="s">
        <v>126</v>
      </c>
      <c r="BM532" s="227" t="s">
        <v>2465</v>
      </c>
    </row>
    <row r="533" s="14" customFormat="1">
      <c r="A533" s="14"/>
      <c r="B533" s="245"/>
      <c r="C533" s="246"/>
      <c r="D533" s="236" t="s">
        <v>341</v>
      </c>
      <c r="E533" s="247" t="s">
        <v>19</v>
      </c>
      <c r="F533" s="248" t="s">
        <v>83</v>
      </c>
      <c r="G533" s="246"/>
      <c r="H533" s="249">
        <v>1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341</v>
      </c>
      <c r="AU533" s="255" t="s">
        <v>85</v>
      </c>
      <c r="AV533" s="14" t="s">
        <v>85</v>
      </c>
      <c r="AW533" s="14" t="s">
        <v>35</v>
      </c>
      <c r="AX533" s="14" t="s">
        <v>76</v>
      </c>
      <c r="AY533" s="255" t="s">
        <v>331</v>
      </c>
    </row>
    <row r="534" s="15" customFormat="1">
      <c r="A534" s="15"/>
      <c r="B534" s="256"/>
      <c r="C534" s="257"/>
      <c r="D534" s="236" t="s">
        <v>341</v>
      </c>
      <c r="E534" s="258" t="s">
        <v>19</v>
      </c>
      <c r="F534" s="259" t="s">
        <v>353</v>
      </c>
      <c r="G534" s="257"/>
      <c r="H534" s="260">
        <v>1</v>
      </c>
      <c r="I534" s="261"/>
      <c r="J534" s="257"/>
      <c r="K534" s="257"/>
      <c r="L534" s="262"/>
      <c r="M534" s="263"/>
      <c r="N534" s="264"/>
      <c r="O534" s="264"/>
      <c r="P534" s="264"/>
      <c r="Q534" s="264"/>
      <c r="R534" s="264"/>
      <c r="S534" s="264"/>
      <c r="T534" s="265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66" t="s">
        <v>341</v>
      </c>
      <c r="AU534" s="266" t="s">
        <v>85</v>
      </c>
      <c r="AV534" s="15" t="s">
        <v>126</v>
      </c>
      <c r="AW534" s="15" t="s">
        <v>35</v>
      </c>
      <c r="AX534" s="15" t="s">
        <v>83</v>
      </c>
      <c r="AY534" s="266" t="s">
        <v>331</v>
      </c>
    </row>
    <row r="535" s="2" customFormat="1" ht="16.5" customHeight="1">
      <c r="A535" s="40"/>
      <c r="B535" s="41"/>
      <c r="C535" s="216" t="s">
        <v>1713</v>
      </c>
      <c r="D535" s="216" t="s">
        <v>333</v>
      </c>
      <c r="E535" s="217" t="s">
        <v>7376</v>
      </c>
      <c r="F535" s="218" t="s">
        <v>7377</v>
      </c>
      <c r="G535" s="219" t="s">
        <v>425</v>
      </c>
      <c r="H535" s="220">
        <v>1</v>
      </c>
      <c r="I535" s="221"/>
      <c r="J535" s="222">
        <f>ROUND(I535*H535,2)</f>
        <v>0</v>
      </c>
      <c r="K535" s="218" t="s">
        <v>3520</v>
      </c>
      <c r="L535" s="46"/>
      <c r="M535" s="223" t="s">
        <v>19</v>
      </c>
      <c r="N535" s="224" t="s">
        <v>47</v>
      </c>
      <c r="O535" s="86"/>
      <c r="P535" s="225">
        <f>O535*H535</f>
        <v>0</v>
      </c>
      <c r="Q535" s="225">
        <v>0</v>
      </c>
      <c r="R535" s="225">
        <f>Q535*H535</f>
        <v>0</v>
      </c>
      <c r="S535" s="225">
        <v>0</v>
      </c>
      <c r="T535" s="226">
        <f>S535*H535</f>
        <v>0</v>
      </c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R535" s="227" t="s">
        <v>126</v>
      </c>
      <c r="AT535" s="227" t="s">
        <v>333</v>
      </c>
      <c r="AU535" s="227" t="s">
        <v>85</v>
      </c>
      <c r="AY535" s="19" t="s">
        <v>331</v>
      </c>
      <c r="BE535" s="228">
        <f>IF(N535="základní",J535,0)</f>
        <v>0</v>
      </c>
      <c r="BF535" s="228">
        <f>IF(N535="snížená",J535,0)</f>
        <v>0</v>
      </c>
      <c r="BG535" s="228">
        <f>IF(N535="zákl. přenesená",J535,0)</f>
        <v>0</v>
      </c>
      <c r="BH535" s="228">
        <f>IF(N535="sníž. přenesená",J535,0)</f>
        <v>0</v>
      </c>
      <c r="BI535" s="228">
        <f>IF(N535="nulová",J535,0)</f>
        <v>0</v>
      </c>
      <c r="BJ535" s="19" t="s">
        <v>83</v>
      </c>
      <c r="BK535" s="228">
        <f>ROUND(I535*H535,2)</f>
        <v>0</v>
      </c>
      <c r="BL535" s="19" t="s">
        <v>126</v>
      </c>
      <c r="BM535" s="227" t="s">
        <v>2479</v>
      </c>
    </row>
    <row r="536" s="14" customFormat="1">
      <c r="A536" s="14"/>
      <c r="B536" s="245"/>
      <c r="C536" s="246"/>
      <c r="D536" s="236" t="s">
        <v>341</v>
      </c>
      <c r="E536" s="247" t="s">
        <v>19</v>
      </c>
      <c r="F536" s="248" t="s">
        <v>83</v>
      </c>
      <c r="G536" s="246"/>
      <c r="H536" s="249">
        <v>1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341</v>
      </c>
      <c r="AU536" s="255" t="s">
        <v>85</v>
      </c>
      <c r="AV536" s="14" t="s">
        <v>85</v>
      </c>
      <c r="AW536" s="14" t="s">
        <v>35</v>
      </c>
      <c r="AX536" s="14" t="s">
        <v>76</v>
      </c>
      <c r="AY536" s="255" t="s">
        <v>331</v>
      </c>
    </row>
    <row r="537" s="15" customFormat="1">
      <c r="A537" s="15"/>
      <c r="B537" s="256"/>
      <c r="C537" s="257"/>
      <c r="D537" s="236" t="s">
        <v>341</v>
      </c>
      <c r="E537" s="258" t="s">
        <v>19</v>
      </c>
      <c r="F537" s="259" t="s">
        <v>353</v>
      </c>
      <c r="G537" s="257"/>
      <c r="H537" s="260">
        <v>1</v>
      </c>
      <c r="I537" s="261"/>
      <c r="J537" s="257"/>
      <c r="K537" s="257"/>
      <c r="L537" s="262"/>
      <c r="M537" s="263"/>
      <c r="N537" s="264"/>
      <c r="O537" s="264"/>
      <c r="P537" s="264"/>
      <c r="Q537" s="264"/>
      <c r="R537" s="264"/>
      <c r="S537" s="264"/>
      <c r="T537" s="265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66" t="s">
        <v>341</v>
      </c>
      <c r="AU537" s="266" t="s">
        <v>85</v>
      </c>
      <c r="AV537" s="15" t="s">
        <v>126</v>
      </c>
      <c r="AW537" s="15" t="s">
        <v>35</v>
      </c>
      <c r="AX537" s="15" t="s">
        <v>83</v>
      </c>
      <c r="AY537" s="266" t="s">
        <v>331</v>
      </c>
    </row>
    <row r="538" s="2" customFormat="1" ht="16.5" customHeight="1">
      <c r="A538" s="40"/>
      <c r="B538" s="41"/>
      <c r="C538" s="216" t="s">
        <v>1717</v>
      </c>
      <c r="D538" s="216" t="s">
        <v>333</v>
      </c>
      <c r="E538" s="217" t="s">
        <v>6998</v>
      </c>
      <c r="F538" s="218" t="s">
        <v>6999</v>
      </c>
      <c r="G538" s="219" t="s">
        <v>384</v>
      </c>
      <c r="H538" s="220">
        <v>1291.912</v>
      </c>
      <c r="I538" s="221"/>
      <c r="J538" s="222">
        <f>ROUND(I538*H538,2)</f>
        <v>0</v>
      </c>
      <c r="K538" s="218" t="s">
        <v>19</v>
      </c>
      <c r="L538" s="46"/>
      <c r="M538" s="223" t="s">
        <v>19</v>
      </c>
      <c r="N538" s="224" t="s">
        <v>47</v>
      </c>
      <c r="O538" s="86"/>
      <c r="P538" s="225">
        <f>O538*H538</f>
        <v>0</v>
      </c>
      <c r="Q538" s="225">
        <v>0</v>
      </c>
      <c r="R538" s="225">
        <f>Q538*H538</f>
        <v>0</v>
      </c>
      <c r="S538" s="225">
        <v>0</v>
      </c>
      <c r="T538" s="226">
        <f>S538*H538</f>
        <v>0</v>
      </c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R538" s="227" t="s">
        <v>126</v>
      </c>
      <c r="AT538" s="227" t="s">
        <v>333</v>
      </c>
      <c r="AU538" s="227" t="s">
        <v>85</v>
      </c>
      <c r="AY538" s="19" t="s">
        <v>331</v>
      </c>
      <c r="BE538" s="228">
        <f>IF(N538="základní",J538,0)</f>
        <v>0</v>
      </c>
      <c r="BF538" s="228">
        <f>IF(N538="snížená",J538,0)</f>
        <v>0</v>
      </c>
      <c r="BG538" s="228">
        <f>IF(N538="zákl. přenesená",J538,0)</f>
        <v>0</v>
      </c>
      <c r="BH538" s="228">
        <f>IF(N538="sníž. přenesená",J538,0)</f>
        <v>0</v>
      </c>
      <c r="BI538" s="228">
        <f>IF(N538="nulová",J538,0)</f>
        <v>0</v>
      </c>
      <c r="BJ538" s="19" t="s">
        <v>83</v>
      </c>
      <c r="BK538" s="228">
        <f>ROUND(I538*H538,2)</f>
        <v>0</v>
      </c>
      <c r="BL538" s="19" t="s">
        <v>126</v>
      </c>
      <c r="BM538" s="227" t="s">
        <v>681</v>
      </c>
    </row>
    <row r="539" s="14" customFormat="1">
      <c r="A539" s="14"/>
      <c r="B539" s="245"/>
      <c r="C539" s="246"/>
      <c r="D539" s="236" t="s">
        <v>341</v>
      </c>
      <c r="E539" s="247" t="s">
        <v>19</v>
      </c>
      <c r="F539" s="248" t="s">
        <v>7378</v>
      </c>
      <c r="G539" s="246"/>
      <c r="H539" s="249">
        <v>1291.912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341</v>
      </c>
      <c r="AU539" s="255" t="s">
        <v>85</v>
      </c>
      <c r="AV539" s="14" t="s">
        <v>85</v>
      </c>
      <c r="AW539" s="14" t="s">
        <v>35</v>
      </c>
      <c r="AX539" s="14" t="s">
        <v>76</v>
      </c>
      <c r="AY539" s="255" t="s">
        <v>331</v>
      </c>
    </row>
    <row r="540" s="15" customFormat="1">
      <c r="A540" s="15"/>
      <c r="B540" s="256"/>
      <c r="C540" s="257"/>
      <c r="D540" s="236" t="s">
        <v>341</v>
      </c>
      <c r="E540" s="258" t="s">
        <v>19</v>
      </c>
      <c r="F540" s="259" t="s">
        <v>353</v>
      </c>
      <c r="G540" s="257"/>
      <c r="H540" s="260">
        <v>1291.912</v>
      </c>
      <c r="I540" s="261"/>
      <c r="J540" s="257"/>
      <c r="K540" s="257"/>
      <c r="L540" s="262"/>
      <c r="M540" s="263"/>
      <c r="N540" s="264"/>
      <c r="O540" s="264"/>
      <c r="P540" s="264"/>
      <c r="Q540" s="264"/>
      <c r="R540" s="264"/>
      <c r="S540" s="264"/>
      <c r="T540" s="26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6" t="s">
        <v>341</v>
      </c>
      <c r="AU540" s="266" t="s">
        <v>85</v>
      </c>
      <c r="AV540" s="15" t="s">
        <v>126</v>
      </c>
      <c r="AW540" s="15" t="s">
        <v>35</v>
      </c>
      <c r="AX540" s="15" t="s">
        <v>83</v>
      </c>
      <c r="AY540" s="266" t="s">
        <v>331</v>
      </c>
    </row>
    <row r="541" s="2" customFormat="1" ht="16.5" customHeight="1">
      <c r="A541" s="40"/>
      <c r="B541" s="41"/>
      <c r="C541" s="216" t="s">
        <v>1721</v>
      </c>
      <c r="D541" s="216" t="s">
        <v>333</v>
      </c>
      <c r="E541" s="217" t="s">
        <v>7000</v>
      </c>
      <c r="F541" s="218" t="s">
        <v>7001</v>
      </c>
      <c r="G541" s="219" t="s">
        <v>384</v>
      </c>
      <c r="H541" s="220">
        <v>908.29999999999995</v>
      </c>
      <c r="I541" s="221"/>
      <c r="J541" s="222">
        <f>ROUND(I541*H541,2)</f>
        <v>0</v>
      </c>
      <c r="K541" s="218" t="s">
        <v>19</v>
      </c>
      <c r="L541" s="46"/>
      <c r="M541" s="223" t="s">
        <v>19</v>
      </c>
      <c r="N541" s="224" t="s">
        <v>47</v>
      </c>
      <c r="O541" s="86"/>
      <c r="P541" s="225">
        <f>O541*H541</f>
        <v>0</v>
      </c>
      <c r="Q541" s="225">
        <v>0</v>
      </c>
      <c r="R541" s="225">
        <f>Q541*H541</f>
        <v>0</v>
      </c>
      <c r="S541" s="225">
        <v>0</v>
      </c>
      <c r="T541" s="226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7" t="s">
        <v>126</v>
      </c>
      <c r="AT541" s="227" t="s">
        <v>333</v>
      </c>
      <c r="AU541" s="227" t="s">
        <v>85</v>
      </c>
      <c r="AY541" s="19" t="s">
        <v>331</v>
      </c>
      <c r="BE541" s="228">
        <f>IF(N541="základní",J541,0)</f>
        <v>0</v>
      </c>
      <c r="BF541" s="228">
        <f>IF(N541="snížená",J541,0)</f>
        <v>0</v>
      </c>
      <c r="BG541" s="228">
        <f>IF(N541="zákl. přenesená",J541,0)</f>
        <v>0</v>
      </c>
      <c r="BH541" s="228">
        <f>IF(N541="sníž. přenesená",J541,0)</f>
        <v>0</v>
      </c>
      <c r="BI541" s="228">
        <f>IF(N541="nulová",J541,0)</f>
        <v>0</v>
      </c>
      <c r="BJ541" s="19" t="s">
        <v>83</v>
      </c>
      <c r="BK541" s="228">
        <f>ROUND(I541*H541,2)</f>
        <v>0</v>
      </c>
      <c r="BL541" s="19" t="s">
        <v>126</v>
      </c>
      <c r="BM541" s="227" t="s">
        <v>2310</v>
      </c>
    </row>
    <row r="542" s="14" customFormat="1">
      <c r="A542" s="14"/>
      <c r="B542" s="245"/>
      <c r="C542" s="246"/>
      <c r="D542" s="236" t="s">
        <v>341</v>
      </c>
      <c r="E542" s="247" t="s">
        <v>19</v>
      </c>
      <c r="F542" s="248" t="s">
        <v>7247</v>
      </c>
      <c r="G542" s="246"/>
      <c r="H542" s="249">
        <v>908.29999999999995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341</v>
      </c>
      <c r="AU542" s="255" t="s">
        <v>85</v>
      </c>
      <c r="AV542" s="14" t="s">
        <v>85</v>
      </c>
      <c r="AW542" s="14" t="s">
        <v>35</v>
      </c>
      <c r="AX542" s="14" t="s">
        <v>76</v>
      </c>
      <c r="AY542" s="255" t="s">
        <v>331</v>
      </c>
    </row>
    <row r="543" s="15" customFormat="1">
      <c r="A543" s="15"/>
      <c r="B543" s="256"/>
      <c r="C543" s="257"/>
      <c r="D543" s="236" t="s">
        <v>341</v>
      </c>
      <c r="E543" s="258" t="s">
        <v>19</v>
      </c>
      <c r="F543" s="259" t="s">
        <v>353</v>
      </c>
      <c r="G543" s="257"/>
      <c r="H543" s="260">
        <v>908.29999999999995</v>
      </c>
      <c r="I543" s="261"/>
      <c r="J543" s="257"/>
      <c r="K543" s="257"/>
      <c r="L543" s="262"/>
      <c r="M543" s="270"/>
      <c r="N543" s="271"/>
      <c r="O543" s="271"/>
      <c r="P543" s="271"/>
      <c r="Q543" s="271"/>
      <c r="R543" s="271"/>
      <c r="S543" s="271"/>
      <c r="T543" s="272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66" t="s">
        <v>341</v>
      </c>
      <c r="AU543" s="266" t="s">
        <v>85</v>
      </c>
      <c r="AV543" s="15" t="s">
        <v>126</v>
      </c>
      <c r="AW543" s="15" t="s">
        <v>35</v>
      </c>
      <c r="AX543" s="15" t="s">
        <v>83</v>
      </c>
      <c r="AY543" s="266" t="s">
        <v>331</v>
      </c>
    </row>
    <row r="544" s="2" customFormat="1" ht="6.96" customHeight="1">
      <c r="A544" s="40"/>
      <c r="B544" s="61"/>
      <c r="C544" s="62"/>
      <c r="D544" s="62"/>
      <c r="E544" s="62"/>
      <c r="F544" s="62"/>
      <c r="G544" s="62"/>
      <c r="H544" s="62"/>
      <c r="I544" s="62"/>
      <c r="J544" s="62"/>
      <c r="K544" s="62"/>
      <c r="L544" s="46"/>
      <c r="M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</row>
  </sheetData>
  <sheetProtection sheet="1" autoFilter="0" formatColumns="0" formatRows="0" objects="1" scenarios="1" spinCount="100000" saltValue="F2XaXS56tOdiVj06gf0zhZICIcNvc6lnH6H5E8He+dYae5DwdOzh8fmhJHovEQO+RLD+LhekdGIVR2jgE3LWvg==" hashValue="59KpU+Ew+y10IfrakEC4Iz72Hn4wA/M9cRzci0kNp9G0KYg77Z3B++0J+SGJu7fZOESJhrQSPe/BRKIYRH4iDQ==" algorithmName="SHA-512" password="CC35"/>
  <autoFilter ref="C103:K54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7379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ROUND(J100,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ROUND((SUM(BE100:BE233)),  2)</f>
        <v>0</v>
      </c>
      <c r="G35" s="40"/>
      <c r="H35" s="40"/>
      <c r="I35" s="160">
        <v>0.20999999999999999</v>
      </c>
      <c r="J35" s="159">
        <f>ROUND(((SUM(BE100:BE233))*I35),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ROUND((SUM(BF100:BF233)),  2)</f>
        <v>0</v>
      </c>
      <c r="G36" s="40"/>
      <c r="H36" s="40"/>
      <c r="I36" s="160">
        <v>0.14999999999999999</v>
      </c>
      <c r="J36" s="159">
        <f>ROUND(((SUM(BF100:BF233))*I36),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ROUND((SUM(BG100:BG233)),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ROUND((SUM(BH100:BH233)),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ROUND((SUM(BI100:BI233)),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101.22 - IO.01.22 - Vsakování dešťových vod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7380</v>
      </c>
      <c r="E64" s="181"/>
      <c r="F64" s="181"/>
      <c r="G64" s="181"/>
      <c r="H64" s="181"/>
      <c r="I64" s="181"/>
      <c r="J64" s="182">
        <f>J101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7381</v>
      </c>
      <c r="E65" s="186"/>
      <c r="F65" s="186"/>
      <c r="G65" s="186"/>
      <c r="H65" s="186"/>
      <c r="I65" s="186"/>
      <c r="J65" s="187">
        <f>J102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5681</v>
      </c>
      <c r="E66" s="186"/>
      <c r="F66" s="186"/>
      <c r="G66" s="186"/>
      <c r="H66" s="186"/>
      <c r="I66" s="186"/>
      <c r="J66" s="187">
        <f>J106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J113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J126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J133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J147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5229</v>
      </c>
      <c r="E71" s="186"/>
      <c r="F71" s="186"/>
      <c r="G71" s="186"/>
      <c r="H71" s="186"/>
      <c r="I71" s="186"/>
      <c r="J71" s="187">
        <f>J155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6630</v>
      </c>
      <c r="E72" s="186"/>
      <c r="F72" s="186"/>
      <c r="G72" s="186"/>
      <c r="H72" s="186"/>
      <c r="I72" s="186"/>
      <c r="J72" s="187">
        <f>J159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7004</v>
      </c>
      <c r="E73" s="186"/>
      <c r="F73" s="186"/>
      <c r="G73" s="186"/>
      <c r="H73" s="186"/>
      <c r="I73" s="186"/>
      <c r="J73" s="187">
        <f>J163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6636</v>
      </c>
      <c r="E74" s="186"/>
      <c r="F74" s="186"/>
      <c r="G74" s="186"/>
      <c r="H74" s="186"/>
      <c r="I74" s="186"/>
      <c r="J74" s="187">
        <f>J174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5232</v>
      </c>
      <c r="E75" s="186"/>
      <c r="F75" s="186"/>
      <c r="G75" s="186"/>
      <c r="H75" s="186"/>
      <c r="I75" s="186"/>
      <c r="J75" s="187">
        <f>J185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6638</v>
      </c>
      <c r="E76" s="186"/>
      <c r="F76" s="186"/>
      <c r="G76" s="186"/>
      <c r="H76" s="186"/>
      <c r="I76" s="186"/>
      <c r="J76" s="187">
        <f>J189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6639</v>
      </c>
      <c r="E77" s="186"/>
      <c r="F77" s="186"/>
      <c r="G77" s="186"/>
      <c r="H77" s="186"/>
      <c r="I77" s="186"/>
      <c r="J77" s="187">
        <f>J193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5602</v>
      </c>
      <c r="E78" s="186"/>
      <c r="F78" s="186"/>
      <c r="G78" s="186"/>
      <c r="H78" s="186"/>
      <c r="I78" s="186"/>
      <c r="J78" s="187">
        <f>J197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303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304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101.22 - IO.01.22 - Vsakování dešťových vod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14. 6. 2022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Statutární město Brno</v>
      </c>
      <c r="G96" s="42"/>
      <c r="H96" s="42"/>
      <c r="I96" s="34" t="s">
        <v>31</v>
      </c>
      <c r="J96" s="38" t="str">
        <f>E23</f>
        <v>Arch.Design, s.r.o.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5.6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CKN Invest, spol. s 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9"/>
      <c r="B99" s="190"/>
      <c r="C99" s="191" t="s">
        <v>317</v>
      </c>
      <c r="D99" s="192" t="s">
        <v>61</v>
      </c>
      <c r="E99" s="192" t="s">
        <v>57</v>
      </c>
      <c r="F99" s="192" t="s">
        <v>58</v>
      </c>
      <c r="G99" s="192" t="s">
        <v>318</v>
      </c>
      <c r="H99" s="192" t="s">
        <v>319</v>
      </c>
      <c r="I99" s="192" t="s">
        <v>320</v>
      </c>
      <c r="J99" s="192" t="s">
        <v>311</v>
      </c>
      <c r="K99" s="193" t="s">
        <v>321</v>
      </c>
      <c r="L99" s="194"/>
      <c r="M99" s="94" t="s">
        <v>19</v>
      </c>
      <c r="N99" s="95" t="s">
        <v>46</v>
      </c>
      <c r="O99" s="95" t="s">
        <v>322</v>
      </c>
      <c r="P99" s="95" t="s">
        <v>323</v>
      </c>
      <c r="Q99" s="95" t="s">
        <v>324</v>
      </c>
      <c r="R99" s="95" t="s">
        <v>325</v>
      </c>
      <c r="S99" s="95" t="s">
        <v>326</v>
      </c>
      <c r="T99" s="96" t="s">
        <v>327</v>
      </c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</row>
    <row r="100" s="2" customFormat="1" ht="22.8" customHeight="1">
      <c r="A100" s="40"/>
      <c r="B100" s="41"/>
      <c r="C100" s="101" t="s">
        <v>328</v>
      </c>
      <c r="D100" s="42"/>
      <c r="E100" s="42"/>
      <c r="F100" s="42"/>
      <c r="G100" s="42"/>
      <c r="H100" s="42"/>
      <c r="I100" s="42"/>
      <c r="J100" s="195">
        <f>BK100</f>
        <v>0</v>
      </c>
      <c r="K100" s="42"/>
      <c r="L100" s="46"/>
      <c r="M100" s="97"/>
      <c r="N100" s="196"/>
      <c r="O100" s="98"/>
      <c r="P100" s="197">
        <f>P101</f>
        <v>0</v>
      </c>
      <c r="Q100" s="98"/>
      <c r="R100" s="197">
        <f>R101</f>
        <v>0</v>
      </c>
      <c r="S100" s="98"/>
      <c r="T100" s="198">
        <f>T101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75</v>
      </c>
      <c r="AU100" s="19" t="s">
        <v>312</v>
      </c>
      <c r="BK100" s="199">
        <f>BK101</f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7382</v>
      </c>
      <c r="F101" s="203" t="s">
        <v>7383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P102+P106+P113+P126+P133+P147+P155+P159+P163+P174+P185+P189+P193+P197</f>
        <v>0</v>
      </c>
      <c r="Q101" s="208"/>
      <c r="R101" s="209">
        <f>R102+R106+R113+R126+R133+R147+R155+R159+R163+R174+R185+R189+R193+R197</f>
        <v>0</v>
      </c>
      <c r="S101" s="208"/>
      <c r="T101" s="210">
        <f>T102+T106+T113+T126+T133+T147+T155+T159+T163+T174+T185+T189+T193+T197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BK102+BK106+BK113+BK126+BK133+BK147+BK155+BK159+BK163+BK174+BK185+BK189+BK193+BK197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76</v>
      </c>
      <c r="F102" s="214" t="s">
        <v>7384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SUM(P103:P105)</f>
        <v>0</v>
      </c>
      <c r="Q102" s="208"/>
      <c r="R102" s="209">
        <f>SUM(R103:R105)</f>
        <v>0</v>
      </c>
      <c r="S102" s="208"/>
      <c r="T102" s="210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SUM(BK103:BK105)</f>
        <v>0</v>
      </c>
    </row>
    <row r="103" s="2" customFormat="1" ht="16.5" customHeight="1">
      <c r="A103" s="40"/>
      <c r="B103" s="41"/>
      <c r="C103" s="216" t="s">
        <v>83</v>
      </c>
      <c r="D103" s="216" t="s">
        <v>333</v>
      </c>
      <c r="E103" s="217" t="s">
        <v>7385</v>
      </c>
      <c r="F103" s="218" t="s">
        <v>7386</v>
      </c>
      <c r="G103" s="219" t="s">
        <v>7387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83</v>
      </c>
      <c r="G104" s="246"/>
      <c r="H104" s="249">
        <v>1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5" customFormat="1">
      <c r="A105" s="15"/>
      <c r="B105" s="256"/>
      <c r="C105" s="257"/>
      <c r="D105" s="236" t="s">
        <v>341</v>
      </c>
      <c r="E105" s="258" t="s">
        <v>19</v>
      </c>
      <c r="F105" s="259" t="s">
        <v>353</v>
      </c>
      <c r="G105" s="257"/>
      <c r="H105" s="260">
        <v>1</v>
      </c>
      <c r="I105" s="261"/>
      <c r="J105" s="257"/>
      <c r="K105" s="257"/>
      <c r="L105" s="262"/>
      <c r="M105" s="263"/>
      <c r="N105" s="264"/>
      <c r="O105" s="264"/>
      <c r="P105" s="264"/>
      <c r="Q105" s="264"/>
      <c r="R105" s="264"/>
      <c r="S105" s="264"/>
      <c r="T105" s="26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6" t="s">
        <v>341</v>
      </c>
      <c r="AU105" s="266" t="s">
        <v>85</v>
      </c>
      <c r="AV105" s="15" t="s">
        <v>126</v>
      </c>
      <c r="AW105" s="15" t="s">
        <v>35</v>
      </c>
      <c r="AX105" s="15" t="s">
        <v>83</v>
      </c>
      <c r="AY105" s="266" t="s">
        <v>331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182</v>
      </c>
      <c r="F106" s="214" t="s">
        <v>422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SUM(P107:P112)</f>
        <v>0</v>
      </c>
      <c r="Q106" s="208"/>
      <c r="R106" s="209">
        <f>SUM(R107:R112)</f>
        <v>0</v>
      </c>
      <c r="S106" s="208"/>
      <c r="T106" s="210">
        <f>SUM(T107:T112)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SUM(BK107:BK112)</f>
        <v>0</v>
      </c>
    </row>
    <row r="107" s="2" customFormat="1" ht="16.5" customHeight="1">
      <c r="A107" s="40"/>
      <c r="B107" s="41"/>
      <c r="C107" s="216" t="s">
        <v>85</v>
      </c>
      <c r="D107" s="216" t="s">
        <v>333</v>
      </c>
      <c r="E107" s="217" t="s">
        <v>3517</v>
      </c>
      <c r="F107" s="218" t="s">
        <v>6642</v>
      </c>
      <c r="G107" s="219" t="s">
        <v>3519</v>
      </c>
      <c r="H107" s="220">
        <v>480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126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7388</v>
      </c>
      <c r="G108" s="246"/>
      <c r="H108" s="249">
        <v>480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480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92</v>
      </c>
      <c r="D110" s="216" t="s">
        <v>333</v>
      </c>
      <c r="E110" s="217" t="s">
        <v>3522</v>
      </c>
      <c r="F110" s="218" t="s">
        <v>6644</v>
      </c>
      <c r="G110" s="219" t="s">
        <v>1081</v>
      </c>
      <c r="H110" s="220">
        <v>20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366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558</v>
      </c>
      <c r="G111" s="246"/>
      <c r="H111" s="249">
        <v>20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20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524</v>
      </c>
      <c r="F113" s="214" t="s">
        <v>3524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SUM(P114:P125)</f>
        <v>0</v>
      </c>
      <c r="Q113" s="208"/>
      <c r="R113" s="209">
        <f>SUM(R114:R125)</f>
        <v>0</v>
      </c>
      <c r="S113" s="208"/>
      <c r="T113" s="210">
        <f>SUM(T114:T125)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SUM(BK114:BK125)</f>
        <v>0</v>
      </c>
    </row>
    <row r="114" s="2" customFormat="1" ht="16.5" customHeight="1">
      <c r="A114" s="40"/>
      <c r="B114" s="41"/>
      <c r="C114" s="216" t="s">
        <v>126</v>
      </c>
      <c r="D114" s="216" t="s">
        <v>333</v>
      </c>
      <c r="E114" s="217" t="s">
        <v>7389</v>
      </c>
      <c r="F114" s="218" t="s">
        <v>7390</v>
      </c>
      <c r="G114" s="219" t="s">
        <v>429</v>
      </c>
      <c r="H114" s="220">
        <v>934.70000000000005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381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7391</v>
      </c>
      <c r="G115" s="246"/>
      <c r="H115" s="249">
        <v>934.70000000000005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934.70000000000005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361</v>
      </c>
      <c r="D117" s="216" t="s">
        <v>333</v>
      </c>
      <c r="E117" s="217" t="s">
        <v>6700</v>
      </c>
      <c r="F117" s="218" t="s">
        <v>6701</v>
      </c>
      <c r="G117" s="219" t="s">
        <v>429</v>
      </c>
      <c r="H117" s="220">
        <v>6.6710000000000003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393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7392</v>
      </c>
      <c r="G118" s="246"/>
      <c r="H118" s="249">
        <v>6.6710000000000003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6.6710000000000003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366</v>
      </c>
      <c r="D120" s="216" t="s">
        <v>333</v>
      </c>
      <c r="E120" s="217" t="s">
        <v>6703</v>
      </c>
      <c r="F120" s="218" t="s">
        <v>6704</v>
      </c>
      <c r="G120" s="219" t="s">
        <v>429</v>
      </c>
      <c r="H120" s="220">
        <v>54.979999999999997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7393</v>
      </c>
      <c r="G121" s="246"/>
      <c r="H121" s="249">
        <v>54.979999999999997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54.979999999999997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16.5" customHeight="1">
      <c r="A123" s="40"/>
      <c r="B123" s="41"/>
      <c r="C123" s="216" t="s">
        <v>373</v>
      </c>
      <c r="D123" s="216" t="s">
        <v>333</v>
      </c>
      <c r="E123" s="217" t="s">
        <v>6707</v>
      </c>
      <c r="F123" s="218" t="s">
        <v>6708</v>
      </c>
      <c r="G123" s="219" t="s">
        <v>429</v>
      </c>
      <c r="H123" s="220">
        <v>27.489999999999998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529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7394</v>
      </c>
      <c r="G124" s="246"/>
      <c r="H124" s="249">
        <v>27.489999999999998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27.489999999999998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8</v>
      </c>
      <c r="F126" s="214" t="s">
        <v>3539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SUM(P127:P132)</f>
        <v>0</v>
      </c>
      <c r="Q126" s="208"/>
      <c r="R126" s="209">
        <f>SUM(R127:R132)</f>
        <v>0</v>
      </c>
      <c r="S126" s="208"/>
      <c r="T126" s="210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SUM(BK127:BK132)</f>
        <v>0</v>
      </c>
    </row>
    <row r="127" s="2" customFormat="1" ht="16.5" customHeight="1">
      <c r="A127" s="40"/>
      <c r="B127" s="41"/>
      <c r="C127" s="216" t="s">
        <v>381</v>
      </c>
      <c r="D127" s="216" t="s">
        <v>333</v>
      </c>
      <c r="E127" s="217" t="s">
        <v>7395</v>
      </c>
      <c r="F127" s="218" t="s">
        <v>7396</v>
      </c>
      <c r="G127" s="219" t="s">
        <v>336</v>
      </c>
      <c r="H127" s="220">
        <v>75.670000000000002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541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7397</v>
      </c>
      <c r="G128" s="246"/>
      <c r="H128" s="249">
        <v>75.670000000000002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75.670000000000002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85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2" customFormat="1" ht="16.5" customHeight="1">
      <c r="A130" s="40"/>
      <c r="B130" s="41"/>
      <c r="C130" s="216" t="s">
        <v>387</v>
      </c>
      <c r="D130" s="216" t="s">
        <v>333</v>
      </c>
      <c r="E130" s="217" t="s">
        <v>7398</v>
      </c>
      <c r="F130" s="218" t="s">
        <v>7399</v>
      </c>
      <c r="G130" s="219" t="s">
        <v>336</v>
      </c>
      <c r="H130" s="220">
        <v>75.670000000000002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475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7397</v>
      </c>
      <c r="G131" s="246"/>
      <c r="H131" s="249">
        <v>75.670000000000002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75.670000000000002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85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12" customFormat="1" ht="22.8" customHeight="1">
      <c r="A133" s="12"/>
      <c r="B133" s="200"/>
      <c r="C133" s="201"/>
      <c r="D133" s="202" t="s">
        <v>75</v>
      </c>
      <c r="E133" s="214" t="s">
        <v>541</v>
      </c>
      <c r="F133" s="214" t="s">
        <v>3552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SUM(P134:P146)</f>
        <v>0</v>
      </c>
      <c r="Q133" s="208"/>
      <c r="R133" s="209">
        <f>SUM(R134:R146)</f>
        <v>0</v>
      </c>
      <c r="S133" s="208"/>
      <c r="T133" s="21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83</v>
      </c>
      <c r="AT133" s="212" t="s">
        <v>75</v>
      </c>
      <c r="AU133" s="212" t="s">
        <v>83</v>
      </c>
      <c r="AY133" s="211" t="s">
        <v>331</v>
      </c>
      <c r="BK133" s="213">
        <f>SUM(BK134:BK146)</f>
        <v>0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6744</v>
      </c>
      <c r="F134" s="218" t="s">
        <v>6745</v>
      </c>
      <c r="G134" s="219" t="s">
        <v>429</v>
      </c>
      <c r="H134" s="220">
        <v>1546.5799999999999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7400</v>
      </c>
      <c r="G135" s="246"/>
      <c r="H135" s="249">
        <v>1546.5799999999999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1546.5799999999999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2" customFormat="1" ht="16.5" customHeight="1">
      <c r="A137" s="40"/>
      <c r="B137" s="41"/>
      <c r="C137" s="216" t="s">
        <v>182</v>
      </c>
      <c r="D137" s="216" t="s">
        <v>333</v>
      </c>
      <c r="E137" s="217" t="s">
        <v>3556</v>
      </c>
      <c r="F137" s="218" t="s">
        <v>6767</v>
      </c>
      <c r="G137" s="219" t="s">
        <v>429</v>
      </c>
      <c r="H137" s="220">
        <v>1546.5799999999999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190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7400</v>
      </c>
      <c r="G138" s="246"/>
      <c r="H138" s="249">
        <v>1546.5799999999999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1546.5799999999999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16.5" customHeight="1">
      <c r="A140" s="40"/>
      <c r="B140" s="41"/>
      <c r="C140" s="216" t="s">
        <v>185</v>
      </c>
      <c r="D140" s="216" t="s">
        <v>333</v>
      </c>
      <c r="E140" s="217" t="s">
        <v>3559</v>
      </c>
      <c r="F140" s="218" t="s">
        <v>5236</v>
      </c>
      <c r="G140" s="219" t="s">
        <v>429</v>
      </c>
      <c r="H140" s="220">
        <v>1546.5799999999999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199</v>
      </c>
    </row>
    <row r="141" s="13" customFormat="1">
      <c r="A141" s="13"/>
      <c r="B141" s="234"/>
      <c r="C141" s="235"/>
      <c r="D141" s="236" t="s">
        <v>341</v>
      </c>
      <c r="E141" s="237" t="s">
        <v>19</v>
      </c>
      <c r="F141" s="238" t="s">
        <v>6758</v>
      </c>
      <c r="G141" s="235"/>
      <c r="H141" s="237" t="s">
        <v>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341</v>
      </c>
      <c r="AU141" s="244" t="s">
        <v>85</v>
      </c>
      <c r="AV141" s="13" t="s">
        <v>83</v>
      </c>
      <c r="AW141" s="13" t="s">
        <v>35</v>
      </c>
      <c r="AX141" s="13" t="s">
        <v>76</v>
      </c>
      <c r="AY141" s="244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7400</v>
      </c>
      <c r="G142" s="246"/>
      <c r="H142" s="249">
        <v>1546.5799999999999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1546.5799999999999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2" customFormat="1" ht="16.5" customHeight="1">
      <c r="A144" s="40"/>
      <c r="B144" s="41"/>
      <c r="C144" s="216" t="s">
        <v>524</v>
      </c>
      <c r="D144" s="216" t="s">
        <v>333</v>
      </c>
      <c r="E144" s="217" t="s">
        <v>3562</v>
      </c>
      <c r="F144" s="218" t="s">
        <v>6769</v>
      </c>
      <c r="G144" s="219" t="s">
        <v>429</v>
      </c>
      <c r="H144" s="220">
        <v>23198.700000000001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587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7401</v>
      </c>
      <c r="G145" s="246"/>
      <c r="H145" s="249">
        <v>23198.700000000001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5" customFormat="1">
      <c r="A146" s="15"/>
      <c r="B146" s="256"/>
      <c r="C146" s="257"/>
      <c r="D146" s="236" t="s">
        <v>341</v>
      </c>
      <c r="E146" s="258" t="s">
        <v>19</v>
      </c>
      <c r="F146" s="259" t="s">
        <v>353</v>
      </c>
      <c r="G146" s="257"/>
      <c r="H146" s="260">
        <v>23198.700000000001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341</v>
      </c>
      <c r="AU146" s="266" t="s">
        <v>85</v>
      </c>
      <c r="AV146" s="15" t="s">
        <v>126</v>
      </c>
      <c r="AW146" s="15" t="s">
        <v>35</v>
      </c>
      <c r="AX146" s="15" t="s">
        <v>83</v>
      </c>
      <c r="AY146" s="266" t="s">
        <v>331</v>
      </c>
    </row>
    <row r="147" s="12" customFormat="1" ht="22.8" customHeight="1">
      <c r="A147" s="12"/>
      <c r="B147" s="200"/>
      <c r="C147" s="201"/>
      <c r="D147" s="202" t="s">
        <v>75</v>
      </c>
      <c r="E147" s="214" t="s">
        <v>469</v>
      </c>
      <c r="F147" s="214" t="s">
        <v>3565</v>
      </c>
      <c r="G147" s="201"/>
      <c r="H147" s="201"/>
      <c r="I147" s="204"/>
      <c r="J147" s="215">
        <f>BK147</f>
        <v>0</v>
      </c>
      <c r="K147" s="201"/>
      <c r="L147" s="206"/>
      <c r="M147" s="207"/>
      <c r="N147" s="208"/>
      <c r="O147" s="208"/>
      <c r="P147" s="209">
        <f>SUM(P148:P154)</f>
        <v>0</v>
      </c>
      <c r="Q147" s="208"/>
      <c r="R147" s="209">
        <f>SUM(R148:R154)</f>
        <v>0</v>
      </c>
      <c r="S147" s="208"/>
      <c r="T147" s="210">
        <f>SUM(T148:T154)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1" t="s">
        <v>83</v>
      </c>
      <c r="AT147" s="212" t="s">
        <v>75</v>
      </c>
      <c r="AU147" s="212" t="s">
        <v>83</v>
      </c>
      <c r="AY147" s="211" t="s">
        <v>331</v>
      </c>
      <c r="BK147" s="213">
        <f>SUM(BK148:BK154)</f>
        <v>0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3566</v>
      </c>
      <c r="F148" s="218" t="s">
        <v>6779</v>
      </c>
      <c r="G148" s="219" t="s">
        <v>429</v>
      </c>
      <c r="H148" s="220">
        <v>23.199999999999999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650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7402</v>
      </c>
      <c r="G149" s="246"/>
      <c r="H149" s="249">
        <v>23.199999999999999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23.199999999999999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2" customFormat="1" ht="16.5" customHeight="1">
      <c r="A151" s="40"/>
      <c r="B151" s="41"/>
      <c r="C151" s="216" t="s">
        <v>8</v>
      </c>
      <c r="D151" s="216" t="s">
        <v>333</v>
      </c>
      <c r="E151" s="217" t="s">
        <v>3568</v>
      </c>
      <c r="F151" s="218" t="s">
        <v>6783</v>
      </c>
      <c r="G151" s="219" t="s">
        <v>429</v>
      </c>
      <c r="H151" s="220">
        <v>883.32000000000005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631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7403</v>
      </c>
      <c r="G152" s="246"/>
      <c r="H152" s="249">
        <v>769.79999999999995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7404</v>
      </c>
      <c r="G153" s="246"/>
      <c r="H153" s="249">
        <v>113.52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5" customFormat="1">
      <c r="A154" s="15"/>
      <c r="B154" s="256"/>
      <c r="C154" s="257"/>
      <c r="D154" s="236" t="s">
        <v>341</v>
      </c>
      <c r="E154" s="258" t="s">
        <v>19</v>
      </c>
      <c r="F154" s="259" t="s">
        <v>353</v>
      </c>
      <c r="G154" s="257"/>
      <c r="H154" s="260">
        <v>883.31999999999994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341</v>
      </c>
      <c r="AU154" s="266" t="s">
        <v>85</v>
      </c>
      <c r="AV154" s="15" t="s">
        <v>126</v>
      </c>
      <c r="AW154" s="15" t="s">
        <v>35</v>
      </c>
      <c r="AX154" s="15" t="s">
        <v>83</v>
      </c>
      <c r="AY154" s="266" t="s">
        <v>331</v>
      </c>
    </row>
    <row r="155" s="12" customFormat="1" ht="22.8" customHeight="1">
      <c r="A155" s="12"/>
      <c r="B155" s="200"/>
      <c r="C155" s="201"/>
      <c r="D155" s="202" t="s">
        <v>75</v>
      </c>
      <c r="E155" s="214" t="s">
        <v>549</v>
      </c>
      <c r="F155" s="214" t="s">
        <v>3572</v>
      </c>
      <c r="G155" s="201"/>
      <c r="H155" s="201"/>
      <c r="I155" s="204"/>
      <c r="J155" s="215">
        <f>BK155</f>
        <v>0</v>
      </c>
      <c r="K155" s="201"/>
      <c r="L155" s="206"/>
      <c r="M155" s="207"/>
      <c r="N155" s="208"/>
      <c r="O155" s="208"/>
      <c r="P155" s="209">
        <f>SUM(P156:P158)</f>
        <v>0</v>
      </c>
      <c r="Q155" s="208"/>
      <c r="R155" s="209">
        <f>SUM(R156:R158)</f>
        <v>0</v>
      </c>
      <c r="S155" s="208"/>
      <c r="T155" s="210">
        <f>SUM(T156:T158)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83</v>
      </c>
      <c r="AT155" s="212" t="s">
        <v>75</v>
      </c>
      <c r="AU155" s="212" t="s">
        <v>83</v>
      </c>
      <c r="AY155" s="211" t="s">
        <v>331</v>
      </c>
      <c r="BK155" s="213">
        <f>SUM(BK156:BK158)</f>
        <v>0</v>
      </c>
    </row>
    <row r="156" s="2" customFormat="1" ht="16.5" customHeight="1">
      <c r="A156" s="40"/>
      <c r="B156" s="41"/>
      <c r="C156" s="216" t="s">
        <v>541</v>
      </c>
      <c r="D156" s="216" t="s">
        <v>333</v>
      </c>
      <c r="E156" s="217" t="s">
        <v>3573</v>
      </c>
      <c r="F156" s="218" t="s">
        <v>6796</v>
      </c>
      <c r="G156" s="219" t="s">
        <v>429</v>
      </c>
      <c r="H156" s="220">
        <v>1546.5799999999999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624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7400</v>
      </c>
      <c r="G157" s="246"/>
      <c r="H157" s="249">
        <v>1546.5799999999999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5" customFormat="1">
      <c r="A158" s="15"/>
      <c r="B158" s="256"/>
      <c r="C158" s="257"/>
      <c r="D158" s="236" t="s">
        <v>341</v>
      </c>
      <c r="E158" s="258" t="s">
        <v>19</v>
      </c>
      <c r="F158" s="259" t="s">
        <v>353</v>
      </c>
      <c r="G158" s="257"/>
      <c r="H158" s="260">
        <v>1546.5799999999999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341</v>
      </c>
      <c r="AU158" s="266" t="s">
        <v>85</v>
      </c>
      <c r="AV158" s="15" t="s">
        <v>126</v>
      </c>
      <c r="AW158" s="15" t="s">
        <v>35</v>
      </c>
      <c r="AX158" s="15" t="s">
        <v>83</v>
      </c>
      <c r="AY158" s="266" t="s">
        <v>331</v>
      </c>
    </row>
    <row r="159" s="12" customFormat="1" ht="22.8" customHeight="1">
      <c r="A159" s="12"/>
      <c r="B159" s="200"/>
      <c r="C159" s="201"/>
      <c r="D159" s="202" t="s">
        <v>75</v>
      </c>
      <c r="E159" s="214" t="s">
        <v>546</v>
      </c>
      <c r="F159" s="214" t="s">
        <v>3575</v>
      </c>
      <c r="G159" s="201"/>
      <c r="H159" s="201"/>
      <c r="I159" s="204"/>
      <c r="J159" s="215">
        <f>BK159</f>
        <v>0</v>
      </c>
      <c r="K159" s="201"/>
      <c r="L159" s="206"/>
      <c r="M159" s="207"/>
      <c r="N159" s="208"/>
      <c r="O159" s="208"/>
      <c r="P159" s="209">
        <f>SUM(P160:P162)</f>
        <v>0</v>
      </c>
      <c r="Q159" s="208"/>
      <c r="R159" s="209">
        <f>SUM(R160:R162)</f>
        <v>0</v>
      </c>
      <c r="S159" s="208"/>
      <c r="T159" s="210">
        <f>SUM(T160:T162)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1" t="s">
        <v>83</v>
      </c>
      <c r="AT159" s="212" t="s">
        <v>75</v>
      </c>
      <c r="AU159" s="212" t="s">
        <v>83</v>
      </c>
      <c r="AY159" s="211" t="s">
        <v>331</v>
      </c>
      <c r="BK159" s="213">
        <f>SUM(BK160:BK162)</f>
        <v>0</v>
      </c>
    </row>
    <row r="160" s="2" customFormat="1" ht="16.5" customHeight="1">
      <c r="A160" s="40"/>
      <c r="B160" s="41"/>
      <c r="C160" s="216" t="s">
        <v>469</v>
      </c>
      <c r="D160" s="216" t="s">
        <v>333</v>
      </c>
      <c r="E160" s="217" t="s">
        <v>3576</v>
      </c>
      <c r="F160" s="218" t="s">
        <v>6805</v>
      </c>
      <c r="G160" s="219" t="s">
        <v>429</v>
      </c>
      <c r="H160" s="220">
        <v>83.5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638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7405</v>
      </c>
      <c r="G161" s="246"/>
      <c r="H161" s="249">
        <v>83.5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83.5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12" customFormat="1" ht="22.8" customHeight="1">
      <c r="A163" s="12"/>
      <c r="B163" s="200"/>
      <c r="C163" s="201"/>
      <c r="D163" s="202" t="s">
        <v>75</v>
      </c>
      <c r="E163" s="214" t="s">
        <v>1428</v>
      </c>
      <c r="F163" s="214" t="s">
        <v>7037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SUM(P164:P173)</f>
        <v>0</v>
      </c>
      <c r="Q163" s="208"/>
      <c r="R163" s="209">
        <f>SUM(R164:R173)</f>
        <v>0</v>
      </c>
      <c r="S163" s="208"/>
      <c r="T163" s="210">
        <f>SUM(T164:T173)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1" t="s">
        <v>83</v>
      </c>
      <c r="AT163" s="212" t="s">
        <v>75</v>
      </c>
      <c r="AU163" s="212" t="s">
        <v>83</v>
      </c>
      <c r="AY163" s="211" t="s">
        <v>331</v>
      </c>
      <c r="BK163" s="213">
        <f>SUM(BK164:BK173)</f>
        <v>0</v>
      </c>
    </row>
    <row r="164" s="2" customFormat="1" ht="16.5" customHeight="1">
      <c r="A164" s="40"/>
      <c r="B164" s="41"/>
      <c r="C164" s="216" t="s">
        <v>475</v>
      </c>
      <c r="D164" s="216" t="s">
        <v>333</v>
      </c>
      <c r="E164" s="217" t="s">
        <v>7263</v>
      </c>
      <c r="F164" s="218" t="s">
        <v>7264</v>
      </c>
      <c r="G164" s="219" t="s">
        <v>376</v>
      </c>
      <c r="H164" s="220">
        <v>28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666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7406</v>
      </c>
      <c r="G165" s="246"/>
      <c r="H165" s="249">
        <v>28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28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549</v>
      </c>
      <c r="D167" s="216" t="s">
        <v>333</v>
      </c>
      <c r="E167" s="217" t="s">
        <v>7407</v>
      </c>
      <c r="F167" s="218" t="s">
        <v>7408</v>
      </c>
      <c r="G167" s="219" t="s">
        <v>425</v>
      </c>
      <c r="H167" s="220">
        <v>2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683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7409</v>
      </c>
      <c r="G168" s="246"/>
      <c r="H168" s="249">
        <v>2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2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16.5" customHeight="1">
      <c r="A170" s="40"/>
      <c r="B170" s="41"/>
      <c r="C170" s="216" t="s">
        <v>558</v>
      </c>
      <c r="D170" s="216" t="s">
        <v>333</v>
      </c>
      <c r="E170" s="217" t="s">
        <v>7274</v>
      </c>
      <c r="F170" s="218" t="s">
        <v>7275</v>
      </c>
      <c r="G170" s="219" t="s">
        <v>425</v>
      </c>
      <c r="H170" s="220">
        <v>6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1048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7409</v>
      </c>
      <c r="G171" s="246"/>
      <c r="H171" s="249">
        <v>2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7410</v>
      </c>
      <c r="G172" s="246"/>
      <c r="H172" s="249">
        <v>4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6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12" customFormat="1" ht="22.8" customHeight="1">
      <c r="A174" s="12"/>
      <c r="B174" s="200"/>
      <c r="C174" s="201"/>
      <c r="D174" s="202" t="s">
        <v>75</v>
      </c>
      <c r="E174" s="214" t="s">
        <v>1443</v>
      </c>
      <c r="F174" s="214" t="s">
        <v>3861</v>
      </c>
      <c r="G174" s="201"/>
      <c r="H174" s="201"/>
      <c r="I174" s="204"/>
      <c r="J174" s="215">
        <f>BK174</f>
        <v>0</v>
      </c>
      <c r="K174" s="201"/>
      <c r="L174" s="206"/>
      <c r="M174" s="207"/>
      <c r="N174" s="208"/>
      <c r="O174" s="208"/>
      <c r="P174" s="209">
        <f>SUM(P175:P184)</f>
        <v>0</v>
      </c>
      <c r="Q174" s="208"/>
      <c r="R174" s="209">
        <f>SUM(R175:R184)</f>
        <v>0</v>
      </c>
      <c r="S174" s="208"/>
      <c r="T174" s="210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11" t="s">
        <v>83</v>
      </c>
      <c r="AT174" s="212" t="s">
        <v>75</v>
      </c>
      <c r="AU174" s="212" t="s">
        <v>83</v>
      </c>
      <c r="AY174" s="211" t="s">
        <v>331</v>
      </c>
      <c r="BK174" s="213">
        <f>SUM(BK175:BK184)</f>
        <v>0</v>
      </c>
    </row>
    <row r="175" s="2" customFormat="1" ht="16.5" customHeight="1">
      <c r="A175" s="40"/>
      <c r="B175" s="41"/>
      <c r="C175" s="216" t="s">
        <v>7</v>
      </c>
      <c r="D175" s="216" t="s">
        <v>333</v>
      </c>
      <c r="E175" s="217" t="s">
        <v>7411</v>
      </c>
      <c r="F175" s="218" t="s">
        <v>7412</v>
      </c>
      <c r="G175" s="219" t="s">
        <v>425</v>
      </c>
      <c r="H175" s="220">
        <v>4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1058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126</v>
      </c>
      <c r="G176" s="246"/>
      <c r="H176" s="249">
        <v>4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4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190</v>
      </c>
      <c r="D178" s="216" t="s">
        <v>333</v>
      </c>
      <c r="E178" s="217" t="s">
        <v>7413</v>
      </c>
      <c r="F178" s="218" t="s">
        <v>7414</v>
      </c>
      <c r="G178" s="219" t="s">
        <v>425</v>
      </c>
      <c r="H178" s="220">
        <v>4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1070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126</v>
      </c>
      <c r="G179" s="246"/>
      <c r="H179" s="249">
        <v>4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4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2" customFormat="1" ht="16.5" customHeight="1">
      <c r="A181" s="40"/>
      <c r="B181" s="41"/>
      <c r="C181" s="216" t="s">
        <v>193</v>
      </c>
      <c r="D181" s="216" t="s">
        <v>333</v>
      </c>
      <c r="E181" s="217" t="s">
        <v>7415</v>
      </c>
      <c r="F181" s="218" t="s">
        <v>7416</v>
      </c>
      <c r="G181" s="219" t="s">
        <v>429</v>
      </c>
      <c r="H181" s="220">
        <v>306.66199999999998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1078</v>
      </c>
    </row>
    <row r="182" s="2" customFormat="1" ht="16.5" customHeight="1">
      <c r="A182" s="40"/>
      <c r="B182" s="41"/>
      <c r="C182" s="216" t="s">
        <v>199</v>
      </c>
      <c r="D182" s="216" t="s">
        <v>333</v>
      </c>
      <c r="E182" s="217" t="s">
        <v>6860</v>
      </c>
      <c r="F182" s="218" t="s">
        <v>7417</v>
      </c>
      <c r="G182" s="219" t="s">
        <v>376</v>
      </c>
      <c r="H182" s="220">
        <v>96.799999999999997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1106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7418</v>
      </c>
      <c r="G183" s="246"/>
      <c r="H183" s="249">
        <v>96.799999999999997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76</v>
      </c>
      <c r="AY183" s="255" t="s">
        <v>331</v>
      </c>
    </row>
    <row r="184" s="15" customFormat="1">
      <c r="A184" s="15"/>
      <c r="B184" s="256"/>
      <c r="C184" s="257"/>
      <c r="D184" s="236" t="s">
        <v>341</v>
      </c>
      <c r="E184" s="258" t="s">
        <v>19</v>
      </c>
      <c r="F184" s="259" t="s">
        <v>353</v>
      </c>
      <c r="G184" s="257"/>
      <c r="H184" s="260">
        <v>96.799999999999997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6" t="s">
        <v>341</v>
      </c>
      <c r="AU184" s="266" t="s">
        <v>85</v>
      </c>
      <c r="AV184" s="15" t="s">
        <v>126</v>
      </c>
      <c r="AW184" s="15" t="s">
        <v>35</v>
      </c>
      <c r="AX184" s="15" t="s">
        <v>83</v>
      </c>
      <c r="AY184" s="266" t="s">
        <v>331</v>
      </c>
    </row>
    <row r="185" s="12" customFormat="1" ht="22.8" customHeight="1">
      <c r="A185" s="12"/>
      <c r="B185" s="200"/>
      <c r="C185" s="201"/>
      <c r="D185" s="202" t="s">
        <v>75</v>
      </c>
      <c r="E185" s="214" t="s">
        <v>1460</v>
      </c>
      <c r="F185" s="214" t="s">
        <v>5253</v>
      </c>
      <c r="G185" s="201"/>
      <c r="H185" s="201"/>
      <c r="I185" s="204"/>
      <c r="J185" s="215">
        <f>BK185</f>
        <v>0</v>
      </c>
      <c r="K185" s="201"/>
      <c r="L185" s="206"/>
      <c r="M185" s="207"/>
      <c r="N185" s="208"/>
      <c r="O185" s="208"/>
      <c r="P185" s="209">
        <f>SUM(P186:P188)</f>
        <v>0</v>
      </c>
      <c r="Q185" s="208"/>
      <c r="R185" s="209">
        <f>SUM(R186:R188)</f>
        <v>0</v>
      </c>
      <c r="S185" s="208"/>
      <c r="T185" s="210">
        <f>SUM(T186:T188)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1" t="s">
        <v>83</v>
      </c>
      <c r="AT185" s="212" t="s">
        <v>75</v>
      </c>
      <c r="AU185" s="212" t="s">
        <v>83</v>
      </c>
      <c r="AY185" s="211" t="s">
        <v>331</v>
      </c>
      <c r="BK185" s="213">
        <f>SUM(BK186:BK188)</f>
        <v>0</v>
      </c>
    </row>
    <row r="186" s="2" customFormat="1" ht="16.5" customHeight="1">
      <c r="A186" s="40"/>
      <c r="B186" s="41"/>
      <c r="C186" s="216" t="s">
        <v>599</v>
      </c>
      <c r="D186" s="216" t="s">
        <v>333</v>
      </c>
      <c r="E186" s="217" t="s">
        <v>6850</v>
      </c>
      <c r="F186" s="218" t="s">
        <v>6851</v>
      </c>
      <c r="G186" s="219" t="s">
        <v>376</v>
      </c>
      <c r="H186" s="220">
        <v>28</v>
      </c>
      <c r="I186" s="221"/>
      <c r="J186" s="222">
        <f>ROUND(I186*H186,2)</f>
        <v>0</v>
      </c>
      <c r="K186" s="218" t="s">
        <v>19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495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7406</v>
      </c>
      <c r="G187" s="246"/>
      <c r="H187" s="249">
        <v>28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28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12" customFormat="1" ht="22.8" customHeight="1">
      <c r="A189" s="12"/>
      <c r="B189" s="200"/>
      <c r="C189" s="201"/>
      <c r="D189" s="202" t="s">
        <v>75</v>
      </c>
      <c r="E189" s="214" t="s">
        <v>6897</v>
      </c>
      <c r="F189" s="214" t="s">
        <v>6898</v>
      </c>
      <c r="G189" s="201"/>
      <c r="H189" s="201"/>
      <c r="I189" s="204"/>
      <c r="J189" s="215">
        <f>BK189</f>
        <v>0</v>
      </c>
      <c r="K189" s="201"/>
      <c r="L189" s="206"/>
      <c r="M189" s="207"/>
      <c r="N189" s="208"/>
      <c r="O189" s="208"/>
      <c r="P189" s="209">
        <f>SUM(P190:P192)</f>
        <v>0</v>
      </c>
      <c r="Q189" s="208"/>
      <c r="R189" s="209">
        <f>SUM(R190:R192)</f>
        <v>0</v>
      </c>
      <c r="S189" s="208"/>
      <c r="T189" s="210">
        <f>SUM(T190:T192)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1" t="s">
        <v>83</v>
      </c>
      <c r="AT189" s="212" t="s">
        <v>75</v>
      </c>
      <c r="AU189" s="212" t="s">
        <v>83</v>
      </c>
      <c r="AY189" s="211" t="s">
        <v>331</v>
      </c>
      <c r="BK189" s="213">
        <f>SUM(BK190:BK192)</f>
        <v>0</v>
      </c>
    </row>
    <row r="190" s="2" customFormat="1" ht="16.5" customHeight="1">
      <c r="A190" s="40"/>
      <c r="B190" s="41"/>
      <c r="C190" s="216" t="s">
        <v>587</v>
      </c>
      <c r="D190" s="216" t="s">
        <v>333</v>
      </c>
      <c r="E190" s="217" t="s">
        <v>7419</v>
      </c>
      <c r="F190" s="218" t="s">
        <v>7420</v>
      </c>
      <c r="G190" s="219" t="s">
        <v>384</v>
      </c>
      <c r="H190" s="220">
        <v>1941.403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1132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7421</v>
      </c>
      <c r="G191" s="246"/>
      <c r="H191" s="249">
        <v>1941.403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5" customFormat="1">
      <c r="A192" s="15"/>
      <c r="B192" s="256"/>
      <c r="C192" s="257"/>
      <c r="D192" s="236" t="s">
        <v>341</v>
      </c>
      <c r="E192" s="258" t="s">
        <v>19</v>
      </c>
      <c r="F192" s="259" t="s">
        <v>353</v>
      </c>
      <c r="G192" s="257"/>
      <c r="H192" s="260">
        <v>1941.403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6" t="s">
        <v>341</v>
      </c>
      <c r="AU192" s="266" t="s">
        <v>85</v>
      </c>
      <c r="AV192" s="15" t="s">
        <v>126</v>
      </c>
      <c r="AW192" s="15" t="s">
        <v>35</v>
      </c>
      <c r="AX192" s="15" t="s">
        <v>83</v>
      </c>
      <c r="AY192" s="266" t="s">
        <v>331</v>
      </c>
    </row>
    <row r="193" s="12" customFormat="1" ht="22.8" customHeight="1">
      <c r="A193" s="12"/>
      <c r="B193" s="200"/>
      <c r="C193" s="201"/>
      <c r="D193" s="202" t="s">
        <v>75</v>
      </c>
      <c r="E193" s="214" t="s">
        <v>3875</v>
      </c>
      <c r="F193" s="214" t="s">
        <v>3876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SUM(P194:P196)</f>
        <v>0</v>
      </c>
      <c r="Q193" s="208"/>
      <c r="R193" s="209">
        <f>SUM(R194:R196)</f>
        <v>0</v>
      </c>
      <c r="S193" s="208"/>
      <c r="T193" s="210">
        <f>SUM(T194:T196)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1" t="s">
        <v>83</v>
      </c>
      <c r="AT193" s="212" t="s">
        <v>75</v>
      </c>
      <c r="AU193" s="212" t="s">
        <v>83</v>
      </c>
      <c r="AY193" s="211" t="s">
        <v>331</v>
      </c>
      <c r="BK193" s="213">
        <f>SUM(BK194:BK196)</f>
        <v>0</v>
      </c>
    </row>
    <row r="194" s="2" customFormat="1" ht="24.15" customHeight="1">
      <c r="A194" s="40"/>
      <c r="B194" s="41"/>
      <c r="C194" s="216" t="s">
        <v>644</v>
      </c>
      <c r="D194" s="216" t="s">
        <v>333</v>
      </c>
      <c r="E194" s="217" t="s">
        <v>6902</v>
      </c>
      <c r="F194" s="218" t="s">
        <v>7422</v>
      </c>
      <c r="G194" s="219" t="s">
        <v>376</v>
      </c>
      <c r="H194" s="220">
        <v>116</v>
      </c>
      <c r="I194" s="221"/>
      <c r="J194" s="222">
        <f>ROUND(I194*H194,2)</f>
        <v>0</v>
      </c>
      <c r="K194" s="218" t="s">
        <v>19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1144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7423</v>
      </c>
      <c r="G195" s="246"/>
      <c r="H195" s="249">
        <v>116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116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12" customFormat="1" ht="22.8" customHeight="1">
      <c r="A197" s="12"/>
      <c r="B197" s="200"/>
      <c r="C197" s="201"/>
      <c r="D197" s="202" t="s">
        <v>75</v>
      </c>
      <c r="E197" s="214" t="s">
        <v>3883</v>
      </c>
      <c r="F197" s="214" t="s">
        <v>3884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SUM(P198:P233)</f>
        <v>0</v>
      </c>
      <c r="Q197" s="208"/>
      <c r="R197" s="209">
        <f>SUM(R198:R233)</f>
        <v>0</v>
      </c>
      <c r="S197" s="208"/>
      <c r="T197" s="210">
        <f>SUM(T198:T233)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83</v>
      </c>
      <c r="AT197" s="212" t="s">
        <v>75</v>
      </c>
      <c r="AU197" s="212" t="s">
        <v>83</v>
      </c>
      <c r="AY197" s="211" t="s">
        <v>331</v>
      </c>
      <c r="BK197" s="213">
        <f>SUM(BK198:BK233)</f>
        <v>0</v>
      </c>
    </row>
    <row r="198" s="2" customFormat="1" ht="16.5" customHeight="1">
      <c r="A198" s="40"/>
      <c r="B198" s="41"/>
      <c r="C198" s="216" t="s">
        <v>650</v>
      </c>
      <c r="D198" s="216" t="s">
        <v>333</v>
      </c>
      <c r="E198" s="217" t="s">
        <v>7424</v>
      </c>
      <c r="F198" s="218" t="s">
        <v>7425</v>
      </c>
      <c r="G198" s="219" t="s">
        <v>376</v>
      </c>
      <c r="H198" s="220">
        <v>28</v>
      </c>
      <c r="I198" s="221"/>
      <c r="J198" s="222">
        <f>ROUND(I198*H198,2)</f>
        <v>0</v>
      </c>
      <c r="K198" s="218" t="s">
        <v>19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1189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7406</v>
      </c>
      <c r="G199" s="246"/>
      <c r="H199" s="249">
        <v>28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28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16.5" customHeight="1">
      <c r="A201" s="40"/>
      <c r="B201" s="41"/>
      <c r="C201" s="216" t="s">
        <v>656</v>
      </c>
      <c r="D201" s="216" t="s">
        <v>333</v>
      </c>
      <c r="E201" s="217" t="s">
        <v>7356</v>
      </c>
      <c r="F201" s="218" t="s">
        <v>7426</v>
      </c>
      <c r="G201" s="219" t="s">
        <v>425</v>
      </c>
      <c r="H201" s="220">
        <v>2</v>
      </c>
      <c r="I201" s="221"/>
      <c r="J201" s="222">
        <f>ROUND(I201*H201,2)</f>
        <v>0</v>
      </c>
      <c r="K201" s="218" t="s">
        <v>19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1201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7409</v>
      </c>
      <c r="G202" s="246"/>
      <c r="H202" s="249">
        <v>2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2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85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2" customFormat="1" ht="16.5" customHeight="1">
      <c r="A204" s="40"/>
      <c r="B204" s="41"/>
      <c r="C204" s="216" t="s">
        <v>631</v>
      </c>
      <c r="D204" s="216" t="s">
        <v>333</v>
      </c>
      <c r="E204" s="217" t="s">
        <v>7427</v>
      </c>
      <c r="F204" s="218" t="s">
        <v>7428</v>
      </c>
      <c r="G204" s="219" t="s">
        <v>425</v>
      </c>
      <c r="H204" s="220">
        <v>2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1039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7409</v>
      </c>
      <c r="G205" s="246"/>
      <c r="H205" s="249">
        <v>2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2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618</v>
      </c>
      <c r="D207" s="216" t="s">
        <v>333</v>
      </c>
      <c r="E207" s="217" t="s">
        <v>7362</v>
      </c>
      <c r="F207" s="218" t="s">
        <v>7363</v>
      </c>
      <c r="G207" s="219" t="s">
        <v>425</v>
      </c>
      <c r="H207" s="220">
        <v>4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1243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7410</v>
      </c>
      <c r="G208" s="246"/>
      <c r="H208" s="249">
        <v>4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4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624</v>
      </c>
      <c r="D210" s="216" t="s">
        <v>333</v>
      </c>
      <c r="E210" s="217" t="s">
        <v>7429</v>
      </c>
      <c r="F210" s="218" t="s">
        <v>7430</v>
      </c>
      <c r="G210" s="219" t="s">
        <v>425</v>
      </c>
      <c r="H210" s="220">
        <v>4</v>
      </c>
      <c r="I210" s="221"/>
      <c r="J210" s="222">
        <f>ROUND(I210*H210,2)</f>
        <v>0</v>
      </c>
      <c r="K210" s="218" t="s">
        <v>19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1253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126</v>
      </c>
      <c r="G211" s="246"/>
      <c r="H211" s="249">
        <v>4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4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612</v>
      </c>
      <c r="D213" s="216" t="s">
        <v>333</v>
      </c>
      <c r="E213" s="217" t="s">
        <v>7431</v>
      </c>
      <c r="F213" s="218" t="s">
        <v>7432</v>
      </c>
      <c r="G213" s="219" t="s">
        <v>425</v>
      </c>
      <c r="H213" s="220">
        <v>612</v>
      </c>
      <c r="I213" s="221"/>
      <c r="J213" s="222">
        <f>ROUND(I213*H213,2)</f>
        <v>0</v>
      </c>
      <c r="K213" s="218" t="s">
        <v>19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1266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7433</v>
      </c>
      <c r="G214" s="246"/>
      <c r="H214" s="249">
        <v>612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612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638</v>
      </c>
      <c r="D216" s="216" t="s">
        <v>333</v>
      </c>
      <c r="E216" s="217" t="s">
        <v>7434</v>
      </c>
      <c r="F216" s="218" t="s">
        <v>7435</v>
      </c>
      <c r="G216" s="219" t="s">
        <v>425</v>
      </c>
      <c r="H216" s="220">
        <v>114</v>
      </c>
      <c r="I216" s="221"/>
      <c r="J216" s="222">
        <f>ROUND(I216*H216,2)</f>
        <v>0</v>
      </c>
      <c r="K216" s="218" t="s">
        <v>19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1284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7436</v>
      </c>
      <c r="G217" s="246"/>
      <c r="H217" s="249">
        <v>114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114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605</v>
      </c>
      <c r="D219" s="216" t="s">
        <v>333</v>
      </c>
      <c r="E219" s="217" t="s">
        <v>7437</v>
      </c>
      <c r="F219" s="218" t="s">
        <v>7438</v>
      </c>
      <c r="G219" s="219" t="s">
        <v>336</v>
      </c>
      <c r="H219" s="220">
        <v>987.39999999999998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1310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7439</v>
      </c>
      <c r="G220" s="246"/>
      <c r="H220" s="249">
        <v>987.39999999999998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987.39999999999998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16.5" customHeight="1">
      <c r="A222" s="40"/>
      <c r="B222" s="41"/>
      <c r="C222" s="216" t="s">
        <v>666</v>
      </c>
      <c r="D222" s="216" t="s">
        <v>333</v>
      </c>
      <c r="E222" s="217" t="s">
        <v>7440</v>
      </c>
      <c r="F222" s="218" t="s">
        <v>6999</v>
      </c>
      <c r="G222" s="219" t="s">
        <v>384</v>
      </c>
      <c r="H222" s="220">
        <v>38.744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1333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7441</v>
      </c>
      <c r="G223" s="246"/>
      <c r="H223" s="249">
        <v>38.744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38.744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85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16.5" customHeight="1">
      <c r="A225" s="40"/>
      <c r="B225" s="41"/>
      <c r="C225" s="216" t="s">
        <v>675</v>
      </c>
      <c r="D225" s="216" t="s">
        <v>333</v>
      </c>
      <c r="E225" s="217" t="s">
        <v>7442</v>
      </c>
      <c r="F225" s="218" t="s">
        <v>7443</v>
      </c>
      <c r="G225" s="219" t="s">
        <v>384</v>
      </c>
      <c r="H225" s="220">
        <v>1702.8989999999999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1348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7444</v>
      </c>
      <c r="G226" s="246"/>
      <c r="H226" s="249">
        <v>1702.8989999999999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5" customFormat="1">
      <c r="A227" s="15"/>
      <c r="B227" s="256"/>
      <c r="C227" s="257"/>
      <c r="D227" s="236" t="s">
        <v>341</v>
      </c>
      <c r="E227" s="258" t="s">
        <v>19</v>
      </c>
      <c r="F227" s="259" t="s">
        <v>353</v>
      </c>
      <c r="G227" s="257"/>
      <c r="H227" s="260">
        <v>1702.8989999999999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341</v>
      </c>
      <c r="AU227" s="266" t="s">
        <v>85</v>
      </c>
      <c r="AV227" s="15" t="s">
        <v>126</v>
      </c>
      <c r="AW227" s="15" t="s">
        <v>35</v>
      </c>
      <c r="AX227" s="15" t="s">
        <v>83</v>
      </c>
      <c r="AY227" s="266" t="s">
        <v>331</v>
      </c>
    </row>
    <row r="228" s="2" customFormat="1" ht="16.5" customHeight="1">
      <c r="A228" s="40"/>
      <c r="B228" s="41"/>
      <c r="C228" s="216" t="s">
        <v>683</v>
      </c>
      <c r="D228" s="216" t="s">
        <v>333</v>
      </c>
      <c r="E228" s="217" t="s">
        <v>7445</v>
      </c>
      <c r="F228" s="218" t="s">
        <v>7446</v>
      </c>
      <c r="G228" s="219" t="s">
        <v>384</v>
      </c>
      <c r="H228" s="220">
        <v>189.578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1366</v>
      </c>
    </row>
    <row r="229" s="14" customFormat="1">
      <c r="A229" s="14"/>
      <c r="B229" s="245"/>
      <c r="C229" s="246"/>
      <c r="D229" s="236" t="s">
        <v>341</v>
      </c>
      <c r="E229" s="247" t="s">
        <v>19</v>
      </c>
      <c r="F229" s="248" t="s">
        <v>7447</v>
      </c>
      <c r="G229" s="246"/>
      <c r="H229" s="249">
        <v>189.578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341</v>
      </c>
      <c r="AU229" s="255" t="s">
        <v>85</v>
      </c>
      <c r="AV229" s="14" t="s">
        <v>85</v>
      </c>
      <c r="AW229" s="14" t="s">
        <v>35</v>
      </c>
      <c r="AX229" s="14" t="s">
        <v>76</v>
      </c>
      <c r="AY229" s="255" t="s">
        <v>331</v>
      </c>
    </row>
    <row r="230" s="15" customFormat="1">
      <c r="A230" s="15"/>
      <c r="B230" s="256"/>
      <c r="C230" s="257"/>
      <c r="D230" s="236" t="s">
        <v>341</v>
      </c>
      <c r="E230" s="258" t="s">
        <v>19</v>
      </c>
      <c r="F230" s="259" t="s">
        <v>353</v>
      </c>
      <c r="G230" s="257"/>
      <c r="H230" s="260">
        <v>189.578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6" t="s">
        <v>341</v>
      </c>
      <c r="AU230" s="266" t="s">
        <v>85</v>
      </c>
      <c r="AV230" s="15" t="s">
        <v>126</v>
      </c>
      <c r="AW230" s="15" t="s">
        <v>35</v>
      </c>
      <c r="AX230" s="15" t="s">
        <v>83</v>
      </c>
      <c r="AY230" s="266" t="s">
        <v>331</v>
      </c>
    </row>
    <row r="231" s="2" customFormat="1" ht="16.5" customHeight="1">
      <c r="A231" s="40"/>
      <c r="B231" s="41"/>
      <c r="C231" s="216" t="s">
        <v>1044</v>
      </c>
      <c r="D231" s="216" t="s">
        <v>333</v>
      </c>
      <c r="E231" s="217" t="s">
        <v>7448</v>
      </c>
      <c r="F231" s="218" t="s">
        <v>7449</v>
      </c>
      <c r="G231" s="219" t="s">
        <v>384</v>
      </c>
      <c r="H231" s="220">
        <v>0.41799999999999998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1380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7450</v>
      </c>
      <c r="G232" s="246"/>
      <c r="H232" s="249">
        <v>0.41799999999999998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0.41799999999999998</v>
      </c>
      <c r="I233" s="261"/>
      <c r="J233" s="257"/>
      <c r="K233" s="257"/>
      <c r="L233" s="262"/>
      <c r="M233" s="270"/>
      <c r="N233" s="271"/>
      <c r="O233" s="271"/>
      <c r="P233" s="271"/>
      <c r="Q233" s="271"/>
      <c r="R233" s="271"/>
      <c r="S233" s="271"/>
      <c r="T233" s="272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85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wVg2tG3EcF7ca7EGgefdkn5A9dNMaCAjwPJ3TEr1skyNOnDuoFLliUfJxxE20KN/5BBcGzvnx7crJiMbT+rteQ==" hashValue="6PlcvTZj4yR1BAE5t2ZDgHSW0s/GDVwfq9xNpTe3W3geck3KCJYQLgFQkSdGeVymVG9F/y5thnsBSXlmyH4YWQ==" algorithmName="SHA-512" password="CC35"/>
  <autoFilter ref="C99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237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7451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ROUND(J100,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ROUND((SUM(BE100:BE219)),  2)</f>
        <v>0</v>
      </c>
      <c r="G35" s="40"/>
      <c r="H35" s="40"/>
      <c r="I35" s="160">
        <v>0.20999999999999999</v>
      </c>
      <c r="J35" s="159">
        <f>ROUND(((SUM(BE100:BE219))*I35),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ROUND((SUM(BF100:BF219)),  2)</f>
        <v>0</v>
      </c>
      <c r="G36" s="40"/>
      <c r="H36" s="40"/>
      <c r="I36" s="160">
        <v>0.14999999999999999</v>
      </c>
      <c r="J36" s="159">
        <f>ROUND(((SUM(BF100:BF219))*I36),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ROUND((SUM(BG100:BG219)),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ROUND((SUM(BH100:BH219)),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ROUND((SUM(BI100:BI219)),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101.23 - IO.01.23 - Odlučovač ropných látek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7452</v>
      </c>
      <c r="E64" s="181"/>
      <c r="F64" s="181"/>
      <c r="G64" s="181"/>
      <c r="H64" s="181"/>
      <c r="I64" s="181"/>
      <c r="J64" s="182">
        <f>J101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7381</v>
      </c>
      <c r="E65" s="186"/>
      <c r="F65" s="186"/>
      <c r="G65" s="186"/>
      <c r="H65" s="186"/>
      <c r="I65" s="186"/>
      <c r="J65" s="187">
        <f>J102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5681</v>
      </c>
      <c r="E66" s="186"/>
      <c r="F66" s="186"/>
      <c r="G66" s="186"/>
      <c r="H66" s="186"/>
      <c r="I66" s="186"/>
      <c r="J66" s="187">
        <f>J106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J113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J126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J133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J147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5229</v>
      </c>
      <c r="E71" s="186"/>
      <c r="F71" s="186"/>
      <c r="G71" s="186"/>
      <c r="H71" s="186"/>
      <c r="I71" s="186"/>
      <c r="J71" s="187">
        <f>J154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6630</v>
      </c>
      <c r="E72" s="186"/>
      <c r="F72" s="186"/>
      <c r="G72" s="186"/>
      <c r="H72" s="186"/>
      <c r="I72" s="186"/>
      <c r="J72" s="187">
        <f>J158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7004</v>
      </c>
      <c r="E73" s="186"/>
      <c r="F73" s="186"/>
      <c r="G73" s="186"/>
      <c r="H73" s="186"/>
      <c r="I73" s="186"/>
      <c r="J73" s="187">
        <f>J162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6636</v>
      </c>
      <c r="E74" s="186"/>
      <c r="F74" s="186"/>
      <c r="G74" s="186"/>
      <c r="H74" s="186"/>
      <c r="I74" s="186"/>
      <c r="J74" s="187">
        <f>J166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5232</v>
      </c>
      <c r="E75" s="186"/>
      <c r="F75" s="186"/>
      <c r="G75" s="186"/>
      <c r="H75" s="186"/>
      <c r="I75" s="186"/>
      <c r="J75" s="187">
        <f>J177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6638</v>
      </c>
      <c r="E76" s="186"/>
      <c r="F76" s="186"/>
      <c r="G76" s="186"/>
      <c r="H76" s="186"/>
      <c r="I76" s="186"/>
      <c r="J76" s="187">
        <f>J181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6639</v>
      </c>
      <c r="E77" s="186"/>
      <c r="F77" s="186"/>
      <c r="G77" s="186"/>
      <c r="H77" s="186"/>
      <c r="I77" s="186"/>
      <c r="J77" s="187">
        <f>J185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5602</v>
      </c>
      <c r="E78" s="186"/>
      <c r="F78" s="186"/>
      <c r="G78" s="186"/>
      <c r="H78" s="186"/>
      <c r="I78" s="186"/>
      <c r="J78" s="187">
        <f>J189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303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304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101.23 - IO.01.23 - Odlučovač ropných látek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14. 6. 2022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Statutární město Brno</v>
      </c>
      <c r="G96" s="42"/>
      <c r="H96" s="42"/>
      <c r="I96" s="34" t="s">
        <v>31</v>
      </c>
      <c r="J96" s="38" t="str">
        <f>E23</f>
        <v>Arch.Design, s.r.o.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5.6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CKN Invest, spol. s 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9"/>
      <c r="B99" s="190"/>
      <c r="C99" s="191" t="s">
        <v>317</v>
      </c>
      <c r="D99" s="192" t="s">
        <v>61</v>
      </c>
      <c r="E99" s="192" t="s">
        <v>57</v>
      </c>
      <c r="F99" s="192" t="s">
        <v>58</v>
      </c>
      <c r="G99" s="192" t="s">
        <v>318</v>
      </c>
      <c r="H99" s="192" t="s">
        <v>319</v>
      </c>
      <c r="I99" s="192" t="s">
        <v>320</v>
      </c>
      <c r="J99" s="192" t="s">
        <v>311</v>
      </c>
      <c r="K99" s="193" t="s">
        <v>321</v>
      </c>
      <c r="L99" s="194"/>
      <c r="M99" s="94" t="s">
        <v>19</v>
      </c>
      <c r="N99" s="95" t="s">
        <v>46</v>
      </c>
      <c r="O99" s="95" t="s">
        <v>322</v>
      </c>
      <c r="P99" s="95" t="s">
        <v>323</v>
      </c>
      <c r="Q99" s="95" t="s">
        <v>324</v>
      </c>
      <c r="R99" s="95" t="s">
        <v>325</v>
      </c>
      <c r="S99" s="95" t="s">
        <v>326</v>
      </c>
      <c r="T99" s="96" t="s">
        <v>327</v>
      </c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</row>
    <row r="100" s="2" customFormat="1" ht="22.8" customHeight="1">
      <c r="A100" s="40"/>
      <c r="B100" s="41"/>
      <c r="C100" s="101" t="s">
        <v>328</v>
      </c>
      <c r="D100" s="42"/>
      <c r="E100" s="42"/>
      <c r="F100" s="42"/>
      <c r="G100" s="42"/>
      <c r="H100" s="42"/>
      <c r="I100" s="42"/>
      <c r="J100" s="195">
        <f>BK100</f>
        <v>0</v>
      </c>
      <c r="K100" s="42"/>
      <c r="L100" s="46"/>
      <c r="M100" s="97"/>
      <c r="N100" s="196"/>
      <c r="O100" s="98"/>
      <c r="P100" s="197">
        <f>P101</f>
        <v>0</v>
      </c>
      <c r="Q100" s="98"/>
      <c r="R100" s="197">
        <f>R101</f>
        <v>0</v>
      </c>
      <c r="S100" s="98"/>
      <c r="T100" s="198">
        <f>T101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75</v>
      </c>
      <c r="AU100" s="19" t="s">
        <v>312</v>
      </c>
      <c r="BK100" s="199">
        <f>BK101</f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7453</v>
      </c>
      <c r="F101" s="203" t="s">
        <v>7454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P102+P106+P113+P126+P133+P147+P154+P158+P162+P166+P177+P181+P185+P189</f>
        <v>0</v>
      </c>
      <c r="Q101" s="208"/>
      <c r="R101" s="209">
        <f>R102+R106+R113+R126+R133+R147+R154+R158+R162+R166+R177+R181+R185+R189</f>
        <v>0</v>
      </c>
      <c r="S101" s="208"/>
      <c r="T101" s="210">
        <f>T102+T106+T113+T126+T133+T147+T154+T158+T162+T166+T177+T181+T185+T189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BK102+BK106+BK113+BK126+BK133+BK147+BK154+BK158+BK162+BK166+BK177+BK181+BK185+BK189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76</v>
      </c>
      <c r="F102" s="214" t="s">
        <v>7384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SUM(P103:P105)</f>
        <v>0</v>
      </c>
      <c r="Q102" s="208"/>
      <c r="R102" s="209">
        <f>SUM(R103:R105)</f>
        <v>0</v>
      </c>
      <c r="S102" s="208"/>
      <c r="T102" s="210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SUM(BK103:BK105)</f>
        <v>0</v>
      </c>
    </row>
    <row r="103" s="2" customFormat="1" ht="16.5" customHeight="1">
      <c r="A103" s="40"/>
      <c r="B103" s="41"/>
      <c r="C103" s="216" t="s">
        <v>83</v>
      </c>
      <c r="D103" s="216" t="s">
        <v>333</v>
      </c>
      <c r="E103" s="217" t="s">
        <v>7455</v>
      </c>
      <c r="F103" s="218" t="s">
        <v>7386</v>
      </c>
      <c r="G103" s="219" t="s">
        <v>7387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83</v>
      </c>
      <c r="G104" s="246"/>
      <c r="H104" s="249">
        <v>1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5" customFormat="1">
      <c r="A105" s="15"/>
      <c r="B105" s="256"/>
      <c r="C105" s="257"/>
      <c r="D105" s="236" t="s">
        <v>341</v>
      </c>
      <c r="E105" s="258" t="s">
        <v>19</v>
      </c>
      <c r="F105" s="259" t="s">
        <v>353</v>
      </c>
      <c r="G105" s="257"/>
      <c r="H105" s="260">
        <v>1</v>
      </c>
      <c r="I105" s="261"/>
      <c r="J105" s="257"/>
      <c r="K105" s="257"/>
      <c r="L105" s="262"/>
      <c r="M105" s="263"/>
      <c r="N105" s="264"/>
      <c r="O105" s="264"/>
      <c r="P105" s="264"/>
      <c r="Q105" s="264"/>
      <c r="R105" s="264"/>
      <c r="S105" s="264"/>
      <c r="T105" s="26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6" t="s">
        <v>341</v>
      </c>
      <c r="AU105" s="266" t="s">
        <v>85</v>
      </c>
      <c r="AV105" s="15" t="s">
        <v>126</v>
      </c>
      <c r="AW105" s="15" t="s">
        <v>35</v>
      </c>
      <c r="AX105" s="15" t="s">
        <v>83</v>
      </c>
      <c r="AY105" s="266" t="s">
        <v>331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182</v>
      </c>
      <c r="F106" s="214" t="s">
        <v>422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SUM(P107:P112)</f>
        <v>0</v>
      </c>
      <c r="Q106" s="208"/>
      <c r="R106" s="209">
        <f>SUM(R107:R112)</f>
        <v>0</v>
      </c>
      <c r="S106" s="208"/>
      <c r="T106" s="210">
        <f>SUM(T107:T112)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SUM(BK107:BK112)</f>
        <v>0</v>
      </c>
    </row>
    <row r="107" s="2" customFormat="1" ht="16.5" customHeight="1">
      <c r="A107" s="40"/>
      <c r="B107" s="41"/>
      <c r="C107" s="216" t="s">
        <v>85</v>
      </c>
      <c r="D107" s="216" t="s">
        <v>333</v>
      </c>
      <c r="E107" s="217" t="s">
        <v>3517</v>
      </c>
      <c r="F107" s="218" t="s">
        <v>6642</v>
      </c>
      <c r="G107" s="219" t="s">
        <v>3519</v>
      </c>
      <c r="H107" s="220">
        <v>120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126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3521</v>
      </c>
      <c r="G108" s="246"/>
      <c r="H108" s="249">
        <v>120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120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92</v>
      </c>
      <c r="D110" s="216" t="s">
        <v>333</v>
      </c>
      <c r="E110" s="217" t="s">
        <v>3522</v>
      </c>
      <c r="F110" s="218" t="s">
        <v>6644</v>
      </c>
      <c r="G110" s="219" t="s">
        <v>1081</v>
      </c>
      <c r="H110" s="220">
        <v>5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366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361</v>
      </c>
      <c r="G111" s="246"/>
      <c r="H111" s="249">
        <v>5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5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524</v>
      </c>
      <c r="F113" s="214" t="s">
        <v>3524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SUM(P114:P125)</f>
        <v>0</v>
      </c>
      <c r="Q113" s="208"/>
      <c r="R113" s="209">
        <f>SUM(R114:R125)</f>
        <v>0</v>
      </c>
      <c r="S113" s="208"/>
      <c r="T113" s="210">
        <f>SUM(T114:T125)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SUM(BK114:BK125)</f>
        <v>0</v>
      </c>
    </row>
    <row r="114" s="2" customFormat="1" ht="16.5" customHeight="1">
      <c r="A114" s="40"/>
      <c r="B114" s="41"/>
      <c r="C114" s="216" t="s">
        <v>126</v>
      </c>
      <c r="D114" s="216" t="s">
        <v>333</v>
      </c>
      <c r="E114" s="217" t="s">
        <v>7389</v>
      </c>
      <c r="F114" s="218" t="s">
        <v>7390</v>
      </c>
      <c r="G114" s="219" t="s">
        <v>429</v>
      </c>
      <c r="H114" s="220">
        <v>150.86000000000001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381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7456</v>
      </c>
      <c r="G115" s="246"/>
      <c r="H115" s="249">
        <v>150.86000000000001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150.86000000000001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361</v>
      </c>
      <c r="D117" s="216" t="s">
        <v>333</v>
      </c>
      <c r="E117" s="217" t="s">
        <v>6700</v>
      </c>
      <c r="F117" s="218" t="s">
        <v>6701</v>
      </c>
      <c r="G117" s="219" t="s">
        <v>429</v>
      </c>
      <c r="H117" s="220">
        <v>75.430000000000007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393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7457</v>
      </c>
      <c r="G118" s="246"/>
      <c r="H118" s="249">
        <v>75.430000000000007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75.430000000000007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366</v>
      </c>
      <c r="D120" s="216" t="s">
        <v>333</v>
      </c>
      <c r="E120" s="217" t="s">
        <v>6703</v>
      </c>
      <c r="F120" s="218" t="s">
        <v>6704</v>
      </c>
      <c r="G120" s="219" t="s">
        <v>429</v>
      </c>
      <c r="H120" s="220">
        <v>7.9400000000000004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7458</v>
      </c>
      <c r="G121" s="246"/>
      <c r="H121" s="249">
        <v>7.9400000000000004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7.9400000000000004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16.5" customHeight="1">
      <c r="A123" s="40"/>
      <c r="B123" s="41"/>
      <c r="C123" s="216" t="s">
        <v>373</v>
      </c>
      <c r="D123" s="216" t="s">
        <v>333</v>
      </c>
      <c r="E123" s="217" t="s">
        <v>6707</v>
      </c>
      <c r="F123" s="218" t="s">
        <v>6708</v>
      </c>
      <c r="G123" s="219" t="s">
        <v>429</v>
      </c>
      <c r="H123" s="220">
        <v>3.9700000000000002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529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7459</v>
      </c>
      <c r="G124" s="246"/>
      <c r="H124" s="249">
        <v>3.9700000000000002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3.9700000000000002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12" customFormat="1" ht="22.8" customHeight="1">
      <c r="A126" s="12"/>
      <c r="B126" s="200"/>
      <c r="C126" s="201"/>
      <c r="D126" s="202" t="s">
        <v>75</v>
      </c>
      <c r="E126" s="214" t="s">
        <v>8</v>
      </c>
      <c r="F126" s="214" t="s">
        <v>3539</v>
      </c>
      <c r="G126" s="201"/>
      <c r="H126" s="201"/>
      <c r="I126" s="204"/>
      <c r="J126" s="215">
        <f>BK126</f>
        <v>0</v>
      </c>
      <c r="K126" s="201"/>
      <c r="L126" s="206"/>
      <c r="M126" s="207"/>
      <c r="N126" s="208"/>
      <c r="O126" s="208"/>
      <c r="P126" s="209">
        <f>SUM(P127:P132)</f>
        <v>0</v>
      </c>
      <c r="Q126" s="208"/>
      <c r="R126" s="209">
        <f>SUM(R127:R132)</f>
        <v>0</v>
      </c>
      <c r="S126" s="208"/>
      <c r="T126" s="210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83</v>
      </c>
      <c r="AY126" s="211" t="s">
        <v>331</v>
      </c>
      <c r="BK126" s="213">
        <f>SUM(BK127:BK132)</f>
        <v>0</v>
      </c>
    </row>
    <row r="127" s="2" customFormat="1" ht="16.5" customHeight="1">
      <c r="A127" s="40"/>
      <c r="B127" s="41"/>
      <c r="C127" s="216" t="s">
        <v>381</v>
      </c>
      <c r="D127" s="216" t="s">
        <v>333</v>
      </c>
      <c r="E127" s="217" t="s">
        <v>7395</v>
      </c>
      <c r="F127" s="218" t="s">
        <v>7396</v>
      </c>
      <c r="G127" s="219" t="s">
        <v>336</v>
      </c>
      <c r="H127" s="220">
        <v>39.609999999999999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541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7460</v>
      </c>
      <c r="G128" s="246"/>
      <c r="H128" s="249">
        <v>39.609999999999999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39.609999999999999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85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2" customFormat="1" ht="16.5" customHeight="1">
      <c r="A130" s="40"/>
      <c r="B130" s="41"/>
      <c r="C130" s="216" t="s">
        <v>387</v>
      </c>
      <c r="D130" s="216" t="s">
        <v>333</v>
      </c>
      <c r="E130" s="217" t="s">
        <v>7398</v>
      </c>
      <c r="F130" s="218" t="s">
        <v>7399</v>
      </c>
      <c r="G130" s="219" t="s">
        <v>336</v>
      </c>
      <c r="H130" s="220">
        <v>39.609999999999999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475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7460</v>
      </c>
      <c r="G131" s="246"/>
      <c r="H131" s="249">
        <v>39.609999999999999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39.609999999999999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85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12" customFormat="1" ht="22.8" customHeight="1">
      <c r="A133" s="12"/>
      <c r="B133" s="200"/>
      <c r="C133" s="201"/>
      <c r="D133" s="202" t="s">
        <v>75</v>
      </c>
      <c r="E133" s="214" t="s">
        <v>541</v>
      </c>
      <c r="F133" s="214" t="s">
        <v>3552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SUM(P134:P146)</f>
        <v>0</v>
      </c>
      <c r="Q133" s="208"/>
      <c r="R133" s="209">
        <f>SUM(R134:R146)</f>
        <v>0</v>
      </c>
      <c r="S133" s="208"/>
      <c r="T133" s="210">
        <f>SUM(T134:T146)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83</v>
      </c>
      <c r="AT133" s="212" t="s">
        <v>75</v>
      </c>
      <c r="AU133" s="212" t="s">
        <v>83</v>
      </c>
      <c r="AY133" s="211" t="s">
        <v>331</v>
      </c>
      <c r="BK133" s="213">
        <f>SUM(BK134:BK146)</f>
        <v>0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6744</v>
      </c>
      <c r="F134" s="218" t="s">
        <v>6745</v>
      </c>
      <c r="G134" s="219" t="s">
        <v>429</v>
      </c>
      <c r="H134" s="220">
        <v>158.80000000000001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7461</v>
      </c>
      <c r="G135" s="246"/>
      <c r="H135" s="249">
        <v>158.80000000000001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158.80000000000001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2" customFormat="1" ht="16.5" customHeight="1">
      <c r="A137" s="40"/>
      <c r="B137" s="41"/>
      <c r="C137" s="216" t="s">
        <v>182</v>
      </c>
      <c r="D137" s="216" t="s">
        <v>333</v>
      </c>
      <c r="E137" s="217" t="s">
        <v>3556</v>
      </c>
      <c r="F137" s="218" t="s">
        <v>6767</v>
      </c>
      <c r="G137" s="219" t="s">
        <v>429</v>
      </c>
      <c r="H137" s="220">
        <v>158.80000000000001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190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7461</v>
      </c>
      <c r="G138" s="246"/>
      <c r="H138" s="249">
        <v>158.80000000000001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158.80000000000001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16.5" customHeight="1">
      <c r="A140" s="40"/>
      <c r="B140" s="41"/>
      <c r="C140" s="216" t="s">
        <v>185</v>
      </c>
      <c r="D140" s="216" t="s">
        <v>333</v>
      </c>
      <c r="E140" s="217" t="s">
        <v>3559</v>
      </c>
      <c r="F140" s="218" t="s">
        <v>5236</v>
      </c>
      <c r="G140" s="219" t="s">
        <v>429</v>
      </c>
      <c r="H140" s="220">
        <v>158.80000000000001</v>
      </c>
      <c r="I140" s="221"/>
      <c r="J140" s="222">
        <f>ROUND(I140*H140,2)</f>
        <v>0</v>
      </c>
      <c r="K140" s="218" t="s">
        <v>3520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199</v>
      </c>
    </row>
    <row r="141" s="13" customFormat="1">
      <c r="A141" s="13"/>
      <c r="B141" s="234"/>
      <c r="C141" s="235"/>
      <c r="D141" s="236" t="s">
        <v>341</v>
      </c>
      <c r="E141" s="237" t="s">
        <v>19</v>
      </c>
      <c r="F141" s="238" t="s">
        <v>6758</v>
      </c>
      <c r="G141" s="235"/>
      <c r="H141" s="237" t="s">
        <v>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341</v>
      </c>
      <c r="AU141" s="244" t="s">
        <v>85</v>
      </c>
      <c r="AV141" s="13" t="s">
        <v>83</v>
      </c>
      <c r="AW141" s="13" t="s">
        <v>35</v>
      </c>
      <c r="AX141" s="13" t="s">
        <v>76</v>
      </c>
      <c r="AY141" s="244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7461</v>
      </c>
      <c r="G142" s="246"/>
      <c r="H142" s="249">
        <v>158.80000000000001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158.80000000000001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2" customFormat="1" ht="16.5" customHeight="1">
      <c r="A144" s="40"/>
      <c r="B144" s="41"/>
      <c r="C144" s="216" t="s">
        <v>524</v>
      </c>
      <c r="D144" s="216" t="s">
        <v>333</v>
      </c>
      <c r="E144" s="217" t="s">
        <v>3562</v>
      </c>
      <c r="F144" s="218" t="s">
        <v>6769</v>
      </c>
      <c r="G144" s="219" t="s">
        <v>429</v>
      </c>
      <c r="H144" s="220">
        <v>2382</v>
      </c>
      <c r="I144" s="221"/>
      <c r="J144" s="222">
        <f>ROUND(I144*H144,2)</f>
        <v>0</v>
      </c>
      <c r="K144" s="218" t="s">
        <v>3520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587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7462</v>
      </c>
      <c r="G145" s="246"/>
      <c r="H145" s="249">
        <v>2382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5" customFormat="1">
      <c r="A146" s="15"/>
      <c r="B146" s="256"/>
      <c r="C146" s="257"/>
      <c r="D146" s="236" t="s">
        <v>341</v>
      </c>
      <c r="E146" s="258" t="s">
        <v>19</v>
      </c>
      <c r="F146" s="259" t="s">
        <v>353</v>
      </c>
      <c r="G146" s="257"/>
      <c r="H146" s="260">
        <v>2382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341</v>
      </c>
      <c r="AU146" s="266" t="s">
        <v>85</v>
      </c>
      <c r="AV146" s="15" t="s">
        <v>126</v>
      </c>
      <c r="AW146" s="15" t="s">
        <v>35</v>
      </c>
      <c r="AX146" s="15" t="s">
        <v>83</v>
      </c>
      <c r="AY146" s="266" t="s">
        <v>331</v>
      </c>
    </row>
    <row r="147" s="12" customFormat="1" ht="22.8" customHeight="1">
      <c r="A147" s="12"/>
      <c r="B147" s="200"/>
      <c r="C147" s="201"/>
      <c r="D147" s="202" t="s">
        <v>75</v>
      </c>
      <c r="E147" s="214" t="s">
        <v>469</v>
      </c>
      <c r="F147" s="214" t="s">
        <v>3565</v>
      </c>
      <c r="G147" s="201"/>
      <c r="H147" s="201"/>
      <c r="I147" s="204"/>
      <c r="J147" s="215">
        <f>BK147</f>
        <v>0</v>
      </c>
      <c r="K147" s="201"/>
      <c r="L147" s="206"/>
      <c r="M147" s="207"/>
      <c r="N147" s="208"/>
      <c r="O147" s="208"/>
      <c r="P147" s="209">
        <f>SUM(P148:P153)</f>
        <v>0</v>
      </c>
      <c r="Q147" s="208"/>
      <c r="R147" s="209">
        <f>SUM(R148:R153)</f>
        <v>0</v>
      </c>
      <c r="S147" s="208"/>
      <c r="T147" s="210">
        <f>SUM(T148:T153)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1" t="s">
        <v>83</v>
      </c>
      <c r="AT147" s="212" t="s">
        <v>75</v>
      </c>
      <c r="AU147" s="212" t="s">
        <v>83</v>
      </c>
      <c r="AY147" s="211" t="s">
        <v>331</v>
      </c>
      <c r="BK147" s="213">
        <f>SUM(BK148:BK153)</f>
        <v>0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3566</v>
      </c>
      <c r="F148" s="218" t="s">
        <v>6779</v>
      </c>
      <c r="G148" s="219" t="s">
        <v>429</v>
      </c>
      <c r="H148" s="220">
        <v>23.559999999999999</v>
      </c>
      <c r="I148" s="221"/>
      <c r="J148" s="222">
        <f>ROUND(I148*H148,2)</f>
        <v>0</v>
      </c>
      <c r="K148" s="218" t="s">
        <v>3520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650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7463</v>
      </c>
      <c r="G149" s="246"/>
      <c r="H149" s="249">
        <v>23.559999999999999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23.559999999999999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2" customFormat="1" ht="16.5" customHeight="1">
      <c r="A151" s="40"/>
      <c r="B151" s="41"/>
      <c r="C151" s="216" t="s">
        <v>8</v>
      </c>
      <c r="D151" s="216" t="s">
        <v>333</v>
      </c>
      <c r="E151" s="217" t="s">
        <v>3568</v>
      </c>
      <c r="F151" s="218" t="s">
        <v>6783</v>
      </c>
      <c r="G151" s="219" t="s">
        <v>429</v>
      </c>
      <c r="H151" s="220">
        <v>32.299999999999997</v>
      </c>
      <c r="I151" s="221"/>
      <c r="J151" s="222">
        <f>ROUND(I151*H151,2)</f>
        <v>0</v>
      </c>
      <c r="K151" s="218" t="s">
        <v>3520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631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7464</v>
      </c>
      <c r="G152" s="246"/>
      <c r="H152" s="249">
        <v>32.299999999999997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5" customFormat="1">
      <c r="A153" s="15"/>
      <c r="B153" s="256"/>
      <c r="C153" s="257"/>
      <c r="D153" s="236" t="s">
        <v>341</v>
      </c>
      <c r="E153" s="258" t="s">
        <v>19</v>
      </c>
      <c r="F153" s="259" t="s">
        <v>353</v>
      </c>
      <c r="G153" s="257"/>
      <c r="H153" s="260">
        <v>32.299999999999997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6" t="s">
        <v>341</v>
      </c>
      <c r="AU153" s="266" t="s">
        <v>85</v>
      </c>
      <c r="AV153" s="15" t="s">
        <v>126</v>
      </c>
      <c r="AW153" s="15" t="s">
        <v>35</v>
      </c>
      <c r="AX153" s="15" t="s">
        <v>83</v>
      </c>
      <c r="AY153" s="266" t="s">
        <v>331</v>
      </c>
    </row>
    <row r="154" s="12" customFormat="1" ht="22.8" customHeight="1">
      <c r="A154" s="12"/>
      <c r="B154" s="200"/>
      <c r="C154" s="201"/>
      <c r="D154" s="202" t="s">
        <v>75</v>
      </c>
      <c r="E154" s="214" t="s">
        <v>549</v>
      </c>
      <c r="F154" s="214" t="s">
        <v>3572</v>
      </c>
      <c r="G154" s="201"/>
      <c r="H154" s="201"/>
      <c r="I154" s="204"/>
      <c r="J154" s="215">
        <f>BK154</f>
        <v>0</v>
      </c>
      <c r="K154" s="201"/>
      <c r="L154" s="206"/>
      <c r="M154" s="207"/>
      <c r="N154" s="208"/>
      <c r="O154" s="208"/>
      <c r="P154" s="209">
        <f>SUM(P155:P157)</f>
        <v>0</v>
      </c>
      <c r="Q154" s="208"/>
      <c r="R154" s="209">
        <f>SUM(R155:R157)</f>
        <v>0</v>
      </c>
      <c r="S154" s="208"/>
      <c r="T154" s="210">
        <f>SUM(T155:T157)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11" t="s">
        <v>83</v>
      </c>
      <c r="AT154" s="212" t="s">
        <v>75</v>
      </c>
      <c r="AU154" s="212" t="s">
        <v>83</v>
      </c>
      <c r="AY154" s="211" t="s">
        <v>331</v>
      </c>
      <c r="BK154" s="213">
        <f>SUM(BK155:BK157)</f>
        <v>0</v>
      </c>
    </row>
    <row r="155" s="2" customFormat="1" ht="16.5" customHeight="1">
      <c r="A155" s="40"/>
      <c r="B155" s="41"/>
      <c r="C155" s="216" t="s">
        <v>541</v>
      </c>
      <c r="D155" s="216" t="s">
        <v>333</v>
      </c>
      <c r="E155" s="217" t="s">
        <v>3573</v>
      </c>
      <c r="F155" s="218" t="s">
        <v>6796</v>
      </c>
      <c r="G155" s="219" t="s">
        <v>429</v>
      </c>
      <c r="H155" s="220">
        <v>158.80000000000001</v>
      </c>
      <c r="I155" s="221"/>
      <c r="J155" s="222">
        <f>ROUND(I155*H155,2)</f>
        <v>0</v>
      </c>
      <c r="K155" s="218" t="s">
        <v>3520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624</v>
      </c>
    </row>
    <row r="156" s="14" customFormat="1">
      <c r="A156" s="14"/>
      <c r="B156" s="245"/>
      <c r="C156" s="246"/>
      <c r="D156" s="236" t="s">
        <v>341</v>
      </c>
      <c r="E156" s="247" t="s">
        <v>19</v>
      </c>
      <c r="F156" s="248" t="s">
        <v>7461</v>
      </c>
      <c r="G156" s="246"/>
      <c r="H156" s="249">
        <v>158.80000000000001</v>
      </c>
      <c r="I156" s="250"/>
      <c r="J156" s="246"/>
      <c r="K156" s="246"/>
      <c r="L156" s="251"/>
      <c r="M156" s="252"/>
      <c r="N156" s="253"/>
      <c r="O156" s="253"/>
      <c r="P156" s="253"/>
      <c r="Q156" s="253"/>
      <c r="R156" s="253"/>
      <c r="S156" s="253"/>
      <c r="T156" s="254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5" t="s">
        <v>341</v>
      </c>
      <c r="AU156" s="255" t="s">
        <v>85</v>
      </c>
      <c r="AV156" s="14" t="s">
        <v>85</v>
      </c>
      <c r="AW156" s="14" t="s">
        <v>35</v>
      </c>
      <c r="AX156" s="14" t="s">
        <v>76</v>
      </c>
      <c r="AY156" s="255" t="s">
        <v>331</v>
      </c>
    </row>
    <row r="157" s="15" customFormat="1">
      <c r="A157" s="15"/>
      <c r="B157" s="256"/>
      <c r="C157" s="257"/>
      <c r="D157" s="236" t="s">
        <v>341</v>
      </c>
      <c r="E157" s="258" t="s">
        <v>19</v>
      </c>
      <c r="F157" s="259" t="s">
        <v>353</v>
      </c>
      <c r="G157" s="257"/>
      <c r="H157" s="260">
        <v>158.80000000000001</v>
      </c>
      <c r="I157" s="261"/>
      <c r="J157" s="257"/>
      <c r="K157" s="257"/>
      <c r="L157" s="262"/>
      <c r="M157" s="263"/>
      <c r="N157" s="264"/>
      <c r="O157" s="264"/>
      <c r="P157" s="264"/>
      <c r="Q157" s="264"/>
      <c r="R157" s="264"/>
      <c r="S157" s="264"/>
      <c r="T157" s="26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6" t="s">
        <v>341</v>
      </c>
      <c r="AU157" s="266" t="s">
        <v>85</v>
      </c>
      <c r="AV157" s="15" t="s">
        <v>126</v>
      </c>
      <c r="AW157" s="15" t="s">
        <v>35</v>
      </c>
      <c r="AX157" s="15" t="s">
        <v>83</v>
      </c>
      <c r="AY157" s="266" t="s">
        <v>331</v>
      </c>
    </row>
    <row r="158" s="12" customFormat="1" ht="22.8" customHeight="1">
      <c r="A158" s="12"/>
      <c r="B158" s="200"/>
      <c r="C158" s="201"/>
      <c r="D158" s="202" t="s">
        <v>75</v>
      </c>
      <c r="E158" s="214" t="s">
        <v>546</v>
      </c>
      <c r="F158" s="214" t="s">
        <v>3575</v>
      </c>
      <c r="G158" s="201"/>
      <c r="H158" s="201"/>
      <c r="I158" s="204"/>
      <c r="J158" s="215">
        <f>BK158</f>
        <v>0</v>
      </c>
      <c r="K158" s="201"/>
      <c r="L158" s="206"/>
      <c r="M158" s="207"/>
      <c r="N158" s="208"/>
      <c r="O158" s="208"/>
      <c r="P158" s="209">
        <f>SUM(P159:P161)</f>
        <v>0</v>
      </c>
      <c r="Q158" s="208"/>
      <c r="R158" s="209">
        <f>SUM(R159:R161)</f>
        <v>0</v>
      </c>
      <c r="S158" s="208"/>
      <c r="T158" s="210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1" t="s">
        <v>83</v>
      </c>
      <c r="AT158" s="212" t="s">
        <v>75</v>
      </c>
      <c r="AU158" s="212" t="s">
        <v>83</v>
      </c>
      <c r="AY158" s="211" t="s">
        <v>331</v>
      </c>
      <c r="BK158" s="213">
        <f>SUM(BK159:BK161)</f>
        <v>0</v>
      </c>
    </row>
    <row r="159" s="2" customFormat="1" ht="16.5" customHeight="1">
      <c r="A159" s="40"/>
      <c r="B159" s="41"/>
      <c r="C159" s="216" t="s">
        <v>469</v>
      </c>
      <c r="D159" s="216" t="s">
        <v>333</v>
      </c>
      <c r="E159" s="217" t="s">
        <v>3576</v>
      </c>
      <c r="F159" s="218" t="s">
        <v>6805</v>
      </c>
      <c r="G159" s="219" t="s">
        <v>429</v>
      </c>
      <c r="H159" s="220">
        <v>8.6999999999999993</v>
      </c>
      <c r="I159" s="221"/>
      <c r="J159" s="222">
        <f>ROUND(I159*H159,2)</f>
        <v>0</v>
      </c>
      <c r="K159" s="218" t="s">
        <v>3520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638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7465</v>
      </c>
      <c r="G160" s="246"/>
      <c r="H160" s="249">
        <v>8.6999999999999993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85</v>
      </c>
      <c r="AV160" s="14" t="s">
        <v>85</v>
      </c>
      <c r="AW160" s="14" t="s">
        <v>35</v>
      </c>
      <c r="AX160" s="14" t="s">
        <v>76</v>
      </c>
      <c r="AY160" s="255" t="s">
        <v>331</v>
      </c>
    </row>
    <row r="161" s="15" customFormat="1">
      <c r="A161" s="15"/>
      <c r="B161" s="256"/>
      <c r="C161" s="257"/>
      <c r="D161" s="236" t="s">
        <v>341</v>
      </c>
      <c r="E161" s="258" t="s">
        <v>19</v>
      </c>
      <c r="F161" s="259" t="s">
        <v>353</v>
      </c>
      <c r="G161" s="257"/>
      <c r="H161" s="260">
        <v>8.6999999999999993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6" t="s">
        <v>341</v>
      </c>
      <c r="AU161" s="266" t="s">
        <v>85</v>
      </c>
      <c r="AV161" s="15" t="s">
        <v>126</v>
      </c>
      <c r="AW161" s="15" t="s">
        <v>35</v>
      </c>
      <c r="AX161" s="15" t="s">
        <v>83</v>
      </c>
      <c r="AY161" s="266" t="s">
        <v>331</v>
      </c>
    </row>
    <row r="162" s="12" customFormat="1" ht="22.8" customHeight="1">
      <c r="A162" s="12"/>
      <c r="B162" s="200"/>
      <c r="C162" s="201"/>
      <c r="D162" s="202" t="s">
        <v>75</v>
      </c>
      <c r="E162" s="214" t="s">
        <v>1428</v>
      </c>
      <c r="F162" s="214" t="s">
        <v>7037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SUM(P163:P165)</f>
        <v>0</v>
      </c>
      <c r="Q162" s="208"/>
      <c r="R162" s="209">
        <f>SUM(R163:R165)</f>
        <v>0</v>
      </c>
      <c r="S162" s="208"/>
      <c r="T162" s="210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83</v>
      </c>
      <c r="AT162" s="212" t="s">
        <v>75</v>
      </c>
      <c r="AU162" s="212" t="s">
        <v>83</v>
      </c>
      <c r="AY162" s="211" t="s">
        <v>331</v>
      </c>
      <c r="BK162" s="213">
        <f>SUM(BK163:BK165)</f>
        <v>0</v>
      </c>
    </row>
    <row r="163" s="2" customFormat="1" ht="16.5" customHeight="1">
      <c r="A163" s="40"/>
      <c r="B163" s="41"/>
      <c r="C163" s="216" t="s">
        <v>475</v>
      </c>
      <c r="D163" s="216" t="s">
        <v>333</v>
      </c>
      <c r="E163" s="217" t="s">
        <v>7271</v>
      </c>
      <c r="F163" s="218" t="s">
        <v>7272</v>
      </c>
      <c r="G163" s="219" t="s">
        <v>376</v>
      </c>
      <c r="H163" s="220">
        <v>1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666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7466</v>
      </c>
      <c r="G164" s="246"/>
      <c r="H164" s="249">
        <v>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76</v>
      </c>
      <c r="AY164" s="255" t="s">
        <v>331</v>
      </c>
    </row>
    <row r="165" s="15" customFormat="1">
      <c r="A165" s="15"/>
      <c r="B165" s="256"/>
      <c r="C165" s="257"/>
      <c r="D165" s="236" t="s">
        <v>341</v>
      </c>
      <c r="E165" s="258" t="s">
        <v>19</v>
      </c>
      <c r="F165" s="259" t="s">
        <v>353</v>
      </c>
      <c r="G165" s="257"/>
      <c r="H165" s="260">
        <v>1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6" t="s">
        <v>341</v>
      </c>
      <c r="AU165" s="266" t="s">
        <v>85</v>
      </c>
      <c r="AV165" s="15" t="s">
        <v>126</v>
      </c>
      <c r="AW165" s="15" t="s">
        <v>35</v>
      </c>
      <c r="AX165" s="15" t="s">
        <v>83</v>
      </c>
      <c r="AY165" s="266" t="s">
        <v>331</v>
      </c>
    </row>
    <row r="166" s="12" customFormat="1" ht="22.8" customHeight="1">
      <c r="A166" s="12"/>
      <c r="B166" s="200"/>
      <c r="C166" s="201"/>
      <c r="D166" s="202" t="s">
        <v>75</v>
      </c>
      <c r="E166" s="214" t="s">
        <v>1443</v>
      </c>
      <c r="F166" s="214" t="s">
        <v>3861</v>
      </c>
      <c r="G166" s="201"/>
      <c r="H166" s="201"/>
      <c r="I166" s="204"/>
      <c r="J166" s="215">
        <f>BK166</f>
        <v>0</v>
      </c>
      <c r="K166" s="201"/>
      <c r="L166" s="206"/>
      <c r="M166" s="207"/>
      <c r="N166" s="208"/>
      <c r="O166" s="208"/>
      <c r="P166" s="209">
        <f>SUM(P167:P176)</f>
        <v>0</v>
      </c>
      <c r="Q166" s="208"/>
      <c r="R166" s="209">
        <f>SUM(R167:R176)</f>
        <v>0</v>
      </c>
      <c r="S166" s="208"/>
      <c r="T166" s="210">
        <f>SUM(T167:T176)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11" t="s">
        <v>83</v>
      </c>
      <c r="AT166" s="212" t="s">
        <v>75</v>
      </c>
      <c r="AU166" s="212" t="s">
        <v>83</v>
      </c>
      <c r="AY166" s="211" t="s">
        <v>331</v>
      </c>
      <c r="BK166" s="213">
        <f>SUM(BK167:BK176)</f>
        <v>0</v>
      </c>
    </row>
    <row r="167" s="2" customFormat="1" ht="16.5" customHeight="1">
      <c r="A167" s="40"/>
      <c r="B167" s="41"/>
      <c r="C167" s="216" t="s">
        <v>549</v>
      </c>
      <c r="D167" s="216" t="s">
        <v>333</v>
      </c>
      <c r="E167" s="217" t="s">
        <v>7467</v>
      </c>
      <c r="F167" s="218" t="s">
        <v>7468</v>
      </c>
      <c r="G167" s="219" t="s">
        <v>425</v>
      </c>
      <c r="H167" s="220">
        <v>12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683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92</v>
      </c>
      <c r="G168" s="246"/>
      <c r="H168" s="249">
        <v>3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387</v>
      </c>
      <c r="G169" s="246"/>
      <c r="H169" s="249">
        <v>9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5" customFormat="1">
      <c r="A170" s="15"/>
      <c r="B170" s="256"/>
      <c r="C170" s="257"/>
      <c r="D170" s="236" t="s">
        <v>341</v>
      </c>
      <c r="E170" s="258" t="s">
        <v>19</v>
      </c>
      <c r="F170" s="259" t="s">
        <v>353</v>
      </c>
      <c r="G170" s="257"/>
      <c r="H170" s="260">
        <v>12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6" t="s">
        <v>341</v>
      </c>
      <c r="AU170" s="266" t="s">
        <v>85</v>
      </c>
      <c r="AV170" s="15" t="s">
        <v>126</v>
      </c>
      <c r="AW170" s="15" t="s">
        <v>35</v>
      </c>
      <c r="AX170" s="15" t="s">
        <v>83</v>
      </c>
      <c r="AY170" s="266" t="s">
        <v>331</v>
      </c>
    </row>
    <row r="171" s="2" customFormat="1" ht="16.5" customHeight="1">
      <c r="A171" s="40"/>
      <c r="B171" s="41"/>
      <c r="C171" s="216" t="s">
        <v>558</v>
      </c>
      <c r="D171" s="216" t="s">
        <v>333</v>
      </c>
      <c r="E171" s="217" t="s">
        <v>6868</v>
      </c>
      <c r="F171" s="218" t="s">
        <v>6869</v>
      </c>
      <c r="G171" s="219" t="s">
        <v>425</v>
      </c>
      <c r="H171" s="220">
        <v>3</v>
      </c>
      <c r="I171" s="221"/>
      <c r="J171" s="222">
        <f>ROUND(I171*H171,2)</f>
        <v>0</v>
      </c>
      <c r="K171" s="218" t="s">
        <v>3520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1048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92</v>
      </c>
      <c r="G172" s="246"/>
      <c r="H172" s="249">
        <v>3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3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2" customFormat="1" ht="24.15" customHeight="1">
      <c r="A174" s="40"/>
      <c r="B174" s="41"/>
      <c r="C174" s="216" t="s">
        <v>7</v>
      </c>
      <c r="D174" s="216" t="s">
        <v>333</v>
      </c>
      <c r="E174" s="217" t="s">
        <v>7469</v>
      </c>
      <c r="F174" s="218" t="s">
        <v>7470</v>
      </c>
      <c r="G174" s="219" t="s">
        <v>7471</v>
      </c>
      <c r="H174" s="220">
        <v>1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1058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83</v>
      </c>
      <c r="G175" s="246"/>
      <c r="H175" s="249">
        <v>1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12" customFormat="1" ht="22.8" customHeight="1">
      <c r="A177" s="12"/>
      <c r="B177" s="200"/>
      <c r="C177" s="201"/>
      <c r="D177" s="202" t="s">
        <v>75</v>
      </c>
      <c r="E177" s="214" t="s">
        <v>1460</v>
      </c>
      <c r="F177" s="214" t="s">
        <v>5253</v>
      </c>
      <c r="G177" s="201"/>
      <c r="H177" s="201"/>
      <c r="I177" s="204"/>
      <c r="J177" s="215">
        <f>BK177</f>
        <v>0</v>
      </c>
      <c r="K177" s="201"/>
      <c r="L177" s="206"/>
      <c r="M177" s="207"/>
      <c r="N177" s="208"/>
      <c r="O177" s="208"/>
      <c r="P177" s="209">
        <f>SUM(P178:P180)</f>
        <v>0</v>
      </c>
      <c r="Q177" s="208"/>
      <c r="R177" s="209">
        <f>SUM(R178:R180)</f>
        <v>0</v>
      </c>
      <c r="S177" s="208"/>
      <c r="T177" s="210">
        <f>SUM(T178:T180)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1" t="s">
        <v>83</v>
      </c>
      <c r="AT177" s="212" t="s">
        <v>75</v>
      </c>
      <c r="AU177" s="212" t="s">
        <v>83</v>
      </c>
      <c r="AY177" s="211" t="s">
        <v>331</v>
      </c>
      <c r="BK177" s="213">
        <f>SUM(BK178:BK180)</f>
        <v>0</v>
      </c>
    </row>
    <row r="178" s="2" customFormat="1" ht="16.5" customHeight="1">
      <c r="A178" s="40"/>
      <c r="B178" s="41"/>
      <c r="C178" s="216" t="s">
        <v>190</v>
      </c>
      <c r="D178" s="216" t="s">
        <v>333</v>
      </c>
      <c r="E178" s="217" t="s">
        <v>6888</v>
      </c>
      <c r="F178" s="218" t="s">
        <v>6889</v>
      </c>
      <c r="G178" s="219" t="s">
        <v>376</v>
      </c>
      <c r="H178" s="220">
        <v>11.680999999999999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1070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7472</v>
      </c>
      <c r="G179" s="246"/>
      <c r="H179" s="249">
        <v>11.680999999999999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11.680999999999999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12" customFormat="1" ht="22.8" customHeight="1">
      <c r="A181" s="12"/>
      <c r="B181" s="200"/>
      <c r="C181" s="201"/>
      <c r="D181" s="202" t="s">
        <v>75</v>
      </c>
      <c r="E181" s="214" t="s">
        <v>6897</v>
      </c>
      <c r="F181" s="214" t="s">
        <v>6898</v>
      </c>
      <c r="G181" s="201"/>
      <c r="H181" s="201"/>
      <c r="I181" s="204"/>
      <c r="J181" s="215">
        <f>BK181</f>
        <v>0</v>
      </c>
      <c r="K181" s="201"/>
      <c r="L181" s="206"/>
      <c r="M181" s="207"/>
      <c r="N181" s="208"/>
      <c r="O181" s="208"/>
      <c r="P181" s="209">
        <f>SUM(P182:P184)</f>
        <v>0</v>
      </c>
      <c r="Q181" s="208"/>
      <c r="R181" s="209">
        <f>SUM(R182:R184)</f>
        <v>0</v>
      </c>
      <c r="S181" s="208"/>
      <c r="T181" s="210">
        <f>SUM(T182:T184)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1" t="s">
        <v>83</v>
      </c>
      <c r="AT181" s="212" t="s">
        <v>75</v>
      </c>
      <c r="AU181" s="212" t="s">
        <v>83</v>
      </c>
      <c r="AY181" s="211" t="s">
        <v>331</v>
      </c>
      <c r="BK181" s="213">
        <f>SUM(BK182:BK184)</f>
        <v>0</v>
      </c>
    </row>
    <row r="182" s="2" customFormat="1" ht="16.5" customHeight="1">
      <c r="A182" s="40"/>
      <c r="B182" s="41"/>
      <c r="C182" s="216" t="s">
        <v>193</v>
      </c>
      <c r="D182" s="216" t="s">
        <v>333</v>
      </c>
      <c r="E182" s="217" t="s">
        <v>7419</v>
      </c>
      <c r="F182" s="218" t="s">
        <v>7420</v>
      </c>
      <c r="G182" s="219" t="s">
        <v>384</v>
      </c>
      <c r="H182" s="220">
        <v>97.448999999999998</v>
      </c>
      <c r="I182" s="221"/>
      <c r="J182" s="222">
        <f>ROUND(I182*H182,2)</f>
        <v>0</v>
      </c>
      <c r="K182" s="218" t="s">
        <v>3520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1078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7473</v>
      </c>
      <c r="G183" s="246"/>
      <c r="H183" s="249">
        <v>97.448999999999998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76</v>
      </c>
      <c r="AY183" s="255" t="s">
        <v>331</v>
      </c>
    </row>
    <row r="184" s="15" customFormat="1">
      <c r="A184" s="15"/>
      <c r="B184" s="256"/>
      <c r="C184" s="257"/>
      <c r="D184" s="236" t="s">
        <v>341</v>
      </c>
      <c r="E184" s="258" t="s">
        <v>19</v>
      </c>
      <c r="F184" s="259" t="s">
        <v>353</v>
      </c>
      <c r="G184" s="257"/>
      <c r="H184" s="260">
        <v>97.448999999999998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6" t="s">
        <v>341</v>
      </c>
      <c r="AU184" s="266" t="s">
        <v>85</v>
      </c>
      <c r="AV184" s="15" t="s">
        <v>126</v>
      </c>
      <c r="AW184" s="15" t="s">
        <v>35</v>
      </c>
      <c r="AX184" s="15" t="s">
        <v>83</v>
      </c>
      <c r="AY184" s="266" t="s">
        <v>331</v>
      </c>
    </row>
    <row r="185" s="12" customFormat="1" ht="22.8" customHeight="1">
      <c r="A185" s="12"/>
      <c r="B185" s="200"/>
      <c r="C185" s="201"/>
      <c r="D185" s="202" t="s">
        <v>75</v>
      </c>
      <c r="E185" s="214" t="s">
        <v>3875</v>
      </c>
      <c r="F185" s="214" t="s">
        <v>3876</v>
      </c>
      <c r="G185" s="201"/>
      <c r="H185" s="201"/>
      <c r="I185" s="204"/>
      <c r="J185" s="215">
        <f>BK185</f>
        <v>0</v>
      </c>
      <c r="K185" s="201"/>
      <c r="L185" s="206"/>
      <c r="M185" s="207"/>
      <c r="N185" s="208"/>
      <c r="O185" s="208"/>
      <c r="P185" s="209">
        <f>SUM(P186:P188)</f>
        <v>0</v>
      </c>
      <c r="Q185" s="208"/>
      <c r="R185" s="209">
        <f>SUM(R186:R188)</f>
        <v>0</v>
      </c>
      <c r="S185" s="208"/>
      <c r="T185" s="210">
        <f>SUM(T186:T188)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1" t="s">
        <v>83</v>
      </c>
      <c r="AT185" s="212" t="s">
        <v>75</v>
      </c>
      <c r="AU185" s="212" t="s">
        <v>83</v>
      </c>
      <c r="AY185" s="211" t="s">
        <v>331</v>
      </c>
      <c r="BK185" s="213">
        <f>SUM(BK186:BK188)</f>
        <v>0</v>
      </c>
    </row>
    <row r="186" s="2" customFormat="1" ht="24.15" customHeight="1">
      <c r="A186" s="40"/>
      <c r="B186" s="41"/>
      <c r="C186" s="216" t="s">
        <v>199</v>
      </c>
      <c r="D186" s="216" t="s">
        <v>333</v>
      </c>
      <c r="E186" s="217" t="s">
        <v>7474</v>
      </c>
      <c r="F186" s="218" t="s">
        <v>7422</v>
      </c>
      <c r="G186" s="219" t="s">
        <v>376</v>
      </c>
      <c r="H186" s="220">
        <v>16</v>
      </c>
      <c r="I186" s="221"/>
      <c r="J186" s="222">
        <f>ROUND(I186*H186,2)</f>
        <v>0</v>
      </c>
      <c r="K186" s="218" t="s">
        <v>19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1106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7475</v>
      </c>
      <c r="G187" s="246"/>
      <c r="H187" s="249">
        <v>16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16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12" customFormat="1" ht="22.8" customHeight="1">
      <c r="A189" s="12"/>
      <c r="B189" s="200"/>
      <c r="C189" s="201"/>
      <c r="D189" s="202" t="s">
        <v>75</v>
      </c>
      <c r="E189" s="214" t="s">
        <v>3883</v>
      </c>
      <c r="F189" s="214" t="s">
        <v>3884</v>
      </c>
      <c r="G189" s="201"/>
      <c r="H189" s="201"/>
      <c r="I189" s="204"/>
      <c r="J189" s="215">
        <f>BK189</f>
        <v>0</v>
      </c>
      <c r="K189" s="201"/>
      <c r="L189" s="206"/>
      <c r="M189" s="207"/>
      <c r="N189" s="208"/>
      <c r="O189" s="208"/>
      <c r="P189" s="209">
        <f>SUM(P190:P219)</f>
        <v>0</v>
      </c>
      <c r="Q189" s="208"/>
      <c r="R189" s="209">
        <f>SUM(R190:R219)</f>
        <v>0</v>
      </c>
      <c r="S189" s="208"/>
      <c r="T189" s="210">
        <f>SUM(T190:T219)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1" t="s">
        <v>83</v>
      </c>
      <c r="AT189" s="212" t="s">
        <v>75</v>
      </c>
      <c r="AU189" s="212" t="s">
        <v>83</v>
      </c>
      <c r="AY189" s="211" t="s">
        <v>331</v>
      </c>
      <c r="BK189" s="213">
        <f>SUM(BK190:BK219)</f>
        <v>0</v>
      </c>
    </row>
    <row r="190" s="2" customFormat="1" ht="16.5" customHeight="1">
      <c r="A190" s="40"/>
      <c r="B190" s="41"/>
      <c r="C190" s="216" t="s">
        <v>599</v>
      </c>
      <c r="D190" s="216" t="s">
        <v>333</v>
      </c>
      <c r="E190" s="217" t="s">
        <v>7352</v>
      </c>
      <c r="F190" s="218" t="s">
        <v>7476</v>
      </c>
      <c r="G190" s="219" t="s">
        <v>376</v>
      </c>
      <c r="H190" s="220">
        <v>1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495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83</v>
      </c>
      <c r="G191" s="246"/>
      <c r="H191" s="249">
        <v>1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5" customFormat="1">
      <c r="A192" s="15"/>
      <c r="B192" s="256"/>
      <c r="C192" s="257"/>
      <c r="D192" s="236" t="s">
        <v>341</v>
      </c>
      <c r="E192" s="258" t="s">
        <v>19</v>
      </c>
      <c r="F192" s="259" t="s">
        <v>353</v>
      </c>
      <c r="G192" s="257"/>
      <c r="H192" s="260">
        <v>1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6" t="s">
        <v>341</v>
      </c>
      <c r="AU192" s="266" t="s">
        <v>85</v>
      </c>
      <c r="AV192" s="15" t="s">
        <v>126</v>
      </c>
      <c r="AW192" s="15" t="s">
        <v>35</v>
      </c>
      <c r="AX192" s="15" t="s">
        <v>83</v>
      </c>
      <c r="AY192" s="266" t="s">
        <v>331</v>
      </c>
    </row>
    <row r="193" s="2" customFormat="1" ht="16.5" customHeight="1">
      <c r="A193" s="40"/>
      <c r="B193" s="41"/>
      <c r="C193" s="216" t="s">
        <v>587</v>
      </c>
      <c r="D193" s="216" t="s">
        <v>333</v>
      </c>
      <c r="E193" s="217" t="s">
        <v>6930</v>
      </c>
      <c r="F193" s="218" t="s">
        <v>6931</v>
      </c>
      <c r="G193" s="219" t="s">
        <v>384</v>
      </c>
      <c r="H193" s="220">
        <v>0.043999999999999997</v>
      </c>
      <c r="I193" s="221"/>
      <c r="J193" s="222">
        <f>ROUND(I193*H193,2)</f>
        <v>0</v>
      </c>
      <c r="K193" s="218" t="s">
        <v>3520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85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1132</v>
      </c>
    </row>
    <row r="194" s="14" customFormat="1">
      <c r="A194" s="14"/>
      <c r="B194" s="245"/>
      <c r="C194" s="246"/>
      <c r="D194" s="236" t="s">
        <v>341</v>
      </c>
      <c r="E194" s="247" t="s">
        <v>19</v>
      </c>
      <c r="F194" s="248" t="s">
        <v>7477</v>
      </c>
      <c r="G194" s="246"/>
      <c r="H194" s="249">
        <v>0.043999999999999997</v>
      </c>
      <c r="I194" s="250"/>
      <c r="J194" s="246"/>
      <c r="K194" s="246"/>
      <c r="L194" s="251"/>
      <c r="M194" s="252"/>
      <c r="N194" s="253"/>
      <c r="O194" s="253"/>
      <c r="P194" s="253"/>
      <c r="Q194" s="253"/>
      <c r="R194" s="253"/>
      <c r="S194" s="253"/>
      <c r="T194" s="254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5" t="s">
        <v>341</v>
      </c>
      <c r="AU194" s="255" t="s">
        <v>85</v>
      </c>
      <c r="AV194" s="14" t="s">
        <v>85</v>
      </c>
      <c r="AW194" s="14" t="s">
        <v>35</v>
      </c>
      <c r="AX194" s="14" t="s">
        <v>76</v>
      </c>
      <c r="AY194" s="255" t="s">
        <v>331</v>
      </c>
    </row>
    <row r="195" s="15" customFormat="1">
      <c r="A195" s="15"/>
      <c r="B195" s="256"/>
      <c r="C195" s="257"/>
      <c r="D195" s="236" t="s">
        <v>341</v>
      </c>
      <c r="E195" s="258" t="s">
        <v>19</v>
      </c>
      <c r="F195" s="259" t="s">
        <v>353</v>
      </c>
      <c r="G195" s="257"/>
      <c r="H195" s="260">
        <v>0.043999999999999997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6" t="s">
        <v>341</v>
      </c>
      <c r="AU195" s="266" t="s">
        <v>85</v>
      </c>
      <c r="AV195" s="15" t="s">
        <v>126</v>
      </c>
      <c r="AW195" s="15" t="s">
        <v>35</v>
      </c>
      <c r="AX195" s="15" t="s">
        <v>83</v>
      </c>
      <c r="AY195" s="266" t="s">
        <v>331</v>
      </c>
    </row>
    <row r="196" s="2" customFormat="1" ht="16.5" customHeight="1">
      <c r="A196" s="40"/>
      <c r="B196" s="41"/>
      <c r="C196" s="216" t="s">
        <v>644</v>
      </c>
      <c r="D196" s="216" t="s">
        <v>333</v>
      </c>
      <c r="E196" s="217" t="s">
        <v>6960</v>
      </c>
      <c r="F196" s="218" t="s">
        <v>6961</v>
      </c>
      <c r="G196" s="219" t="s">
        <v>425</v>
      </c>
      <c r="H196" s="220">
        <v>3</v>
      </c>
      <c r="I196" s="221"/>
      <c r="J196" s="222">
        <f>ROUND(I196*H196,2)</f>
        <v>0</v>
      </c>
      <c r="K196" s="218" t="s">
        <v>19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1144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92</v>
      </c>
      <c r="G197" s="246"/>
      <c r="H197" s="249">
        <v>3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5" customFormat="1">
      <c r="A198" s="15"/>
      <c r="B198" s="256"/>
      <c r="C198" s="257"/>
      <c r="D198" s="236" t="s">
        <v>341</v>
      </c>
      <c r="E198" s="258" t="s">
        <v>19</v>
      </c>
      <c r="F198" s="259" t="s">
        <v>353</v>
      </c>
      <c r="G198" s="257"/>
      <c r="H198" s="260">
        <v>3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341</v>
      </c>
      <c r="AU198" s="266" t="s">
        <v>85</v>
      </c>
      <c r="AV198" s="15" t="s">
        <v>126</v>
      </c>
      <c r="AW198" s="15" t="s">
        <v>35</v>
      </c>
      <c r="AX198" s="15" t="s">
        <v>83</v>
      </c>
      <c r="AY198" s="266" t="s">
        <v>331</v>
      </c>
    </row>
    <row r="199" s="2" customFormat="1" ht="16.5" customHeight="1">
      <c r="A199" s="40"/>
      <c r="B199" s="41"/>
      <c r="C199" s="216" t="s">
        <v>650</v>
      </c>
      <c r="D199" s="216" t="s">
        <v>333</v>
      </c>
      <c r="E199" s="217" t="s">
        <v>7478</v>
      </c>
      <c r="F199" s="218" t="s">
        <v>7479</v>
      </c>
      <c r="G199" s="219" t="s">
        <v>425</v>
      </c>
      <c r="H199" s="220">
        <v>3</v>
      </c>
      <c r="I199" s="221"/>
      <c r="J199" s="222">
        <f>ROUND(I199*H199,2)</f>
        <v>0</v>
      </c>
      <c r="K199" s="218" t="s">
        <v>3520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1189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92</v>
      </c>
      <c r="G200" s="246"/>
      <c r="H200" s="249">
        <v>3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5" customFormat="1">
      <c r="A201" s="15"/>
      <c r="B201" s="256"/>
      <c r="C201" s="257"/>
      <c r="D201" s="236" t="s">
        <v>341</v>
      </c>
      <c r="E201" s="258" t="s">
        <v>19</v>
      </c>
      <c r="F201" s="259" t="s">
        <v>353</v>
      </c>
      <c r="G201" s="257"/>
      <c r="H201" s="260">
        <v>3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6" t="s">
        <v>341</v>
      </c>
      <c r="AU201" s="266" t="s">
        <v>85</v>
      </c>
      <c r="AV201" s="15" t="s">
        <v>126</v>
      </c>
      <c r="AW201" s="15" t="s">
        <v>35</v>
      </c>
      <c r="AX201" s="15" t="s">
        <v>83</v>
      </c>
      <c r="AY201" s="266" t="s">
        <v>331</v>
      </c>
    </row>
    <row r="202" s="2" customFormat="1" ht="16.5" customHeight="1">
      <c r="A202" s="40"/>
      <c r="B202" s="41"/>
      <c r="C202" s="216" t="s">
        <v>656</v>
      </c>
      <c r="D202" s="216" t="s">
        <v>333</v>
      </c>
      <c r="E202" s="217" t="s">
        <v>7480</v>
      </c>
      <c r="F202" s="218" t="s">
        <v>7481</v>
      </c>
      <c r="G202" s="219" t="s">
        <v>425</v>
      </c>
      <c r="H202" s="220">
        <v>6</v>
      </c>
      <c r="I202" s="221"/>
      <c r="J202" s="222">
        <f>ROUND(I202*H202,2)</f>
        <v>0</v>
      </c>
      <c r="K202" s="218" t="s">
        <v>3520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1201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366</v>
      </c>
      <c r="G203" s="246"/>
      <c r="H203" s="249">
        <v>6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76</v>
      </c>
      <c r="AY203" s="255" t="s">
        <v>331</v>
      </c>
    </row>
    <row r="204" s="15" customFormat="1">
      <c r="A204" s="15"/>
      <c r="B204" s="256"/>
      <c r="C204" s="257"/>
      <c r="D204" s="236" t="s">
        <v>341</v>
      </c>
      <c r="E204" s="258" t="s">
        <v>19</v>
      </c>
      <c r="F204" s="259" t="s">
        <v>353</v>
      </c>
      <c r="G204" s="257"/>
      <c r="H204" s="260">
        <v>6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341</v>
      </c>
      <c r="AU204" s="266" t="s">
        <v>85</v>
      </c>
      <c r="AV204" s="15" t="s">
        <v>126</v>
      </c>
      <c r="AW204" s="15" t="s">
        <v>35</v>
      </c>
      <c r="AX204" s="15" t="s">
        <v>83</v>
      </c>
      <c r="AY204" s="266" t="s">
        <v>331</v>
      </c>
    </row>
    <row r="205" s="2" customFormat="1" ht="16.5" customHeight="1">
      <c r="A205" s="40"/>
      <c r="B205" s="41"/>
      <c r="C205" s="216" t="s">
        <v>631</v>
      </c>
      <c r="D205" s="216" t="s">
        <v>333</v>
      </c>
      <c r="E205" s="217" t="s">
        <v>6972</v>
      </c>
      <c r="F205" s="218" t="s">
        <v>7482</v>
      </c>
      <c r="G205" s="219" t="s">
        <v>425</v>
      </c>
      <c r="H205" s="220">
        <v>3</v>
      </c>
      <c r="I205" s="221"/>
      <c r="J205" s="222">
        <f>ROUND(I205*H205,2)</f>
        <v>0</v>
      </c>
      <c r="K205" s="218" t="s">
        <v>3520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1039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92</v>
      </c>
      <c r="G206" s="246"/>
      <c r="H206" s="249">
        <v>3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5" customFormat="1">
      <c r="A207" s="15"/>
      <c r="B207" s="256"/>
      <c r="C207" s="257"/>
      <c r="D207" s="236" t="s">
        <v>341</v>
      </c>
      <c r="E207" s="258" t="s">
        <v>19</v>
      </c>
      <c r="F207" s="259" t="s">
        <v>353</v>
      </c>
      <c r="G207" s="257"/>
      <c r="H207" s="260">
        <v>3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6" t="s">
        <v>341</v>
      </c>
      <c r="AU207" s="266" t="s">
        <v>85</v>
      </c>
      <c r="AV207" s="15" t="s">
        <v>126</v>
      </c>
      <c r="AW207" s="15" t="s">
        <v>35</v>
      </c>
      <c r="AX207" s="15" t="s">
        <v>83</v>
      </c>
      <c r="AY207" s="266" t="s">
        <v>331</v>
      </c>
    </row>
    <row r="208" s="2" customFormat="1" ht="16.5" customHeight="1">
      <c r="A208" s="40"/>
      <c r="B208" s="41"/>
      <c r="C208" s="216" t="s">
        <v>618</v>
      </c>
      <c r="D208" s="216" t="s">
        <v>333</v>
      </c>
      <c r="E208" s="217" t="s">
        <v>6980</v>
      </c>
      <c r="F208" s="218" t="s">
        <v>6981</v>
      </c>
      <c r="G208" s="219" t="s">
        <v>425</v>
      </c>
      <c r="H208" s="220">
        <v>3</v>
      </c>
      <c r="I208" s="221"/>
      <c r="J208" s="222">
        <f>ROUND(I208*H208,2)</f>
        <v>0</v>
      </c>
      <c r="K208" s="218" t="s">
        <v>3520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1243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92</v>
      </c>
      <c r="G209" s="246"/>
      <c r="H209" s="249">
        <v>3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76</v>
      </c>
      <c r="AY209" s="255" t="s">
        <v>331</v>
      </c>
    </row>
    <row r="210" s="15" customFormat="1">
      <c r="A210" s="15"/>
      <c r="B210" s="256"/>
      <c r="C210" s="257"/>
      <c r="D210" s="236" t="s">
        <v>341</v>
      </c>
      <c r="E210" s="258" t="s">
        <v>19</v>
      </c>
      <c r="F210" s="259" t="s">
        <v>353</v>
      </c>
      <c r="G210" s="257"/>
      <c r="H210" s="260">
        <v>3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6" t="s">
        <v>341</v>
      </c>
      <c r="AU210" s="266" t="s">
        <v>85</v>
      </c>
      <c r="AV210" s="15" t="s">
        <v>126</v>
      </c>
      <c r="AW210" s="15" t="s">
        <v>35</v>
      </c>
      <c r="AX210" s="15" t="s">
        <v>83</v>
      </c>
      <c r="AY210" s="266" t="s">
        <v>331</v>
      </c>
    </row>
    <row r="211" s="2" customFormat="1" ht="24.15" customHeight="1">
      <c r="A211" s="40"/>
      <c r="B211" s="41"/>
      <c r="C211" s="216" t="s">
        <v>624</v>
      </c>
      <c r="D211" s="216" t="s">
        <v>333</v>
      </c>
      <c r="E211" s="217" t="s">
        <v>7483</v>
      </c>
      <c r="F211" s="218" t="s">
        <v>7484</v>
      </c>
      <c r="G211" s="219" t="s">
        <v>425</v>
      </c>
      <c r="H211" s="220">
        <v>1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126</v>
      </c>
      <c r="AT211" s="227" t="s">
        <v>333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1253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83</v>
      </c>
      <c r="G212" s="246"/>
      <c r="H212" s="249">
        <v>1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5" customFormat="1">
      <c r="A213" s="15"/>
      <c r="B213" s="256"/>
      <c r="C213" s="257"/>
      <c r="D213" s="236" t="s">
        <v>341</v>
      </c>
      <c r="E213" s="258" t="s">
        <v>19</v>
      </c>
      <c r="F213" s="259" t="s">
        <v>353</v>
      </c>
      <c r="G213" s="257"/>
      <c r="H213" s="260">
        <v>1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6" t="s">
        <v>341</v>
      </c>
      <c r="AU213" s="266" t="s">
        <v>85</v>
      </c>
      <c r="AV213" s="15" t="s">
        <v>126</v>
      </c>
      <c r="AW213" s="15" t="s">
        <v>35</v>
      </c>
      <c r="AX213" s="15" t="s">
        <v>83</v>
      </c>
      <c r="AY213" s="266" t="s">
        <v>331</v>
      </c>
    </row>
    <row r="214" s="2" customFormat="1" ht="16.5" customHeight="1">
      <c r="A214" s="40"/>
      <c r="B214" s="41"/>
      <c r="C214" s="216" t="s">
        <v>612</v>
      </c>
      <c r="D214" s="216" t="s">
        <v>333</v>
      </c>
      <c r="E214" s="217" t="s">
        <v>7440</v>
      </c>
      <c r="F214" s="218" t="s">
        <v>6999</v>
      </c>
      <c r="G214" s="219" t="s">
        <v>384</v>
      </c>
      <c r="H214" s="220">
        <v>39.344999999999999</v>
      </c>
      <c r="I214" s="221"/>
      <c r="J214" s="222">
        <f>ROUND(I214*H214,2)</f>
        <v>0</v>
      </c>
      <c r="K214" s="218" t="s">
        <v>19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1266</v>
      </c>
    </row>
    <row r="215" s="14" customFormat="1">
      <c r="A215" s="14"/>
      <c r="B215" s="245"/>
      <c r="C215" s="246"/>
      <c r="D215" s="236" t="s">
        <v>341</v>
      </c>
      <c r="E215" s="247" t="s">
        <v>19</v>
      </c>
      <c r="F215" s="248" t="s">
        <v>7485</v>
      </c>
      <c r="G215" s="246"/>
      <c r="H215" s="249">
        <v>39.344999999999999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341</v>
      </c>
      <c r="AU215" s="255" t="s">
        <v>85</v>
      </c>
      <c r="AV215" s="14" t="s">
        <v>85</v>
      </c>
      <c r="AW215" s="14" t="s">
        <v>35</v>
      </c>
      <c r="AX215" s="14" t="s">
        <v>76</v>
      </c>
      <c r="AY215" s="255" t="s">
        <v>331</v>
      </c>
    </row>
    <row r="216" s="15" customFormat="1">
      <c r="A216" s="15"/>
      <c r="B216" s="256"/>
      <c r="C216" s="257"/>
      <c r="D216" s="236" t="s">
        <v>341</v>
      </c>
      <c r="E216" s="258" t="s">
        <v>19</v>
      </c>
      <c r="F216" s="259" t="s">
        <v>353</v>
      </c>
      <c r="G216" s="257"/>
      <c r="H216" s="260">
        <v>39.344999999999999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341</v>
      </c>
      <c r="AU216" s="266" t="s">
        <v>85</v>
      </c>
      <c r="AV216" s="15" t="s">
        <v>126</v>
      </c>
      <c r="AW216" s="15" t="s">
        <v>35</v>
      </c>
      <c r="AX216" s="15" t="s">
        <v>83</v>
      </c>
      <c r="AY216" s="266" t="s">
        <v>331</v>
      </c>
    </row>
    <row r="217" s="2" customFormat="1" ht="16.5" customHeight="1">
      <c r="A217" s="40"/>
      <c r="B217" s="41"/>
      <c r="C217" s="216" t="s">
        <v>638</v>
      </c>
      <c r="D217" s="216" t="s">
        <v>333</v>
      </c>
      <c r="E217" s="217" t="s">
        <v>7442</v>
      </c>
      <c r="F217" s="218" t="s">
        <v>7443</v>
      </c>
      <c r="G217" s="219" t="s">
        <v>384</v>
      </c>
      <c r="H217" s="220">
        <v>53.941000000000002</v>
      </c>
      <c r="I217" s="221"/>
      <c r="J217" s="222">
        <f>ROUND(I217*H217,2)</f>
        <v>0</v>
      </c>
      <c r="K217" s="218" t="s">
        <v>19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1284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7486</v>
      </c>
      <c r="G218" s="246"/>
      <c r="H218" s="249">
        <v>53.941000000000002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5" customFormat="1">
      <c r="A219" s="15"/>
      <c r="B219" s="256"/>
      <c r="C219" s="257"/>
      <c r="D219" s="236" t="s">
        <v>341</v>
      </c>
      <c r="E219" s="258" t="s">
        <v>19</v>
      </c>
      <c r="F219" s="259" t="s">
        <v>353</v>
      </c>
      <c r="G219" s="257"/>
      <c r="H219" s="260">
        <v>53.941000000000002</v>
      </c>
      <c r="I219" s="261"/>
      <c r="J219" s="257"/>
      <c r="K219" s="257"/>
      <c r="L219" s="262"/>
      <c r="M219" s="270"/>
      <c r="N219" s="271"/>
      <c r="O219" s="271"/>
      <c r="P219" s="271"/>
      <c r="Q219" s="271"/>
      <c r="R219" s="271"/>
      <c r="S219" s="271"/>
      <c r="T219" s="272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6" t="s">
        <v>341</v>
      </c>
      <c r="AU219" s="266" t="s">
        <v>85</v>
      </c>
      <c r="AV219" s="15" t="s">
        <v>126</v>
      </c>
      <c r="AW219" s="15" t="s">
        <v>35</v>
      </c>
      <c r="AX219" s="15" t="s">
        <v>83</v>
      </c>
      <c r="AY219" s="266" t="s">
        <v>331</v>
      </c>
    </row>
    <row r="220" s="2" customFormat="1" ht="6.96" customHeight="1">
      <c r="A220" s="40"/>
      <c r="B220" s="61"/>
      <c r="C220" s="62"/>
      <c r="D220" s="62"/>
      <c r="E220" s="62"/>
      <c r="F220" s="62"/>
      <c r="G220" s="62"/>
      <c r="H220" s="62"/>
      <c r="I220" s="62"/>
      <c r="J220" s="62"/>
      <c r="K220" s="62"/>
      <c r="L220" s="46"/>
      <c r="M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</row>
  </sheetData>
  <sheetProtection sheet="1" autoFilter="0" formatColumns="0" formatRows="0" objects="1" scenarios="1" spinCount="100000" saltValue="JeK9bg0KTa3nLlnr16papnbsGt8JXmHDIiypgOGm6sXKQSDbKmvEzIP370aSDwr89EFyhy80Zzv4GRY6H28/iw==" hashValue="85YM+WV9yBF/6QDjEUCaLIV023Znk0/Ruvk/NhtKo4efYyY4Ze4YwC1shsangBgC9+ziIlivL3xIbGEoa8mVoA==" algorithmName="SHA-512" password="CC35"/>
  <autoFilter ref="C99:K2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7487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ROUND(J105,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ROUND((SUM(BE105:BE427)),  2)</f>
        <v>0</v>
      </c>
      <c r="G35" s="40"/>
      <c r="H35" s="40"/>
      <c r="I35" s="160">
        <v>0.20999999999999999</v>
      </c>
      <c r="J35" s="159">
        <f>ROUND(((SUM(BE105:BE427))*I35),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ROUND((SUM(BF105:BF427)),  2)</f>
        <v>0</v>
      </c>
      <c r="G36" s="40"/>
      <c r="H36" s="40"/>
      <c r="I36" s="160">
        <v>0.14999999999999999</v>
      </c>
      <c r="J36" s="159">
        <f>ROUND(((SUM(BF105:BF427))*I36),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ROUND((SUM(BG105:BG427)),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ROUND((SUM(BH105:BH427)),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ROUND((SUM(BI105:BI427)),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102.10 - IO.02.10 - Prodloužení vodovodu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J105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7488</v>
      </c>
      <c r="E64" s="181"/>
      <c r="F64" s="181"/>
      <c r="G64" s="181"/>
      <c r="H64" s="181"/>
      <c r="I64" s="181"/>
      <c r="J64" s="182">
        <f>J106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J107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J130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J140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J156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J163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J177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J184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J197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7489</v>
      </c>
      <c r="E73" s="186"/>
      <c r="F73" s="186"/>
      <c r="G73" s="186"/>
      <c r="H73" s="186"/>
      <c r="I73" s="186"/>
      <c r="J73" s="187">
        <f>J201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6630</v>
      </c>
      <c r="E74" s="186"/>
      <c r="F74" s="186"/>
      <c r="G74" s="186"/>
      <c r="H74" s="186"/>
      <c r="I74" s="186"/>
      <c r="J74" s="187">
        <f>J205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6632</v>
      </c>
      <c r="E75" s="186"/>
      <c r="F75" s="186"/>
      <c r="G75" s="186"/>
      <c r="H75" s="186"/>
      <c r="I75" s="186"/>
      <c r="J75" s="187">
        <f>J209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6633</v>
      </c>
      <c r="E76" s="186"/>
      <c r="F76" s="186"/>
      <c r="G76" s="186"/>
      <c r="H76" s="186"/>
      <c r="I76" s="186"/>
      <c r="J76" s="187">
        <f>J216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6635</v>
      </c>
      <c r="E77" s="186"/>
      <c r="F77" s="186"/>
      <c r="G77" s="186"/>
      <c r="H77" s="186"/>
      <c r="I77" s="186"/>
      <c r="J77" s="187">
        <f>J220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6636</v>
      </c>
      <c r="E78" s="186"/>
      <c r="F78" s="186"/>
      <c r="G78" s="186"/>
      <c r="H78" s="186"/>
      <c r="I78" s="186"/>
      <c r="J78" s="187">
        <f>J251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5232</v>
      </c>
      <c r="E79" s="186"/>
      <c r="F79" s="186"/>
      <c r="G79" s="186"/>
      <c r="H79" s="186"/>
      <c r="I79" s="186"/>
      <c r="J79" s="187">
        <f>J297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6638</v>
      </c>
      <c r="E80" s="186"/>
      <c r="F80" s="186"/>
      <c r="G80" s="186"/>
      <c r="H80" s="186"/>
      <c r="I80" s="186"/>
      <c r="J80" s="187">
        <f>J305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6639</v>
      </c>
      <c r="E81" s="186"/>
      <c r="F81" s="186"/>
      <c r="G81" s="186"/>
      <c r="H81" s="186"/>
      <c r="I81" s="186"/>
      <c r="J81" s="187">
        <f>J309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5682</v>
      </c>
      <c r="E82" s="186"/>
      <c r="F82" s="186"/>
      <c r="G82" s="186"/>
      <c r="H82" s="186"/>
      <c r="I82" s="186"/>
      <c r="J82" s="187">
        <f>J316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6"/>
      <c r="D83" s="185" t="s">
        <v>5602</v>
      </c>
      <c r="E83" s="186"/>
      <c r="F83" s="186"/>
      <c r="G83" s="186"/>
      <c r="H83" s="186"/>
      <c r="I83" s="186"/>
      <c r="J83" s="187">
        <f>J335</f>
        <v>0</v>
      </c>
      <c r="K83" s="126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2" customFormat="1" ht="21.84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61"/>
      <c r="C85" s="62"/>
      <c r="D85" s="62"/>
      <c r="E85" s="62"/>
      <c r="F85" s="62"/>
      <c r="G85" s="62"/>
      <c r="H85" s="62"/>
      <c r="I85" s="62"/>
      <c r="J85" s="62"/>
      <c r="K85" s="6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9" s="2" customFormat="1" ht="6.96" customHeight="1">
      <c r="A89" s="40"/>
      <c r="B89" s="63"/>
      <c r="C89" s="64"/>
      <c r="D89" s="64"/>
      <c r="E89" s="64"/>
      <c r="F89" s="64"/>
      <c r="G89" s="64"/>
      <c r="H89" s="64"/>
      <c r="I89" s="64"/>
      <c r="J89" s="64"/>
      <c r="K89" s="64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4.96" customHeight="1">
      <c r="A90" s="40"/>
      <c r="B90" s="41"/>
      <c r="C90" s="25" t="s">
        <v>316</v>
      </c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16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172" t="str">
        <f>E7</f>
        <v>Anthropos Sportovní a rekreační areál (I.etapa)-revize 1</v>
      </c>
      <c r="F93" s="34"/>
      <c r="G93" s="34"/>
      <c r="H93" s="34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" customFormat="1" ht="12" customHeight="1">
      <c r="B94" s="23"/>
      <c r="C94" s="34" t="s">
        <v>302</v>
      </c>
      <c r="D94" s="24"/>
      <c r="E94" s="24"/>
      <c r="F94" s="24"/>
      <c r="G94" s="24"/>
      <c r="H94" s="24"/>
      <c r="I94" s="24"/>
      <c r="J94" s="24"/>
      <c r="K94" s="24"/>
      <c r="L94" s="22"/>
    </row>
    <row r="95" s="2" customFormat="1" ht="16.5" customHeight="1">
      <c r="A95" s="40"/>
      <c r="B95" s="41"/>
      <c r="C95" s="42"/>
      <c r="D95" s="42"/>
      <c r="E95" s="172" t="s">
        <v>303</v>
      </c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304</v>
      </c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6.5" customHeight="1">
      <c r="A97" s="40"/>
      <c r="B97" s="41"/>
      <c r="C97" s="42"/>
      <c r="D97" s="42"/>
      <c r="E97" s="71" t="str">
        <f>E11</f>
        <v>102.10 - IO.02.10 - Prodloužení vodovodu</v>
      </c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6.96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2" customHeight="1">
      <c r="A99" s="40"/>
      <c r="B99" s="41"/>
      <c r="C99" s="34" t="s">
        <v>21</v>
      </c>
      <c r="D99" s="42"/>
      <c r="E99" s="42"/>
      <c r="F99" s="29" t="str">
        <f>F14</f>
        <v xml:space="preserve"> </v>
      </c>
      <c r="G99" s="42"/>
      <c r="H99" s="42"/>
      <c r="I99" s="34" t="s">
        <v>23</v>
      </c>
      <c r="J99" s="74" t="str">
        <f>IF(J14="","",J14)</f>
        <v>14. 6. 2022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5.15" customHeight="1">
      <c r="A101" s="40"/>
      <c r="B101" s="41"/>
      <c r="C101" s="34" t="s">
        <v>25</v>
      </c>
      <c r="D101" s="42"/>
      <c r="E101" s="42"/>
      <c r="F101" s="29" t="str">
        <f>E17</f>
        <v>Statutární město Brno</v>
      </c>
      <c r="G101" s="42"/>
      <c r="H101" s="42"/>
      <c r="I101" s="34" t="s">
        <v>31</v>
      </c>
      <c r="J101" s="38" t="str">
        <f>E23</f>
        <v>Arch.Design, s.r.o.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25.65" customHeight="1">
      <c r="A102" s="40"/>
      <c r="B102" s="41"/>
      <c r="C102" s="34" t="s">
        <v>29</v>
      </c>
      <c r="D102" s="42"/>
      <c r="E102" s="42"/>
      <c r="F102" s="29" t="str">
        <f>IF(E20="","",E20)</f>
        <v>Vyplň údaj</v>
      </c>
      <c r="G102" s="42"/>
      <c r="H102" s="42"/>
      <c r="I102" s="34" t="s">
        <v>36</v>
      </c>
      <c r="J102" s="38" t="str">
        <f>E26</f>
        <v>CKN Invest, spol. s r.o.</v>
      </c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0.32" customHeight="1">
      <c r="A103" s="40"/>
      <c r="B103" s="41"/>
      <c r="C103" s="42"/>
      <c r="D103" s="42"/>
      <c r="E103" s="42"/>
      <c r="F103" s="42"/>
      <c r="G103" s="42"/>
      <c r="H103" s="42"/>
      <c r="I103" s="42"/>
      <c r="J103" s="42"/>
      <c r="K103" s="42"/>
      <c r="L103" s="148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11" customFormat="1" ht="29.28" customHeight="1">
      <c r="A104" s="189"/>
      <c r="B104" s="190"/>
      <c r="C104" s="191" t="s">
        <v>317</v>
      </c>
      <c r="D104" s="192" t="s">
        <v>61</v>
      </c>
      <c r="E104" s="192" t="s">
        <v>57</v>
      </c>
      <c r="F104" s="192" t="s">
        <v>58</v>
      </c>
      <c r="G104" s="192" t="s">
        <v>318</v>
      </c>
      <c r="H104" s="192" t="s">
        <v>319</v>
      </c>
      <c r="I104" s="192" t="s">
        <v>320</v>
      </c>
      <c r="J104" s="192" t="s">
        <v>311</v>
      </c>
      <c r="K104" s="193" t="s">
        <v>321</v>
      </c>
      <c r="L104" s="194"/>
      <c r="M104" s="94" t="s">
        <v>19</v>
      </c>
      <c r="N104" s="95" t="s">
        <v>46</v>
      </c>
      <c r="O104" s="95" t="s">
        <v>322</v>
      </c>
      <c r="P104" s="95" t="s">
        <v>323</v>
      </c>
      <c r="Q104" s="95" t="s">
        <v>324</v>
      </c>
      <c r="R104" s="95" t="s">
        <v>325</v>
      </c>
      <c r="S104" s="95" t="s">
        <v>326</v>
      </c>
      <c r="T104" s="96" t="s">
        <v>327</v>
      </c>
      <c r="U104" s="189"/>
      <c r="V104" s="189"/>
      <c r="W104" s="189"/>
      <c r="X104" s="189"/>
      <c r="Y104" s="189"/>
      <c r="Z104" s="189"/>
      <c r="AA104" s="189"/>
      <c r="AB104" s="189"/>
      <c r="AC104" s="189"/>
      <c r="AD104" s="189"/>
      <c r="AE104" s="189"/>
    </row>
    <row r="105" s="2" customFormat="1" ht="22.8" customHeight="1">
      <c r="A105" s="40"/>
      <c r="B105" s="41"/>
      <c r="C105" s="101" t="s">
        <v>328</v>
      </c>
      <c r="D105" s="42"/>
      <c r="E105" s="42"/>
      <c r="F105" s="42"/>
      <c r="G105" s="42"/>
      <c r="H105" s="42"/>
      <c r="I105" s="42"/>
      <c r="J105" s="195">
        <f>BK105</f>
        <v>0</v>
      </c>
      <c r="K105" s="42"/>
      <c r="L105" s="46"/>
      <c r="M105" s="97"/>
      <c r="N105" s="196"/>
      <c r="O105" s="98"/>
      <c r="P105" s="197">
        <f>P106</f>
        <v>0</v>
      </c>
      <c r="Q105" s="98"/>
      <c r="R105" s="197">
        <f>R106</f>
        <v>0</v>
      </c>
      <c r="S105" s="98"/>
      <c r="T105" s="198">
        <f>T106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75</v>
      </c>
      <c r="AU105" s="19" t="s">
        <v>312</v>
      </c>
      <c r="BK105" s="199">
        <f>BK106</f>
        <v>0</v>
      </c>
    </row>
    <row r="106" s="12" customFormat="1" ht="25.92" customHeight="1">
      <c r="A106" s="12"/>
      <c r="B106" s="200"/>
      <c r="C106" s="201"/>
      <c r="D106" s="202" t="s">
        <v>75</v>
      </c>
      <c r="E106" s="203" t="s">
        <v>83</v>
      </c>
      <c r="F106" s="203" t="s">
        <v>7490</v>
      </c>
      <c r="G106" s="201"/>
      <c r="H106" s="201"/>
      <c r="I106" s="204"/>
      <c r="J106" s="205">
        <f>BK106</f>
        <v>0</v>
      </c>
      <c r="K106" s="201"/>
      <c r="L106" s="206"/>
      <c r="M106" s="207"/>
      <c r="N106" s="208"/>
      <c r="O106" s="208"/>
      <c r="P106" s="209">
        <f>P107+P130+P140+P156+P163+P177+P184+P197+P201+P205+P209+P216+P220+P251+P297+P305+P309+P316+P335</f>
        <v>0</v>
      </c>
      <c r="Q106" s="208"/>
      <c r="R106" s="209">
        <f>R107+R130+R140+R156+R163+R177+R184+R197+R201+R205+R209+R216+R220+R251+R297+R305+R309+R316+R335</f>
        <v>0</v>
      </c>
      <c r="S106" s="208"/>
      <c r="T106" s="210">
        <f>T107+T130+T140+T156+T163+T177+T184+T197+T201+T205+T209+T216+T220+T251+T297+T305+T309+T316+T335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76</v>
      </c>
      <c r="AY106" s="211" t="s">
        <v>331</v>
      </c>
      <c r="BK106" s="213">
        <f>BK107+BK130+BK140+BK156+BK163+BK177+BK184+BK197+BK201+BK205+BK209+BK216+BK220+BK251+BK297+BK305+BK309+BK316+BK335</f>
        <v>0</v>
      </c>
    </row>
    <row r="107" s="12" customFormat="1" ht="22.8" customHeight="1">
      <c r="A107" s="12"/>
      <c r="B107" s="200"/>
      <c r="C107" s="201"/>
      <c r="D107" s="202" t="s">
        <v>75</v>
      </c>
      <c r="E107" s="214" t="s">
        <v>182</v>
      </c>
      <c r="F107" s="214" t="s">
        <v>422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SUM(P108:P129)</f>
        <v>0</v>
      </c>
      <c r="Q107" s="208"/>
      <c r="R107" s="209">
        <f>SUM(R108:R129)</f>
        <v>0</v>
      </c>
      <c r="S107" s="208"/>
      <c r="T107" s="210">
        <f>SUM(T108:T129)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83</v>
      </c>
      <c r="AY107" s="211" t="s">
        <v>331</v>
      </c>
      <c r="BK107" s="213">
        <f>SUM(BK108:BK129)</f>
        <v>0</v>
      </c>
    </row>
    <row r="108" s="2" customFormat="1" ht="16.5" customHeight="1">
      <c r="A108" s="40"/>
      <c r="B108" s="41"/>
      <c r="C108" s="216" t="s">
        <v>83</v>
      </c>
      <c r="D108" s="216" t="s">
        <v>333</v>
      </c>
      <c r="E108" s="217" t="s">
        <v>3517</v>
      </c>
      <c r="F108" s="218" t="s">
        <v>6642</v>
      </c>
      <c r="G108" s="219" t="s">
        <v>3519</v>
      </c>
      <c r="H108" s="220">
        <v>480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85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7388</v>
      </c>
      <c r="G109" s="246"/>
      <c r="H109" s="249">
        <v>480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5" customFormat="1">
      <c r="A110" s="15"/>
      <c r="B110" s="256"/>
      <c r="C110" s="257"/>
      <c r="D110" s="236" t="s">
        <v>341</v>
      </c>
      <c r="E110" s="258" t="s">
        <v>19</v>
      </c>
      <c r="F110" s="259" t="s">
        <v>353</v>
      </c>
      <c r="G110" s="257"/>
      <c r="H110" s="260">
        <v>480</v>
      </c>
      <c r="I110" s="261"/>
      <c r="J110" s="257"/>
      <c r="K110" s="257"/>
      <c r="L110" s="262"/>
      <c r="M110" s="263"/>
      <c r="N110" s="264"/>
      <c r="O110" s="264"/>
      <c r="P110" s="264"/>
      <c r="Q110" s="264"/>
      <c r="R110" s="264"/>
      <c r="S110" s="264"/>
      <c r="T110" s="26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6" t="s">
        <v>341</v>
      </c>
      <c r="AU110" s="266" t="s">
        <v>85</v>
      </c>
      <c r="AV110" s="15" t="s">
        <v>126</v>
      </c>
      <c r="AW110" s="15" t="s">
        <v>35</v>
      </c>
      <c r="AX110" s="15" t="s">
        <v>83</v>
      </c>
      <c r="AY110" s="266" t="s">
        <v>331</v>
      </c>
    </row>
    <row r="111" s="2" customFormat="1" ht="16.5" customHeight="1">
      <c r="A111" s="40"/>
      <c r="B111" s="41"/>
      <c r="C111" s="216" t="s">
        <v>85</v>
      </c>
      <c r="D111" s="216" t="s">
        <v>333</v>
      </c>
      <c r="E111" s="217" t="s">
        <v>3522</v>
      </c>
      <c r="F111" s="218" t="s">
        <v>6644</v>
      </c>
      <c r="G111" s="219" t="s">
        <v>1081</v>
      </c>
      <c r="H111" s="220">
        <v>20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126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558</v>
      </c>
      <c r="G112" s="246"/>
      <c r="H112" s="249">
        <v>20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5" customFormat="1">
      <c r="A113" s="15"/>
      <c r="B113" s="256"/>
      <c r="C113" s="257"/>
      <c r="D113" s="236" t="s">
        <v>341</v>
      </c>
      <c r="E113" s="258" t="s">
        <v>19</v>
      </c>
      <c r="F113" s="259" t="s">
        <v>353</v>
      </c>
      <c r="G113" s="257"/>
      <c r="H113" s="260">
        <v>20</v>
      </c>
      <c r="I113" s="261"/>
      <c r="J113" s="257"/>
      <c r="K113" s="257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341</v>
      </c>
      <c r="AU113" s="266" t="s">
        <v>85</v>
      </c>
      <c r="AV113" s="15" t="s">
        <v>126</v>
      </c>
      <c r="AW113" s="15" t="s">
        <v>35</v>
      </c>
      <c r="AX113" s="15" t="s">
        <v>83</v>
      </c>
      <c r="AY113" s="266" t="s">
        <v>331</v>
      </c>
    </row>
    <row r="114" s="2" customFormat="1" ht="16.5" customHeight="1">
      <c r="A114" s="40"/>
      <c r="B114" s="41"/>
      <c r="C114" s="216" t="s">
        <v>92</v>
      </c>
      <c r="D114" s="216" t="s">
        <v>333</v>
      </c>
      <c r="E114" s="217" t="s">
        <v>6653</v>
      </c>
      <c r="F114" s="218" t="s">
        <v>6654</v>
      </c>
      <c r="G114" s="219" t="s">
        <v>376</v>
      </c>
      <c r="H114" s="220">
        <v>6.5999999999999996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366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7491</v>
      </c>
      <c r="G115" s="246"/>
      <c r="H115" s="249">
        <v>3.6000000000000001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4" customFormat="1">
      <c r="A116" s="14"/>
      <c r="B116" s="245"/>
      <c r="C116" s="246"/>
      <c r="D116" s="236" t="s">
        <v>341</v>
      </c>
      <c r="E116" s="247" t="s">
        <v>19</v>
      </c>
      <c r="F116" s="248" t="s">
        <v>6655</v>
      </c>
      <c r="G116" s="246"/>
      <c r="H116" s="249">
        <v>3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341</v>
      </c>
      <c r="AU116" s="255" t="s">
        <v>85</v>
      </c>
      <c r="AV116" s="14" t="s">
        <v>85</v>
      </c>
      <c r="AW116" s="14" t="s">
        <v>35</v>
      </c>
      <c r="AX116" s="14" t="s">
        <v>76</v>
      </c>
      <c r="AY116" s="255" t="s">
        <v>331</v>
      </c>
    </row>
    <row r="117" s="15" customFormat="1">
      <c r="A117" s="15"/>
      <c r="B117" s="256"/>
      <c r="C117" s="257"/>
      <c r="D117" s="236" t="s">
        <v>341</v>
      </c>
      <c r="E117" s="258" t="s">
        <v>19</v>
      </c>
      <c r="F117" s="259" t="s">
        <v>353</v>
      </c>
      <c r="G117" s="257"/>
      <c r="H117" s="260">
        <v>6.5999999999999996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341</v>
      </c>
      <c r="AU117" s="266" t="s">
        <v>85</v>
      </c>
      <c r="AV117" s="15" t="s">
        <v>126</v>
      </c>
      <c r="AW117" s="15" t="s">
        <v>35</v>
      </c>
      <c r="AX117" s="15" t="s">
        <v>83</v>
      </c>
      <c r="AY117" s="266" t="s">
        <v>331</v>
      </c>
    </row>
    <row r="118" s="2" customFormat="1" ht="16.5" customHeight="1">
      <c r="A118" s="40"/>
      <c r="B118" s="41"/>
      <c r="C118" s="216" t="s">
        <v>126</v>
      </c>
      <c r="D118" s="216" t="s">
        <v>333</v>
      </c>
      <c r="E118" s="217" t="s">
        <v>6659</v>
      </c>
      <c r="F118" s="218" t="s">
        <v>6660</v>
      </c>
      <c r="G118" s="219" t="s">
        <v>376</v>
      </c>
      <c r="H118" s="220">
        <v>6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381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6658</v>
      </c>
      <c r="G119" s="246"/>
      <c r="H119" s="249">
        <v>6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5" customFormat="1">
      <c r="A120" s="15"/>
      <c r="B120" s="256"/>
      <c r="C120" s="257"/>
      <c r="D120" s="236" t="s">
        <v>341</v>
      </c>
      <c r="E120" s="258" t="s">
        <v>19</v>
      </c>
      <c r="F120" s="259" t="s">
        <v>353</v>
      </c>
      <c r="G120" s="257"/>
      <c r="H120" s="260">
        <v>6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341</v>
      </c>
      <c r="AU120" s="266" t="s">
        <v>85</v>
      </c>
      <c r="AV120" s="15" t="s">
        <v>126</v>
      </c>
      <c r="AW120" s="15" t="s">
        <v>35</v>
      </c>
      <c r="AX120" s="15" t="s">
        <v>83</v>
      </c>
      <c r="AY120" s="266" t="s">
        <v>331</v>
      </c>
    </row>
    <row r="121" s="2" customFormat="1" ht="16.5" customHeight="1">
      <c r="A121" s="40"/>
      <c r="B121" s="41"/>
      <c r="C121" s="216" t="s">
        <v>361</v>
      </c>
      <c r="D121" s="216" t="s">
        <v>333</v>
      </c>
      <c r="E121" s="217" t="s">
        <v>6662</v>
      </c>
      <c r="F121" s="218" t="s">
        <v>6663</v>
      </c>
      <c r="G121" s="219" t="s">
        <v>336</v>
      </c>
      <c r="H121" s="220">
        <v>130.5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393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7492</v>
      </c>
      <c r="G122" s="246"/>
      <c r="H122" s="249">
        <v>130.5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76</v>
      </c>
      <c r="AY122" s="255" t="s">
        <v>331</v>
      </c>
    </row>
    <row r="123" s="15" customFormat="1">
      <c r="A123" s="15"/>
      <c r="B123" s="256"/>
      <c r="C123" s="257"/>
      <c r="D123" s="236" t="s">
        <v>341</v>
      </c>
      <c r="E123" s="258" t="s">
        <v>19</v>
      </c>
      <c r="F123" s="259" t="s">
        <v>353</v>
      </c>
      <c r="G123" s="257"/>
      <c r="H123" s="260">
        <v>130.5</v>
      </c>
      <c r="I123" s="261"/>
      <c r="J123" s="257"/>
      <c r="K123" s="257"/>
      <c r="L123" s="262"/>
      <c r="M123" s="263"/>
      <c r="N123" s="264"/>
      <c r="O123" s="264"/>
      <c r="P123" s="264"/>
      <c r="Q123" s="264"/>
      <c r="R123" s="264"/>
      <c r="S123" s="264"/>
      <c r="T123" s="26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6" t="s">
        <v>341</v>
      </c>
      <c r="AU123" s="266" t="s">
        <v>85</v>
      </c>
      <c r="AV123" s="15" t="s">
        <v>126</v>
      </c>
      <c r="AW123" s="15" t="s">
        <v>35</v>
      </c>
      <c r="AX123" s="15" t="s">
        <v>83</v>
      </c>
      <c r="AY123" s="266" t="s">
        <v>331</v>
      </c>
    </row>
    <row r="124" s="2" customFormat="1" ht="16.5" customHeight="1">
      <c r="A124" s="40"/>
      <c r="B124" s="41"/>
      <c r="C124" s="216" t="s">
        <v>366</v>
      </c>
      <c r="D124" s="216" t="s">
        <v>333</v>
      </c>
      <c r="E124" s="217" t="s">
        <v>6666</v>
      </c>
      <c r="F124" s="218" t="s">
        <v>6667</v>
      </c>
      <c r="G124" s="219" t="s">
        <v>336</v>
      </c>
      <c r="H124" s="220">
        <v>130.5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185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7492</v>
      </c>
      <c r="G125" s="246"/>
      <c r="H125" s="249">
        <v>130.5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76</v>
      </c>
      <c r="AY125" s="255" t="s">
        <v>331</v>
      </c>
    </row>
    <row r="126" s="15" customFormat="1">
      <c r="A126" s="15"/>
      <c r="B126" s="256"/>
      <c r="C126" s="257"/>
      <c r="D126" s="236" t="s">
        <v>341</v>
      </c>
      <c r="E126" s="258" t="s">
        <v>19</v>
      </c>
      <c r="F126" s="259" t="s">
        <v>353</v>
      </c>
      <c r="G126" s="257"/>
      <c r="H126" s="260">
        <v>130.5</v>
      </c>
      <c r="I126" s="261"/>
      <c r="J126" s="257"/>
      <c r="K126" s="257"/>
      <c r="L126" s="262"/>
      <c r="M126" s="263"/>
      <c r="N126" s="264"/>
      <c r="O126" s="264"/>
      <c r="P126" s="264"/>
      <c r="Q126" s="264"/>
      <c r="R126" s="264"/>
      <c r="S126" s="264"/>
      <c r="T126" s="26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6" t="s">
        <v>341</v>
      </c>
      <c r="AU126" s="266" t="s">
        <v>85</v>
      </c>
      <c r="AV126" s="15" t="s">
        <v>126</v>
      </c>
      <c r="AW126" s="15" t="s">
        <v>35</v>
      </c>
      <c r="AX126" s="15" t="s">
        <v>83</v>
      </c>
      <c r="AY126" s="266" t="s">
        <v>331</v>
      </c>
    </row>
    <row r="127" s="2" customFormat="1" ht="16.5" customHeight="1">
      <c r="A127" s="40"/>
      <c r="B127" s="41"/>
      <c r="C127" s="216" t="s">
        <v>373</v>
      </c>
      <c r="D127" s="216" t="s">
        <v>333</v>
      </c>
      <c r="E127" s="217" t="s">
        <v>5683</v>
      </c>
      <c r="F127" s="218" t="s">
        <v>5684</v>
      </c>
      <c r="G127" s="219" t="s">
        <v>336</v>
      </c>
      <c r="H127" s="220">
        <v>130.5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529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7492</v>
      </c>
      <c r="G128" s="246"/>
      <c r="H128" s="249">
        <v>130.5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130.5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85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12" customFormat="1" ht="22.8" customHeight="1">
      <c r="A130" s="12"/>
      <c r="B130" s="200"/>
      <c r="C130" s="201"/>
      <c r="D130" s="202" t="s">
        <v>75</v>
      </c>
      <c r="E130" s="214" t="s">
        <v>185</v>
      </c>
      <c r="F130" s="214" t="s">
        <v>5233</v>
      </c>
      <c r="G130" s="201"/>
      <c r="H130" s="201"/>
      <c r="I130" s="204"/>
      <c r="J130" s="215">
        <f>BK130</f>
        <v>0</v>
      </c>
      <c r="K130" s="201"/>
      <c r="L130" s="206"/>
      <c r="M130" s="207"/>
      <c r="N130" s="208"/>
      <c r="O130" s="208"/>
      <c r="P130" s="209">
        <f>SUM(P131:P139)</f>
        <v>0</v>
      </c>
      <c r="Q130" s="208"/>
      <c r="R130" s="209">
        <f>SUM(R131:R139)</f>
        <v>0</v>
      </c>
      <c r="S130" s="208"/>
      <c r="T130" s="210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1" t="s">
        <v>83</v>
      </c>
      <c r="AT130" s="212" t="s">
        <v>75</v>
      </c>
      <c r="AU130" s="212" t="s">
        <v>83</v>
      </c>
      <c r="AY130" s="211" t="s">
        <v>331</v>
      </c>
      <c r="BK130" s="213">
        <f>SUM(BK131:BK139)</f>
        <v>0</v>
      </c>
    </row>
    <row r="131" s="2" customFormat="1" ht="16.5" customHeight="1">
      <c r="A131" s="40"/>
      <c r="B131" s="41"/>
      <c r="C131" s="216" t="s">
        <v>381</v>
      </c>
      <c r="D131" s="216" t="s">
        <v>333</v>
      </c>
      <c r="E131" s="217" t="s">
        <v>6671</v>
      </c>
      <c r="F131" s="218" t="s">
        <v>6672</v>
      </c>
      <c r="G131" s="219" t="s">
        <v>429</v>
      </c>
      <c r="H131" s="220">
        <v>44.189999999999998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541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7493</v>
      </c>
      <c r="G132" s="246"/>
      <c r="H132" s="249">
        <v>6.4800000000000004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6676</v>
      </c>
      <c r="G133" s="246"/>
      <c r="H133" s="249">
        <v>4.5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7494</v>
      </c>
      <c r="G134" s="246"/>
      <c r="H134" s="249">
        <v>31.050000000000001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7495</v>
      </c>
      <c r="G135" s="246"/>
      <c r="H135" s="249">
        <v>2.1600000000000001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44.189999999999998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2" customFormat="1" ht="16.5" customHeight="1">
      <c r="A137" s="40"/>
      <c r="B137" s="41"/>
      <c r="C137" s="216" t="s">
        <v>387</v>
      </c>
      <c r="D137" s="216" t="s">
        <v>333</v>
      </c>
      <c r="E137" s="217" t="s">
        <v>6677</v>
      </c>
      <c r="F137" s="218" t="s">
        <v>6678</v>
      </c>
      <c r="G137" s="219" t="s">
        <v>429</v>
      </c>
      <c r="H137" s="220">
        <v>16.425000000000001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475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7496</v>
      </c>
      <c r="G138" s="246"/>
      <c r="H138" s="249">
        <v>16.425000000000001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16.425000000000001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12" customFormat="1" ht="22.8" customHeight="1">
      <c r="A140" s="12"/>
      <c r="B140" s="200"/>
      <c r="C140" s="201"/>
      <c r="D140" s="202" t="s">
        <v>75</v>
      </c>
      <c r="E140" s="214" t="s">
        <v>524</v>
      </c>
      <c r="F140" s="214" t="s">
        <v>3524</v>
      </c>
      <c r="G140" s="201"/>
      <c r="H140" s="201"/>
      <c r="I140" s="204"/>
      <c r="J140" s="215">
        <f>BK140</f>
        <v>0</v>
      </c>
      <c r="K140" s="201"/>
      <c r="L140" s="206"/>
      <c r="M140" s="207"/>
      <c r="N140" s="208"/>
      <c r="O140" s="208"/>
      <c r="P140" s="209">
        <f>SUM(P141:P155)</f>
        <v>0</v>
      </c>
      <c r="Q140" s="208"/>
      <c r="R140" s="209">
        <f>SUM(R141:R155)</f>
        <v>0</v>
      </c>
      <c r="S140" s="208"/>
      <c r="T140" s="210">
        <f>SUM(T141:T155)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1" t="s">
        <v>83</v>
      </c>
      <c r="AT140" s="212" t="s">
        <v>75</v>
      </c>
      <c r="AU140" s="212" t="s">
        <v>83</v>
      </c>
      <c r="AY140" s="211" t="s">
        <v>331</v>
      </c>
      <c r="BK140" s="213">
        <f>SUM(BK141:BK155)</f>
        <v>0</v>
      </c>
    </row>
    <row r="141" s="2" customFormat="1" ht="16.5" customHeight="1">
      <c r="A141" s="40"/>
      <c r="B141" s="41"/>
      <c r="C141" s="216" t="s">
        <v>393</v>
      </c>
      <c r="D141" s="216" t="s">
        <v>333</v>
      </c>
      <c r="E141" s="217" t="s">
        <v>6680</v>
      </c>
      <c r="F141" s="218" t="s">
        <v>6681</v>
      </c>
      <c r="G141" s="219" t="s">
        <v>429</v>
      </c>
      <c r="H141" s="220">
        <v>44.189999999999998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558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7497</v>
      </c>
      <c r="G142" s="246"/>
      <c r="H142" s="249">
        <v>44.189999999999998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44.189999999999998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2" customFormat="1" ht="16.5" customHeight="1">
      <c r="A144" s="40"/>
      <c r="B144" s="41"/>
      <c r="C144" s="216" t="s">
        <v>182</v>
      </c>
      <c r="D144" s="216" t="s">
        <v>333</v>
      </c>
      <c r="E144" s="217" t="s">
        <v>6683</v>
      </c>
      <c r="F144" s="218" t="s">
        <v>6684</v>
      </c>
      <c r="G144" s="219" t="s">
        <v>429</v>
      </c>
      <c r="H144" s="220">
        <v>429.69999999999999</v>
      </c>
      <c r="I144" s="221"/>
      <c r="J144" s="222">
        <f>ROUND(I144*H144,2)</f>
        <v>0</v>
      </c>
      <c r="K144" s="218" t="s">
        <v>3520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190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7498</v>
      </c>
      <c r="G145" s="246"/>
      <c r="H145" s="249">
        <v>429.69999999999999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5" customFormat="1">
      <c r="A146" s="15"/>
      <c r="B146" s="256"/>
      <c r="C146" s="257"/>
      <c r="D146" s="236" t="s">
        <v>341</v>
      </c>
      <c r="E146" s="258" t="s">
        <v>19</v>
      </c>
      <c r="F146" s="259" t="s">
        <v>353</v>
      </c>
      <c r="G146" s="257"/>
      <c r="H146" s="260">
        <v>429.69999999999999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341</v>
      </c>
      <c r="AU146" s="266" t="s">
        <v>85</v>
      </c>
      <c r="AV146" s="15" t="s">
        <v>126</v>
      </c>
      <c r="AW146" s="15" t="s">
        <v>35</v>
      </c>
      <c r="AX146" s="15" t="s">
        <v>83</v>
      </c>
      <c r="AY146" s="266" t="s">
        <v>331</v>
      </c>
    </row>
    <row r="147" s="2" customFormat="1" ht="16.5" customHeight="1">
      <c r="A147" s="40"/>
      <c r="B147" s="41"/>
      <c r="C147" s="216" t="s">
        <v>185</v>
      </c>
      <c r="D147" s="216" t="s">
        <v>333</v>
      </c>
      <c r="E147" s="217" t="s">
        <v>3531</v>
      </c>
      <c r="F147" s="218" t="s">
        <v>6686</v>
      </c>
      <c r="G147" s="219" t="s">
        <v>429</v>
      </c>
      <c r="H147" s="220">
        <v>214.84999999999999</v>
      </c>
      <c r="I147" s="221"/>
      <c r="J147" s="222">
        <f>ROUND(I147*H147,2)</f>
        <v>0</v>
      </c>
      <c r="K147" s="218" t="s">
        <v>3520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199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7499</v>
      </c>
      <c r="G148" s="246"/>
      <c r="H148" s="249">
        <v>214.84999999999999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5" customFormat="1">
      <c r="A149" s="15"/>
      <c r="B149" s="256"/>
      <c r="C149" s="257"/>
      <c r="D149" s="236" t="s">
        <v>341</v>
      </c>
      <c r="E149" s="258" t="s">
        <v>19</v>
      </c>
      <c r="F149" s="259" t="s">
        <v>353</v>
      </c>
      <c r="G149" s="257"/>
      <c r="H149" s="260">
        <v>214.84999999999999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341</v>
      </c>
      <c r="AU149" s="266" t="s">
        <v>85</v>
      </c>
      <c r="AV149" s="15" t="s">
        <v>126</v>
      </c>
      <c r="AW149" s="15" t="s">
        <v>35</v>
      </c>
      <c r="AX149" s="15" t="s">
        <v>83</v>
      </c>
      <c r="AY149" s="266" t="s">
        <v>331</v>
      </c>
    </row>
    <row r="150" s="2" customFormat="1" ht="16.5" customHeight="1">
      <c r="A150" s="40"/>
      <c r="B150" s="41"/>
      <c r="C150" s="216" t="s">
        <v>524</v>
      </c>
      <c r="D150" s="216" t="s">
        <v>333</v>
      </c>
      <c r="E150" s="217" t="s">
        <v>3534</v>
      </c>
      <c r="F150" s="218" t="s">
        <v>7011</v>
      </c>
      <c r="G150" s="219" t="s">
        <v>429</v>
      </c>
      <c r="H150" s="220">
        <v>47.700000000000003</v>
      </c>
      <c r="I150" s="221"/>
      <c r="J150" s="222">
        <f>ROUND(I150*H150,2)</f>
        <v>0</v>
      </c>
      <c r="K150" s="218" t="s">
        <v>3520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587</v>
      </c>
    </row>
    <row r="151" s="14" customFormat="1">
      <c r="A151" s="14"/>
      <c r="B151" s="245"/>
      <c r="C151" s="246"/>
      <c r="D151" s="236" t="s">
        <v>341</v>
      </c>
      <c r="E151" s="247" t="s">
        <v>19</v>
      </c>
      <c r="F151" s="248" t="s">
        <v>7500</v>
      </c>
      <c r="G151" s="246"/>
      <c r="H151" s="249">
        <v>47.700000000000003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341</v>
      </c>
      <c r="AU151" s="255" t="s">
        <v>85</v>
      </c>
      <c r="AV151" s="14" t="s">
        <v>85</v>
      </c>
      <c r="AW151" s="14" t="s">
        <v>35</v>
      </c>
      <c r="AX151" s="14" t="s">
        <v>76</v>
      </c>
      <c r="AY151" s="255" t="s">
        <v>331</v>
      </c>
    </row>
    <row r="152" s="15" customFormat="1">
      <c r="A152" s="15"/>
      <c r="B152" s="256"/>
      <c r="C152" s="257"/>
      <c r="D152" s="236" t="s">
        <v>341</v>
      </c>
      <c r="E152" s="258" t="s">
        <v>19</v>
      </c>
      <c r="F152" s="259" t="s">
        <v>353</v>
      </c>
      <c r="G152" s="257"/>
      <c r="H152" s="260">
        <v>47.700000000000003</v>
      </c>
      <c r="I152" s="261"/>
      <c r="J152" s="257"/>
      <c r="K152" s="257"/>
      <c r="L152" s="262"/>
      <c r="M152" s="263"/>
      <c r="N152" s="264"/>
      <c r="O152" s="264"/>
      <c r="P152" s="264"/>
      <c r="Q152" s="264"/>
      <c r="R152" s="264"/>
      <c r="S152" s="264"/>
      <c r="T152" s="265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6" t="s">
        <v>341</v>
      </c>
      <c r="AU152" s="266" t="s">
        <v>85</v>
      </c>
      <c r="AV152" s="15" t="s">
        <v>126</v>
      </c>
      <c r="AW152" s="15" t="s">
        <v>35</v>
      </c>
      <c r="AX152" s="15" t="s">
        <v>83</v>
      </c>
      <c r="AY152" s="266" t="s">
        <v>331</v>
      </c>
    </row>
    <row r="153" s="2" customFormat="1" ht="16.5" customHeight="1">
      <c r="A153" s="40"/>
      <c r="B153" s="41"/>
      <c r="C153" s="216" t="s">
        <v>529</v>
      </c>
      <c r="D153" s="216" t="s">
        <v>333</v>
      </c>
      <c r="E153" s="217" t="s">
        <v>3536</v>
      </c>
      <c r="F153" s="218" t="s">
        <v>6691</v>
      </c>
      <c r="G153" s="219" t="s">
        <v>429</v>
      </c>
      <c r="H153" s="220">
        <v>23.850000000000001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650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7501</v>
      </c>
      <c r="G154" s="246"/>
      <c r="H154" s="249">
        <v>23.850000000000001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23.850000000000001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8</v>
      </c>
      <c r="F156" s="214" t="s">
        <v>3539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SUM(P157:P162)</f>
        <v>0</v>
      </c>
      <c r="Q156" s="208"/>
      <c r="R156" s="209">
        <f>SUM(R157:R162)</f>
        <v>0</v>
      </c>
      <c r="S156" s="208"/>
      <c r="T156" s="210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SUM(BK157:BK162)</f>
        <v>0</v>
      </c>
    </row>
    <row r="157" s="2" customFormat="1" ht="16.5" customHeight="1">
      <c r="A157" s="40"/>
      <c r="B157" s="41"/>
      <c r="C157" s="216" t="s">
        <v>8</v>
      </c>
      <c r="D157" s="216" t="s">
        <v>333</v>
      </c>
      <c r="E157" s="217" t="s">
        <v>3540</v>
      </c>
      <c r="F157" s="218" t="s">
        <v>6720</v>
      </c>
      <c r="G157" s="219" t="s">
        <v>336</v>
      </c>
      <c r="H157" s="220">
        <v>340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631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7502</v>
      </c>
      <c r="G158" s="246"/>
      <c r="H158" s="249">
        <v>340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340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541</v>
      </c>
      <c r="D160" s="216" t="s">
        <v>333</v>
      </c>
      <c r="E160" s="217" t="s">
        <v>3543</v>
      </c>
      <c r="F160" s="218" t="s">
        <v>6722</v>
      </c>
      <c r="G160" s="219" t="s">
        <v>336</v>
      </c>
      <c r="H160" s="220">
        <v>340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624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7502</v>
      </c>
      <c r="G161" s="246"/>
      <c r="H161" s="249">
        <v>340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340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12" customFormat="1" ht="22.8" customHeight="1">
      <c r="A163" s="12"/>
      <c r="B163" s="200"/>
      <c r="C163" s="201"/>
      <c r="D163" s="202" t="s">
        <v>75</v>
      </c>
      <c r="E163" s="214" t="s">
        <v>541</v>
      </c>
      <c r="F163" s="214" t="s">
        <v>3552</v>
      </c>
      <c r="G163" s="201"/>
      <c r="H163" s="201"/>
      <c r="I163" s="204"/>
      <c r="J163" s="215">
        <f>BK163</f>
        <v>0</v>
      </c>
      <c r="K163" s="201"/>
      <c r="L163" s="206"/>
      <c r="M163" s="207"/>
      <c r="N163" s="208"/>
      <c r="O163" s="208"/>
      <c r="P163" s="209">
        <f>SUM(P164:P176)</f>
        <v>0</v>
      </c>
      <c r="Q163" s="208"/>
      <c r="R163" s="209">
        <f>SUM(R164:R176)</f>
        <v>0</v>
      </c>
      <c r="S163" s="208"/>
      <c r="T163" s="210">
        <f>SUM(T164:T176)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1" t="s">
        <v>83</v>
      </c>
      <c r="AT163" s="212" t="s">
        <v>75</v>
      </c>
      <c r="AU163" s="212" t="s">
        <v>83</v>
      </c>
      <c r="AY163" s="211" t="s">
        <v>331</v>
      </c>
      <c r="BK163" s="213">
        <f>SUM(BK164:BK176)</f>
        <v>0</v>
      </c>
    </row>
    <row r="164" s="2" customFormat="1" ht="16.5" customHeight="1">
      <c r="A164" s="40"/>
      <c r="B164" s="41"/>
      <c r="C164" s="216" t="s">
        <v>469</v>
      </c>
      <c r="D164" s="216" t="s">
        <v>333</v>
      </c>
      <c r="E164" s="217" t="s">
        <v>3553</v>
      </c>
      <c r="F164" s="218" t="s">
        <v>6742</v>
      </c>
      <c r="G164" s="219" t="s">
        <v>429</v>
      </c>
      <c r="H164" s="220">
        <v>477.5</v>
      </c>
      <c r="I164" s="221"/>
      <c r="J164" s="222">
        <f>ROUND(I164*H164,2)</f>
        <v>0</v>
      </c>
      <c r="K164" s="218" t="s">
        <v>3520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638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7503</v>
      </c>
      <c r="G165" s="246"/>
      <c r="H165" s="249">
        <v>477.5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477.5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475</v>
      </c>
      <c r="D167" s="216" t="s">
        <v>333</v>
      </c>
      <c r="E167" s="217" t="s">
        <v>3559</v>
      </c>
      <c r="F167" s="218" t="s">
        <v>5236</v>
      </c>
      <c r="G167" s="219" t="s">
        <v>429</v>
      </c>
      <c r="H167" s="220">
        <v>477.5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666</v>
      </c>
    </row>
    <row r="168" s="13" customFormat="1">
      <c r="A168" s="13"/>
      <c r="B168" s="234"/>
      <c r="C168" s="235"/>
      <c r="D168" s="236" t="s">
        <v>341</v>
      </c>
      <c r="E168" s="237" t="s">
        <v>19</v>
      </c>
      <c r="F168" s="238" t="s">
        <v>6758</v>
      </c>
      <c r="G168" s="235"/>
      <c r="H168" s="237" t="s">
        <v>19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341</v>
      </c>
      <c r="AU168" s="244" t="s">
        <v>85</v>
      </c>
      <c r="AV168" s="13" t="s">
        <v>83</v>
      </c>
      <c r="AW168" s="13" t="s">
        <v>35</v>
      </c>
      <c r="AX168" s="13" t="s">
        <v>76</v>
      </c>
      <c r="AY168" s="244" t="s">
        <v>331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7503</v>
      </c>
      <c r="G169" s="246"/>
      <c r="H169" s="249">
        <v>477.5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5" customFormat="1">
      <c r="A170" s="15"/>
      <c r="B170" s="256"/>
      <c r="C170" s="257"/>
      <c r="D170" s="236" t="s">
        <v>341</v>
      </c>
      <c r="E170" s="258" t="s">
        <v>19</v>
      </c>
      <c r="F170" s="259" t="s">
        <v>353</v>
      </c>
      <c r="G170" s="257"/>
      <c r="H170" s="260">
        <v>477.5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6" t="s">
        <v>341</v>
      </c>
      <c r="AU170" s="266" t="s">
        <v>85</v>
      </c>
      <c r="AV170" s="15" t="s">
        <v>126</v>
      </c>
      <c r="AW170" s="15" t="s">
        <v>35</v>
      </c>
      <c r="AX170" s="15" t="s">
        <v>83</v>
      </c>
      <c r="AY170" s="266" t="s">
        <v>331</v>
      </c>
    </row>
    <row r="171" s="2" customFormat="1" ht="16.5" customHeight="1">
      <c r="A171" s="40"/>
      <c r="B171" s="41"/>
      <c r="C171" s="216" t="s">
        <v>549</v>
      </c>
      <c r="D171" s="216" t="s">
        <v>333</v>
      </c>
      <c r="E171" s="217" t="s">
        <v>3556</v>
      </c>
      <c r="F171" s="218" t="s">
        <v>6767</v>
      </c>
      <c r="G171" s="219" t="s">
        <v>429</v>
      </c>
      <c r="H171" s="220">
        <v>477.5</v>
      </c>
      <c r="I171" s="221"/>
      <c r="J171" s="222">
        <f>ROUND(I171*H171,2)</f>
        <v>0</v>
      </c>
      <c r="K171" s="218" t="s">
        <v>3520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683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7503</v>
      </c>
      <c r="G172" s="246"/>
      <c r="H172" s="249">
        <v>477.5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477.5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2" customFormat="1" ht="16.5" customHeight="1">
      <c r="A174" s="40"/>
      <c r="B174" s="41"/>
      <c r="C174" s="216" t="s">
        <v>558</v>
      </c>
      <c r="D174" s="216" t="s">
        <v>333</v>
      </c>
      <c r="E174" s="217" t="s">
        <v>3562</v>
      </c>
      <c r="F174" s="218" t="s">
        <v>6769</v>
      </c>
      <c r="G174" s="219" t="s">
        <v>429</v>
      </c>
      <c r="H174" s="220">
        <v>7162.5</v>
      </c>
      <c r="I174" s="221"/>
      <c r="J174" s="222">
        <f>ROUND(I174*H174,2)</f>
        <v>0</v>
      </c>
      <c r="K174" s="218" t="s">
        <v>3520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1048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7504</v>
      </c>
      <c r="G175" s="246"/>
      <c r="H175" s="249">
        <v>7162.5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7162.5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12" customFormat="1" ht="22.8" customHeight="1">
      <c r="A177" s="12"/>
      <c r="B177" s="200"/>
      <c r="C177" s="201"/>
      <c r="D177" s="202" t="s">
        <v>75</v>
      </c>
      <c r="E177" s="214" t="s">
        <v>469</v>
      </c>
      <c r="F177" s="214" t="s">
        <v>3565</v>
      </c>
      <c r="G177" s="201"/>
      <c r="H177" s="201"/>
      <c r="I177" s="204"/>
      <c r="J177" s="215">
        <f>BK177</f>
        <v>0</v>
      </c>
      <c r="K177" s="201"/>
      <c r="L177" s="206"/>
      <c r="M177" s="207"/>
      <c r="N177" s="208"/>
      <c r="O177" s="208"/>
      <c r="P177" s="209">
        <f>SUM(P178:P183)</f>
        <v>0</v>
      </c>
      <c r="Q177" s="208"/>
      <c r="R177" s="209">
        <f>SUM(R178:R183)</f>
        <v>0</v>
      </c>
      <c r="S177" s="208"/>
      <c r="T177" s="210">
        <f>SUM(T178:T183)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1" t="s">
        <v>83</v>
      </c>
      <c r="AT177" s="212" t="s">
        <v>75</v>
      </c>
      <c r="AU177" s="212" t="s">
        <v>83</v>
      </c>
      <c r="AY177" s="211" t="s">
        <v>331</v>
      </c>
      <c r="BK177" s="213">
        <f>SUM(BK178:BK183)</f>
        <v>0</v>
      </c>
    </row>
    <row r="178" s="2" customFormat="1" ht="16.5" customHeight="1">
      <c r="A178" s="40"/>
      <c r="B178" s="41"/>
      <c r="C178" s="216" t="s">
        <v>7</v>
      </c>
      <c r="D178" s="216" t="s">
        <v>333</v>
      </c>
      <c r="E178" s="217" t="s">
        <v>3566</v>
      </c>
      <c r="F178" s="218" t="s">
        <v>6779</v>
      </c>
      <c r="G178" s="219" t="s">
        <v>429</v>
      </c>
      <c r="H178" s="220">
        <v>133.40000000000001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1058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7505</v>
      </c>
      <c r="G179" s="246"/>
      <c r="H179" s="249">
        <v>133.40000000000001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5" customFormat="1">
      <c r="A180" s="15"/>
      <c r="B180" s="256"/>
      <c r="C180" s="257"/>
      <c r="D180" s="236" t="s">
        <v>341</v>
      </c>
      <c r="E180" s="258" t="s">
        <v>19</v>
      </c>
      <c r="F180" s="259" t="s">
        <v>353</v>
      </c>
      <c r="G180" s="257"/>
      <c r="H180" s="260">
        <v>133.40000000000001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66" t="s">
        <v>341</v>
      </c>
      <c r="AU180" s="266" t="s">
        <v>85</v>
      </c>
      <c r="AV180" s="15" t="s">
        <v>126</v>
      </c>
      <c r="AW180" s="15" t="s">
        <v>35</v>
      </c>
      <c r="AX180" s="15" t="s">
        <v>83</v>
      </c>
      <c r="AY180" s="266" t="s">
        <v>331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3568</v>
      </c>
      <c r="F181" s="218" t="s">
        <v>6783</v>
      </c>
      <c r="G181" s="219" t="s">
        <v>429</v>
      </c>
      <c r="H181" s="220">
        <v>308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1070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7506</v>
      </c>
      <c r="G182" s="246"/>
      <c r="H182" s="249">
        <v>308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308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12" customFormat="1" ht="22.8" customHeight="1">
      <c r="A184" s="12"/>
      <c r="B184" s="200"/>
      <c r="C184" s="201"/>
      <c r="D184" s="202" t="s">
        <v>75</v>
      </c>
      <c r="E184" s="214" t="s">
        <v>475</v>
      </c>
      <c r="F184" s="214" t="s">
        <v>5237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SUM(P185:P196)</f>
        <v>0</v>
      </c>
      <c r="Q184" s="208"/>
      <c r="R184" s="209">
        <f>SUM(R185:R196)</f>
        <v>0</v>
      </c>
      <c r="S184" s="208"/>
      <c r="T184" s="210">
        <f>SUM(T185:T196)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83</v>
      </c>
      <c r="AY184" s="211" t="s">
        <v>331</v>
      </c>
      <c r="BK184" s="213">
        <f>SUM(BK185:BK196)</f>
        <v>0</v>
      </c>
    </row>
    <row r="185" s="2" customFormat="1" ht="16.5" customHeight="1">
      <c r="A185" s="40"/>
      <c r="B185" s="41"/>
      <c r="C185" s="216" t="s">
        <v>193</v>
      </c>
      <c r="D185" s="216" t="s">
        <v>333</v>
      </c>
      <c r="E185" s="217" t="s">
        <v>6787</v>
      </c>
      <c r="F185" s="218" t="s">
        <v>6788</v>
      </c>
      <c r="G185" s="219" t="s">
        <v>336</v>
      </c>
      <c r="H185" s="220">
        <v>109.5</v>
      </c>
      <c r="I185" s="221"/>
      <c r="J185" s="222">
        <f>ROUND(I185*H185,2)</f>
        <v>0</v>
      </c>
      <c r="K185" s="218" t="s">
        <v>3520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1078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7507</v>
      </c>
      <c r="G186" s="246"/>
      <c r="H186" s="249">
        <v>109.5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109.5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85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2" customFormat="1" ht="16.5" customHeight="1">
      <c r="A188" s="40"/>
      <c r="B188" s="41"/>
      <c r="C188" s="216" t="s">
        <v>199</v>
      </c>
      <c r="D188" s="216" t="s">
        <v>333</v>
      </c>
      <c r="E188" s="217" t="s">
        <v>6790</v>
      </c>
      <c r="F188" s="218" t="s">
        <v>6791</v>
      </c>
      <c r="G188" s="219" t="s">
        <v>336</v>
      </c>
      <c r="H188" s="220">
        <v>109.5</v>
      </c>
      <c r="I188" s="221"/>
      <c r="J188" s="222">
        <f>ROUND(I188*H188,2)</f>
        <v>0</v>
      </c>
      <c r="K188" s="218" t="s">
        <v>3520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1106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7508</v>
      </c>
      <c r="G189" s="246"/>
      <c r="H189" s="249">
        <v>109.5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5" customFormat="1">
      <c r="A190" s="15"/>
      <c r="B190" s="256"/>
      <c r="C190" s="257"/>
      <c r="D190" s="236" t="s">
        <v>341</v>
      </c>
      <c r="E190" s="258" t="s">
        <v>19</v>
      </c>
      <c r="F190" s="259" t="s">
        <v>353</v>
      </c>
      <c r="G190" s="257"/>
      <c r="H190" s="260">
        <v>109.5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6" t="s">
        <v>341</v>
      </c>
      <c r="AU190" s="266" t="s">
        <v>85</v>
      </c>
      <c r="AV190" s="15" t="s">
        <v>126</v>
      </c>
      <c r="AW190" s="15" t="s">
        <v>35</v>
      </c>
      <c r="AX190" s="15" t="s">
        <v>83</v>
      </c>
      <c r="AY190" s="266" t="s">
        <v>331</v>
      </c>
    </row>
    <row r="191" s="2" customFormat="1" ht="16.5" customHeight="1">
      <c r="A191" s="40"/>
      <c r="B191" s="41"/>
      <c r="C191" s="216" t="s">
        <v>599</v>
      </c>
      <c r="D191" s="216" t="s">
        <v>333</v>
      </c>
      <c r="E191" s="217" t="s">
        <v>6792</v>
      </c>
      <c r="F191" s="218" t="s">
        <v>6793</v>
      </c>
      <c r="G191" s="219" t="s">
        <v>336</v>
      </c>
      <c r="H191" s="220">
        <v>109.5</v>
      </c>
      <c r="I191" s="221"/>
      <c r="J191" s="222">
        <f>ROUND(I191*H191,2)</f>
        <v>0</v>
      </c>
      <c r="K191" s="218" t="s">
        <v>3520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495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7508</v>
      </c>
      <c r="G192" s="246"/>
      <c r="H192" s="249">
        <v>109.5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109.5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587</v>
      </c>
      <c r="D194" s="216" t="s">
        <v>333</v>
      </c>
      <c r="E194" s="217" t="s">
        <v>6794</v>
      </c>
      <c r="F194" s="218" t="s">
        <v>6795</v>
      </c>
      <c r="G194" s="219" t="s">
        <v>336</v>
      </c>
      <c r="H194" s="220">
        <v>109.5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1132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7508</v>
      </c>
      <c r="G195" s="246"/>
      <c r="H195" s="249">
        <v>109.5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109.5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12" customFormat="1" ht="22.8" customHeight="1">
      <c r="A197" s="12"/>
      <c r="B197" s="200"/>
      <c r="C197" s="201"/>
      <c r="D197" s="202" t="s">
        <v>75</v>
      </c>
      <c r="E197" s="214" t="s">
        <v>549</v>
      </c>
      <c r="F197" s="214" t="s">
        <v>3572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SUM(P198:P200)</f>
        <v>0</v>
      </c>
      <c r="Q197" s="208"/>
      <c r="R197" s="209">
        <f>SUM(R198:R200)</f>
        <v>0</v>
      </c>
      <c r="S197" s="208"/>
      <c r="T197" s="210">
        <f>SUM(T198:T200)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83</v>
      </c>
      <c r="AT197" s="212" t="s">
        <v>75</v>
      </c>
      <c r="AU197" s="212" t="s">
        <v>83</v>
      </c>
      <c r="AY197" s="211" t="s">
        <v>331</v>
      </c>
      <c r="BK197" s="213">
        <f>SUM(BK198:BK200)</f>
        <v>0</v>
      </c>
    </row>
    <row r="198" s="2" customFormat="1" ht="16.5" customHeight="1">
      <c r="A198" s="40"/>
      <c r="B198" s="41"/>
      <c r="C198" s="216" t="s">
        <v>644</v>
      </c>
      <c r="D198" s="216" t="s">
        <v>333</v>
      </c>
      <c r="E198" s="217" t="s">
        <v>3573</v>
      </c>
      <c r="F198" s="218" t="s">
        <v>6796</v>
      </c>
      <c r="G198" s="219" t="s">
        <v>429</v>
      </c>
      <c r="H198" s="220">
        <v>477.5</v>
      </c>
      <c r="I198" s="221"/>
      <c r="J198" s="222">
        <f>ROUND(I198*H198,2)</f>
        <v>0</v>
      </c>
      <c r="K198" s="218" t="s">
        <v>3520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1144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7503</v>
      </c>
      <c r="G199" s="246"/>
      <c r="H199" s="249">
        <v>477.5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477.5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12" customFormat="1" ht="22.8" customHeight="1">
      <c r="A201" s="12"/>
      <c r="B201" s="200"/>
      <c r="C201" s="201"/>
      <c r="D201" s="202" t="s">
        <v>75</v>
      </c>
      <c r="E201" s="214" t="s">
        <v>624</v>
      </c>
      <c r="F201" s="214" t="s">
        <v>7509</v>
      </c>
      <c r="G201" s="201"/>
      <c r="H201" s="201"/>
      <c r="I201" s="204"/>
      <c r="J201" s="215">
        <f>BK201</f>
        <v>0</v>
      </c>
      <c r="K201" s="201"/>
      <c r="L201" s="206"/>
      <c r="M201" s="207"/>
      <c r="N201" s="208"/>
      <c r="O201" s="208"/>
      <c r="P201" s="209">
        <f>SUM(P202:P204)</f>
        <v>0</v>
      </c>
      <c r="Q201" s="208"/>
      <c r="R201" s="209">
        <f>SUM(R202:R204)</f>
        <v>0</v>
      </c>
      <c r="S201" s="208"/>
      <c r="T201" s="210">
        <f>SUM(T202:T204)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1" t="s">
        <v>83</v>
      </c>
      <c r="AT201" s="212" t="s">
        <v>75</v>
      </c>
      <c r="AU201" s="212" t="s">
        <v>83</v>
      </c>
      <c r="AY201" s="211" t="s">
        <v>331</v>
      </c>
      <c r="BK201" s="213">
        <f>SUM(BK202:BK204)</f>
        <v>0</v>
      </c>
    </row>
    <row r="202" s="2" customFormat="1" ht="16.5" customHeight="1">
      <c r="A202" s="40"/>
      <c r="B202" s="41"/>
      <c r="C202" s="216" t="s">
        <v>650</v>
      </c>
      <c r="D202" s="216" t="s">
        <v>333</v>
      </c>
      <c r="E202" s="217" t="s">
        <v>7510</v>
      </c>
      <c r="F202" s="218" t="s">
        <v>7511</v>
      </c>
      <c r="G202" s="219" t="s">
        <v>429</v>
      </c>
      <c r="H202" s="220">
        <v>2.1030000000000002</v>
      </c>
      <c r="I202" s="221"/>
      <c r="J202" s="222">
        <f>ROUND(I202*H202,2)</f>
        <v>0</v>
      </c>
      <c r="K202" s="218" t="s">
        <v>3520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1189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7512</v>
      </c>
      <c r="G203" s="246"/>
      <c r="H203" s="249">
        <v>2.1030000000000002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76</v>
      </c>
      <c r="AY203" s="255" t="s">
        <v>331</v>
      </c>
    </row>
    <row r="204" s="15" customFormat="1">
      <c r="A204" s="15"/>
      <c r="B204" s="256"/>
      <c r="C204" s="257"/>
      <c r="D204" s="236" t="s">
        <v>341</v>
      </c>
      <c r="E204" s="258" t="s">
        <v>19</v>
      </c>
      <c r="F204" s="259" t="s">
        <v>353</v>
      </c>
      <c r="G204" s="257"/>
      <c r="H204" s="260">
        <v>2.1030000000000002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341</v>
      </c>
      <c r="AU204" s="266" t="s">
        <v>85</v>
      </c>
      <c r="AV204" s="15" t="s">
        <v>126</v>
      </c>
      <c r="AW204" s="15" t="s">
        <v>35</v>
      </c>
      <c r="AX204" s="15" t="s">
        <v>83</v>
      </c>
      <c r="AY204" s="266" t="s">
        <v>331</v>
      </c>
    </row>
    <row r="205" s="12" customFormat="1" ht="22.8" customHeight="1">
      <c r="A205" s="12"/>
      <c r="B205" s="200"/>
      <c r="C205" s="201"/>
      <c r="D205" s="202" t="s">
        <v>75</v>
      </c>
      <c r="E205" s="214" t="s">
        <v>546</v>
      </c>
      <c r="F205" s="214" t="s">
        <v>3575</v>
      </c>
      <c r="G205" s="201"/>
      <c r="H205" s="201"/>
      <c r="I205" s="204"/>
      <c r="J205" s="215">
        <f>BK205</f>
        <v>0</v>
      </c>
      <c r="K205" s="201"/>
      <c r="L205" s="206"/>
      <c r="M205" s="207"/>
      <c r="N205" s="208"/>
      <c r="O205" s="208"/>
      <c r="P205" s="209">
        <f>SUM(P206:P208)</f>
        <v>0</v>
      </c>
      <c r="Q205" s="208"/>
      <c r="R205" s="209">
        <f>SUM(R206:R208)</f>
        <v>0</v>
      </c>
      <c r="S205" s="208"/>
      <c r="T205" s="210">
        <f>SUM(T206:T208)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11" t="s">
        <v>83</v>
      </c>
      <c r="AT205" s="212" t="s">
        <v>75</v>
      </c>
      <c r="AU205" s="212" t="s">
        <v>83</v>
      </c>
      <c r="AY205" s="211" t="s">
        <v>331</v>
      </c>
      <c r="BK205" s="213">
        <f>SUM(BK206:BK208)</f>
        <v>0</v>
      </c>
    </row>
    <row r="206" s="2" customFormat="1" ht="16.5" customHeight="1">
      <c r="A206" s="40"/>
      <c r="B206" s="41"/>
      <c r="C206" s="216" t="s">
        <v>656</v>
      </c>
      <c r="D206" s="216" t="s">
        <v>333</v>
      </c>
      <c r="E206" s="217" t="s">
        <v>3576</v>
      </c>
      <c r="F206" s="218" t="s">
        <v>6805</v>
      </c>
      <c r="G206" s="219" t="s">
        <v>429</v>
      </c>
      <c r="H206" s="220">
        <v>32.700000000000003</v>
      </c>
      <c r="I206" s="221"/>
      <c r="J206" s="222">
        <f>ROUND(I206*H206,2)</f>
        <v>0</v>
      </c>
      <c r="K206" s="218" t="s">
        <v>3520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1201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7513</v>
      </c>
      <c r="G207" s="246"/>
      <c r="H207" s="249">
        <v>32.700000000000003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85</v>
      </c>
      <c r="AV207" s="14" t="s">
        <v>85</v>
      </c>
      <c r="AW207" s="14" t="s">
        <v>35</v>
      </c>
      <c r="AX207" s="14" t="s">
        <v>76</v>
      </c>
      <c r="AY207" s="255" t="s">
        <v>331</v>
      </c>
    </row>
    <row r="208" s="15" customFormat="1">
      <c r="A208" s="15"/>
      <c r="B208" s="256"/>
      <c r="C208" s="257"/>
      <c r="D208" s="236" t="s">
        <v>341</v>
      </c>
      <c r="E208" s="258" t="s">
        <v>19</v>
      </c>
      <c r="F208" s="259" t="s">
        <v>353</v>
      </c>
      <c r="G208" s="257"/>
      <c r="H208" s="260">
        <v>32.700000000000003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6" t="s">
        <v>341</v>
      </c>
      <c r="AU208" s="266" t="s">
        <v>85</v>
      </c>
      <c r="AV208" s="15" t="s">
        <v>126</v>
      </c>
      <c r="AW208" s="15" t="s">
        <v>35</v>
      </c>
      <c r="AX208" s="15" t="s">
        <v>83</v>
      </c>
      <c r="AY208" s="266" t="s">
        <v>331</v>
      </c>
    </row>
    <row r="209" s="12" customFormat="1" ht="22.8" customHeight="1">
      <c r="A209" s="12"/>
      <c r="B209" s="200"/>
      <c r="C209" s="201"/>
      <c r="D209" s="202" t="s">
        <v>75</v>
      </c>
      <c r="E209" s="214" t="s">
        <v>1189</v>
      </c>
      <c r="F209" s="214" t="s">
        <v>6824</v>
      </c>
      <c r="G209" s="201"/>
      <c r="H209" s="201"/>
      <c r="I209" s="204"/>
      <c r="J209" s="215">
        <f>BK209</f>
        <v>0</v>
      </c>
      <c r="K209" s="201"/>
      <c r="L209" s="206"/>
      <c r="M209" s="207"/>
      <c r="N209" s="208"/>
      <c r="O209" s="208"/>
      <c r="P209" s="209">
        <f>SUM(P210:P215)</f>
        <v>0</v>
      </c>
      <c r="Q209" s="208"/>
      <c r="R209" s="209">
        <f>SUM(R210:R215)</f>
        <v>0</v>
      </c>
      <c r="S209" s="208"/>
      <c r="T209" s="210">
        <f>SUM(T210:T215)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1" t="s">
        <v>83</v>
      </c>
      <c r="AT209" s="212" t="s">
        <v>75</v>
      </c>
      <c r="AU209" s="212" t="s">
        <v>83</v>
      </c>
      <c r="AY209" s="211" t="s">
        <v>331</v>
      </c>
      <c r="BK209" s="213">
        <f>SUM(BK210:BK215)</f>
        <v>0</v>
      </c>
    </row>
    <row r="210" s="2" customFormat="1" ht="16.5" customHeight="1">
      <c r="A210" s="40"/>
      <c r="B210" s="41"/>
      <c r="C210" s="216" t="s">
        <v>631</v>
      </c>
      <c r="D210" s="216" t="s">
        <v>333</v>
      </c>
      <c r="E210" s="217" t="s">
        <v>6825</v>
      </c>
      <c r="F210" s="218" t="s">
        <v>6826</v>
      </c>
      <c r="G210" s="219" t="s">
        <v>429</v>
      </c>
      <c r="H210" s="220">
        <v>26.100000000000001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1039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7514</v>
      </c>
      <c r="G211" s="246"/>
      <c r="H211" s="249">
        <v>26.100000000000001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26.100000000000001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6828</v>
      </c>
      <c r="F213" s="218" t="s">
        <v>6829</v>
      </c>
      <c r="G213" s="219" t="s">
        <v>384</v>
      </c>
      <c r="H213" s="220">
        <v>54.484000000000002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1243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7515</v>
      </c>
      <c r="G214" s="246"/>
      <c r="H214" s="249">
        <v>54.484000000000002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54.484000000000002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12" customFormat="1" ht="22.8" customHeight="1">
      <c r="A216" s="12"/>
      <c r="B216" s="200"/>
      <c r="C216" s="201"/>
      <c r="D216" s="202" t="s">
        <v>75</v>
      </c>
      <c r="E216" s="214" t="s">
        <v>1196</v>
      </c>
      <c r="F216" s="214" t="s">
        <v>6831</v>
      </c>
      <c r="G216" s="201"/>
      <c r="H216" s="201"/>
      <c r="I216" s="204"/>
      <c r="J216" s="215">
        <f>BK216</f>
        <v>0</v>
      </c>
      <c r="K216" s="201"/>
      <c r="L216" s="206"/>
      <c r="M216" s="207"/>
      <c r="N216" s="208"/>
      <c r="O216" s="208"/>
      <c r="P216" s="209">
        <f>SUM(P217:P219)</f>
        <v>0</v>
      </c>
      <c r="Q216" s="208"/>
      <c r="R216" s="209">
        <f>SUM(R217:R219)</f>
        <v>0</v>
      </c>
      <c r="S216" s="208"/>
      <c r="T216" s="210">
        <f>SUM(T217:T219)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1" t="s">
        <v>83</v>
      </c>
      <c r="AT216" s="212" t="s">
        <v>75</v>
      </c>
      <c r="AU216" s="212" t="s">
        <v>83</v>
      </c>
      <c r="AY216" s="211" t="s">
        <v>331</v>
      </c>
      <c r="BK216" s="213">
        <f>SUM(BK217:BK219)</f>
        <v>0</v>
      </c>
    </row>
    <row r="217" s="2" customFormat="1" ht="16.5" customHeight="1">
      <c r="A217" s="40"/>
      <c r="B217" s="41"/>
      <c r="C217" s="216" t="s">
        <v>624</v>
      </c>
      <c r="D217" s="216" t="s">
        <v>333</v>
      </c>
      <c r="E217" s="217" t="s">
        <v>6832</v>
      </c>
      <c r="F217" s="218" t="s">
        <v>6833</v>
      </c>
      <c r="G217" s="219" t="s">
        <v>336</v>
      </c>
      <c r="H217" s="220">
        <v>130.5</v>
      </c>
      <c r="I217" s="221"/>
      <c r="J217" s="222">
        <f>ROUND(I217*H217,2)</f>
        <v>0</v>
      </c>
      <c r="K217" s="218" t="s">
        <v>3520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1253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7516</v>
      </c>
      <c r="G218" s="246"/>
      <c r="H218" s="249">
        <v>130.5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5" customFormat="1">
      <c r="A219" s="15"/>
      <c r="B219" s="256"/>
      <c r="C219" s="257"/>
      <c r="D219" s="236" t="s">
        <v>341</v>
      </c>
      <c r="E219" s="258" t="s">
        <v>19</v>
      </c>
      <c r="F219" s="259" t="s">
        <v>353</v>
      </c>
      <c r="G219" s="257"/>
      <c r="H219" s="260">
        <v>130.5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6" t="s">
        <v>341</v>
      </c>
      <c r="AU219" s="266" t="s">
        <v>85</v>
      </c>
      <c r="AV219" s="15" t="s">
        <v>126</v>
      </c>
      <c r="AW219" s="15" t="s">
        <v>35</v>
      </c>
      <c r="AX219" s="15" t="s">
        <v>83</v>
      </c>
      <c r="AY219" s="266" t="s">
        <v>331</v>
      </c>
    </row>
    <row r="220" s="12" customFormat="1" ht="22.8" customHeight="1">
      <c r="A220" s="12"/>
      <c r="B220" s="200"/>
      <c r="C220" s="201"/>
      <c r="D220" s="202" t="s">
        <v>75</v>
      </c>
      <c r="E220" s="214" t="s">
        <v>1420</v>
      </c>
      <c r="F220" s="214" t="s">
        <v>6842</v>
      </c>
      <c r="G220" s="201"/>
      <c r="H220" s="201"/>
      <c r="I220" s="204"/>
      <c r="J220" s="215">
        <f>BK220</f>
        <v>0</v>
      </c>
      <c r="K220" s="201"/>
      <c r="L220" s="206"/>
      <c r="M220" s="207"/>
      <c r="N220" s="208"/>
      <c r="O220" s="208"/>
      <c r="P220" s="209">
        <f>SUM(P221:P250)</f>
        <v>0</v>
      </c>
      <c r="Q220" s="208"/>
      <c r="R220" s="209">
        <f>SUM(R221:R250)</f>
        <v>0</v>
      </c>
      <c r="S220" s="208"/>
      <c r="T220" s="210">
        <f>SUM(T221:T250)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1" t="s">
        <v>83</v>
      </c>
      <c r="AT220" s="212" t="s">
        <v>75</v>
      </c>
      <c r="AU220" s="212" t="s">
        <v>83</v>
      </c>
      <c r="AY220" s="211" t="s">
        <v>331</v>
      </c>
      <c r="BK220" s="213">
        <f>SUM(BK221:BK250)</f>
        <v>0</v>
      </c>
    </row>
    <row r="221" s="2" customFormat="1" ht="24.15" customHeight="1">
      <c r="A221" s="40"/>
      <c r="B221" s="41"/>
      <c r="C221" s="216" t="s">
        <v>467</v>
      </c>
      <c r="D221" s="216" t="s">
        <v>333</v>
      </c>
      <c r="E221" s="217" t="s">
        <v>7517</v>
      </c>
      <c r="F221" s="218" t="s">
        <v>7518</v>
      </c>
      <c r="G221" s="219" t="s">
        <v>19</v>
      </c>
      <c r="H221" s="220">
        <v>0</v>
      </c>
      <c r="I221" s="221"/>
      <c r="J221" s="222">
        <f>ROUND(I221*H221,2)</f>
        <v>0</v>
      </c>
      <c r="K221" s="218" t="s">
        <v>19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7519</v>
      </c>
    </row>
    <row r="222" s="2" customFormat="1" ht="16.5" customHeight="1">
      <c r="A222" s="40"/>
      <c r="B222" s="41"/>
      <c r="C222" s="216" t="s">
        <v>612</v>
      </c>
      <c r="D222" s="216" t="s">
        <v>333</v>
      </c>
      <c r="E222" s="217" t="s">
        <v>7520</v>
      </c>
      <c r="F222" s="218" t="s">
        <v>7521</v>
      </c>
      <c r="G222" s="219" t="s">
        <v>425</v>
      </c>
      <c r="H222" s="220">
        <v>10</v>
      </c>
      <c r="I222" s="221"/>
      <c r="J222" s="222">
        <f>ROUND(I222*H222,2)</f>
        <v>0</v>
      </c>
      <c r="K222" s="218" t="s">
        <v>3520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1266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361</v>
      </c>
      <c r="G223" s="246"/>
      <c r="H223" s="249">
        <v>5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361</v>
      </c>
      <c r="G224" s="246"/>
      <c r="H224" s="249">
        <v>5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10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638</v>
      </c>
      <c r="D226" s="216" t="s">
        <v>333</v>
      </c>
      <c r="E226" s="217" t="s">
        <v>6843</v>
      </c>
      <c r="F226" s="218" t="s">
        <v>7522</v>
      </c>
      <c r="G226" s="219" t="s">
        <v>376</v>
      </c>
      <c r="H226" s="220">
        <v>325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126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126</v>
      </c>
      <c r="BM226" s="227" t="s">
        <v>1284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7523</v>
      </c>
      <c r="G227" s="246"/>
      <c r="H227" s="249">
        <v>325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325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2" customFormat="1" ht="16.5" customHeight="1">
      <c r="A229" s="40"/>
      <c r="B229" s="41"/>
      <c r="C229" s="216" t="s">
        <v>605</v>
      </c>
      <c r="D229" s="216" t="s">
        <v>333</v>
      </c>
      <c r="E229" s="217" t="s">
        <v>6846</v>
      </c>
      <c r="F229" s="218" t="s">
        <v>6847</v>
      </c>
      <c r="G229" s="219" t="s">
        <v>425</v>
      </c>
      <c r="H229" s="220">
        <v>22</v>
      </c>
      <c r="I229" s="221"/>
      <c r="J229" s="222">
        <f>ROUND(I229*H229,2)</f>
        <v>0</v>
      </c>
      <c r="K229" s="218" t="s">
        <v>3520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1310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85</v>
      </c>
      <c r="G230" s="246"/>
      <c r="H230" s="249">
        <v>2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85</v>
      </c>
      <c r="G231" s="246"/>
      <c r="H231" s="249">
        <v>2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76</v>
      </c>
      <c r="AY231" s="255" t="s">
        <v>331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83</v>
      </c>
      <c r="G232" s="246"/>
      <c r="H232" s="249">
        <v>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4" customFormat="1">
      <c r="A233" s="14"/>
      <c r="B233" s="245"/>
      <c r="C233" s="246"/>
      <c r="D233" s="236" t="s">
        <v>341</v>
      </c>
      <c r="E233" s="247" t="s">
        <v>19</v>
      </c>
      <c r="F233" s="248" t="s">
        <v>126</v>
      </c>
      <c r="G233" s="246"/>
      <c r="H233" s="249">
        <v>4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341</v>
      </c>
      <c r="AU233" s="255" t="s">
        <v>85</v>
      </c>
      <c r="AV233" s="14" t="s">
        <v>85</v>
      </c>
      <c r="AW233" s="14" t="s">
        <v>35</v>
      </c>
      <c r="AX233" s="14" t="s">
        <v>76</v>
      </c>
      <c r="AY233" s="255" t="s">
        <v>331</v>
      </c>
    </row>
    <row r="234" s="14" customFormat="1">
      <c r="A234" s="14"/>
      <c r="B234" s="245"/>
      <c r="C234" s="246"/>
      <c r="D234" s="236" t="s">
        <v>341</v>
      </c>
      <c r="E234" s="247" t="s">
        <v>19</v>
      </c>
      <c r="F234" s="248" t="s">
        <v>92</v>
      </c>
      <c r="G234" s="246"/>
      <c r="H234" s="249">
        <v>3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341</v>
      </c>
      <c r="AU234" s="255" t="s">
        <v>85</v>
      </c>
      <c r="AV234" s="14" t="s">
        <v>85</v>
      </c>
      <c r="AW234" s="14" t="s">
        <v>35</v>
      </c>
      <c r="AX234" s="14" t="s">
        <v>76</v>
      </c>
      <c r="AY234" s="255" t="s">
        <v>331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361</v>
      </c>
      <c r="G235" s="246"/>
      <c r="H235" s="249">
        <v>5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92</v>
      </c>
      <c r="G236" s="246"/>
      <c r="H236" s="249">
        <v>3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85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85</v>
      </c>
      <c r="G237" s="246"/>
      <c r="H237" s="249">
        <v>2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22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2" customFormat="1" ht="16.5" customHeight="1">
      <c r="A239" s="40"/>
      <c r="B239" s="41"/>
      <c r="C239" s="216" t="s">
        <v>666</v>
      </c>
      <c r="D239" s="216" t="s">
        <v>333</v>
      </c>
      <c r="E239" s="217" t="s">
        <v>7524</v>
      </c>
      <c r="F239" s="218" t="s">
        <v>7525</v>
      </c>
      <c r="G239" s="219" t="s">
        <v>425</v>
      </c>
      <c r="H239" s="220">
        <v>5</v>
      </c>
      <c r="I239" s="221"/>
      <c r="J239" s="222">
        <f>ROUND(I239*H239,2)</f>
        <v>0</v>
      </c>
      <c r="K239" s="218" t="s">
        <v>3520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1333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361</v>
      </c>
      <c r="G240" s="246"/>
      <c r="H240" s="249">
        <v>5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5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675</v>
      </c>
      <c r="D242" s="216" t="s">
        <v>333</v>
      </c>
      <c r="E242" s="217" t="s">
        <v>6848</v>
      </c>
      <c r="F242" s="218" t="s">
        <v>6849</v>
      </c>
      <c r="G242" s="219" t="s">
        <v>425</v>
      </c>
      <c r="H242" s="220">
        <v>1</v>
      </c>
      <c r="I242" s="221"/>
      <c r="J242" s="222">
        <f>ROUND(I242*H242,2)</f>
        <v>0</v>
      </c>
      <c r="K242" s="218" t="s">
        <v>3520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1348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83</v>
      </c>
      <c r="G243" s="246"/>
      <c r="H243" s="249">
        <v>1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1</v>
      </c>
      <c r="I244" s="261"/>
      <c r="J244" s="257"/>
      <c r="K244" s="257"/>
      <c r="L244" s="262"/>
      <c r="M244" s="263"/>
      <c r="N244" s="264"/>
      <c r="O244" s="264"/>
      <c r="P244" s="264"/>
      <c r="Q244" s="264"/>
      <c r="R244" s="264"/>
      <c r="S244" s="264"/>
      <c r="T244" s="26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16.5" customHeight="1">
      <c r="A245" s="40"/>
      <c r="B245" s="41"/>
      <c r="C245" s="216" t="s">
        <v>683</v>
      </c>
      <c r="D245" s="216" t="s">
        <v>333</v>
      </c>
      <c r="E245" s="217" t="s">
        <v>7526</v>
      </c>
      <c r="F245" s="218" t="s">
        <v>7527</v>
      </c>
      <c r="G245" s="219" t="s">
        <v>376</v>
      </c>
      <c r="H245" s="220">
        <v>13</v>
      </c>
      <c r="I245" s="221"/>
      <c r="J245" s="222">
        <f>ROUND(I245*H245,2)</f>
        <v>0</v>
      </c>
      <c r="K245" s="218" t="s">
        <v>19</v>
      </c>
      <c r="L245" s="46"/>
      <c r="M245" s="223" t="s">
        <v>19</v>
      </c>
      <c r="N245" s="224" t="s">
        <v>47</v>
      </c>
      <c r="O245" s="86"/>
      <c r="P245" s="225">
        <f>O245*H245</f>
        <v>0</v>
      </c>
      <c r="Q245" s="225">
        <v>0</v>
      </c>
      <c r="R245" s="225">
        <f>Q245*H245</f>
        <v>0</v>
      </c>
      <c r="S245" s="225">
        <v>0</v>
      </c>
      <c r="T245" s="226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7" t="s">
        <v>126</v>
      </c>
      <c r="AT245" s="227" t="s">
        <v>333</v>
      </c>
      <c r="AU245" s="227" t="s">
        <v>85</v>
      </c>
      <c r="AY245" s="19" t="s">
        <v>331</v>
      </c>
      <c r="BE245" s="228">
        <f>IF(N245="základní",J245,0)</f>
        <v>0</v>
      </c>
      <c r="BF245" s="228">
        <f>IF(N245="snížená",J245,0)</f>
        <v>0</v>
      </c>
      <c r="BG245" s="228">
        <f>IF(N245="zákl. přenesená",J245,0)</f>
        <v>0</v>
      </c>
      <c r="BH245" s="228">
        <f>IF(N245="sníž. přenesená",J245,0)</f>
        <v>0</v>
      </c>
      <c r="BI245" s="228">
        <f>IF(N245="nulová",J245,0)</f>
        <v>0</v>
      </c>
      <c r="BJ245" s="19" t="s">
        <v>83</v>
      </c>
      <c r="BK245" s="228">
        <f>ROUND(I245*H245,2)</f>
        <v>0</v>
      </c>
      <c r="BL245" s="19" t="s">
        <v>126</v>
      </c>
      <c r="BM245" s="227" t="s">
        <v>1366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7528</v>
      </c>
      <c r="G246" s="246"/>
      <c r="H246" s="249">
        <v>13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5" customFormat="1">
      <c r="A247" s="15"/>
      <c r="B247" s="256"/>
      <c r="C247" s="257"/>
      <c r="D247" s="236" t="s">
        <v>341</v>
      </c>
      <c r="E247" s="258" t="s">
        <v>19</v>
      </c>
      <c r="F247" s="259" t="s">
        <v>353</v>
      </c>
      <c r="G247" s="257"/>
      <c r="H247" s="260">
        <v>13</v>
      </c>
      <c r="I247" s="261"/>
      <c r="J247" s="257"/>
      <c r="K247" s="257"/>
      <c r="L247" s="262"/>
      <c r="M247" s="263"/>
      <c r="N247" s="264"/>
      <c r="O247" s="264"/>
      <c r="P247" s="264"/>
      <c r="Q247" s="264"/>
      <c r="R247" s="264"/>
      <c r="S247" s="264"/>
      <c r="T247" s="265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6" t="s">
        <v>341</v>
      </c>
      <c r="AU247" s="266" t="s">
        <v>85</v>
      </c>
      <c r="AV247" s="15" t="s">
        <v>126</v>
      </c>
      <c r="AW247" s="15" t="s">
        <v>35</v>
      </c>
      <c r="AX247" s="15" t="s">
        <v>83</v>
      </c>
      <c r="AY247" s="266" t="s">
        <v>331</v>
      </c>
    </row>
    <row r="248" s="2" customFormat="1" ht="16.5" customHeight="1">
      <c r="A248" s="40"/>
      <c r="B248" s="41"/>
      <c r="C248" s="216" t="s">
        <v>1044</v>
      </c>
      <c r="D248" s="216" t="s">
        <v>333</v>
      </c>
      <c r="E248" s="217" t="s">
        <v>7529</v>
      </c>
      <c r="F248" s="218" t="s">
        <v>7530</v>
      </c>
      <c r="G248" s="219" t="s">
        <v>376</v>
      </c>
      <c r="H248" s="220">
        <v>100</v>
      </c>
      <c r="I248" s="221"/>
      <c r="J248" s="222">
        <f>ROUND(I248*H248,2)</f>
        <v>0</v>
      </c>
      <c r="K248" s="218" t="s">
        <v>19</v>
      </c>
      <c r="L248" s="46"/>
      <c r="M248" s="223" t="s">
        <v>19</v>
      </c>
      <c r="N248" s="224" t="s">
        <v>47</v>
      </c>
      <c r="O248" s="86"/>
      <c r="P248" s="225">
        <f>O248*H248</f>
        <v>0</v>
      </c>
      <c r="Q248" s="225">
        <v>0</v>
      </c>
      <c r="R248" s="225">
        <f>Q248*H248</f>
        <v>0</v>
      </c>
      <c r="S248" s="225">
        <v>0</v>
      </c>
      <c r="T248" s="226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7" t="s">
        <v>126</v>
      </c>
      <c r="AT248" s="227" t="s">
        <v>333</v>
      </c>
      <c r="AU248" s="227" t="s">
        <v>85</v>
      </c>
      <c r="AY248" s="19" t="s">
        <v>331</v>
      </c>
      <c r="BE248" s="228">
        <f>IF(N248="základní",J248,0)</f>
        <v>0</v>
      </c>
      <c r="BF248" s="228">
        <f>IF(N248="snížená",J248,0)</f>
        <v>0</v>
      </c>
      <c r="BG248" s="228">
        <f>IF(N248="zákl. přenesená",J248,0)</f>
        <v>0</v>
      </c>
      <c r="BH248" s="228">
        <f>IF(N248="sníž. přenesená",J248,0)</f>
        <v>0</v>
      </c>
      <c r="BI248" s="228">
        <f>IF(N248="nulová",J248,0)</f>
        <v>0</v>
      </c>
      <c r="BJ248" s="19" t="s">
        <v>83</v>
      </c>
      <c r="BK248" s="228">
        <f>ROUND(I248*H248,2)</f>
        <v>0</v>
      </c>
      <c r="BL248" s="19" t="s">
        <v>126</v>
      </c>
      <c r="BM248" s="227" t="s">
        <v>1380</v>
      </c>
    </row>
    <row r="249" s="14" customFormat="1">
      <c r="A249" s="14"/>
      <c r="B249" s="245"/>
      <c r="C249" s="246"/>
      <c r="D249" s="236" t="s">
        <v>341</v>
      </c>
      <c r="E249" s="247" t="s">
        <v>19</v>
      </c>
      <c r="F249" s="248" t="s">
        <v>1512</v>
      </c>
      <c r="G249" s="246"/>
      <c r="H249" s="249">
        <v>100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341</v>
      </c>
      <c r="AU249" s="255" t="s">
        <v>85</v>
      </c>
      <c r="AV249" s="14" t="s">
        <v>85</v>
      </c>
      <c r="AW249" s="14" t="s">
        <v>35</v>
      </c>
      <c r="AX249" s="14" t="s">
        <v>76</v>
      </c>
      <c r="AY249" s="255" t="s">
        <v>331</v>
      </c>
    </row>
    <row r="250" s="15" customFormat="1">
      <c r="A250" s="15"/>
      <c r="B250" s="256"/>
      <c r="C250" s="257"/>
      <c r="D250" s="236" t="s">
        <v>341</v>
      </c>
      <c r="E250" s="258" t="s">
        <v>19</v>
      </c>
      <c r="F250" s="259" t="s">
        <v>353</v>
      </c>
      <c r="G250" s="257"/>
      <c r="H250" s="260">
        <v>100</v>
      </c>
      <c r="I250" s="261"/>
      <c r="J250" s="257"/>
      <c r="K250" s="257"/>
      <c r="L250" s="262"/>
      <c r="M250" s="263"/>
      <c r="N250" s="264"/>
      <c r="O250" s="264"/>
      <c r="P250" s="264"/>
      <c r="Q250" s="264"/>
      <c r="R250" s="264"/>
      <c r="S250" s="264"/>
      <c r="T250" s="265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6" t="s">
        <v>341</v>
      </c>
      <c r="AU250" s="266" t="s">
        <v>85</v>
      </c>
      <c r="AV250" s="15" t="s">
        <v>126</v>
      </c>
      <c r="AW250" s="15" t="s">
        <v>35</v>
      </c>
      <c r="AX250" s="15" t="s">
        <v>83</v>
      </c>
      <c r="AY250" s="266" t="s">
        <v>331</v>
      </c>
    </row>
    <row r="251" s="12" customFormat="1" ht="22.8" customHeight="1">
      <c r="A251" s="12"/>
      <c r="B251" s="200"/>
      <c r="C251" s="201"/>
      <c r="D251" s="202" t="s">
        <v>75</v>
      </c>
      <c r="E251" s="214" t="s">
        <v>1443</v>
      </c>
      <c r="F251" s="214" t="s">
        <v>3861</v>
      </c>
      <c r="G251" s="201"/>
      <c r="H251" s="201"/>
      <c r="I251" s="204"/>
      <c r="J251" s="215">
        <f>BK251</f>
        <v>0</v>
      </c>
      <c r="K251" s="201"/>
      <c r="L251" s="206"/>
      <c r="M251" s="207"/>
      <c r="N251" s="208"/>
      <c r="O251" s="208"/>
      <c r="P251" s="209">
        <f>SUM(P252:P296)</f>
        <v>0</v>
      </c>
      <c r="Q251" s="208"/>
      <c r="R251" s="209">
        <f>SUM(R252:R296)</f>
        <v>0</v>
      </c>
      <c r="S251" s="208"/>
      <c r="T251" s="210">
        <f>SUM(T252:T296)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211" t="s">
        <v>83</v>
      </c>
      <c r="AT251" s="212" t="s">
        <v>75</v>
      </c>
      <c r="AU251" s="212" t="s">
        <v>83</v>
      </c>
      <c r="AY251" s="211" t="s">
        <v>331</v>
      </c>
      <c r="BK251" s="213">
        <f>SUM(BK252:BK296)</f>
        <v>0</v>
      </c>
    </row>
    <row r="252" s="2" customFormat="1" ht="16.5" customHeight="1">
      <c r="A252" s="40"/>
      <c r="B252" s="41"/>
      <c r="C252" s="216" t="s">
        <v>1048</v>
      </c>
      <c r="D252" s="216" t="s">
        <v>333</v>
      </c>
      <c r="E252" s="217" t="s">
        <v>6880</v>
      </c>
      <c r="F252" s="218" t="s">
        <v>6881</v>
      </c>
      <c r="G252" s="219" t="s">
        <v>425</v>
      </c>
      <c r="H252" s="220">
        <v>5</v>
      </c>
      <c r="I252" s="221"/>
      <c r="J252" s="222">
        <f>ROUND(I252*H252,2)</f>
        <v>0</v>
      </c>
      <c r="K252" s="218" t="s">
        <v>3520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1391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361</v>
      </c>
      <c r="G253" s="246"/>
      <c r="H253" s="249">
        <v>5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5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24.15" customHeight="1">
      <c r="A255" s="40"/>
      <c r="B255" s="41"/>
      <c r="C255" s="216" t="s">
        <v>1053</v>
      </c>
      <c r="D255" s="216" t="s">
        <v>333</v>
      </c>
      <c r="E255" s="217" t="s">
        <v>7531</v>
      </c>
      <c r="F255" s="218" t="s">
        <v>7532</v>
      </c>
      <c r="G255" s="219" t="s">
        <v>425</v>
      </c>
      <c r="H255" s="220">
        <v>2</v>
      </c>
      <c r="I255" s="221"/>
      <c r="J255" s="222">
        <f>ROUND(I255*H255,2)</f>
        <v>0</v>
      </c>
      <c r="K255" s="218" t="s">
        <v>19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1401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85</v>
      </c>
      <c r="G256" s="246"/>
      <c r="H256" s="249">
        <v>2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5" customFormat="1">
      <c r="A257" s="15"/>
      <c r="B257" s="256"/>
      <c r="C257" s="257"/>
      <c r="D257" s="236" t="s">
        <v>341</v>
      </c>
      <c r="E257" s="258" t="s">
        <v>19</v>
      </c>
      <c r="F257" s="259" t="s">
        <v>353</v>
      </c>
      <c r="G257" s="257"/>
      <c r="H257" s="260">
        <v>2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341</v>
      </c>
      <c r="AU257" s="266" t="s">
        <v>85</v>
      </c>
      <c r="AV257" s="15" t="s">
        <v>126</v>
      </c>
      <c r="AW257" s="15" t="s">
        <v>35</v>
      </c>
      <c r="AX257" s="15" t="s">
        <v>83</v>
      </c>
      <c r="AY257" s="266" t="s">
        <v>331</v>
      </c>
    </row>
    <row r="258" s="2" customFormat="1" ht="16.5" customHeight="1">
      <c r="A258" s="40"/>
      <c r="B258" s="41"/>
      <c r="C258" s="216" t="s">
        <v>1058</v>
      </c>
      <c r="D258" s="216" t="s">
        <v>333</v>
      </c>
      <c r="E258" s="217" t="s">
        <v>6884</v>
      </c>
      <c r="F258" s="218" t="s">
        <v>6885</v>
      </c>
      <c r="G258" s="219" t="s">
        <v>376</v>
      </c>
      <c r="H258" s="220">
        <v>325</v>
      </c>
      <c r="I258" s="221"/>
      <c r="J258" s="222">
        <f>ROUND(I258*H258,2)</f>
        <v>0</v>
      </c>
      <c r="K258" s="218" t="s">
        <v>3520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1415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7523</v>
      </c>
      <c r="G259" s="246"/>
      <c r="H259" s="249">
        <v>325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325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1066</v>
      </c>
      <c r="D261" s="216" t="s">
        <v>333</v>
      </c>
      <c r="E261" s="217" t="s">
        <v>6886</v>
      </c>
      <c r="F261" s="218" t="s">
        <v>6887</v>
      </c>
      <c r="G261" s="219" t="s">
        <v>6854</v>
      </c>
      <c r="H261" s="220">
        <v>5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1424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361</v>
      </c>
      <c r="G262" s="246"/>
      <c r="H262" s="249">
        <v>5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5" customFormat="1">
      <c r="A263" s="15"/>
      <c r="B263" s="256"/>
      <c r="C263" s="257"/>
      <c r="D263" s="236" t="s">
        <v>341</v>
      </c>
      <c r="E263" s="258" t="s">
        <v>19</v>
      </c>
      <c r="F263" s="259" t="s">
        <v>353</v>
      </c>
      <c r="G263" s="257"/>
      <c r="H263" s="260">
        <v>5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341</v>
      </c>
      <c r="AU263" s="266" t="s">
        <v>85</v>
      </c>
      <c r="AV263" s="15" t="s">
        <v>126</v>
      </c>
      <c r="AW263" s="15" t="s">
        <v>35</v>
      </c>
      <c r="AX263" s="15" t="s">
        <v>83</v>
      </c>
      <c r="AY263" s="266" t="s">
        <v>331</v>
      </c>
    </row>
    <row r="264" s="2" customFormat="1" ht="16.5" customHeight="1">
      <c r="A264" s="40"/>
      <c r="B264" s="41"/>
      <c r="C264" s="216" t="s">
        <v>1070</v>
      </c>
      <c r="D264" s="216" t="s">
        <v>333</v>
      </c>
      <c r="E264" s="217" t="s">
        <v>7533</v>
      </c>
      <c r="F264" s="218" t="s">
        <v>7534</v>
      </c>
      <c r="G264" s="219" t="s">
        <v>376</v>
      </c>
      <c r="H264" s="220">
        <v>325</v>
      </c>
      <c r="I264" s="221"/>
      <c r="J264" s="222">
        <f>ROUND(I264*H264,2)</f>
        <v>0</v>
      </c>
      <c r="K264" s="218" t="s">
        <v>3520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1435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7523</v>
      </c>
      <c r="G265" s="246"/>
      <c r="H265" s="249">
        <v>325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325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2" customFormat="1" ht="16.5" customHeight="1">
      <c r="A267" s="40"/>
      <c r="B267" s="41"/>
      <c r="C267" s="216" t="s">
        <v>546</v>
      </c>
      <c r="D267" s="216" t="s">
        <v>333</v>
      </c>
      <c r="E267" s="217" t="s">
        <v>7535</v>
      </c>
      <c r="F267" s="218" t="s">
        <v>7536</v>
      </c>
      <c r="G267" s="219" t="s">
        <v>425</v>
      </c>
      <c r="H267" s="220">
        <v>6</v>
      </c>
      <c r="I267" s="221"/>
      <c r="J267" s="222">
        <f>ROUND(I267*H267,2)</f>
        <v>0</v>
      </c>
      <c r="K267" s="218" t="s">
        <v>3520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126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126</v>
      </c>
      <c r="BM267" s="227" t="s">
        <v>1450</v>
      </c>
    </row>
    <row r="268" s="14" customFormat="1">
      <c r="A268" s="14"/>
      <c r="B268" s="245"/>
      <c r="C268" s="246"/>
      <c r="D268" s="236" t="s">
        <v>341</v>
      </c>
      <c r="E268" s="247" t="s">
        <v>19</v>
      </c>
      <c r="F268" s="248" t="s">
        <v>366</v>
      </c>
      <c r="G268" s="246"/>
      <c r="H268" s="249">
        <v>6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341</v>
      </c>
      <c r="AU268" s="255" t="s">
        <v>85</v>
      </c>
      <c r="AV268" s="14" t="s">
        <v>85</v>
      </c>
      <c r="AW268" s="14" t="s">
        <v>35</v>
      </c>
      <c r="AX268" s="14" t="s">
        <v>76</v>
      </c>
      <c r="AY268" s="255" t="s">
        <v>331</v>
      </c>
    </row>
    <row r="269" s="15" customFormat="1">
      <c r="A269" s="15"/>
      <c r="B269" s="256"/>
      <c r="C269" s="257"/>
      <c r="D269" s="236" t="s">
        <v>341</v>
      </c>
      <c r="E269" s="258" t="s">
        <v>19</v>
      </c>
      <c r="F269" s="259" t="s">
        <v>353</v>
      </c>
      <c r="G269" s="257"/>
      <c r="H269" s="260">
        <v>6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341</v>
      </c>
      <c r="AU269" s="266" t="s">
        <v>85</v>
      </c>
      <c r="AV269" s="15" t="s">
        <v>126</v>
      </c>
      <c r="AW269" s="15" t="s">
        <v>35</v>
      </c>
      <c r="AX269" s="15" t="s">
        <v>83</v>
      </c>
      <c r="AY269" s="266" t="s">
        <v>331</v>
      </c>
    </row>
    <row r="270" s="2" customFormat="1" ht="16.5" customHeight="1">
      <c r="A270" s="40"/>
      <c r="B270" s="41"/>
      <c r="C270" s="216" t="s">
        <v>1078</v>
      </c>
      <c r="D270" s="216" t="s">
        <v>333</v>
      </c>
      <c r="E270" s="217" t="s">
        <v>7537</v>
      </c>
      <c r="F270" s="218" t="s">
        <v>7538</v>
      </c>
      <c r="G270" s="219" t="s">
        <v>425</v>
      </c>
      <c r="H270" s="220">
        <v>2</v>
      </c>
      <c r="I270" s="221"/>
      <c r="J270" s="222">
        <f>ROUND(I270*H270,2)</f>
        <v>0</v>
      </c>
      <c r="K270" s="218" t="s">
        <v>19</v>
      </c>
      <c r="L270" s="46"/>
      <c r="M270" s="223" t="s">
        <v>19</v>
      </c>
      <c r="N270" s="224" t="s">
        <v>47</v>
      </c>
      <c r="O270" s="86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7" t="s">
        <v>126</v>
      </c>
      <c r="AT270" s="227" t="s">
        <v>333</v>
      </c>
      <c r="AU270" s="227" t="s">
        <v>85</v>
      </c>
      <c r="AY270" s="19" t="s">
        <v>331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19" t="s">
        <v>83</v>
      </c>
      <c r="BK270" s="228">
        <f>ROUND(I270*H270,2)</f>
        <v>0</v>
      </c>
      <c r="BL270" s="19" t="s">
        <v>126</v>
      </c>
      <c r="BM270" s="227" t="s">
        <v>1463</v>
      </c>
    </row>
    <row r="271" s="14" customFormat="1">
      <c r="A271" s="14"/>
      <c r="B271" s="245"/>
      <c r="C271" s="246"/>
      <c r="D271" s="236" t="s">
        <v>341</v>
      </c>
      <c r="E271" s="247" t="s">
        <v>19</v>
      </c>
      <c r="F271" s="248" t="s">
        <v>85</v>
      </c>
      <c r="G271" s="246"/>
      <c r="H271" s="249">
        <v>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341</v>
      </c>
      <c r="AU271" s="255" t="s">
        <v>85</v>
      </c>
      <c r="AV271" s="14" t="s">
        <v>85</v>
      </c>
      <c r="AW271" s="14" t="s">
        <v>35</v>
      </c>
      <c r="AX271" s="14" t="s">
        <v>76</v>
      </c>
      <c r="AY271" s="255" t="s">
        <v>331</v>
      </c>
    </row>
    <row r="272" s="15" customFormat="1">
      <c r="A272" s="15"/>
      <c r="B272" s="256"/>
      <c r="C272" s="257"/>
      <c r="D272" s="236" t="s">
        <v>341</v>
      </c>
      <c r="E272" s="258" t="s">
        <v>19</v>
      </c>
      <c r="F272" s="259" t="s">
        <v>353</v>
      </c>
      <c r="G272" s="257"/>
      <c r="H272" s="260">
        <v>2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6" t="s">
        <v>341</v>
      </c>
      <c r="AU272" s="266" t="s">
        <v>85</v>
      </c>
      <c r="AV272" s="15" t="s">
        <v>126</v>
      </c>
      <c r="AW272" s="15" t="s">
        <v>35</v>
      </c>
      <c r="AX272" s="15" t="s">
        <v>83</v>
      </c>
      <c r="AY272" s="266" t="s">
        <v>331</v>
      </c>
    </row>
    <row r="273" s="2" customFormat="1" ht="16.5" customHeight="1">
      <c r="A273" s="40"/>
      <c r="B273" s="41"/>
      <c r="C273" s="216" t="s">
        <v>1083</v>
      </c>
      <c r="D273" s="216" t="s">
        <v>333</v>
      </c>
      <c r="E273" s="217" t="s">
        <v>7539</v>
      </c>
      <c r="F273" s="218" t="s">
        <v>7540</v>
      </c>
      <c r="G273" s="219" t="s">
        <v>425</v>
      </c>
      <c r="H273" s="220">
        <v>3</v>
      </c>
      <c r="I273" s="221"/>
      <c r="J273" s="222">
        <f>ROUND(I273*H273,2)</f>
        <v>0</v>
      </c>
      <c r="K273" s="218" t="s">
        <v>3520</v>
      </c>
      <c r="L273" s="46"/>
      <c r="M273" s="223" t="s">
        <v>19</v>
      </c>
      <c r="N273" s="224" t="s">
        <v>47</v>
      </c>
      <c r="O273" s="86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7" t="s">
        <v>126</v>
      </c>
      <c r="AT273" s="227" t="s">
        <v>333</v>
      </c>
      <c r="AU273" s="227" t="s">
        <v>85</v>
      </c>
      <c r="AY273" s="19" t="s">
        <v>331</v>
      </c>
      <c r="BE273" s="228">
        <f>IF(N273="základní",J273,0)</f>
        <v>0</v>
      </c>
      <c r="BF273" s="228">
        <f>IF(N273="snížená",J273,0)</f>
        <v>0</v>
      </c>
      <c r="BG273" s="228">
        <f>IF(N273="zákl. přenesená",J273,0)</f>
        <v>0</v>
      </c>
      <c r="BH273" s="228">
        <f>IF(N273="sníž. přenesená",J273,0)</f>
        <v>0</v>
      </c>
      <c r="BI273" s="228">
        <f>IF(N273="nulová",J273,0)</f>
        <v>0</v>
      </c>
      <c r="BJ273" s="19" t="s">
        <v>83</v>
      </c>
      <c r="BK273" s="228">
        <f>ROUND(I273*H273,2)</f>
        <v>0</v>
      </c>
      <c r="BL273" s="19" t="s">
        <v>126</v>
      </c>
      <c r="BM273" s="227" t="s">
        <v>1472</v>
      </c>
    </row>
    <row r="274" s="14" customFormat="1">
      <c r="A274" s="14"/>
      <c r="B274" s="245"/>
      <c r="C274" s="246"/>
      <c r="D274" s="236" t="s">
        <v>341</v>
      </c>
      <c r="E274" s="247" t="s">
        <v>19</v>
      </c>
      <c r="F274" s="248" t="s">
        <v>92</v>
      </c>
      <c r="G274" s="246"/>
      <c r="H274" s="249">
        <v>3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341</v>
      </c>
      <c r="AU274" s="255" t="s">
        <v>85</v>
      </c>
      <c r="AV274" s="14" t="s">
        <v>85</v>
      </c>
      <c r="AW274" s="14" t="s">
        <v>35</v>
      </c>
      <c r="AX274" s="14" t="s">
        <v>76</v>
      </c>
      <c r="AY274" s="255" t="s">
        <v>331</v>
      </c>
    </row>
    <row r="275" s="15" customFormat="1">
      <c r="A275" s="15"/>
      <c r="B275" s="256"/>
      <c r="C275" s="257"/>
      <c r="D275" s="236" t="s">
        <v>341</v>
      </c>
      <c r="E275" s="258" t="s">
        <v>19</v>
      </c>
      <c r="F275" s="259" t="s">
        <v>353</v>
      </c>
      <c r="G275" s="257"/>
      <c r="H275" s="260">
        <v>3</v>
      </c>
      <c r="I275" s="261"/>
      <c r="J275" s="257"/>
      <c r="K275" s="257"/>
      <c r="L275" s="262"/>
      <c r="M275" s="263"/>
      <c r="N275" s="264"/>
      <c r="O275" s="264"/>
      <c r="P275" s="264"/>
      <c r="Q275" s="264"/>
      <c r="R275" s="264"/>
      <c r="S275" s="264"/>
      <c r="T275" s="265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6" t="s">
        <v>341</v>
      </c>
      <c r="AU275" s="266" t="s">
        <v>85</v>
      </c>
      <c r="AV275" s="15" t="s">
        <v>126</v>
      </c>
      <c r="AW275" s="15" t="s">
        <v>35</v>
      </c>
      <c r="AX275" s="15" t="s">
        <v>83</v>
      </c>
      <c r="AY275" s="266" t="s">
        <v>331</v>
      </c>
    </row>
    <row r="276" s="2" customFormat="1" ht="16.5" customHeight="1">
      <c r="A276" s="40"/>
      <c r="B276" s="41"/>
      <c r="C276" s="216" t="s">
        <v>1106</v>
      </c>
      <c r="D276" s="216" t="s">
        <v>333</v>
      </c>
      <c r="E276" s="217" t="s">
        <v>7541</v>
      </c>
      <c r="F276" s="218" t="s">
        <v>7542</v>
      </c>
      <c r="G276" s="219" t="s">
        <v>425</v>
      </c>
      <c r="H276" s="220">
        <v>9</v>
      </c>
      <c r="I276" s="221"/>
      <c r="J276" s="222">
        <f>ROUND(I276*H276,2)</f>
        <v>0</v>
      </c>
      <c r="K276" s="218" t="s">
        <v>3520</v>
      </c>
      <c r="L276" s="46"/>
      <c r="M276" s="223" t="s">
        <v>19</v>
      </c>
      <c r="N276" s="224" t="s">
        <v>47</v>
      </c>
      <c r="O276" s="86"/>
      <c r="P276" s="225">
        <f>O276*H276</f>
        <v>0</v>
      </c>
      <c r="Q276" s="225">
        <v>0</v>
      </c>
      <c r="R276" s="225">
        <f>Q276*H276</f>
        <v>0</v>
      </c>
      <c r="S276" s="225">
        <v>0</v>
      </c>
      <c r="T276" s="226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7" t="s">
        <v>126</v>
      </c>
      <c r="AT276" s="227" t="s">
        <v>333</v>
      </c>
      <c r="AU276" s="227" t="s">
        <v>85</v>
      </c>
      <c r="AY276" s="19" t="s">
        <v>331</v>
      </c>
      <c r="BE276" s="228">
        <f>IF(N276="základní",J276,0)</f>
        <v>0</v>
      </c>
      <c r="BF276" s="228">
        <f>IF(N276="snížená",J276,0)</f>
        <v>0</v>
      </c>
      <c r="BG276" s="228">
        <f>IF(N276="zákl. přenesená",J276,0)</f>
        <v>0</v>
      </c>
      <c r="BH276" s="228">
        <f>IF(N276="sníž. přenesená",J276,0)</f>
        <v>0</v>
      </c>
      <c r="BI276" s="228">
        <f>IF(N276="nulová",J276,0)</f>
        <v>0</v>
      </c>
      <c r="BJ276" s="19" t="s">
        <v>83</v>
      </c>
      <c r="BK276" s="228">
        <f>ROUND(I276*H276,2)</f>
        <v>0</v>
      </c>
      <c r="BL276" s="19" t="s">
        <v>126</v>
      </c>
      <c r="BM276" s="227" t="s">
        <v>467</v>
      </c>
    </row>
    <row r="277" s="14" customFormat="1">
      <c r="A277" s="14"/>
      <c r="B277" s="245"/>
      <c r="C277" s="246"/>
      <c r="D277" s="236" t="s">
        <v>341</v>
      </c>
      <c r="E277" s="247" t="s">
        <v>19</v>
      </c>
      <c r="F277" s="248" t="s">
        <v>7543</v>
      </c>
      <c r="G277" s="246"/>
      <c r="H277" s="249">
        <v>9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341</v>
      </c>
      <c r="AU277" s="255" t="s">
        <v>85</v>
      </c>
      <c r="AV277" s="14" t="s">
        <v>85</v>
      </c>
      <c r="AW277" s="14" t="s">
        <v>35</v>
      </c>
      <c r="AX277" s="14" t="s">
        <v>76</v>
      </c>
      <c r="AY277" s="255" t="s">
        <v>331</v>
      </c>
    </row>
    <row r="278" s="15" customFormat="1">
      <c r="A278" s="15"/>
      <c r="B278" s="256"/>
      <c r="C278" s="257"/>
      <c r="D278" s="236" t="s">
        <v>341</v>
      </c>
      <c r="E278" s="258" t="s">
        <v>19</v>
      </c>
      <c r="F278" s="259" t="s">
        <v>353</v>
      </c>
      <c r="G278" s="257"/>
      <c r="H278" s="260">
        <v>9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6" t="s">
        <v>341</v>
      </c>
      <c r="AU278" s="266" t="s">
        <v>85</v>
      </c>
      <c r="AV278" s="15" t="s">
        <v>126</v>
      </c>
      <c r="AW278" s="15" t="s">
        <v>35</v>
      </c>
      <c r="AX278" s="15" t="s">
        <v>83</v>
      </c>
      <c r="AY278" s="266" t="s">
        <v>331</v>
      </c>
    </row>
    <row r="279" s="2" customFormat="1" ht="16.5" customHeight="1">
      <c r="A279" s="40"/>
      <c r="B279" s="41"/>
      <c r="C279" s="216" t="s">
        <v>1111</v>
      </c>
      <c r="D279" s="216" t="s">
        <v>333</v>
      </c>
      <c r="E279" s="217" t="s">
        <v>7544</v>
      </c>
      <c r="F279" s="218" t="s">
        <v>7545</v>
      </c>
      <c r="G279" s="219" t="s">
        <v>425</v>
      </c>
      <c r="H279" s="220">
        <v>3</v>
      </c>
      <c r="I279" s="221"/>
      <c r="J279" s="222">
        <f>ROUND(I279*H279,2)</f>
        <v>0</v>
      </c>
      <c r="K279" s="218" t="s">
        <v>3520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547</v>
      </c>
    </row>
    <row r="280" s="14" customFormat="1">
      <c r="A280" s="14"/>
      <c r="B280" s="245"/>
      <c r="C280" s="246"/>
      <c r="D280" s="236" t="s">
        <v>341</v>
      </c>
      <c r="E280" s="247" t="s">
        <v>19</v>
      </c>
      <c r="F280" s="248" t="s">
        <v>92</v>
      </c>
      <c r="G280" s="246"/>
      <c r="H280" s="249">
        <v>3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341</v>
      </c>
      <c r="AU280" s="255" t="s">
        <v>85</v>
      </c>
      <c r="AV280" s="14" t="s">
        <v>85</v>
      </c>
      <c r="AW280" s="14" t="s">
        <v>35</v>
      </c>
      <c r="AX280" s="14" t="s">
        <v>76</v>
      </c>
      <c r="AY280" s="255" t="s">
        <v>331</v>
      </c>
    </row>
    <row r="281" s="15" customFormat="1">
      <c r="A281" s="15"/>
      <c r="B281" s="256"/>
      <c r="C281" s="257"/>
      <c r="D281" s="236" t="s">
        <v>341</v>
      </c>
      <c r="E281" s="258" t="s">
        <v>19</v>
      </c>
      <c r="F281" s="259" t="s">
        <v>353</v>
      </c>
      <c r="G281" s="257"/>
      <c r="H281" s="260">
        <v>3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6" t="s">
        <v>341</v>
      </c>
      <c r="AU281" s="266" t="s">
        <v>85</v>
      </c>
      <c r="AV281" s="15" t="s">
        <v>126</v>
      </c>
      <c r="AW281" s="15" t="s">
        <v>35</v>
      </c>
      <c r="AX281" s="15" t="s">
        <v>83</v>
      </c>
      <c r="AY281" s="266" t="s">
        <v>331</v>
      </c>
    </row>
    <row r="282" s="2" customFormat="1" ht="16.5" customHeight="1">
      <c r="A282" s="40"/>
      <c r="B282" s="41"/>
      <c r="C282" s="216" t="s">
        <v>495</v>
      </c>
      <c r="D282" s="216" t="s">
        <v>333</v>
      </c>
      <c r="E282" s="217" t="s">
        <v>7546</v>
      </c>
      <c r="F282" s="218" t="s">
        <v>7547</v>
      </c>
      <c r="G282" s="219" t="s">
        <v>425</v>
      </c>
      <c r="H282" s="220">
        <v>2</v>
      </c>
      <c r="I282" s="221"/>
      <c r="J282" s="222">
        <f>ROUND(I282*H282,2)</f>
        <v>0</v>
      </c>
      <c r="K282" s="218" t="s">
        <v>19</v>
      </c>
      <c r="L282" s="46"/>
      <c r="M282" s="223" t="s">
        <v>19</v>
      </c>
      <c r="N282" s="224" t="s">
        <v>47</v>
      </c>
      <c r="O282" s="86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7" t="s">
        <v>126</v>
      </c>
      <c r="AT282" s="227" t="s">
        <v>333</v>
      </c>
      <c r="AU282" s="227" t="s">
        <v>85</v>
      </c>
      <c r="AY282" s="19" t="s">
        <v>331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19" t="s">
        <v>83</v>
      </c>
      <c r="BK282" s="228">
        <f>ROUND(I282*H282,2)</f>
        <v>0</v>
      </c>
      <c r="BL282" s="19" t="s">
        <v>126</v>
      </c>
      <c r="BM282" s="227" t="s">
        <v>1512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85</v>
      </c>
      <c r="G283" s="246"/>
      <c r="H283" s="249">
        <v>2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76</v>
      </c>
      <c r="AY283" s="255" t="s">
        <v>331</v>
      </c>
    </row>
    <row r="284" s="15" customFormat="1">
      <c r="A284" s="15"/>
      <c r="B284" s="256"/>
      <c r="C284" s="257"/>
      <c r="D284" s="236" t="s">
        <v>341</v>
      </c>
      <c r="E284" s="258" t="s">
        <v>19</v>
      </c>
      <c r="F284" s="259" t="s">
        <v>353</v>
      </c>
      <c r="G284" s="257"/>
      <c r="H284" s="260">
        <v>2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341</v>
      </c>
      <c r="AU284" s="266" t="s">
        <v>85</v>
      </c>
      <c r="AV284" s="15" t="s">
        <v>126</v>
      </c>
      <c r="AW284" s="15" t="s">
        <v>35</v>
      </c>
      <c r="AX284" s="15" t="s">
        <v>83</v>
      </c>
      <c r="AY284" s="266" t="s">
        <v>331</v>
      </c>
    </row>
    <row r="285" s="2" customFormat="1" ht="16.5" customHeight="1">
      <c r="A285" s="40"/>
      <c r="B285" s="41"/>
      <c r="C285" s="216" t="s">
        <v>1127</v>
      </c>
      <c r="D285" s="216" t="s">
        <v>333</v>
      </c>
      <c r="E285" s="217" t="s">
        <v>7548</v>
      </c>
      <c r="F285" s="218" t="s">
        <v>7549</v>
      </c>
      <c r="G285" s="219" t="s">
        <v>425</v>
      </c>
      <c r="H285" s="220">
        <v>5</v>
      </c>
      <c r="I285" s="221"/>
      <c r="J285" s="222">
        <f>ROUND(I285*H285,2)</f>
        <v>0</v>
      </c>
      <c r="K285" s="218" t="s">
        <v>3520</v>
      </c>
      <c r="L285" s="46"/>
      <c r="M285" s="223" t="s">
        <v>19</v>
      </c>
      <c r="N285" s="224" t="s">
        <v>47</v>
      </c>
      <c r="O285" s="86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7" t="s">
        <v>126</v>
      </c>
      <c r="AT285" s="227" t="s">
        <v>333</v>
      </c>
      <c r="AU285" s="227" t="s">
        <v>85</v>
      </c>
      <c r="AY285" s="19" t="s">
        <v>331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19" t="s">
        <v>83</v>
      </c>
      <c r="BK285" s="228">
        <f>ROUND(I285*H285,2)</f>
        <v>0</v>
      </c>
      <c r="BL285" s="19" t="s">
        <v>126</v>
      </c>
      <c r="BM285" s="227" t="s">
        <v>1523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361</v>
      </c>
      <c r="G286" s="246"/>
      <c r="H286" s="249">
        <v>5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5" customFormat="1">
      <c r="A287" s="15"/>
      <c r="B287" s="256"/>
      <c r="C287" s="257"/>
      <c r="D287" s="236" t="s">
        <v>341</v>
      </c>
      <c r="E287" s="258" t="s">
        <v>19</v>
      </c>
      <c r="F287" s="259" t="s">
        <v>353</v>
      </c>
      <c r="G287" s="257"/>
      <c r="H287" s="260">
        <v>5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6" t="s">
        <v>341</v>
      </c>
      <c r="AU287" s="266" t="s">
        <v>85</v>
      </c>
      <c r="AV287" s="15" t="s">
        <v>126</v>
      </c>
      <c r="AW287" s="15" t="s">
        <v>35</v>
      </c>
      <c r="AX287" s="15" t="s">
        <v>83</v>
      </c>
      <c r="AY287" s="266" t="s">
        <v>331</v>
      </c>
    </row>
    <row r="288" s="2" customFormat="1" ht="16.5" customHeight="1">
      <c r="A288" s="40"/>
      <c r="B288" s="41"/>
      <c r="C288" s="216" t="s">
        <v>1132</v>
      </c>
      <c r="D288" s="216" t="s">
        <v>333</v>
      </c>
      <c r="E288" s="217" t="s">
        <v>7550</v>
      </c>
      <c r="F288" s="218" t="s">
        <v>7551</v>
      </c>
      <c r="G288" s="219" t="s">
        <v>425</v>
      </c>
      <c r="H288" s="220">
        <v>5</v>
      </c>
      <c r="I288" s="221"/>
      <c r="J288" s="222">
        <f>ROUND(I288*H288,2)</f>
        <v>0</v>
      </c>
      <c r="K288" s="218" t="s">
        <v>3520</v>
      </c>
      <c r="L288" s="46"/>
      <c r="M288" s="223" t="s">
        <v>19</v>
      </c>
      <c r="N288" s="224" t="s">
        <v>47</v>
      </c>
      <c r="O288" s="86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7" t="s">
        <v>126</v>
      </c>
      <c r="AT288" s="227" t="s">
        <v>333</v>
      </c>
      <c r="AU288" s="227" t="s">
        <v>85</v>
      </c>
      <c r="AY288" s="19" t="s">
        <v>331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19" t="s">
        <v>83</v>
      </c>
      <c r="BK288" s="228">
        <f>ROUND(I288*H288,2)</f>
        <v>0</v>
      </c>
      <c r="BL288" s="19" t="s">
        <v>126</v>
      </c>
      <c r="BM288" s="227" t="s">
        <v>1538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361</v>
      </c>
      <c r="G289" s="246"/>
      <c r="H289" s="249">
        <v>5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5" customFormat="1">
      <c r="A290" s="15"/>
      <c r="B290" s="256"/>
      <c r="C290" s="257"/>
      <c r="D290" s="236" t="s">
        <v>341</v>
      </c>
      <c r="E290" s="258" t="s">
        <v>19</v>
      </c>
      <c r="F290" s="259" t="s">
        <v>353</v>
      </c>
      <c r="G290" s="257"/>
      <c r="H290" s="260">
        <v>5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6" t="s">
        <v>341</v>
      </c>
      <c r="AU290" s="266" t="s">
        <v>85</v>
      </c>
      <c r="AV290" s="15" t="s">
        <v>126</v>
      </c>
      <c r="AW290" s="15" t="s">
        <v>35</v>
      </c>
      <c r="AX290" s="15" t="s">
        <v>83</v>
      </c>
      <c r="AY290" s="266" t="s">
        <v>331</v>
      </c>
    </row>
    <row r="291" s="2" customFormat="1" ht="16.5" customHeight="1">
      <c r="A291" s="40"/>
      <c r="B291" s="41"/>
      <c r="C291" s="216" t="s">
        <v>1139</v>
      </c>
      <c r="D291" s="216" t="s">
        <v>333</v>
      </c>
      <c r="E291" s="217" t="s">
        <v>7552</v>
      </c>
      <c r="F291" s="218" t="s">
        <v>7553</v>
      </c>
      <c r="G291" s="219" t="s">
        <v>425</v>
      </c>
      <c r="H291" s="220">
        <v>3</v>
      </c>
      <c r="I291" s="221"/>
      <c r="J291" s="222">
        <f>ROUND(I291*H291,2)</f>
        <v>0</v>
      </c>
      <c r="K291" s="218" t="s">
        <v>3520</v>
      </c>
      <c r="L291" s="46"/>
      <c r="M291" s="223" t="s">
        <v>19</v>
      </c>
      <c r="N291" s="224" t="s">
        <v>47</v>
      </c>
      <c r="O291" s="86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7" t="s">
        <v>126</v>
      </c>
      <c r="AT291" s="227" t="s">
        <v>333</v>
      </c>
      <c r="AU291" s="227" t="s">
        <v>85</v>
      </c>
      <c r="AY291" s="19" t="s">
        <v>331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19" t="s">
        <v>83</v>
      </c>
      <c r="BK291" s="228">
        <f>ROUND(I291*H291,2)</f>
        <v>0</v>
      </c>
      <c r="BL291" s="19" t="s">
        <v>126</v>
      </c>
      <c r="BM291" s="227" t="s">
        <v>1550</v>
      </c>
    </row>
    <row r="292" s="14" customFormat="1">
      <c r="A292" s="14"/>
      <c r="B292" s="245"/>
      <c r="C292" s="246"/>
      <c r="D292" s="236" t="s">
        <v>341</v>
      </c>
      <c r="E292" s="247" t="s">
        <v>19</v>
      </c>
      <c r="F292" s="248" t="s">
        <v>92</v>
      </c>
      <c r="G292" s="246"/>
      <c r="H292" s="249">
        <v>3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341</v>
      </c>
      <c r="AU292" s="255" t="s">
        <v>85</v>
      </c>
      <c r="AV292" s="14" t="s">
        <v>85</v>
      </c>
      <c r="AW292" s="14" t="s">
        <v>35</v>
      </c>
      <c r="AX292" s="14" t="s">
        <v>76</v>
      </c>
      <c r="AY292" s="255" t="s">
        <v>331</v>
      </c>
    </row>
    <row r="293" s="15" customFormat="1">
      <c r="A293" s="15"/>
      <c r="B293" s="256"/>
      <c r="C293" s="257"/>
      <c r="D293" s="236" t="s">
        <v>341</v>
      </c>
      <c r="E293" s="258" t="s">
        <v>19</v>
      </c>
      <c r="F293" s="259" t="s">
        <v>353</v>
      </c>
      <c r="G293" s="257"/>
      <c r="H293" s="260">
        <v>3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66" t="s">
        <v>341</v>
      </c>
      <c r="AU293" s="266" t="s">
        <v>85</v>
      </c>
      <c r="AV293" s="15" t="s">
        <v>126</v>
      </c>
      <c r="AW293" s="15" t="s">
        <v>35</v>
      </c>
      <c r="AX293" s="15" t="s">
        <v>83</v>
      </c>
      <c r="AY293" s="266" t="s">
        <v>331</v>
      </c>
    </row>
    <row r="294" s="2" customFormat="1" ht="16.5" customHeight="1">
      <c r="A294" s="40"/>
      <c r="B294" s="41"/>
      <c r="C294" s="216" t="s">
        <v>1144</v>
      </c>
      <c r="D294" s="216" t="s">
        <v>333</v>
      </c>
      <c r="E294" s="217" t="s">
        <v>7554</v>
      </c>
      <c r="F294" s="218" t="s">
        <v>7555</v>
      </c>
      <c r="G294" s="219" t="s">
        <v>425</v>
      </c>
      <c r="H294" s="220">
        <v>3</v>
      </c>
      <c r="I294" s="221"/>
      <c r="J294" s="222">
        <f>ROUND(I294*H294,2)</f>
        <v>0</v>
      </c>
      <c r="K294" s="218" t="s">
        <v>3520</v>
      </c>
      <c r="L294" s="46"/>
      <c r="M294" s="223" t="s">
        <v>19</v>
      </c>
      <c r="N294" s="224" t="s">
        <v>47</v>
      </c>
      <c r="O294" s="86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7" t="s">
        <v>126</v>
      </c>
      <c r="AT294" s="227" t="s">
        <v>333</v>
      </c>
      <c r="AU294" s="227" t="s">
        <v>85</v>
      </c>
      <c r="AY294" s="19" t="s">
        <v>331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19" t="s">
        <v>83</v>
      </c>
      <c r="BK294" s="228">
        <f>ROUND(I294*H294,2)</f>
        <v>0</v>
      </c>
      <c r="BL294" s="19" t="s">
        <v>126</v>
      </c>
      <c r="BM294" s="227" t="s">
        <v>1558</v>
      </c>
    </row>
    <row r="295" s="14" customFormat="1">
      <c r="A295" s="14"/>
      <c r="B295" s="245"/>
      <c r="C295" s="246"/>
      <c r="D295" s="236" t="s">
        <v>341</v>
      </c>
      <c r="E295" s="247" t="s">
        <v>19</v>
      </c>
      <c r="F295" s="248" t="s">
        <v>92</v>
      </c>
      <c r="G295" s="246"/>
      <c r="H295" s="249">
        <v>3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341</v>
      </c>
      <c r="AU295" s="255" t="s">
        <v>85</v>
      </c>
      <c r="AV295" s="14" t="s">
        <v>85</v>
      </c>
      <c r="AW295" s="14" t="s">
        <v>35</v>
      </c>
      <c r="AX295" s="14" t="s">
        <v>76</v>
      </c>
      <c r="AY295" s="255" t="s">
        <v>331</v>
      </c>
    </row>
    <row r="296" s="15" customFormat="1">
      <c r="A296" s="15"/>
      <c r="B296" s="256"/>
      <c r="C296" s="257"/>
      <c r="D296" s="236" t="s">
        <v>341</v>
      </c>
      <c r="E296" s="258" t="s">
        <v>19</v>
      </c>
      <c r="F296" s="259" t="s">
        <v>353</v>
      </c>
      <c r="G296" s="257"/>
      <c r="H296" s="260">
        <v>3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6" t="s">
        <v>341</v>
      </c>
      <c r="AU296" s="266" t="s">
        <v>85</v>
      </c>
      <c r="AV296" s="15" t="s">
        <v>126</v>
      </c>
      <c r="AW296" s="15" t="s">
        <v>35</v>
      </c>
      <c r="AX296" s="15" t="s">
        <v>83</v>
      </c>
      <c r="AY296" s="266" t="s">
        <v>331</v>
      </c>
    </row>
    <row r="297" s="12" customFormat="1" ht="22.8" customHeight="1">
      <c r="A297" s="12"/>
      <c r="B297" s="200"/>
      <c r="C297" s="201"/>
      <c r="D297" s="202" t="s">
        <v>75</v>
      </c>
      <c r="E297" s="214" t="s">
        <v>1460</v>
      </c>
      <c r="F297" s="214" t="s">
        <v>5253</v>
      </c>
      <c r="G297" s="201"/>
      <c r="H297" s="201"/>
      <c r="I297" s="204"/>
      <c r="J297" s="215">
        <f>BK297</f>
        <v>0</v>
      </c>
      <c r="K297" s="201"/>
      <c r="L297" s="206"/>
      <c r="M297" s="207"/>
      <c r="N297" s="208"/>
      <c r="O297" s="208"/>
      <c r="P297" s="209">
        <f>SUM(P298:P304)</f>
        <v>0</v>
      </c>
      <c r="Q297" s="208"/>
      <c r="R297" s="209">
        <f>SUM(R298:R304)</f>
        <v>0</v>
      </c>
      <c r="S297" s="208"/>
      <c r="T297" s="210">
        <f>SUM(T298:T304)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1" t="s">
        <v>83</v>
      </c>
      <c r="AT297" s="212" t="s">
        <v>75</v>
      </c>
      <c r="AU297" s="212" t="s">
        <v>83</v>
      </c>
      <c r="AY297" s="211" t="s">
        <v>331</v>
      </c>
      <c r="BK297" s="213">
        <f>SUM(BK298:BK304)</f>
        <v>0</v>
      </c>
    </row>
    <row r="298" s="2" customFormat="1" ht="16.5" customHeight="1">
      <c r="A298" s="40"/>
      <c r="B298" s="41"/>
      <c r="C298" s="216" t="s">
        <v>1154</v>
      </c>
      <c r="D298" s="216" t="s">
        <v>333</v>
      </c>
      <c r="E298" s="217" t="s">
        <v>6888</v>
      </c>
      <c r="F298" s="218" t="s">
        <v>6889</v>
      </c>
      <c r="G298" s="219" t="s">
        <v>376</v>
      </c>
      <c r="H298" s="220">
        <v>15.385999999999999</v>
      </c>
      <c r="I298" s="221"/>
      <c r="J298" s="222">
        <f>ROUND(I298*H298,2)</f>
        <v>0</v>
      </c>
      <c r="K298" s="218" t="s">
        <v>3520</v>
      </c>
      <c r="L298" s="46"/>
      <c r="M298" s="223" t="s">
        <v>19</v>
      </c>
      <c r="N298" s="224" t="s">
        <v>47</v>
      </c>
      <c r="O298" s="86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7" t="s">
        <v>126</v>
      </c>
      <c r="AT298" s="227" t="s">
        <v>333</v>
      </c>
      <c r="AU298" s="227" t="s">
        <v>85</v>
      </c>
      <c r="AY298" s="19" t="s">
        <v>331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19" t="s">
        <v>83</v>
      </c>
      <c r="BK298" s="228">
        <f>ROUND(I298*H298,2)</f>
        <v>0</v>
      </c>
      <c r="BL298" s="19" t="s">
        <v>126</v>
      </c>
      <c r="BM298" s="227" t="s">
        <v>1572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7556</v>
      </c>
      <c r="G299" s="246"/>
      <c r="H299" s="249">
        <v>7.5359999999999996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85</v>
      </c>
      <c r="AV299" s="14" t="s">
        <v>85</v>
      </c>
      <c r="AW299" s="14" t="s">
        <v>35</v>
      </c>
      <c r="AX299" s="14" t="s">
        <v>76</v>
      </c>
      <c r="AY299" s="255" t="s">
        <v>331</v>
      </c>
    </row>
    <row r="300" s="14" customFormat="1">
      <c r="A300" s="14"/>
      <c r="B300" s="245"/>
      <c r="C300" s="246"/>
      <c r="D300" s="236" t="s">
        <v>341</v>
      </c>
      <c r="E300" s="247" t="s">
        <v>19</v>
      </c>
      <c r="F300" s="248" t="s">
        <v>7557</v>
      </c>
      <c r="G300" s="246"/>
      <c r="H300" s="249">
        <v>7.8499999999999996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341</v>
      </c>
      <c r="AU300" s="255" t="s">
        <v>85</v>
      </c>
      <c r="AV300" s="14" t="s">
        <v>85</v>
      </c>
      <c r="AW300" s="14" t="s">
        <v>35</v>
      </c>
      <c r="AX300" s="14" t="s">
        <v>76</v>
      </c>
      <c r="AY300" s="255" t="s">
        <v>331</v>
      </c>
    </row>
    <row r="301" s="15" customFormat="1">
      <c r="A301" s="15"/>
      <c r="B301" s="256"/>
      <c r="C301" s="257"/>
      <c r="D301" s="236" t="s">
        <v>341</v>
      </c>
      <c r="E301" s="258" t="s">
        <v>19</v>
      </c>
      <c r="F301" s="259" t="s">
        <v>353</v>
      </c>
      <c r="G301" s="257"/>
      <c r="H301" s="260">
        <v>15.385999999999999</v>
      </c>
      <c r="I301" s="261"/>
      <c r="J301" s="257"/>
      <c r="K301" s="257"/>
      <c r="L301" s="262"/>
      <c r="M301" s="263"/>
      <c r="N301" s="264"/>
      <c r="O301" s="264"/>
      <c r="P301" s="264"/>
      <c r="Q301" s="264"/>
      <c r="R301" s="264"/>
      <c r="S301" s="264"/>
      <c r="T301" s="26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6" t="s">
        <v>341</v>
      </c>
      <c r="AU301" s="266" t="s">
        <v>85</v>
      </c>
      <c r="AV301" s="15" t="s">
        <v>126</v>
      </c>
      <c r="AW301" s="15" t="s">
        <v>35</v>
      </c>
      <c r="AX301" s="15" t="s">
        <v>83</v>
      </c>
      <c r="AY301" s="266" t="s">
        <v>331</v>
      </c>
    </row>
    <row r="302" s="2" customFormat="1" ht="16.5" customHeight="1">
      <c r="A302" s="40"/>
      <c r="B302" s="41"/>
      <c r="C302" s="216" t="s">
        <v>1189</v>
      </c>
      <c r="D302" s="216" t="s">
        <v>333</v>
      </c>
      <c r="E302" s="217" t="s">
        <v>6891</v>
      </c>
      <c r="F302" s="218" t="s">
        <v>6892</v>
      </c>
      <c r="G302" s="219" t="s">
        <v>376</v>
      </c>
      <c r="H302" s="220">
        <v>174</v>
      </c>
      <c r="I302" s="221"/>
      <c r="J302" s="222">
        <f>ROUND(I302*H302,2)</f>
        <v>0</v>
      </c>
      <c r="K302" s="218" t="s">
        <v>3520</v>
      </c>
      <c r="L302" s="46"/>
      <c r="M302" s="223" t="s">
        <v>19</v>
      </c>
      <c r="N302" s="224" t="s">
        <v>47</v>
      </c>
      <c r="O302" s="86"/>
      <c r="P302" s="225">
        <f>O302*H302</f>
        <v>0</v>
      </c>
      <c r="Q302" s="225">
        <v>0</v>
      </c>
      <c r="R302" s="225">
        <f>Q302*H302</f>
        <v>0</v>
      </c>
      <c r="S302" s="225">
        <v>0</v>
      </c>
      <c r="T302" s="226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7" t="s">
        <v>126</v>
      </c>
      <c r="AT302" s="227" t="s">
        <v>333</v>
      </c>
      <c r="AU302" s="227" t="s">
        <v>85</v>
      </c>
      <c r="AY302" s="19" t="s">
        <v>331</v>
      </c>
      <c r="BE302" s="228">
        <f>IF(N302="základní",J302,0)</f>
        <v>0</v>
      </c>
      <c r="BF302" s="228">
        <f>IF(N302="snížená",J302,0)</f>
        <v>0</v>
      </c>
      <c r="BG302" s="228">
        <f>IF(N302="zákl. přenesená",J302,0)</f>
        <v>0</v>
      </c>
      <c r="BH302" s="228">
        <f>IF(N302="sníž. přenesená",J302,0)</f>
        <v>0</v>
      </c>
      <c r="BI302" s="228">
        <f>IF(N302="nulová",J302,0)</f>
        <v>0</v>
      </c>
      <c r="BJ302" s="19" t="s">
        <v>83</v>
      </c>
      <c r="BK302" s="228">
        <f>ROUND(I302*H302,2)</f>
        <v>0</v>
      </c>
      <c r="BL302" s="19" t="s">
        <v>126</v>
      </c>
      <c r="BM302" s="227" t="s">
        <v>1592</v>
      </c>
    </row>
    <row r="303" s="14" customFormat="1">
      <c r="A303" s="14"/>
      <c r="B303" s="245"/>
      <c r="C303" s="246"/>
      <c r="D303" s="236" t="s">
        <v>341</v>
      </c>
      <c r="E303" s="247" t="s">
        <v>19</v>
      </c>
      <c r="F303" s="248" t="s">
        <v>7558</v>
      </c>
      <c r="G303" s="246"/>
      <c r="H303" s="249">
        <v>174</v>
      </c>
      <c r="I303" s="250"/>
      <c r="J303" s="246"/>
      <c r="K303" s="246"/>
      <c r="L303" s="251"/>
      <c r="M303" s="252"/>
      <c r="N303" s="253"/>
      <c r="O303" s="253"/>
      <c r="P303" s="253"/>
      <c r="Q303" s="253"/>
      <c r="R303" s="253"/>
      <c r="S303" s="253"/>
      <c r="T303" s="254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5" t="s">
        <v>341</v>
      </c>
      <c r="AU303" s="255" t="s">
        <v>85</v>
      </c>
      <c r="AV303" s="14" t="s">
        <v>85</v>
      </c>
      <c r="AW303" s="14" t="s">
        <v>35</v>
      </c>
      <c r="AX303" s="14" t="s">
        <v>76</v>
      </c>
      <c r="AY303" s="255" t="s">
        <v>331</v>
      </c>
    </row>
    <row r="304" s="15" customFormat="1">
      <c r="A304" s="15"/>
      <c r="B304" s="256"/>
      <c r="C304" s="257"/>
      <c r="D304" s="236" t="s">
        <v>341</v>
      </c>
      <c r="E304" s="258" t="s">
        <v>19</v>
      </c>
      <c r="F304" s="259" t="s">
        <v>353</v>
      </c>
      <c r="G304" s="257"/>
      <c r="H304" s="260">
        <v>174</v>
      </c>
      <c r="I304" s="261"/>
      <c r="J304" s="257"/>
      <c r="K304" s="257"/>
      <c r="L304" s="262"/>
      <c r="M304" s="263"/>
      <c r="N304" s="264"/>
      <c r="O304" s="264"/>
      <c r="P304" s="264"/>
      <c r="Q304" s="264"/>
      <c r="R304" s="264"/>
      <c r="S304" s="264"/>
      <c r="T304" s="26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6" t="s">
        <v>341</v>
      </c>
      <c r="AU304" s="266" t="s">
        <v>85</v>
      </c>
      <c r="AV304" s="15" t="s">
        <v>126</v>
      </c>
      <c r="AW304" s="15" t="s">
        <v>35</v>
      </c>
      <c r="AX304" s="15" t="s">
        <v>83</v>
      </c>
      <c r="AY304" s="266" t="s">
        <v>331</v>
      </c>
    </row>
    <row r="305" s="12" customFormat="1" ht="22.8" customHeight="1">
      <c r="A305" s="12"/>
      <c r="B305" s="200"/>
      <c r="C305" s="201"/>
      <c r="D305" s="202" t="s">
        <v>75</v>
      </c>
      <c r="E305" s="214" t="s">
        <v>6897</v>
      </c>
      <c r="F305" s="214" t="s">
        <v>6898</v>
      </c>
      <c r="G305" s="201"/>
      <c r="H305" s="201"/>
      <c r="I305" s="204"/>
      <c r="J305" s="215">
        <f>BK305</f>
        <v>0</v>
      </c>
      <c r="K305" s="201"/>
      <c r="L305" s="206"/>
      <c r="M305" s="207"/>
      <c r="N305" s="208"/>
      <c r="O305" s="208"/>
      <c r="P305" s="209">
        <f>SUM(P306:P308)</f>
        <v>0</v>
      </c>
      <c r="Q305" s="208"/>
      <c r="R305" s="209">
        <f>SUM(R306:R308)</f>
        <v>0</v>
      </c>
      <c r="S305" s="208"/>
      <c r="T305" s="210">
        <f>SUM(T306:T308)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211" t="s">
        <v>83</v>
      </c>
      <c r="AT305" s="212" t="s">
        <v>75</v>
      </c>
      <c r="AU305" s="212" t="s">
        <v>83</v>
      </c>
      <c r="AY305" s="211" t="s">
        <v>331</v>
      </c>
      <c r="BK305" s="213">
        <f>SUM(BK306:BK308)</f>
        <v>0</v>
      </c>
    </row>
    <row r="306" s="2" customFormat="1" ht="16.5" customHeight="1">
      <c r="A306" s="40"/>
      <c r="B306" s="41"/>
      <c r="C306" s="216" t="s">
        <v>1196</v>
      </c>
      <c r="D306" s="216" t="s">
        <v>333</v>
      </c>
      <c r="E306" s="217" t="s">
        <v>7559</v>
      </c>
      <c r="F306" s="218" t="s">
        <v>7560</v>
      </c>
      <c r="G306" s="219" t="s">
        <v>384</v>
      </c>
      <c r="H306" s="220">
        <v>756.44000000000005</v>
      </c>
      <c r="I306" s="221"/>
      <c r="J306" s="222">
        <f>ROUND(I306*H306,2)</f>
        <v>0</v>
      </c>
      <c r="K306" s="218" t="s">
        <v>3520</v>
      </c>
      <c r="L306" s="46"/>
      <c r="M306" s="223" t="s">
        <v>19</v>
      </c>
      <c r="N306" s="224" t="s">
        <v>47</v>
      </c>
      <c r="O306" s="86"/>
      <c r="P306" s="225">
        <f>O306*H306</f>
        <v>0</v>
      </c>
      <c r="Q306" s="225">
        <v>0</v>
      </c>
      <c r="R306" s="225">
        <f>Q306*H306</f>
        <v>0</v>
      </c>
      <c r="S306" s="225">
        <v>0</v>
      </c>
      <c r="T306" s="226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7" t="s">
        <v>126</v>
      </c>
      <c r="AT306" s="227" t="s">
        <v>333</v>
      </c>
      <c r="AU306" s="227" t="s">
        <v>85</v>
      </c>
      <c r="AY306" s="19" t="s">
        <v>331</v>
      </c>
      <c r="BE306" s="228">
        <f>IF(N306="základní",J306,0)</f>
        <v>0</v>
      </c>
      <c r="BF306" s="228">
        <f>IF(N306="snížená",J306,0)</f>
        <v>0</v>
      </c>
      <c r="BG306" s="228">
        <f>IF(N306="zákl. přenesená",J306,0)</f>
        <v>0</v>
      </c>
      <c r="BH306" s="228">
        <f>IF(N306="sníž. přenesená",J306,0)</f>
        <v>0</v>
      </c>
      <c r="BI306" s="228">
        <f>IF(N306="nulová",J306,0)</f>
        <v>0</v>
      </c>
      <c r="BJ306" s="19" t="s">
        <v>83</v>
      </c>
      <c r="BK306" s="228">
        <f>ROUND(I306*H306,2)</f>
        <v>0</v>
      </c>
      <c r="BL306" s="19" t="s">
        <v>126</v>
      </c>
      <c r="BM306" s="227" t="s">
        <v>1607</v>
      </c>
    </row>
    <row r="307" s="14" customFormat="1">
      <c r="A307" s="14"/>
      <c r="B307" s="245"/>
      <c r="C307" s="246"/>
      <c r="D307" s="236" t="s">
        <v>341</v>
      </c>
      <c r="E307" s="247" t="s">
        <v>19</v>
      </c>
      <c r="F307" s="248" t="s">
        <v>7561</v>
      </c>
      <c r="G307" s="246"/>
      <c r="H307" s="249">
        <v>756.44000000000005</v>
      </c>
      <c r="I307" s="250"/>
      <c r="J307" s="246"/>
      <c r="K307" s="246"/>
      <c r="L307" s="251"/>
      <c r="M307" s="252"/>
      <c r="N307" s="253"/>
      <c r="O307" s="253"/>
      <c r="P307" s="253"/>
      <c r="Q307" s="253"/>
      <c r="R307" s="253"/>
      <c r="S307" s="253"/>
      <c r="T307" s="254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5" t="s">
        <v>341</v>
      </c>
      <c r="AU307" s="255" t="s">
        <v>85</v>
      </c>
      <c r="AV307" s="14" t="s">
        <v>85</v>
      </c>
      <c r="AW307" s="14" t="s">
        <v>35</v>
      </c>
      <c r="AX307" s="14" t="s">
        <v>76</v>
      </c>
      <c r="AY307" s="255" t="s">
        <v>331</v>
      </c>
    </row>
    <row r="308" s="15" customFormat="1">
      <c r="A308" s="15"/>
      <c r="B308" s="256"/>
      <c r="C308" s="257"/>
      <c r="D308" s="236" t="s">
        <v>341</v>
      </c>
      <c r="E308" s="258" t="s">
        <v>19</v>
      </c>
      <c r="F308" s="259" t="s">
        <v>353</v>
      </c>
      <c r="G308" s="257"/>
      <c r="H308" s="260">
        <v>756.44000000000005</v>
      </c>
      <c r="I308" s="261"/>
      <c r="J308" s="257"/>
      <c r="K308" s="257"/>
      <c r="L308" s="262"/>
      <c r="M308" s="263"/>
      <c r="N308" s="264"/>
      <c r="O308" s="264"/>
      <c r="P308" s="264"/>
      <c r="Q308" s="264"/>
      <c r="R308" s="264"/>
      <c r="S308" s="264"/>
      <c r="T308" s="26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6" t="s">
        <v>341</v>
      </c>
      <c r="AU308" s="266" t="s">
        <v>85</v>
      </c>
      <c r="AV308" s="15" t="s">
        <v>126</v>
      </c>
      <c r="AW308" s="15" t="s">
        <v>35</v>
      </c>
      <c r="AX308" s="15" t="s">
        <v>83</v>
      </c>
      <c r="AY308" s="266" t="s">
        <v>331</v>
      </c>
    </row>
    <row r="309" s="12" customFormat="1" ht="22.8" customHeight="1">
      <c r="A309" s="12"/>
      <c r="B309" s="200"/>
      <c r="C309" s="201"/>
      <c r="D309" s="202" t="s">
        <v>75</v>
      </c>
      <c r="E309" s="214" t="s">
        <v>3875</v>
      </c>
      <c r="F309" s="214" t="s">
        <v>3876</v>
      </c>
      <c r="G309" s="201"/>
      <c r="H309" s="201"/>
      <c r="I309" s="204"/>
      <c r="J309" s="215">
        <f>BK309</f>
        <v>0</v>
      </c>
      <c r="K309" s="201"/>
      <c r="L309" s="206"/>
      <c r="M309" s="207"/>
      <c r="N309" s="208"/>
      <c r="O309" s="208"/>
      <c r="P309" s="209">
        <f>SUM(P310:P315)</f>
        <v>0</v>
      </c>
      <c r="Q309" s="208"/>
      <c r="R309" s="209">
        <f>SUM(R310:R315)</f>
        <v>0</v>
      </c>
      <c r="S309" s="208"/>
      <c r="T309" s="210">
        <f>SUM(T310:T315)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11" t="s">
        <v>83</v>
      </c>
      <c r="AT309" s="212" t="s">
        <v>75</v>
      </c>
      <c r="AU309" s="212" t="s">
        <v>83</v>
      </c>
      <c r="AY309" s="211" t="s">
        <v>331</v>
      </c>
      <c r="BK309" s="213">
        <f>SUM(BK310:BK315)</f>
        <v>0</v>
      </c>
    </row>
    <row r="310" s="2" customFormat="1" ht="16.5" customHeight="1">
      <c r="A310" s="40"/>
      <c r="B310" s="41"/>
      <c r="C310" s="216" t="s">
        <v>1201</v>
      </c>
      <c r="D310" s="216" t="s">
        <v>333</v>
      </c>
      <c r="E310" s="217" t="s">
        <v>7302</v>
      </c>
      <c r="F310" s="218" t="s">
        <v>7562</v>
      </c>
      <c r="G310" s="219" t="s">
        <v>376</v>
      </c>
      <c r="H310" s="220">
        <v>325</v>
      </c>
      <c r="I310" s="221"/>
      <c r="J310" s="222">
        <f>ROUND(I310*H310,2)</f>
        <v>0</v>
      </c>
      <c r="K310" s="218" t="s">
        <v>19</v>
      </c>
      <c r="L310" s="46"/>
      <c r="M310" s="223" t="s">
        <v>19</v>
      </c>
      <c r="N310" s="224" t="s">
        <v>47</v>
      </c>
      <c r="O310" s="86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7" t="s">
        <v>126</v>
      </c>
      <c r="AT310" s="227" t="s">
        <v>333</v>
      </c>
      <c r="AU310" s="227" t="s">
        <v>85</v>
      </c>
      <c r="AY310" s="19" t="s">
        <v>331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19" t="s">
        <v>83</v>
      </c>
      <c r="BK310" s="228">
        <f>ROUND(I310*H310,2)</f>
        <v>0</v>
      </c>
      <c r="BL310" s="19" t="s">
        <v>126</v>
      </c>
      <c r="BM310" s="227" t="s">
        <v>1619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7563</v>
      </c>
      <c r="G311" s="246"/>
      <c r="H311" s="249">
        <v>325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5" customFormat="1">
      <c r="A312" s="15"/>
      <c r="B312" s="256"/>
      <c r="C312" s="257"/>
      <c r="D312" s="236" t="s">
        <v>341</v>
      </c>
      <c r="E312" s="258" t="s">
        <v>19</v>
      </c>
      <c r="F312" s="259" t="s">
        <v>353</v>
      </c>
      <c r="G312" s="257"/>
      <c r="H312" s="260">
        <v>325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341</v>
      </c>
      <c r="AU312" s="266" t="s">
        <v>85</v>
      </c>
      <c r="AV312" s="15" t="s">
        <v>126</v>
      </c>
      <c r="AW312" s="15" t="s">
        <v>35</v>
      </c>
      <c r="AX312" s="15" t="s">
        <v>83</v>
      </c>
      <c r="AY312" s="266" t="s">
        <v>331</v>
      </c>
    </row>
    <row r="313" s="2" customFormat="1" ht="16.5" customHeight="1">
      <c r="A313" s="40"/>
      <c r="B313" s="41"/>
      <c r="C313" s="216" t="s">
        <v>1207</v>
      </c>
      <c r="D313" s="216" t="s">
        <v>333</v>
      </c>
      <c r="E313" s="217" t="s">
        <v>7564</v>
      </c>
      <c r="F313" s="218" t="s">
        <v>7565</v>
      </c>
      <c r="G313" s="219" t="s">
        <v>376</v>
      </c>
      <c r="H313" s="220">
        <v>325</v>
      </c>
      <c r="I313" s="221"/>
      <c r="J313" s="222">
        <f>ROUND(I313*H313,2)</f>
        <v>0</v>
      </c>
      <c r="K313" s="218" t="s">
        <v>19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1647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7523</v>
      </c>
      <c r="G314" s="246"/>
      <c r="H314" s="249">
        <v>325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85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5" customFormat="1">
      <c r="A315" s="15"/>
      <c r="B315" s="256"/>
      <c r="C315" s="257"/>
      <c r="D315" s="236" t="s">
        <v>341</v>
      </c>
      <c r="E315" s="258" t="s">
        <v>19</v>
      </c>
      <c r="F315" s="259" t="s">
        <v>353</v>
      </c>
      <c r="G315" s="257"/>
      <c r="H315" s="260">
        <v>325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6" t="s">
        <v>341</v>
      </c>
      <c r="AU315" s="266" t="s">
        <v>85</v>
      </c>
      <c r="AV315" s="15" t="s">
        <v>126</v>
      </c>
      <c r="AW315" s="15" t="s">
        <v>35</v>
      </c>
      <c r="AX315" s="15" t="s">
        <v>83</v>
      </c>
      <c r="AY315" s="266" t="s">
        <v>331</v>
      </c>
    </row>
    <row r="316" s="12" customFormat="1" ht="22.8" customHeight="1">
      <c r="A316" s="12"/>
      <c r="B316" s="200"/>
      <c r="C316" s="201"/>
      <c r="D316" s="202" t="s">
        <v>75</v>
      </c>
      <c r="E316" s="214" t="s">
        <v>5690</v>
      </c>
      <c r="F316" s="214" t="s">
        <v>5691</v>
      </c>
      <c r="G316" s="201"/>
      <c r="H316" s="201"/>
      <c r="I316" s="204"/>
      <c r="J316" s="215">
        <f>BK316</f>
        <v>0</v>
      </c>
      <c r="K316" s="201"/>
      <c r="L316" s="206"/>
      <c r="M316" s="207"/>
      <c r="N316" s="208"/>
      <c r="O316" s="208"/>
      <c r="P316" s="209">
        <f>SUM(P317:P334)</f>
        <v>0</v>
      </c>
      <c r="Q316" s="208"/>
      <c r="R316" s="209">
        <f>SUM(R317:R334)</f>
        <v>0</v>
      </c>
      <c r="S316" s="208"/>
      <c r="T316" s="210">
        <f>SUM(T317:T334)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11" t="s">
        <v>83</v>
      </c>
      <c r="AT316" s="212" t="s">
        <v>75</v>
      </c>
      <c r="AU316" s="212" t="s">
        <v>83</v>
      </c>
      <c r="AY316" s="211" t="s">
        <v>331</v>
      </c>
      <c r="BK316" s="213">
        <f>SUM(BK317:BK334)</f>
        <v>0</v>
      </c>
    </row>
    <row r="317" s="2" customFormat="1" ht="16.5" customHeight="1">
      <c r="A317" s="40"/>
      <c r="B317" s="41"/>
      <c r="C317" s="216" t="s">
        <v>1039</v>
      </c>
      <c r="D317" s="216" t="s">
        <v>333</v>
      </c>
      <c r="E317" s="217" t="s">
        <v>6905</v>
      </c>
      <c r="F317" s="218" t="s">
        <v>6906</v>
      </c>
      <c r="G317" s="219" t="s">
        <v>384</v>
      </c>
      <c r="H317" s="220">
        <v>96.308999999999998</v>
      </c>
      <c r="I317" s="221"/>
      <c r="J317" s="222">
        <f>ROUND(I317*H317,2)</f>
        <v>0</v>
      </c>
      <c r="K317" s="218" t="s">
        <v>3520</v>
      </c>
      <c r="L317" s="46"/>
      <c r="M317" s="223" t="s">
        <v>19</v>
      </c>
      <c r="N317" s="224" t="s">
        <v>47</v>
      </c>
      <c r="O317" s="86"/>
      <c r="P317" s="225">
        <f>O317*H317</f>
        <v>0</v>
      </c>
      <c r="Q317" s="225">
        <v>0</v>
      </c>
      <c r="R317" s="225">
        <f>Q317*H317</f>
        <v>0</v>
      </c>
      <c r="S317" s="225">
        <v>0</v>
      </c>
      <c r="T317" s="226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7" t="s">
        <v>126</v>
      </c>
      <c r="AT317" s="227" t="s">
        <v>333</v>
      </c>
      <c r="AU317" s="227" t="s">
        <v>85</v>
      </c>
      <c r="AY317" s="19" t="s">
        <v>331</v>
      </c>
      <c r="BE317" s="228">
        <f>IF(N317="základní",J317,0)</f>
        <v>0</v>
      </c>
      <c r="BF317" s="228">
        <f>IF(N317="snížená",J317,0)</f>
        <v>0</v>
      </c>
      <c r="BG317" s="228">
        <f>IF(N317="zákl. přenesená",J317,0)</f>
        <v>0</v>
      </c>
      <c r="BH317" s="228">
        <f>IF(N317="sníž. přenesená",J317,0)</f>
        <v>0</v>
      </c>
      <c r="BI317" s="228">
        <f>IF(N317="nulová",J317,0)</f>
        <v>0</v>
      </c>
      <c r="BJ317" s="19" t="s">
        <v>83</v>
      </c>
      <c r="BK317" s="228">
        <f>ROUND(I317*H317,2)</f>
        <v>0</v>
      </c>
      <c r="BL317" s="19" t="s">
        <v>126</v>
      </c>
      <c r="BM317" s="227" t="s">
        <v>534</v>
      </c>
    </row>
    <row r="318" s="14" customFormat="1">
      <c r="A318" s="14"/>
      <c r="B318" s="245"/>
      <c r="C318" s="246"/>
      <c r="D318" s="236" t="s">
        <v>341</v>
      </c>
      <c r="E318" s="247" t="s">
        <v>19</v>
      </c>
      <c r="F318" s="248" t="s">
        <v>7566</v>
      </c>
      <c r="G318" s="246"/>
      <c r="H318" s="249">
        <v>96.308999999999998</v>
      </c>
      <c r="I318" s="250"/>
      <c r="J318" s="246"/>
      <c r="K318" s="246"/>
      <c r="L318" s="251"/>
      <c r="M318" s="252"/>
      <c r="N318" s="253"/>
      <c r="O318" s="253"/>
      <c r="P318" s="253"/>
      <c r="Q318" s="253"/>
      <c r="R318" s="253"/>
      <c r="S318" s="253"/>
      <c r="T318" s="254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5" t="s">
        <v>341</v>
      </c>
      <c r="AU318" s="255" t="s">
        <v>85</v>
      </c>
      <c r="AV318" s="14" t="s">
        <v>85</v>
      </c>
      <c r="AW318" s="14" t="s">
        <v>35</v>
      </c>
      <c r="AX318" s="14" t="s">
        <v>76</v>
      </c>
      <c r="AY318" s="255" t="s">
        <v>331</v>
      </c>
    </row>
    <row r="319" s="15" customFormat="1">
      <c r="A319" s="15"/>
      <c r="B319" s="256"/>
      <c r="C319" s="257"/>
      <c r="D319" s="236" t="s">
        <v>341</v>
      </c>
      <c r="E319" s="258" t="s">
        <v>19</v>
      </c>
      <c r="F319" s="259" t="s">
        <v>353</v>
      </c>
      <c r="G319" s="257"/>
      <c r="H319" s="260">
        <v>96.308999999999998</v>
      </c>
      <c r="I319" s="261"/>
      <c r="J319" s="257"/>
      <c r="K319" s="257"/>
      <c r="L319" s="262"/>
      <c r="M319" s="263"/>
      <c r="N319" s="264"/>
      <c r="O319" s="264"/>
      <c r="P319" s="264"/>
      <c r="Q319" s="264"/>
      <c r="R319" s="264"/>
      <c r="S319" s="264"/>
      <c r="T319" s="265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6" t="s">
        <v>341</v>
      </c>
      <c r="AU319" s="266" t="s">
        <v>85</v>
      </c>
      <c r="AV319" s="15" t="s">
        <v>126</v>
      </c>
      <c r="AW319" s="15" t="s">
        <v>35</v>
      </c>
      <c r="AX319" s="15" t="s">
        <v>83</v>
      </c>
      <c r="AY319" s="266" t="s">
        <v>331</v>
      </c>
    </row>
    <row r="320" s="2" customFormat="1" ht="16.5" customHeight="1">
      <c r="A320" s="40"/>
      <c r="B320" s="41"/>
      <c r="C320" s="216" t="s">
        <v>1152</v>
      </c>
      <c r="D320" s="216" t="s">
        <v>333</v>
      </c>
      <c r="E320" s="217" t="s">
        <v>6910</v>
      </c>
      <c r="F320" s="218" t="s">
        <v>6911</v>
      </c>
      <c r="G320" s="219" t="s">
        <v>384</v>
      </c>
      <c r="H320" s="220">
        <v>96.308999999999998</v>
      </c>
      <c r="I320" s="221"/>
      <c r="J320" s="222">
        <f>ROUND(I320*H320,2)</f>
        <v>0</v>
      </c>
      <c r="K320" s="218" t="s">
        <v>3520</v>
      </c>
      <c r="L320" s="46"/>
      <c r="M320" s="223" t="s">
        <v>19</v>
      </c>
      <c r="N320" s="224" t="s">
        <v>47</v>
      </c>
      <c r="O320" s="86"/>
      <c r="P320" s="225">
        <f>O320*H320</f>
        <v>0</v>
      </c>
      <c r="Q320" s="225">
        <v>0</v>
      </c>
      <c r="R320" s="225">
        <f>Q320*H320</f>
        <v>0</v>
      </c>
      <c r="S320" s="225">
        <v>0</v>
      </c>
      <c r="T320" s="226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7" t="s">
        <v>126</v>
      </c>
      <c r="AT320" s="227" t="s">
        <v>333</v>
      </c>
      <c r="AU320" s="227" t="s">
        <v>85</v>
      </c>
      <c r="AY320" s="19" t="s">
        <v>331</v>
      </c>
      <c r="BE320" s="228">
        <f>IF(N320="základní",J320,0)</f>
        <v>0</v>
      </c>
      <c r="BF320" s="228">
        <f>IF(N320="snížená",J320,0)</f>
        <v>0</v>
      </c>
      <c r="BG320" s="228">
        <f>IF(N320="zákl. přenesená",J320,0)</f>
        <v>0</v>
      </c>
      <c r="BH320" s="228">
        <f>IF(N320="sníž. přenesená",J320,0)</f>
        <v>0</v>
      </c>
      <c r="BI320" s="228">
        <f>IF(N320="nulová",J320,0)</f>
        <v>0</v>
      </c>
      <c r="BJ320" s="19" t="s">
        <v>83</v>
      </c>
      <c r="BK320" s="228">
        <f>ROUND(I320*H320,2)</f>
        <v>0</v>
      </c>
      <c r="BL320" s="19" t="s">
        <v>126</v>
      </c>
      <c r="BM320" s="227" t="s">
        <v>1679</v>
      </c>
    </row>
    <row r="321" s="14" customFormat="1">
      <c r="A321" s="14"/>
      <c r="B321" s="245"/>
      <c r="C321" s="246"/>
      <c r="D321" s="236" t="s">
        <v>341</v>
      </c>
      <c r="E321" s="247" t="s">
        <v>19</v>
      </c>
      <c r="F321" s="248" t="s">
        <v>7567</v>
      </c>
      <c r="G321" s="246"/>
      <c r="H321" s="249">
        <v>96.308999999999998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341</v>
      </c>
      <c r="AU321" s="255" t="s">
        <v>85</v>
      </c>
      <c r="AV321" s="14" t="s">
        <v>85</v>
      </c>
      <c r="AW321" s="14" t="s">
        <v>35</v>
      </c>
      <c r="AX321" s="14" t="s">
        <v>76</v>
      </c>
      <c r="AY321" s="255" t="s">
        <v>331</v>
      </c>
    </row>
    <row r="322" s="15" customFormat="1">
      <c r="A322" s="15"/>
      <c r="B322" s="256"/>
      <c r="C322" s="257"/>
      <c r="D322" s="236" t="s">
        <v>341</v>
      </c>
      <c r="E322" s="258" t="s">
        <v>19</v>
      </c>
      <c r="F322" s="259" t="s">
        <v>353</v>
      </c>
      <c r="G322" s="257"/>
      <c r="H322" s="260">
        <v>96.308999999999998</v>
      </c>
      <c r="I322" s="261"/>
      <c r="J322" s="257"/>
      <c r="K322" s="257"/>
      <c r="L322" s="262"/>
      <c r="M322" s="263"/>
      <c r="N322" s="264"/>
      <c r="O322" s="264"/>
      <c r="P322" s="264"/>
      <c r="Q322" s="264"/>
      <c r="R322" s="264"/>
      <c r="S322" s="264"/>
      <c r="T322" s="265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66" t="s">
        <v>341</v>
      </c>
      <c r="AU322" s="266" t="s">
        <v>85</v>
      </c>
      <c r="AV322" s="15" t="s">
        <v>126</v>
      </c>
      <c r="AW322" s="15" t="s">
        <v>35</v>
      </c>
      <c r="AX322" s="15" t="s">
        <v>83</v>
      </c>
      <c r="AY322" s="266" t="s">
        <v>331</v>
      </c>
    </row>
    <row r="323" s="2" customFormat="1" ht="16.5" customHeight="1">
      <c r="A323" s="40"/>
      <c r="B323" s="41"/>
      <c r="C323" s="216" t="s">
        <v>1243</v>
      </c>
      <c r="D323" s="216" t="s">
        <v>333</v>
      </c>
      <c r="E323" s="217" t="s">
        <v>6913</v>
      </c>
      <c r="F323" s="218" t="s">
        <v>6914</v>
      </c>
      <c r="G323" s="219" t="s">
        <v>384</v>
      </c>
      <c r="H323" s="220">
        <v>96.308999999999998</v>
      </c>
      <c r="I323" s="221"/>
      <c r="J323" s="222">
        <f>ROUND(I323*H323,2)</f>
        <v>0</v>
      </c>
      <c r="K323" s="218" t="s">
        <v>3520</v>
      </c>
      <c r="L323" s="46"/>
      <c r="M323" s="223" t="s">
        <v>19</v>
      </c>
      <c r="N323" s="224" t="s">
        <v>47</v>
      </c>
      <c r="O323" s="86"/>
      <c r="P323" s="225">
        <f>O323*H323</f>
        <v>0</v>
      </c>
      <c r="Q323" s="225">
        <v>0</v>
      </c>
      <c r="R323" s="225">
        <f>Q323*H323</f>
        <v>0</v>
      </c>
      <c r="S323" s="225">
        <v>0</v>
      </c>
      <c r="T323" s="226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7" t="s">
        <v>126</v>
      </c>
      <c r="AT323" s="227" t="s">
        <v>333</v>
      </c>
      <c r="AU323" s="227" t="s">
        <v>85</v>
      </c>
      <c r="AY323" s="19" t="s">
        <v>331</v>
      </c>
      <c r="BE323" s="228">
        <f>IF(N323="základní",J323,0)</f>
        <v>0</v>
      </c>
      <c r="BF323" s="228">
        <f>IF(N323="snížená",J323,0)</f>
        <v>0</v>
      </c>
      <c r="BG323" s="228">
        <f>IF(N323="zákl. přenesená",J323,0)</f>
        <v>0</v>
      </c>
      <c r="BH323" s="228">
        <f>IF(N323="sníž. přenesená",J323,0)</f>
        <v>0</v>
      </c>
      <c r="BI323" s="228">
        <f>IF(N323="nulová",J323,0)</f>
        <v>0</v>
      </c>
      <c r="BJ323" s="19" t="s">
        <v>83</v>
      </c>
      <c r="BK323" s="228">
        <f>ROUND(I323*H323,2)</f>
        <v>0</v>
      </c>
      <c r="BL323" s="19" t="s">
        <v>126</v>
      </c>
      <c r="BM323" s="227" t="s">
        <v>1694</v>
      </c>
    </row>
    <row r="324" s="14" customFormat="1">
      <c r="A324" s="14"/>
      <c r="B324" s="245"/>
      <c r="C324" s="246"/>
      <c r="D324" s="236" t="s">
        <v>341</v>
      </c>
      <c r="E324" s="247" t="s">
        <v>19</v>
      </c>
      <c r="F324" s="248" t="s">
        <v>7567</v>
      </c>
      <c r="G324" s="246"/>
      <c r="H324" s="249">
        <v>96.308999999999998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341</v>
      </c>
      <c r="AU324" s="255" t="s">
        <v>85</v>
      </c>
      <c r="AV324" s="14" t="s">
        <v>85</v>
      </c>
      <c r="AW324" s="14" t="s">
        <v>35</v>
      </c>
      <c r="AX324" s="14" t="s">
        <v>76</v>
      </c>
      <c r="AY324" s="255" t="s">
        <v>331</v>
      </c>
    </row>
    <row r="325" s="15" customFormat="1">
      <c r="A325" s="15"/>
      <c r="B325" s="256"/>
      <c r="C325" s="257"/>
      <c r="D325" s="236" t="s">
        <v>341</v>
      </c>
      <c r="E325" s="258" t="s">
        <v>19</v>
      </c>
      <c r="F325" s="259" t="s">
        <v>353</v>
      </c>
      <c r="G325" s="257"/>
      <c r="H325" s="260">
        <v>96.308999999999998</v>
      </c>
      <c r="I325" s="261"/>
      <c r="J325" s="257"/>
      <c r="K325" s="257"/>
      <c r="L325" s="262"/>
      <c r="M325" s="263"/>
      <c r="N325" s="264"/>
      <c r="O325" s="264"/>
      <c r="P325" s="264"/>
      <c r="Q325" s="264"/>
      <c r="R325" s="264"/>
      <c r="S325" s="264"/>
      <c r="T325" s="265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6" t="s">
        <v>341</v>
      </c>
      <c r="AU325" s="266" t="s">
        <v>85</v>
      </c>
      <c r="AV325" s="15" t="s">
        <v>126</v>
      </c>
      <c r="AW325" s="15" t="s">
        <v>35</v>
      </c>
      <c r="AX325" s="15" t="s">
        <v>83</v>
      </c>
      <c r="AY325" s="266" t="s">
        <v>331</v>
      </c>
    </row>
    <row r="326" s="2" customFormat="1" ht="16.5" customHeight="1">
      <c r="A326" s="40"/>
      <c r="B326" s="41"/>
      <c r="C326" s="216" t="s">
        <v>1249</v>
      </c>
      <c r="D326" s="216" t="s">
        <v>333</v>
      </c>
      <c r="E326" s="217" t="s">
        <v>6915</v>
      </c>
      <c r="F326" s="218" t="s">
        <v>6916</v>
      </c>
      <c r="G326" s="219" t="s">
        <v>384</v>
      </c>
      <c r="H326" s="220">
        <v>1829.8710000000001</v>
      </c>
      <c r="I326" s="221"/>
      <c r="J326" s="222">
        <f>ROUND(I326*H326,2)</f>
        <v>0</v>
      </c>
      <c r="K326" s="218" t="s">
        <v>3520</v>
      </c>
      <c r="L326" s="46"/>
      <c r="M326" s="223" t="s">
        <v>19</v>
      </c>
      <c r="N326" s="224" t="s">
        <v>47</v>
      </c>
      <c r="O326" s="86"/>
      <c r="P326" s="225">
        <f>O326*H326</f>
        <v>0</v>
      </c>
      <c r="Q326" s="225">
        <v>0</v>
      </c>
      <c r="R326" s="225">
        <f>Q326*H326</f>
        <v>0</v>
      </c>
      <c r="S326" s="225">
        <v>0</v>
      </c>
      <c r="T326" s="226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7" t="s">
        <v>126</v>
      </c>
      <c r="AT326" s="227" t="s">
        <v>333</v>
      </c>
      <c r="AU326" s="227" t="s">
        <v>85</v>
      </c>
      <c r="AY326" s="19" t="s">
        <v>331</v>
      </c>
      <c r="BE326" s="228">
        <f>IF(N326="základní",J326,0)</f>
        <v>0</v>
      </c>
      <c r="BF326" s="228">
        <f>IF(N326="snížená",J326,0)</f>
        <v>0</v>
      </c>
      <c r="BG326" s="228">
        <f>IF(N326="zákl. přenesená",J326,0)</f>
        <v>0</v>
      </c>
      <c r="BH326" s="228">
        <f>IF(N326="sníž. přenesená",J326,0)</f>
        <v>0</v>
      </c>
      <c r="BI326" s="228">
        <f>IF(N326="nulová",J326,0)</f>
        <v>0</v>
      </c>
      <c r="BJ326" s="19" t="s">
        <v>83</v>
      </c>
      <c r="BK326" s="228">
        <f>ROUND(I326*H326,2)</f>
        <v>0</v>
      </c>
      <c r="BL326" s="19" t="s">
        <v>126</v>
      </c>
      <c r="BM326" s="227" t="s">
        <v>1702</v>
      </c>
    </row>
    <row r="327" s="14" customFormat="1">
      <c r="A327" s="14"/>
      <c r="B327" s="245"/>
      <c r="C327" s="246"/>
      <c r="D327" s="236" t="s">
        <v>341</v>
      </c>
      <c r="E327" s="247" t="s">
        <v>19</v>
      </c>
      <c r="F327" s="248" t="s">
        <v>7568</v>
      </c>
      <c r="G327" s="246"/>
      <c r="H327" s="249">
        <v>1829.8710000000001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341</v>
      </c>
      <c r="AU327" s="255" t="s">
        <v>85</v>
      </c>
      <c r="AV327" s="14" t="s">
        <v>85</v>
      </c>
      <c r="AW327" s="14" t="s">
        <v>35</v>
      </c>
      <c r="AX327" s="14" t="s">
        <v>76</v>
      </c>
      <c r="AY327" s="255" t="s">
        <v>331</v>
      </c>
    </row>
    <row r="328" s="15" customFormat="1">
      <c r="A328" s="15"/>
      <c r="B328" s="256"/>
      <c r="C328" s="257"/>
      <c r="D328" s="236" t="s">
        <v>341</v>
      </c>
      <c r="E328" s="258" t="s">
        <v>19</v>
      </c>
      <c r="F328" s="259" t="s">
        <v>353</v>
      </c>
      <c r="G328" s="257"/>
      <c r="H328" s="260">
        <v>1829.8710000000001</v>
      </c>
      <c r="I328" s="261"/>
      <c r="J328" s="257"/>
      <c r="K328" s="257"/>
      <c r="L328" s="262"/>
      <c r="M328" s="263"/>
      <c r="N328" s="264"/>
      <c r="O328" s="264"/>
      <c r="P328" s="264"/>
      <c r="Q328" s="264"/>
      <c r="R328" s="264"/>
      <c r="S328" s="264"/>
      <c r="T328" s="26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66" t="s">
        <v>341</v>
      </c>
      <c r="AU328" s="266" t="s">
        <v>85</v>
      </c>
      <c r="AV328" s="15" t="s">
        <v>126</v>
      </c>
      <c r="AW328" s="15" t="s">
        <v>35</v>
      </c>
      <c r="AX328" s="15" t="s">
        <v>83</v>
      </c>
      <c r="AY328" s="266" t="s">
        <v>331</v>
      </c>
    </row>
    <row r="329" s="2" customFormat="1" ht="16.5" customHeight="1">
      <c r="A329" s="40"/>
      <c r="B329" s="41"/>
      <c r="C329" s="216" t="s">
        <v>1253</v>
      </c>
      <c r="D329" s="216" t="s">
        <v>333</v>
      </c>
      <c r="E329" s="217" t="s">
        <v>6918</v>
      </c>
      <c r="F329" s="218" t="s">
        <v>6919</v>
      </c>
      <c r="G329" s="219" t="s">
        <v>384</v>
      </c>
      <c r="H329" s="220">
        <v>12.789</v>
      </c>
      <c r="I329" s="221"/>
      <c r="J329" s="222">
        <f>ROUND(I329*H329,2)</f>
        <v>0</v>
      </c>
      <c r="K329" s="218" t="s">
        <v>3520</v>
      </c>
      <c r="L329" s="46"/>
      <c r="M329" s="223" t="s">
        <v>19</v>
      </c>
      <c r="N329" s="224" t="s">
        <v>47</v>
      </c>
      <c r="O329" s="86"/>
      <c r="P329" s="225">
        <f>O329*H329</f>
        <v>0</v>
      </c>
      <c r="Q329" s="225">
        <v>0</v>
      </c>
      <c r="R329" s="225">
        <f>Q329*H329</f>
        <v>0</v>
      </c>
      <c r="S329" s="225">
        <v>0</v>
      </c>
      <c r="T329" s="226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7" t="s">
        <v>126</v>
      </c>
      <c r="AT329" s="227" t="s">
        <v>333</v>
      </c>
      <c r="AU329" s="227" t="s">
        <v>85</v>
      </c>
      <c r="AY329" s="19" t="s">
        <v>331</v>
      </c>
      <c r="BE329" s="228">
        <f>IF(N329="základní",J329,0)</f>
        <v>0</v>
      </c>
      <c r="BF329" s="228">
        <f>IF(N329="snížená",J329,0)</f>
        <v>0</v>
      </c>
      <c r="BG329" s="228">
        <f>IF(N329="zákl. přenesená",J329,0)</f>
        <v>0</v>
      </c>
      <c r="BH329" s="228">
        <f>IF(N329="sníž. přenesená",J329,0)</f>
        <v>0</v>
      </c>
      <c r="BI329" s="228">
        <f>IF(N329="nulová",J329,0)</f>
        <v>0</v>
      </c>
      <c r="BJ329" s="19" t="s">
        <v>83</v>
      </c>
      <c r="BK329" s="228">
        <f>ROUND(I329*H329,2)</f>
        <v>0</v>
      </c>
      <c r="BL329" s="19" t="s">
        <v>126</v>
      </c>
      <c r="BM329" s="227" t="s">
        <v>1709</v>
      </c>
    </row>
    <row r="330" s="14" customFormat="1">
      <c r="A330" s="14"/>
      <c r="B330" s="245"/>
      <c r="C330" s="246"/>
      <c r="D330" s="236" t="s">
        <v>341</v>
      </c>
      <c r="E330" s="247" t="s">
        <v>19</v>
      </c>
      <c r="F330" s="248" t="s">
        <v>7569</v>
      </c>
      <c r="G330" s="246"/>
      <c r="H330" s="249">
        <v>12.789</v>
      </c>
      <c r="I330" s="250"/>
      <c r="J330" s="246"/>
      <c r="K330" s="246"/>
      <c r="L330" s="251"/>
      <c r="M330" s="252"/>
      <c r="N330" s="253"/>
      <c r="O330" s="253"/>
      <c r="P330" s="253"/>
      <c r="Q330" s="253"/>
      <c r="R330" s="253"/>
      <c r="S330" s="253"/>
      <c r="T330" s="254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5" t="s">
        <v>341</v>
      </c>
      <c r="AU330" s="255" t="s">
        <v>85</v>
      </c>
      <c r="AV330" s="14" t="s">
        <v>85</v>
      </c>
      <c r="AW330" s="14" t="s">
        <v>35</v>
      </c>
      <c r="AX330" s="14" t="s">
        <v>76</v>
      </c>
      <c r="AY330" s="255" t="s">
        <v>331</v>
      </c>
    </row>
    <row r="331" s="15" customFormat="1">
      <c r="A331" s="15"/>
      <c r="B331" s="256"/>
      <c r="C331" s="257"/>
      <c r="D331" s="236" t="s">
        <v>341</v>
      </c>
      <c r="E331" s="258" t="s">
        <v>19</v>
      </c>
      <c r="F331" s="259" t="s">
        <v>353</v>
      </c>
      <c r="G331" s="257"/>
      <c r="H331" s="260">
        <v>12.789</v>
      </c>
      <c r="I331" s="261"/>
      <c r="J331" s="257"/>
      <c r="K331" s="257"/>
      <c r="L331" s="262"/>
      <c r="M331" s="263"/>
      <c r="N331" s="264"/>
      <c r="O331" s="264"/>
      <c r="P331" s="264"/>
      <c r="Q331" s="264"/>
      <c r="R331" s="264"/>
      <c r="S331" s="264"/>
      <c r="T331" s="265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6" t="s">
        <v>341</v>
      </c>
      <c r="AU331" s="266" t="s">
        <v>85</v>
      </c>
      <c r="AV331" s="15" t="s">
        <v>126</v>
      </c>
      <c r="AW331" s="15" t="s">
        <v>35</v>
      </c>
      <c r="AX331" s="15" t="s">
        <v>83</v>
      </c>
      <c r="AY331" s="266" t="s">
        <v>331</v>
      </c>
    </row>
    <row r="332" s="2" customFormat="1" ht="16.5" customHeight="1">
      <c r="A332" s="40"/>
      <c r="B332" s="41"/>
      <c r="C332" s="216" t="s">
        <v>1006</v>
      </c>
      <c r="D332" s="216" t="s">
        <v>333</v>
      </c>
      <c r="E332" s="217" t="s">
        <v>5696</v>
      </c>
      <c r="F332" s="218" t="s">
        <v>5697</v>
      </c>
      <c r="G332" s="219" t="s">
        <v>384</v>
      </c>
      <c r="H332" s="220">
        <v>83.519999999999996</v>
      </c>
      <c r="I332" s="221"/>
      <c r="J332" s="222">
        <f>ROUND(I332*H332,2)</f>
        <v>0</v>
      </c>
      <c r="K332" s="218" t="s">
        <v>3520</v>
      </c>
      <c r="L332" s="46"/>
      <c r="M332" s="223" t="s">
        <v>19</v>
      </c>
      <c r="N332" s="224" t="s">
        <v>47</v>
      </c>
      <c r="O332" s="86"/>
      <c r="P332" s="225">
        <f>O332*H332</f>
        <v>0</v>
      </c>
      <c r="Q332" s="225">
        <v>0</v>
      </c>
      <c r="R332" s="225">
        <f>Q332*H332</f>
        <v>0</v>
      </c>
      <c r="S332" s="225">
        <v>0</v>
      </c>
      <c r="T332" s="226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7" t="s">
        <v>126</v>
      </c>
      <c r="AT332" s="227" t="s">
        <v>333</v>
      </c>
      <c r="AU332" s="227" t="s">
        <v>85</v>
      </c>
      <c r="AY332" s="19" t="s">
        <v>331</v>
      </c>
      <c r="BE332" s="228">
        <f>IF(N332="základní",J332,0)</f>
        <v>0</v>
      </c>
      <c r="BF332" s="228">
        <f>IF(N332="snížená",J332,0)</f>
        <v>0</v>
      </c>
      <c r="BG332" s="228">
        <f>IF(N332="zákl. přenesená",J332,0)</f>
        <v>0</v>
      </c>
      <c r="BH332" s="228">
        <f>IF(N332="sníž. přenesená",J332,0)</f>
        <v>0</v>
      </c>
      <c r="BI332" s="228">
        <f>IF(N332="nulová",J332,0)</f>
        <v>0</v>
      </c>
      <c r="BJ332" s="19" t="s">
        <v>83</v>
      </c>
      <c r="BK332" s="228">
        <f>ROUND(I332*H332,2)</f>
        <v>0</v>
      </c>
      <c r="BL332" s="19" t="s">
        <v>126</v>
      </c>
      <c r="BM332" s="227" t="s">
        <v>1717</v>
      </c>
    </row>
    <row r="333" s="14" customFormat="1">
      <c r="A333" s="14"/>
      <c r="B333" s="245"/>
      <c r="C333" s="246"/>
      <c r="D333" s="236" t="s">
        <v>341</v>
      </c>
      <c r="E333" s="247" t="s">
        <v>19</v>
      </c>
      <c r="F333" s="248" t="s">
        <v>7570</v>
      </c>
      <c r="G333" s="246"/>
      <c r="H333" s="249">
        <v>83.519999999999996</v>
      </c>
      <c r="I333" s="250"/>
      <c r="J333" s="246"/>
      <c r="K333" s="246"/>
      <c r="L333" s="251"/>
      <c r="M333" s="252"/>
      <c r="N333" s="253"/>
      <c r="O333" s="253"/>
      <c r="P333" s="253"/>
      <c r="Q333" s="253"/>
      <c r="R333" s="253"/>
      <c r="S333" s="253"/>
      <c r="T333" s="254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5" t="s">
        <v>341</v>
      </c>
      <c r="AU333" s="255" t="s">
        <v>85</v>
      </c>
      <c r="AV333" s="14" t="s">
        <v>85</v>
      </c>
      <c r="AW333" s="14" t="s">
        <v>35</v>
      </c>
      <c r="AX333" s="14" t="s">
        <v>76</v>
      </c>
      <c r="AY333" s="255" t="s">
        <v>331</v>
      </c>
    </row>
    <row r="334" s="15" customFormat="1">
      <c r="A334" s="15"/>
      <c r="B334" s="256"/>
      <c r="C334" s="257"/>
      <c r="D334" s="236" t="s">
        <v>341</v>
      </c>
      <c r="E334" s="258" t="s">
        <v>19</v>
      </c>
      <c r="F334" s="259" t="s">
        <v>353</v>
      </c>
      <c r="G334" s="257"/>
      <c r="H334" s="260">
        <v>83.519999999999996</v>
      </c>
      <c r="I334" s="261"/>
      <c r="J334" s="257"/>
      <c r="K334" s="257"/>
      <c r="L334" s="262"/>
      <c r="M334" s="263"/>
      <c r="N334" s="264"/>
      <c r="O334" s="264"/>
      <c r="P334" s="264"/>
      <c r="Q334" s="264"/>
      <c r="R334" s="264"/>
      <c r="S334" s="264"/>
      <c r="T334" s="265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66" t="s">
        <v>341</v>
      </c>
      <c r="AU334" s="266" t="s">
        <v>85</v>
      </c>
      <c r="AV334" s="15" t="s">
        <v>126</v>
      </c>
      <c r="AW334" s="15" t="s">
        <v>35</v>
      </c>
      <c r="AX334" s="15" t="s">
        <v>83</v>
      </c>
      <c r="AY334" s="266" t="s">
        <v>331</v>
      </c>
    </row>
    <row r="335" s="12" customFormat="1" ht="22.8" customHeight="1">
      <c r="A335" s="12"/>
      <c r="B335" s="200"/>
      <c r="C335" s="201"/>
      <c r="D335" s="202" t="s">
        <v>75</v>
      </c>
      <c r="E335" s="214" t="s">
        <v>3883</v>
      </c>
      <c r="F335" s="214" t="s">
        <v>3884</v>
      </c>
      <c r="G335" s="201"/>
      <c r="H335" s="201"/>
      <c r="I335" s="204"/>
      <c r="J335" s="215">
        <f>BK335</f>
        <v>0</v>
      </c>
      <c r="K335" s="201"/>
      <c r="L335" s="206"/>
      <c r="M335" s="207"/>
      <c r="N335" s="208"/>
      <c r="O335" s="208"/>
      <c r="P335" s="209">
        <f>SUM(P336:P427)</f>
        <v>0</v>
      </c>
      <c r="Q335" s="208"/>
      <c r="R335" s="209">
        <f>SUM(R336:R427)</f>
        <v>0</v>
      </c>
      <c r="S335" s="208"/>
      <c r="T335" s="210">
        <f>SUM(T336:T427)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1" t="s">
        <v>83</v>
      </c>
      <c r="AT335" s="212" t="s">
        <v>75</v>
      </c>
      <c r="AU335" s="212" t="s">
        <v>83</v>
      </c>
      <c r="AY335" s="211" t="s">
        <v>331</v>
      </c>
      <c r="BK335" s="213">
        <f>SUM(BK336:BK427)</f>
        <v>0</v>
      </c>
    </row>
    <row r="336" s="2" customFormat="1" ht="16.5" customHeight="1">
      <c r="A336" s="40"/>
      <c r="B336" s="41"/>
      <c r="C336" s="216" t="s">
        <v>1266</v>
      </c>
      <c r="D336" s="216" t="s">
        <v>333</v>
      </c>
      <c r="E336" s="217" t="s">
        <v>7571</v>
      </c>
      <c r="F336" s="218" t="s">
        <v>7572</v>
      </c>
      <c r="G336" s="219" t="s">
        <v>425</v>
      </c>
      <c r="H336" s="220">
        <v>5</v>
      </c>
      <c r="I336" s="221"/>
      <c r="J336" s="222">
        <f>ROUND(I336*H336,2)</f>
        <v>0</v>
      </c>
      <c r="K336" s="218" t="s">
        <v>3520</v>
      </c>
      <c r="L336" s="46"/>
      <c r="M336" s="223" t="s">
        <v>19</v>
      </c>
      <c r="N336" s="224" t="s">
        <v>47</v>
      </c>
      <c r="O336" s="86"/>
      <c r="P336" s="225">
        <f>O336*H336</f>
        <v>0</v>
      </c>
      <c r="Q336" s="225">
        <v>0</v>
      </c>
      <c r="R336" s="225">
        <f>Q336*H336</f>
        <v>0</v>
      </c>
      <c r="S336" s="225">
        <v>0</v>
      </c>
      <c r="T336" s="226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7" t="s">
        <v>126</v>
      </c>
      <c r="AT336" s="227" t="s">
        <v>333</v>
      </c>
      <c r="AU336" s="227" t="s">
        <v>85</v>
      </c>
      <c r="AY336" s="19" t="s">
        <v>331</v>
      </c>
      <c r="BE336" s="228">
        <f>IF(N336="základní",J336,0)</f>
        <v>0</v>
      </c>
      <c r="BF336" s="228">
        <f>IF(N336="snížená",J336,0)</f>
        <v>0</v>
      </c>
      <c r="BG336" s="228">
        <f>IF(N336="zákl. přenesená",J336,0)</f>
        <v>0</v>
      </c>
      <c r="BH336" s="228">
        <f>IF(N336="sníž. přenesená",J336,0)</f>
        <v>0</v>
      </c>
      <c r="BI336" s="228">
        <f>IF(N336="nulová",J336,0)</f>
        <v>0</v>
      </c>
      <c r="BJ336" s="19" t="s">
        <v>83</v>
      </c>
      <c r="BK336" s="228">
        <f>ROUND(I336*H336,2)</f>
        <v>0</v>
      </c>
      <c r="BL336" s="19" t="s">
        <v>126</v>
      </c>
      <c r="BM336" s="227" t="s">
        <v>1725</v>
      </c>
    </row>
    <row r="337" s="14" customFormat="1">
      <c r="A337" s="14"/>
      <c r="B337" s="245"/>
      <c r="C337" s="246"/>
      <c r="D337" s="236" t="s">
        <v>341</v>
      </c>
      <c r="E337" s="247" t="s">
        <v>19</v>
      </c>
      <c r="F337" s="248" t="s">
        <v>361</v>
      </c>
      <c r="G337" s="246"/>
      <c r="H337" s="249">
        <v>5</v>
      </c>
      <c r="I337" s="250"/>
      <c r="J337" s="246"/>
      <c r="K337" s="246"/>
      <c r="L337" s="251"/>
      <c r="M337" s="252"/>
      <c r="N337" s="253"/>
      <c r="O337" s="253"/>
      <c r="P337" s="253"/>
      <c r="Q337" s="253"/>
      <c r="R337" s="253"/>
      <c r="S337" s="253"/>
      <c r="T337" s="254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5" t="s">
        <v>341</v>
      </c>
      <c r="AU337" s="255" t="s">
        <v>85</v>
      </c>
      <c r="AV337" s="14" t="s">
        <v>85</v>
      </c>
      <c r="AW337" s="14" t="s">
        <v>35</v>
      </c>
      <c r="AX337" s="14" t="s">
        <v>76</v>
      </c>
      <c r="AY337" s="255" t="s">
        <v>331</v>
      </c>
    </row>
    <row r="338" s="15" customFormat="1">
      <c r="A338" s="15"/>
      <c r="B338" s="256"/>
      <c r="C338" s="257"/>
      <c r="D338" s="236" t="s">
        <v>341</v>
      </c>
      <c r="E338" s="258" t="s">
        <v>19</v>
      </c>
      <c r="F338" s="259" t="s">
        <v>353</v>
      </c>
      <c r="G338" s="257"/>
      <c r="H338" s="260">
        <v>5</v>
      </c>
      <c r="I338" s="261"/>
      <c r="J338" s="257"/>
      <c r="K338" s="257"/>
      <c r="L338" s="262"/>
      <c r="M338" s="263"/>
      <c r="N338" s="264"/>
      <c r="O338" s="264"/>
      <c r="P338" s="264"/>
      <c r="Q338" s="264"/>
      <c r="R338" s="264"/>
      <c r="S338" s="264"/>
      <c r="T338" s="26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66" t="s">
        <v>341</v>
      </c>
      <c r="AU338" s="266" t="s">
        <v>85</v>
      </c>
      <c r="AV338" s="15" t="s">
        <v>126</v>
      </c>
      <c r="AW338" s="15" t="s">
        <v>35</v>
      </c>
      <c r="AX338" s="15" t="s">
        <v>83</v>
      </c>
      <c r="AY338" s="266" t="s">
        <v>331</v>
      </c>
    </row>
    <row r="339" s="2" customFormat="1" ht="16.5" customHeight="1">
      <c r="A339" s="40"/>
      <c r="B339" s="41"/>
      <c r="C339" s="216" t="s">
        <v>1271</v>
      </c>
      <c r="D339" s="216" t="s">
        <v>333</v>
      </c>
      <c r="E339" s="217" t="s">
        <v>7573</v>
      </c>
      <c r="F339" s="218" t="s">
        <v>7574</v>
      </c>
      <c r="G339" s="219" t="s">
        <v>425</v>
      </c>
      <c r="H339" s="220">
        <v>5</v>
      </c>
      <c r="I339" s="221"/>
      <c r="J339" s="222">
        <f>ROUND(I339*H339,2)</f>
        <v>0</v>
      </c>
      <c r="K339" s="218" t="s">
        <v>3520</v>
      </c>
      <c r="L339" s="46"/>
      <c r="M339" s="223" t="s">
        <v>19</v>
      </c>
      <c r="N339" s="224" t="s">
        <v>47</v>
      </c>
      <c r="O339" s="86"/>
      <c r="P339" s="225">
        <f>O339*H339</f>
        <v>0</v>
      </c>
      <c r="Q339" s="225">
        <v>0</v>
      </c>
      <c r="R339" s="225">
        <f>Q339*H339</f>
        <v>0</v>
      </c>
      <c r="S339" s="225">
        <v>0</v>
      </c>
      <c r="T339" s="226">
        <f>S339*H339</f>
        <v>0</v>
      </c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R339" s="227" t="s">
        <v>126</v>
      </c>
      <c r="AT339" s="227" t="s">
        <v>333</v>
      </c>
      <c r="AU339" s="227" t="s">
        <v>85</v>
      </c>
      <c r="AY339" s="19" t="s">
        <v>331</v>
      </c>
      <c r="BE339" s="228">
        <f>IF(N339="základní",J339,0)</f>
        <v>0</v>
      </c>
      <c r="BF339" s="228">
        <f>IF(N339="snížená",J339,0)</f>
        <v>0</v>
      </c>
      <c r="BG339" s="228">
        <f>IF(N339="zákl. přenesená",J339,0)</f>
        <v>0</v>
      </c>
      <c r="BH339" s="228">
        <f>IF(N339="sníž. přenesená",J339,0)</f>
        <v>0</v>
      </c>
      <c r="BI339" s="228">
        <f>IF(N339="nulová",J339,0)</f>
        <v>0</v>
      </c>
      <c r="BJ339" s="19" t="s">
        <v>83</v>
      </c>
      <c r="BK339" s="228">
        <f>ROUND(I339*H339,2)</f>
        <v>0</v>
      </c>
      <c r="BL339" s="19" t="s">
        <v>126</v>
      </c>
      <c r="BM339" s="227" t="s">
        <v>1733</v>
      </c>
    </row>
    <row r="340" s="14" customFormat="1">
      <c r="A340" s="14"/>
      <c r="B340" s="245"/>
      <c r="C340" s="246"/>
      <c r="D340" s="236" t="s">
        <v>341</v>
      </c>
      <c r="E340" s="247" t="s">
        <v>19</v>
      </c>
      <c r="F340" s="248" t="s">
        <v>361</v>
      </c>
      <c r="G340" s="246"/>
      <c r="H340" s="249">
        <v>5</v>
      </c>
      <c r="I340" s="250"/>
      <c r="J340" s="246"/>
      <c r="K340" s="246"/>
      <c r="L340" s="251"/>
      <c r="M340" s="252"/>
      <c r="N340" s="253"/>
      <c r="O340" s="253"/>
      <c r="P340" s="253"/>
      <c r="Q340" s="253"/>
      <c r="R340" s="253"/>
      <c r="S340" s="253"/>
      <c r="T340" s="254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5" t="s">
        <v>341</v>
      </c>
      <c r="AU340" s="255" t="s">
        <v>85</v>
      </c>
      <c r="AV340" s="14" t="s">
        <v>85</v>
      </c>
      <c r="AW340" s="14" t="s">
        <v>35</v>
      </c>
      <c r="AX340" s="14" t="s">
        <v>76</v>
      </c>
      <c r="AY340" s="255" t="s">
        <v>331</v>
      </c>
    </row>
    <row r="341" s="15" customFormat="1">
      <c r="A341" s="15"/>
      <c r="B341" s="256"/>
      <c r="C341" s="257"/>
      <c r="D341" s="236" t="s">
        <v>341</v>
      </c>
      <c r="E341" s="258" t="s">
        <v>19</v>
      </c>
      <c r="F341" s="259" t="s">
        <v>353</v>
      </c>
      <c r="G341" s="257"/>
      <c r="H341" s="260">
        <v>5</v>
      </c>
      <c r="I341" s="261"/>
      <c r="J341" s="257"/>
      <c r="K341" s="257"/>
      <c r="L341" s="262"/>
      <c r="M341" s="263"/>
      <c r="N341" s="264"/>
      <c r="O341" s="264"/>
      <c r="P341" s="264"/>
      <c r="Q341" s="264"/>
      <c r="R341" s="264"/>
      <c r="S341" s="264"/>
      <c r="T341" s="26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66" t="s">
        <v>341</v>
      </c>
      <c r="AU341" s="266" t="s">
        <v>85</v>
      </c>
      <c r="AV341" s="15" t="s">
        <v>126</v>
      </c>
      <c r="AW341" s="15" t="s">
        <v>35</v>
      </c>
      <c r="AX341" s="15" t="s">
        <v>83</v>
      </c>
      <c r="AY341" s="266" t="s">
        <v>331</v>
      </c>
    </row>
    <row r="342" s="2" customFormat="1" ht="16.5" customHeight="1">
      <c r="A342" s="40"/>
      <c r="B342" s="41"/>
      <c r="C342" s="216" t="s">
        <v>1284</v>
      </c>
      <c r="D342" s="216" t="s">
        <v>333</v>
      </c>
      <c r="E342" s="217" t="s">
        <v>7575</v>
      </c>
      <c r="F342" s="218" t="s">
        <v>7576</v>
      </c>
      <c r="G342" s="219" t="s">
        <v>376</v>
      </c>
      <c r="H342" s="220">
        <v>325</v>
      </c>
      <c r="I342" s="221"/>
      <c r="J342" s="222">
        <f>ROUND(I342*H342,2)</f>
        <v>0</v>
      </c>
      <c r="K342" s="218" t="s">
        <v>3520</v>
      </c>
      <c r="L342" s="46"/>
      <c r="M342" s="223" t="s">
        <v>19</v>
      </c>
      <c r="N342" s="224" t="s">
        <v>47</v>
      </c>
      <c r="O342" s="86"/>
      <c r="P342" s="225">
        <f>O342*H342</f>
        <v>0</v>
      </c>
      <c r="Q342" s="225">
        <v>0</v>
      </c>
      <c r="R342" s="225">
        <f>Q342*H342</f>
        <v>0</v>
      </c>
      <c r="S342" s="225">
        <v>0</v>
      </c>
      <c r="T342" s="226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7" t="s">
        <v>126</v>
      </c>
      <c r="AT342" s="227" t="s">
        <v>333</v>
      </c>
      <c r="AU342" s="227" t="s">
        <v>85</v>
      </c>
      <c r="AY342" s="19" t="s">
        <v>331</v>
      </c>
      <c r="BE342" s="228">
        <f>IF(N342="základní",J342,0)</f>
        <v>0</v>
      </c>
      <c r="BF342" s="228">
        <f>IF(N342="snížená",J342,0)</f>
        <v>0</v>
      </c>
      <c r="BG342" s="228">
        <f>IF(N342="zákl. přenesená",J342,0)</f>
        <v>0</v>
      </c>
      <c r="BH342" s="228">
        <f>IF(N342="sníž. přenesená",J342,0)</f>
        <v>0</v>
      </c>
      <c r="BI342" s="228">
        <f>IF(N342="nulová",J342,0)</f>
        <v>0</v>
      </c>
      <c r="BJ342" s="19" t="s">
        <v>83</v>
      </c>
      <c r="BK342" s="228">
        <f>ROUND(I342*H342,2)</f>
        <v>0</v>
      </c>
      <c r="BL342" s="19" t="s">
        <v>126</v>
      </c>
      <c r="BM342" s="227" t="s">
        <v>1741</v>
      </c>
    </row>
    <row r="343" s="14" customFormat="1">
      <c r="A343" s="14"/>
      <c r="B343" s="245"/>
      <c r="C343" s="246"/>
      <c r="D343" s="236" t="s">
        <v>341</v>
      </c>
      <c r="E343" s="247" t="s">
        <v>19</v>
      </c>
      <c r="F343" s="248" t="s">
        <v>7563</v>
      </c>
      <c r="G343" s="246"/>
      <c r="H343" s="249">
        <v>325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341</v>
      </c>
      <c r="AU343" s="255" t="s">
        <v>85</v>
      </c>
      <c r="AV343" s="14" t="s">
        <v>85</v>
      </c>
      <c r="AW343" s="14" t="s">
        <v>35</v>
      </c>
      <c r="AX343" s="14" t="s">
        <v>76</v>
      </c>
      <c r="AY343" s="255" t="s">
        <v>331</v>
      </c>
    </row>
    <row r="344" s="15" customFormat="1">
      <c r="A344" s="15"/>
      <c r="B344" s="256"/>
      <c r="C344" s="257"/>
      <c r="D344" s="236" t="s">
        <v>341</v>
      </c>
      <c r="E344" s="258" t="s">
        <v>19</v>
      </c>
      <c r="F344" s="259" t="s">
        <v>353</v>
      </c>
      <c r="G344" s="257"/>
      <c r="H344" s="260">
        <v>325</v>
      </c>
      <c r="I344" s="261"/>
      <c r="J344" s="257"/>
      <c r="K344" s="257"/>
      <c r="L344" s="262"/>
      <c r="M344" s="263"/>
      <c r="N344" s="264"/>
      <c r="O344" s="264"/>
      <c r="P344" s="264"/>
      <c r="Q344" s="264"/>
      <c r="R344" s="264"/>
      <c r="S344" s="264"/>
      <c r="T344" s="265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66" t="s">
        <v>341</v>
      </c>
      <c r="AU344" s="266" t="s">
        <v>85</v>
      </c>
      <c r="AV344" s="15" t="s">
        <v>126</v>
      </c>
      <c r="AW344" s="15" t="s">
        <v>35</v>
      </c>
      <c r="AX344" s="15" t="s">
        <v>83</v>
      </c>
      <c r="AY344" s="266" t="s">
        <v>331</v>
      </c>
    </row>
    <row r="345" s="2" customFormat="1" ht="16.5" customHeight="1">
      <c r="A345" s="40"/>
      <c r="B345" s="41"/>
      <c r="C345" s="216" t="s">
        <v>1305</v>
      </c>
      <c r="D345" s="216" t="s">
        <v>333</v>
      </c>
      <c r="E345" s="217" t="s">
        <v>7577</v>
      </c>
      <c r="F345" s="218" t="s">
        <v>7578</v>
      </c>
      <c r="G345" s="219" t="s">
        <v>425</v>
      </c>
      <c r="H345" s="220">
        <v>2</v>
      </c>
      <c r="I345" s="221"/>
      <c r="J345" s="222">
        <f>ROUND(I345*H345,2)</f>
        <v>0</v>
      </c>
      <c r="K345" s="218" t="s">
        <v>3520</v>
      </c>
      <c r="L345" s="46"/>
      <c r="M345" s="223" t="s">
        <v>19</v>
      </c>
      <c r="N345" s="224" t="s">
        <v>47</v>
      </c>
      <c r="O345" s="86"/>
      <c r="P345" s="225">
        <f>O345*H345</f>
        <v>0</v>
      </c>
      <c r="Q345" s="225">
        <v>0</v>
      </c>
      <c r="R345" s="225">
        <f>Q345*H345</f>
        <v>0</v>
      </c>
      <c r="S345" s="225">
        <v>0</v>
      </c>
      <c r="T345" s="226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7" t="s">
        <v>126</v>
      </c>
      <c r="AT345" s="227" t="s">
        <v>333</v>
      </c>
      <c r="AU345" s="227" t="s">
        <v>85</v>
      </c>
      <c r="AY345" s="19" t="s">
        <v>331</v>
      </c>
      <c r="BE345" s="228">
        <f>IF(N345="základní",J345,0)</f>
        <v>0</v>
      </c>
      <c r="BF345" s="228">
        <f>IF(N345="snížená",J345,0)</f>
        <v>0</v>
      </c>
      <c r="BG345" s="228">
        <f>IF(N345="zákl. přenesená",J345,0)</f>
        <v>0</v>
      </c>
      <c r="BH345" s="228">
        <f>IF(N345="sníž. přenesená",J345,0)</f>
        <v>0</v>
      </c>
      <c r="BI345" s="228">
        <f>IF(N345="nulová",J345,0)</f>
        <v>0</v>
      </c>
      <c r="BJ345" s="19" t="s">
        <v>83</v>
      </c>
      <c r="BK345" s="228">
        <f>ROUND(I345*H345,2)</f>
        <v>0</v>
      </c>
      <c r="BL345" s="19" t="s">
        <v>126</v>
      </c>
      <c r="BM345" s="227" t="s">
        <v>1749</v>
      </c>
    </row>
    <row r="346" s="14" customFormat="1">
      <c r="A346" s="14"/>
      <c r="B346" s="245"/>
      <c r="C346" s="246"/>
      <c r="D346" s="236" t="s">
        <v>341</v>
      </c>
      <c r="E346" s="247" t="s">
        <v>19</v>
      </c>
      <c r="F346" s="248" t="s">
        <v>85</v>
      </c>
      <c r="G346" s="246"/>
      <c r="H346" s="249">
        <v>2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341</v>
      </c>
      <c r="AU346" s="255" t="s">
        <v>85</v>
      </c>
      <c r="AV346" s="14" t="s">
        <v>85</v>
      </c>
      <c r="AW346" s="14" t="s">
        <v>35</v>
      </c>
      <c r="AX346" s="14" t="s">
        <v>76</v>
      </c>
      <c r="AY346" s="255" t="s">
        <v>331</v>
      </c>
    </row>
    <row r="347" s="15" customFormat="1">
      <c r="A347" s="15"/>
      <c r="B347" s="256"/>
      <c r="C347" s="257"/>
      <c r="D347" s="236" t="s">
        <v>341</v>
      </c>
      <c r="E347" s="258" t="s">
        <v>19</v>
      </c>
      <c r="F347" s="259" t="s">
        <v>353</v>
      </c>
      <c r="G347" s="257"/>
      <c r="H347" s="260">
        <v>2</v>
      </c>
      <c r="I347" s="261"/>
      <c r="J347" s="257"/>
      <c r="K347" s="257"/>
      <c r="L347" s="262"/>
      <c r="M347" s="263"/>
      <c r="N347" s="264"/>
      <c r="O347" s="264"/>
      <c r="P347" s="264"/>
      <c r="Q347" s="264"/>
      <c r="R347" s="264"/>
      <c r="S347" s="264"/>
      <c r="T347" s="265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66" t="s">
        <v>341</v>
      </c>
      <c r="AU347" s="266" t="s">
        <v>85</v>
      </c>
      <c r="AV347" s="15" t="s">
        <v>126</v>
      </c>
      <c r="AW347" s="15" t="s">
        <v>35</v>
      </c>
      <c r="AX347" s="15" t="s">
        <v>83</v>
      </c>
      <c r="AY347" s="266" t="s">
        <v>331</v>
      </c>
    </row>
    <row r="348" s="2" customFormat="1" ht="16.5" customHeight="1">
      <c r="A348" s="40"/>
      <c r="B348" s="41"/>
      <c r="C348" s="216" t="s">
        <v>1310</v>
      </c>
      <c r="D348" s="216" t="s">
        <v>333</v>
      </c>
      <c r="E348" s="217" t="s">
        <v>6944</v>
      </c>
      <c r="F348" s="218" t="s">
        <v>7579</v>
      </c>
      <c r="G348" s="219" t="s">
        <v>425</v>
      </c>
      <c r="H348" s="220">
        <v>2</v>
      </c>
      <c r="I348" s="221"/>
      <c r="J348" s="222">
        <f>ROUND(I348*H348,2)</f>
        <v>0</v>
      </c>
      <c r="K348" s="218" t="s">
        <v>3520</v>
      </c>
      <c r="L348" s="46"/>
      <c r="M348" s="223" t="s">
        <v>19</v>
      </c>
      <c r="N348" s="224" t="s">
        <v>47</v>
      </c>
      <c r="O348" s="86"/>
      <c r="P348" s="225">
        <f>O348*H348</f>
        <v>0</v>
      </c>
      <c r="Q348" s="225">
        <v>0</v>
      </c>
      <c r="R348" s="225">
        <f>Q348*H348</f>
        <v>0</v>
      </c>
      <c r="S348" s="225">
        <v>0</v>
      </c>
      <c r="T348" s="226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7" t="s">
        <v>126</v>
      </c>
      <c r="AT348" s="227" t="s">
        <v>333</v>
      </c>
      <c r="AU348" s="227" t="s">
        <v>85</v>
      </c>
      <c r="AY348" s="19" t="s">
        <v>331</v>
      </c>
      <c r="BE348" s="228">
        <f>IF(N348="základní",J348,0)</f>
        <v>0</v>
      </c>
      <c r="BF348" s="228">
        <f>IF(N348="snížená",J348,0)</f>
        <v>0</v>
      </c>
      <c r="BG348" s="228">
        <f>IF(N348="zákl. přenesená",J348,0)</f>
        <v>0</v>
      </c>
      <c r="BH348" s="228">
        <f>IF(N348="sníž. přenesená",J348,0)</f>
        <v>0</v>
      </c>
      <c r="BI348" s="228">
        <f>IF(N348="nulová",J348,0)</f>
        <v>0</v>
      </c>
      <c r="BJ348" s="19" t="s">
        <v>83</v>
      </c>
      <c r="BK348" s="228">
        <f>ROUND(I348*H348,2)</f>
        <v>0</v>
      </c>
      <c r="BL348" s="19" t="s">
        <v>126</v>
      </c>
      <c r="BM348" s="227" t="s">
        <v>343</v>
      </c>
    </row>
    <row r="349" s="14" customFormat="1">
      <c r="A349" s="14"/>
      <c r="B349" s="245"/>
      <c r="C349" s="246"/>
      <c r="D349" s="236" t="s">
        <v>341</v>
      </c>
      <c r="E349" s="247" t="s">
        <v>19</v>
      </c>
      <c r="F349" s="248" t="s">
        <v>85</v>
      </c>
      <c r="G349" s="246"/>
      <c r="H349" s="249">
        <v>2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5" t="s">
        <v>341</v>
      </c>
      <c r="AU349" s="255" t="s">
        <v>85</v>
      </c>
      <c r="AV349" s="14" t="s">
        <v>85</v>
      </c>
      <c r="AW349" s="14" t="s">
        <v>35</v>
      </c>
      <c r="AX349" s="14" t="s">
        <v>76</v>
      </c>
      <c r="AY349" s="255" t="s">
        <v>331</v>
      </c>
    </row>
    <row r="350" s="15" customFormat="1">
      <c r="A350" s="15"/>
      <c r="B350" s="256"/>
      <c r="C350" s="257"/>
      <c r="D350" s="236" t="s">
        <v>341</v>
      </c>
      <c r="E350" s="258" t="s">
        <v>19</v>
      </c>
      <c r="F350" s="259" t="s">
        <v>353</v>
      </c>
      <c r="G350" s="257"/>
      <c r="H350" s="260">
        <v>2</v>
      </c>
      <c r="I350" s="261"/>
      <c r="J350" s="257"/>
      <c r="K350" s="257"/>
      <c r="L350" s="262"/>
      <c r="M350" s="263"/>
      <c r="N350" s="264"/>
      <c r="O350" s="264"/>
      <c r="P350" s="264"/>
      <c r="Q350" s="264"/>
      <c r="R350" s="264"/>
      <c r="S350" s="264"/>
      <c r="T350" s="265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6" t="s">
        <v>341</v>
      </c>
      <c r="AU350" s="266" t="s">
        <v>85</v>
      </c>
      <c r="AV350" s="15" t="s">
        <v>126</v>
      </c>
      <c r="AW350" s="15" t="s">
        <v>35</v>
      </c>
      <c r="AX350" s="15" t="s">
        <v>83</v>
      </c>
      <c r="AY350" s="266" t="s">
        <v>331</v>
      </c>
    </row>
    <row r="351" s="2" customFormat="1" ht="16.5" customHeight="1">
      <c r="A351" s="40"/>
      <c r="B351" s="41"/>
      <c r="C351" s="216" t="s">
        <v>1316</v>
      </c>
      <c r="D351" s="216" t="s">
        <v>333</v>
      </c>
      <c r="E351" s="217" t="s">
        <v>7580</v>
      </c>
      <c r="F351" s="218" t="s">
        <v>7581</v>
      </c>
      <c r="G351" s="219" t="s">
        <v>425</v>
      </c>
      <c r="H351" s="220">
        <v>1</v>
      </c>
      <c r="I351" s="221"/>
      <c r="J351" s="222">
        <f>ROUND(I351*H351,2)</f>
        <v>0</v>
      </c>
      <c r="K351" s="218" t="s">
        <v>3520</v>
      </c>
      <c r="L351" s="46"/>
      <c r="M351" s="223" t="s">
        <v>19</v>
      </c>
      <c r="N351" s="224" t="s">
        <v>47</v>
      </c>
      <c r="O351" s="86"/>
      <c r="P351" s="225">
        <f>O351*H351</f>
        <v>0</v>
      </c>
      <c r="Q351" s="225">
        <v>0</v>
      </c>
      <c r="R351" s="225">
        <f>Q351*H351</f>
        <v>0</v>
      </c>
      <c r="S351" s="225">
        <v>0</v>
      </c>
      <c r="T351" s="226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7" t="s">
        <v>126</v>
      </c>
      <c r="AT351" s="227" t="s">
        <v>333</v>
      </c>
      <c r="AU351" s="227" t="s">
        <v>85</v>
      </c>
      <c r="AY351" s="19" t="s">
        <v>331</v>
      </c>
      <c r="BE351" s="228">
        <f>IF(N351="základní",J351,0)</f>
        <v>0</v>
      </c>
      <c r="BF351" s="228">
        <f>IF(N351="snížená",J351,0)</f>
        <v>0</v>
      </c>
      <c r="BG351" s="228">
        <f>IF(N351="zákl. přenesená",J351,0)</f>
        <v>0</v>
      </c>
      <c r="BH351" s="228">
        <f>IF(N351="sníž. přenesená",J351,0)</f>
        <v>0</v>
      </c>
      <c r="BI351" s="228">
        <f>IF(N351="nulová",J351,0)</f>
        <v>0</v>
      </c>
      <c r="BJ351" s="19" t="s">
        <v>83</v>
      </c>
      <c r="BK351" s="228">
        <f>ROUND(I351*H351,2)</f>
        <v>0</v>
      </c>
      <c r="BL351" s="19" t="s">
        <v>126</v>
      </c>
      <c r="BM351" s="227" t="s">
        <v>3713</v>
      </c>
    </row>
    <row r="352" s="14" customFormat="1">
      <c r="A352" s="14"/>
      <c r="B352" s="245"/>
      <c r="C352" s="246"/>
      <c r="D352" s="236" t="s">
        <v>341</v>
      </c>
      <c r="E352" s="247" t="s">
        <v>19</v>
      </c>
      <c r="F352" s="248" t="s">
        <v>83</v>
      </c>
      <c r="G352" s="246"/>
      <c r="H352" s="249">
        <v>1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341</v>
      </c>
      <c r="AU352" s="255" t="s">
        <v>85</v>
      </c>
      <c r="AV352" s="14" t="s">
        <v>85</v>
      </c>
      <c r="AW352" s="14" t="s">
        <v>35</v>
      </c>
      <c r="AX352" s="14" t="s">
        <v>76</v>
      </c>
      <c r="AY352" s="255" t="s">
        <v>331</v>
      </c>
    </row>
    <row r="353" s="15" customFormat="1">
      <c r="A353" s="15"/>
      <c r="B353" s="256"/>
      <c r="C353" s="257"/>
      <c r="D353" s="236" t="s">
        <v>341</v>
      </c>
      <c r="E353" s="258" t="s">
        <v>19</v>
      </c>
      <c r="F353" s="259" t="s">
        <v>353</v>
      </c>
      <c r="G353" s="257"/>
      <c r="H353" s="260">
        <v>1</v>
      </c>
      <c r="I353" s="261"/>
      <c r="J353" s="257"/>
      <c r="K353" s="257"/>
      <c r="L353" s="262"/>
      <c r="M353" s="263"/>
      <c r="N353" s="264"/>
      <c r="O353" s="264"/>
      <c r="P353" s="264"/>
      <c r="Q353" s="264"/>
      <c r="R353" s="264"/>
      <c r="S353" s="264"/>
      <c r="T353" s="26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6" t="s">
        <v>341</v>
      </c>
      <c r="AU353" s="266" t="s">
        <v>85</v>
      </c>
      <c r="AV353" s="15" t="s">
        <v>126</v>
      </c>
      <c r="AW353" s="15" t="s">
        <v>35</v>
      </c>
      <c r="AX353" s="15" t="s">
        <v>83</v>
      </c>
      <c r="AY353" s="266" t="s">
        <v>331</v>
      </c>
    </row>
    <row r="354" s="2" customFormat="1" ht="16.5" customHeight="1">
      <c r="A354" s="40"/>
      <c r="B354" s="41"/>
      <c r="C354" s="216" t="s">
        <v>1333</v>
      </c>
      <c r="D354" s="216" t="s">
        <v>333</v>
      </c>
      <c r="E354" s="217" t="s">
        <v>7582</v>
      </c>
      <c r="F354" s="218" t="s">
        <v>7583</v>
      </c>
      <c r="G354" s="219" t="s">
        <v>425</v>
      </c>
      <c r="H354" s="220">
        <v>4</v>
      </c>
      <c r="I354" s="221"/>
      <c r="J354" s="222">
        <f>ROUND(I354*H354,2)</f>
        <v>0</v>
      </c>
      <c r="K354" s="218" t="s">
        <v>3520</v>
      </c>
      <c r="L354" s="46"/>
      <c r="M354" s="223" t="s">
        <v>19</v>
      </c>
      <c r="N354" s="224" t="s">
        <v>47</v>
      </c>
      <c r="O354" s="86"/>
      <c r="P354" s="225">
        <f>O354*H354</f>
        <v>0</v>
      </c>
      <c r="Q354" s="225">
        <v>0</v>
      </c>
      <c r="R354" s="225">
        <f>Q354*H354</f>
        <v>0</v>
      </c>
      <c r="S354" s="225">
        <v>0</v>
      </c>
      <c r="T354" s="226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7" t="s">
        <v>126</v>
      </c>
      <c r="AT354" s="227" t="s">
        <v>333</v>
      </c>
      <c r="AU354" s="227" t="s">
        <v>85</v>
      </c>
      <c r="AY354" s="19" t="s">
        <v>331</v>
      </c>
      <c r="BE354" s="228">
        <f>IF(N354="základní",J354,0)</f>
        <v>0</v>
      </c>
      <c r="BF354" s="228">
        <f>IF(N354="snížená",J354,0)</f>
        <v>0</v>
      </c>
      <c r="BG354" s="228">
        <f>IF(N354="zákl. přenesená",J354,0)</f>
        <v>0</v>
      </c>
      <c r="BH354" s="228">
        <f>IF(N354="sníž. přenesená",J354,0)</f>
        <v>0</v>
      </c>
      <c r="BI354" s="228">
        <f>IF(N354="nulová",J354,0)</f>
        <v>0</v>
      </c>
      <c r="BJ354" s="19" t="s">
        <v>83</v>
      </c>
      <c r="BK354" s="228">
        <f>ROUND(I354*H354,2)</f>
        <v>0</v>
      </c>
      <c r="BL354" s="19" t="s">
        <v>126</v>
      </c>
      <c r="BM354" s="227" t="s">
        <v>1768</v>
      </c>
    </row>
    <row r="355" s="14" customFormat="1">
      <c r="A355" s="14"/>
      <c r="B355" s="245"/>
      <c r="C355" s="246"/>
      <c r="D355" s="236" t="s">
        <v>341</v>
      </c>
      <c r="E355" s="247" t="s">
        <v>19</v>
      </c>
      <c r="F355" s="248" t="s">
        <v>126</v>
      </c>
      <c r="G355" s="246"/>
      <c r="H355" s="249">
        <v>4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341</v>
      </c>
      <c r="AU355" s="255" t="s">
        <v>85</v>
      </c>
      <c r="AV355" s="14" t="s">
        <v>85</v>
      </c>
      <c r="AW355" s="14" t="s">
        <v>35</v>
      </c>
      <c r="AX355" s="14" t="s">
        <v>76</v>
      </c>
      <c r="AY355" s="255" t="s">
        <v>331</v>
      </c>
    </row>
    <row r="356" s="15" customFormat="1">
      <c r="A356" s="15"/>
      <c r="B356" s="256"/>
      <c r="C356" s="257"/>
      <c r="D356" s="236" t="s">
        <v>341</v>
      </c>
      <c r="E356" s="258" t="s">
        <v>19</v>
      </c>
      <c r="F356" s="259" t="s">
        <v>353</v>
      </c>
      <c r="G356" s="257"/>
      <c r="H356" s="260">
        <v>4</v>
      </c>
      <c r="I356" s="261"/>
      <c r="J356" s="257"/>
      <c r="K356" s="257"/>
      <c r="L356" s="262"/>
      <c r="M356" s="263"/>
      <c r="N356" s="264"/>
      <c r="O356" s="264"/>
      <c r="P356" s="264"/>
      <c r="Q356" s="264"/>
      <c r="R356" s="264"/>
      <c r="S356" s="264"/>
      <c r="T356" s="26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66" t="s">
        <v>341</v>
      </c>
      <c r="AU356" s="266" t="s">
        <v>85</v>
      </c>
      <c r="AV356" s="15" t="s">
        <v>126</v>
      </c>
      <c r="AW356" s="15" t="s">
        <v>35</v>
      </c>
      <c r="AX356" s="15" t="s">
        <v>83</v>
      </c>
      <c r="AY356" s="266" t="s">
        <v>331</v>
      </c>
    </row>
    <row r="357" s="2" customFormat="1" ht="16.5" customHeight="1">
      <c r="A357" s="40"/>
      <c r="B357" s="41"/>
      <c r="C357" s="216" t="s">
        <v>1343</v>
      </c>
      <c r="D357" s="216" t="s">
        <v>333</v>
      </c>
      <c r="E357" s="217" t="s">
        <v>7584</v>
      </c>
      <c r="F357" s="218" t="s">
        <v>7585</v>
      </c>
      <c r="G357" s="219" t="s">
        <v>425</v>
      </c>
      <c r="H357" s="220">
        <v>3</v>
      </c>
      <c r="I357" s="221"/>
      <c r="J357" s="222">
        <f>ROUND(I357*H357,2)</f>
        <v>0</v>
      </c>
      <c r="K357" s="218" t="s">
        <v>3520</v>
      </c>
      <c r="L357" s="46"/>
      <c r="M357" s="223" t="s">
        <v>19</v>
      </c>
      <c r="N357" s="224" t="s">
        <v>47</v>
      </c>
      <c r="O357" s="86"/>
      <c r="P357" s="225">
        <f>O357*H357</f>
        <v>0</v>
      </c>
      <c r="Q357" s="225">
        <v>0</v>
      </c>
      <c r="R357" s="225">
        <f>Q357*H357</f>
        <v>0</v>
      </c>
      <c r="S357" s="225">
        <v>0</v>
      </c>
      <c r="T357" s="226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7" t="s">
        <v>126</v>
      </c>
      <c r="AT357" s="227" t="s">
        <v>333</v>
      </c>
      <c r="AU357" s="227" t="s">
        <v>85</v>
      </c>
      <c r="AY357" s="19" t="s">
        <v>331</v>
      </c>
      <c r="BE357" s="228">
        <f>IF(N357="základní",J357,0)</f>
        <v>0</v>
      </c>
      <c r="BF357" s="228">
        <f>IF(N357="snížená",J357,0)</f>
        <v>0</v>
      </c>
      <c r="BG357" s="228">
        <f>IF(N357="zákl. přenesená",J357,0)</f>
        <v>0</v>
      </c>
      <c r="BH357" s="228">
        <f>IF(N357="sníž. přenesená",J357,0)</f>
        <v>0</v>
      </c>
      <c r="BI357" s="228">
        <f>IF(N357="nulová",J357,0)</f>
        <v>0</v>
      </c>
      <c r="BJ357" s="19" t="s">
        <v>83</v>
      </c>
      <c r="BK357" s="228">
        <f>ROUND(I357*H357,2)</f>
        <v>0</v>
      </c>
      <c r="BL357" s="19" t="s">
        <v>126</v>
      </c>
      <c r="BM357" s="227" t="s">
        <v>1776</v>
      </c>
    </row>
    <row r="358" s="14" customFormat="1">
      <c r="A358" s="14"/>
      <c r="B358" s="245"/>
      <c r="C358" s="246"/>
      <c r="D358" s="236" t="s">
        <v>341</v>
      </c>
      <c r="E358" s="247" t="s">
        <v>19</v>
      </c>
      <c r="F358" s="248" t="s">
        <v>92</v>
      </c>
      <c r="G358" s="246"/>
      <c r="H358" s="249">
        <v>3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341</v>
      </c>
      <c r="AU358" s="255" t="s">
        <v>85</v>
      </c>
      <c r="AV358" s="14" t="s">
        <v>85</v>
      </c>
      <c r="AW358" s="14" t="s">
        <v>35</v>
      </c>
      <c r="AX358" s="14" t="s">
        <v>76</v>
      </c>
      <c r="AY358" s="255" t="s">
        <v>331</v>
      </c>
    </row>
    <row r="359" s="15" customFormat="1">
      <c r="A359" s="15"/>
      <c r="B359" s="256"/>
      <c r="C359" s="257"/>
      <c r="D359" s="236" t="s">
        <v>341</v>
      </c>
      <c r="E359" s="258" t="s">
        <v>19</v>
      </c>
      <c r="F359" s="259" t="s">
        <v>353</v>
      </c>
      <c r="G359" s="257"/>
      <c r="H359" s="260">
        <v>3</v>
      </c>
      <c r="I359" s="261"/>
      <c r="J359" s="257"/>
      <c r="K359" s="257"/>
      <c r="L359" s="262"/>
      <c r="M359" s="263"/>
      <c r="N359" s="264"/>
      <c r="O359" s="264"/>
      <c r="P359" s="264"/>
      <c r="Q359" s="264"/>
      <c r="R359" s="264"/>
      <c r="S359" s="264"/>
      <c r="T359" s="265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66" t="s">
        <v>341</v>
      </c>
      <c r="AU359" s="266" t="s">
        <v>85</v>
      </c>
      <c r="AV359" s="15" t="s">
        <v>126</v>
      </c>
      <c r="AW359" s="15" t="s">
        <v>35</v>
      </c>
      <c r="AX359" s="15" t="s">
        <v>83</v>
      </c>
      <c r="AY359" s="266" t="s">
        <v>331</v>
      </c>
    </row>
    <row r="360" s="2" customFormat="1" ht="16.5" customHeight="1">
      <c r="A360" s="40"/>
      <c r="B360" s="41"/>
      <c r="C360" s="216" t="s">
        <v>1348</v>
      </c>
      <c r="D360" s="216" t="s">
        <v>333</v>
      </c>
      <c r="E360" s="217" t="s">
        <v>7586</v>
      </c>
      <c r="F360" s="218" t="s">
        <v>7587</v>
      </c>
      <c r="G360" s="219" t="s">
        <v>425</v>
      </c>
      <c r="H360" s="220">
        <v>5</v>
      </c>
      <c r="I360" s="221"/>
      <c r="J360" s="222">
        <f>ROUND(I360*H360,2)</f>
        <v>0</v>
      </c>
      <c r="K360" s="218" t="s">
        <v>3520</v>
      </c>
      <c r="L360" s="46"/>
      <c r="M360" s="223" t="s">
        <v>19</v>
      </c>
      <c r="N360" s="224" t="s">
        <v>47</v>
      </c>
      <c r="O360" s="86"/>
      <c r="P360" s="225">
        <f>O360*H360</f>
        <v>0</v>
      </c>
      <c r="Q360" s="225">
        <v>0</v>
      </c>
      <c r="R360" s="225">
        <f>Q360*H360</f>
        <v>0</v>
      </c>
      <c r="S360" s="225">
        <v>0</v>
      </c>
      <c r="T360" s="226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7" t="s">
        <v>126</v>
      </c>
      <c r="AT360" s="227" t="s">
        <v>333</v>
      </c>
      <c r="AU360" s="227" t="s">
        <v>85</v>
      </c>
      <c r="AY360" s="19" t="s">
        <v>331</v>
      </c>
      <c r="BE360" s="228">
        <f>IF(N360="základní",J360,0)</f>
        <v>0</v>
      </c>
      <c r="BF360" s="228">
        <f>IF(N360="snížená",J360,0)</f>
        <v>0</v>
      </c>
      <c r="BG360" s="228">
        <f>IF(N360="zákl. přenesená",J360,0)</f>
        <v>0</v>
      </c>
      <c r="BH360" s="228">
        <f>IF(N360="sníž. přenesená",J360,0)</f>
        <v>0</v>
      </c>
      <c r="BI360" s="228">
        <f>IF(N360="nulová",J360,0)</f>
        <v>0</v>
      </c>
      <c r="BJ360" s="19" t="s">
        <v>83</v>
      </c>
      <c r="BK360" s="228">
        <f>ROUND(I360*H360,2)</f>
        <v>0</v>
      </c>
      <c r="BL360" s="19" t="s">
        <v>126</v>
      </c>
      <c r="BM360" s="227" t="s">
        <v>1784</v>
      </c>
    </row>
    <row r="361" s="14" customFormat="1">
      <c r="A361" s="14"/>
      <c r="B361" s="245"/>
      <c r="C361" s="246"/>
      <c r="D361" s="236" t="s">
        <v>341</v>
      </c>
      <c r="E361" s="247" t="s">
        <v>19</v>
      </c>
      <c r="F361" s="248" t="s">
        <v>361</v>
      </c>
      <c r="G361" s="246"/>
      <c r="H361" s="249">
        <v>5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341</v>
      </c>
      <c r="AU361" s="255" t="s">
        <v>85</v>
      </c>
      <c r="AV361" s="14" t="s">
        <v>85</v>
      </c>
      <c r="AW361" s="14" t="s">
        <v>35</v>
      </c>
      <c r="AX361" s="14" t="s">
        <v>76</v>
      </c>
      <c r="AY361" s="255" t="s">
        <v>331</v>
      </c>
    </row>
    <row r="362" s="15" customFormat="1">
      <c r="A362" s="15"/>
      <c r="B362" s="256"/>
      <c r="C362" s="257"/>
      <c r="D362" s="236" t="s">
        <v>341</v>
      </c>
      <c r="E362" s="258" t="s">
        <v>19</v>
      </c>
      <c r="F362" s="259" t="s">
        <v>353</v>
      </c>
      <c r="G362" s="257"/>
      <c r="H362" s="260">
        <v>5</v>
      </c>
      <c r="I362" s="261"/>
      <c r="J362" s="257"/>
      <c r="K362" s="257"/>
      <c r="L362" s="262"/>
      <c r="M362" s="263"/>
      <c r="N362" s="264"/>
      <c r="O362" s="264"/>
      <c r="P362" s="264"/>
      <c r="Q362" s="264"/>
      <c r="R362" s="264"/>
      <c r="S362" s="264"/>
      <c r="T362" s="265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6" t="s">
        <v>341</v>
      </c>
      <c r="AU362" s="266" t="s">
        <v>85</v>
      </c>
      <c r="AV362" s="15" t="s">
        <v>126</v>
      </c>
      <c r="AW362" s="15" t="s">
        <v>35</v>
      </c>
      <c r="AX362" s="15" t="s">
        <v>83</v>
      </c>
      <c r="AY362" s="266" t="s">
        <v>331</v>
      </c>
    </row>
    <row r="363" s="2" customFormat="1" ht="16.5" customHeight="1">
      <c r="A363" s="40"/>
      <c r="B363" s="41"/>
      <c r="C363" s="216" t="s">
        <v>1359</v>
      </c>
      <c r="D363" s="216" t="s">
        <v>333</v>
      </c>
      <c r="E363" s="217" t="s">
        <v>7588</v>
      </c>
      <c r="F363" s="218" t="s">
        <v>7589</v>
      </c>
      <c r="G363" s="219" t="s">
        <v>425</v>
      </c>
      <c r="H363" s="220">
        <v>3</v>
      </c>
      <c r="I363" s="221"/>
      <c r="J363" s="222">
        <f>ROUND(I363*H363,2)</f>
        <v>0</v>
      </c>
      <c r="K363" s="218" t="s">
        <v>3520</v>
      </c>
      <c r="L363" s="46"/>
      <c r="M363" s="223" t="s">
        <v>19</v>
      </c>
      <c r="N363" s="224" t="s">
        <v>47</v>
      </c>
      <c r="O363" s="86"/>
      <c r="P363" s="225">
        <f>O363*H363</f>
        <v>0</v>
      </c>
      <c r="Q363" s="225">
        <v>0</v>
      </c>
      <c r="R363" s="225">
        <f>Q363*H363</f>
        <v>0</v>
      </c>
      <c r="S363" s="225">
        <v>0</v>
      </c>
      <c r="T363" s="226">
        <f>S363*H363</f>
        <v>0</v>
      </c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R363" s="227" t="s">
        <v>126</v>
      </c>
      <c r="AT363" s="227" t="s">
        <v>333</v>
      </c>
      <c r="AU363" s="227" t="s">
        <v>85</v>
      </c>
      <c r="AY363" s="19" t="s">
        <v>331</v>
      </c>
      <c r="BE363" s="228">
        <f>IF(N363="základní",J363,0)</f>
        <v>0</v>
      </c>
      <c r="BF363" s="228">
        <f>IF(N363="snížená",J363,0)</f>
        <v>0</v>
      </c>
      <c r="BG363" s="228">
        <f>IF(N363="zákl. přenesená",J363,0)</f>
        <v>0</v>
      </c>
      <c r="BH363" s="228">
        <f>IF(N363="sníž. přenesená",J363,0)</f>
        <v>0</v>
      </c>
      <c r="BI363" s="228">
        <f>IF(N363="nulová",J363,0)</f>
        <v>0</v>
      </c>
      <c r="BJ363" s="19" t="s">
        <v>83</v>
      </c>
      <c r="BK363" s="228">
        <f>ROUND(I363*H363,2)</f>
        <v>0</v>
      </c>
      <c r="BL363" s="19" t="s">
        <v>126</v>
      </c>
      <c r="BM363" s="227" t="s">
        <v>1792</v>
      </c>
    </row>
    <row r="364" s="14" customFormat="1">
      <c r="A364" s="14"/>
      <c r="B364" s="245"/>
      <c r="C364" s="246"/>
      <c r="D364" s="236" t="s">
        <v>341</v>
      </c>
      <c r="E364" s="247" t="s">
        <v>19</v>
      </c>
      <c r="F364" s="248" t="s">
        <v>92</v>
      </c>
      <c r="G364" s="246"/>
      <c r="H364" s="249">
        <v>3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341</v>
      </c>
      <c r="AU364" s="255" t="s">
        <v>85</v>
      </c>
      <c r="AV364" s="14" t="s">
        <v>85</v>
      </c>
      <c r="AW364" s="14" t="s">
        <v>35</v>
      </c>
      <c r="AX364" s="14" t="s">
        <v>76</v>
      </c>
      <c r="AY364" s="255" t="s">
        <v>331</v>
      </c>
    </row>
    <row r="365" s="15" customFormat="1">
      <c r="A365" s="15"/>
      <c r="B365" s="256"/>
      <c r="C365" s="257"/>
      <c r="D365" s="236" t="s">
        <v>341</v>
      </c>
      <c r="E365" s="258" t="s">
        <v>19</v>
      </c>
      <c r="F365" s="259" t="s">
        <v>353</v>
      </c>
      <c r="G365" s="257"/>
      <c r="H365" s="260">
        <v>3</v>
      </c>
      <c r="I365" s="261"/>
      <c r="J365" s="257"/>
      <c r="K365" s="257"/>
      <c r="L365" s="262"/>
      <c r="M365" s="263"/>
      <c r="N365" s="264"/>
      <c r="O365" s="264"/>
      <c r="P365" s="264"/>
      <c r="Q365" s="264"/>
      <c r="R365" s="264"/>
      <c r="S365" s="264"/>
      <c r="T365" s="265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66" t="s">
        <v>341</v>
      </c>
      <c r="AU365" s="266" t="s">
        <v>85</v>
      </c>
      <c r="AV365" s="15" t="s">
        <v>126</v>
      </c>
      <c r="AW365" s="15" t="s">
        <v>35</v>
      </c>
      <c r="AX365" s="15" t="s">
        <v>83</v>
      </c>
      <c r="AY365" s="266" t="s">
        <v>331</v>
      </c>
    </row>
    <row r="366" s="2" customFormat="1" ht="16.5" customHeight="1">
      <c r="A366" s="40"/>
      <c r="B366" s="41"/>
      <c r="C366" s="216" t="s">
        <v>1366</v>
      </c>
      <c r="D366" s="216" t="s">
        <v>333</v>
      </c>
      <c r="E366" s="217" t="s">
        <v>7590</v>
      </c>
      <c r="F366" s="218" t="s">
        <v>7591</v>
      </c>
      <c r="G366" s="219" t="s">
        <v>425</v>
      </c>
      <c r="H366" s="220">
        <v>5</v>
      </c>
      <c r="I366" s="221"/>
      <c r="J366" s="222">
        <f>ROUND(I366*H366,2)</f>
        <v>0</v>
      </c>
      <c r="K366" s="218" t="s">
        <v>3520</v>
      </c>
      <c r="L366" s="46"/>
      <c r="M366" s="223" t="s">
        <v>19</v>
      </c>
      <c r="N366" s="224" t="s">
        <v>47</v>
      </c>
      <c r="O366" s="86"/>
      <c r="P366" s="225">
        <f>O366*H366</f>
        <v>0</v>
      </c>
      <c r="Q366" s="225">
        <v>0</v>
      </c>
      <c r="R366" s="225">
        <f>Q366*H366</f>
        <v>0</v>
      </c>
      <c r="S366" s="225">
        <v>0</v>
      </c>
      <c r="T366" s="226">
        <f>S366*H366</f>
        <v>0</v>
      </c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R366" s="227" t="s">
        <v>126</v>
      </c>
      <c r="AT366" s="227" t="s">
        <v>333</v>
      </c>
      <c r="AU366" s="227" t="s">
        <v>85</v>
      </c>
      <c r="AY366" s="19" t="s">
        <v>331</v>
      </c>
      <c r="BE366" s="228">
        <f>IF(N366="základní",J366,0)</f>
        <v>0</v>
      </c>
      <c r="BF366" s="228">
        <f>IF(N366="snížená",J366,0)</f>
        <v>0</v>
      </c>
      <c r="BG366" s="228">
        <f>IF(N366="zákl. přenesená",J366,0)</f>
        <v>0</v>
      </c>
      <c r="BH366" s="228">
        <f>IF(N366="sníž. přenesená",J366,0)</f>
        <v>0</v>
      </c>
      <c r="BI366" s="228">
        <f>IF(N366="nulová",J366,0)</f>
        <v>0</v>
      </c>
      <c r="BJ366" s="19" t="s">
        <v>83</v>
      </c>
      <c r="BK366" s="228">
        <f>ROUND(I366*H366,2)</f>
        <v>0</v>
      </c>
      <c r="BL366" s="19" t="s">
        <v>126</v>
      </c>
      <c r="BM366" s="227" t="s">
        <v>1800</v>
      </c>
    </row>
    <row r="367" s="14" customFormat="1">
      <c r="A367" s="14"/>
      <c r="B367" s="245"/>
      <c r="C367" s="246"/>
      <c r="D367" s="236" t="s">
        <v>341</v>
      </c>
      <c r="E367" s="247" t="s">
        <v>19</v>
      </c>
      <c r="F367" s="248" t="s">
        <v>361</v>
      </c>
      <c r="G367" s="246"/>
      <c r="H367" s="249">
        <v>5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341</v>
      </c>
      <c r="AU367" s="255" t="s">
        <v>85</v>
      </c>
      <c r="AV367" s="14" t="s">
        <v>85</v>
      </c>
      <c r="AW367" s="14" t="s">
        <v>35</v>
      </c>
      <c r="AX367" s="14" t="s">
        <v>76</v>
      </c>
      <c r="AY367" s="255" t="s">
        <v>331</v>
      </c>
    </row>
    <row r="368" s="15" customFormat="1">
      <c r="A368" s="15"/>
      <c r="B368" s="256"/>
      <c r="C368" s="257"/>
      <c r="D368" s="236" t="s">
        <v>341</v>
      </c>
      <c r="E368" s="258" t="s">
        <v>19</v>
      </c>
      <c r="F368" s="259" t="s">
        <v>353</v>
      </c>
      <c r="G368" s="257"/>
      <c r="H368" s="260">
        <v>5</v>
      </c>
      <c r="I368" s="261"/>
      <c r="J368" s="257"/>
      <c r="K368" s="257"/>
      <c r="L368" s="262"/>
      <c r="M368" s="263"/>
      <c r="N368" s="264"/>
      <c r="O368" s="264"/>
      <c r="P368" s="264"/>
      <c r="Q368" s="264"/>
      <c r="R368" s="264"/>
      <c r="S368" s="264"/>
      <c r="T368" s="26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6" t="s">
        <v>341</v>
      </c>
      <c r="AU368" s="266" t="s">
        <v>85</v>
      </c>
      <c r="AV368" s="15" t="s">
        <v>126</v>
      </c>
      <c r="AW368" s="15" t="s">
        <v>35</v>
      </c>
      <c r="AX368" s="15" t="s">
        <v>83</v>
      </c>
      <c r="AY368" s="266" t="s">
        <v>331</v>
      </c>
    </row>
    <row r="369" s="2" customFormat="1" ht="16.5" customHeight="1">
      <c r="A369" s="40"/>
      <c r="B369" s="41"/>
      <c r="C369" s="216" t="s">
        <v>1373</v>
      </c>
      <c r="D369" s="216" t="s">
        <v>333</v>
      </c>
      <c r="E369" s="217" t="s">
        <v>6952</v>
      </c>
      <c r="F369" s="218" t="s">
        <v>6953</v>
      </c>
      <c r="G369" s="219" t="s">
        <v>425</v>
      </c>
      <c r="H369" s="220">
        <v>1</v>
      </c>
      <c r="I369" s="221"/>
      <c r="J369" s="222">
        <f>ROUND(I369*H369,2)</f>
        <v>0</v>
      </c>
      <c r="K369" s="218" t="s">
        <v>3520</v>
      </c>
      <c r="L369" s="46"/>
      <c r="M369" s="223" t="s">
        <v>19</v>
      </c>
      <c r="N369" s="224" t="s">
        <v>47</v>
      </c>
      <c r="O369" s="86"/>
      <c r="P369" s="225">
        <f>O369*H369</f>
        <v>0</v>
      </c>
      <c r="Q369" s="225">
        <v>0</v>
      </c>
      <c r="R369" s="225">
        <f>Q369*H369</f>
        <v>0</v>
      </c>
      <c r="S369" s="225">
        <v>0</v>
      </c>
      <c r="T369" s="226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7" t="s">
        <v>126</v>
      </c>
      <c r="AT369" s="227" t="s">
        <v>333</v>
      </c>
      <c r="AU369" s="227" t="s">
        <v>85</v>
      </c>
      <c r="AY369" s="19" t="s">
        <v>331</v>
      </c>
      <c r="BE369" s="228">
        <f>IF(N369="základní",J369,0)</f>
        <v>0</v>
      </c>
      <c r="BF369" s="228">
        <f>IF(N369="snížená",J369,0)</f>
        <v>0</v>
      </c>
      <c r="BG369" s="228">
        <f>IF(N369="zákl. přenesená",J369,0)</f>
        <v>0</v>
      </c>
      <c r="BH369" s="228">
        <f>IF(N369="sníž. přenesená",J369,0)</f>
        <v>0</v>
      </c>
      <c r="BI369" s="228">
        <f>IF(N369="nulová",J369,0)</f>
        <v>0</v>
      </c>
      <c r="BJ369" s="19" t="s">
        <v>83</v>
      </c>
      <c r="BK369" s="228">
        <f>ROUND(I369*H369,2)</f>
        <v>0</v>
      </c>
      <c r="BL369" s="19" t="s">
        <v>126</v>
      </c>
      <c r="BM369" s="227" t="s">
        <v>1808</v>
      </c>
    </row>
    <row r="370" s="14" customFormat="1">
      <c r="A370" s="14"/>
      <c r="B370" s="245"/>
      <c r="C370" s="246"/>
      <c r="D370" s="236" t="s">
        <v>341</v>
      </c>
      <c r="E370" s="247" t="s">
        <v>19</v>
      </c>
      <c r="F370" s="248" t="s">
        <v>83</v>
      </c>
      <c r="G370" s="246"/>
      <c r="H370" s="249">
        <v>1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341</v>
      </c>
      <c r="AU370" s="255" t="s">
        <v>85</v>
      </c>
      <c r="AV370" s="14" t="s">
        <v>85</v>
      </c>
      <c r="AW370" s="14" t="s">
        <v>35</v>
      </c>
      <c r="AX370" s="14" t="s">
        <v>76</v>
      </c>
      <c r="AY370" s="255" t="s">
        <v>331</v>
      </c>
    </row>
    <row r="371" s="15" customFormat="1">
      <c r="A371" s="15"/>
      <c r="B371" s="256"/>
      <c r="C371" s="257"/>
      <c r="D371" s="236" t="s">
        <v>341</v>
      </c>
      <c r="E371" s="258" t="s">
        <v>19</v>
      </c>
      <c r="F371" s="259" t="s">
        <v>353</v>
      </c>
      <c r="G371" s="257"/>
      <c r="H371" s="260">
        <v>1</v>
      </c>
      <c r="I371" s="261"/>
      <c r="J371" s="257"/>
      <c r="K371" s="257"/>
      <c r="L371" s="262"/>
      <c r="M371" s="263"/>
      <c r="N371" s="264"/>
      <c r="O371" s="264"/>
      <c r="P371" s="264"/>
      <c r="Q371" s="264"/>
      <c r="R371" s="264"/>
      <c r="S371" s="264"/>
      <c r="T371" s="26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66" t="s">
        <v>341</v>
      </c>
      <c r="AU371" s="266" t="s">
        <v>85</v>
      </c>
      <c r="AV371" s="15" t="s">
        <v>126</v>
      </c>
      <c r="AW371" s="15" t="s">
        <v>35</v>
      </c>
      <c r="AX371" s="15" t="s">
        <v>83</v>
      </c>
      <c r="AY371" s="266" t="s">
        <v>331</v>
      </c>
    </row>
    <row r="372" s="2" customFormat="1" ht="24.15" customHeight="1">
      <c r="A372" s="40"/>
      <c r="B372" s="41"/>
      <c r="C372" s="216" t="s">
        <v>1380</v>
      </c>
      <c r="D372" s="216" t="s">
        <v>333</v>
      </c>
      <c r="E372" s="217" t="s">
        <v>7592</v>
      </c>
      <c r="F372" s="218" t="s">
        <v>7593</v>
      </c>
      <c r="G372" s="219" t="s">
        <v>425</v>
      </c>
      <c r="H372" s="220">
        <v>2</v>
      </c>
      <c r="I372" s="221"/>
      <c r="J372" s="222">
        <f>ROUND(I372*H372,2)</f>
        <v>0</v>
      </c>
      <c r="K372" s="218" t="s">
        <v>19</v>
      </c>
      <c r="L372" s="46"/>
      <c r="M372" s="223" t="s">
        <v>19</v>
      </c>
      <c r="N372" s="224" t="s">
        <v>47</v>
      </c>
      <c r="O372" s="86"/>
      <c r="P372" s="225">
        <f>O372*H372</f>
        <v>0</v>
      </c>
      <c r="Q372" s="225">
        <v>0</v>
      </c>
      <c r="R372" s="225">
        <f>Q372*H372</f>
        <v>0</v>
      </c>
      <c r="S372" s="225">
        <v>0</v>
      </c>
      <c r="T372" s="226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7" t="s">
        <v>126</v>
      </c>
      <c r="AT372" s="227" t="s">
        <v>333</v>
      </c>
      <c r="AU372" s="227" t="s">
        <v>85</v>
      </c>
      <c r="AY372" s="19" t="s">
        <v>331</v>
      </c>
      <c r="BE372" s="228">
        <f>IF(N372="základní",J372,0)</f>
        <v>0</v>
      </c>
      <c r="BF372" s="228">
        <f>IF(N372="snížená",J372,0)</f>
        <v>0</v>
      </c>
      <c r="BG372" s="228">
        <f>IF(N372="zákl. přenesená",J372,0)</f>
        <v>0</v>
      </c>
      <c r="BH372" s="228">
        <f>IF(N372="sníž. přenesená",J372,0)</f>
        <v>0</v>
      </c>
      <c r="BI372" s="228">
        <f>IF(N372="nulová",J372,0)</f>
        <v>0</v>
      </c>
      <c r="BJ372" s="19" t="s">
        <v>83</v>
      </c>
      <c r="BK372" s="228">
        <f>ROUND(I372*H372,2)</f>
        <v>0</v>
      </c>
      <c r="BL372" s="19" t="s">
        <v>126</v>
      </c>
      <c r="BM372" s="227" t="s">
        <v>1816</v>
      </c>
    </row>
    <row r="373" s="14" customFormat="1">
      <c r="A373" s="14"/>
      <c r="B373" s="245"/>
      <c r="C373" s="246"/>
      <c r="D373" s="236" t="s">
        <v>341</v>
      </c>
      <c r="E373" s="247" t="s">
        <v>19</v>
      </c>
      <c r="F373" s="248" t="s">
        <v>85</v>
      </c>
      <c r="G373" s="246"/>
      <c r="H373" s="249">
        <v>2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341</v>
      </c>
      <c r="AU373" s="255" t="s">
        <v>85</v>
      </c>
      <c r="AV373" s="14" t="s">
        <v>85</v>
      </c>
      <c r="AW373" s="14" t="s">
        <v>35</v>
      </c>
      <c r="AX373" s="14" t="s">
        <v>76</v>
      </c>
      <c r="AY373" s="255" t="s">
        <v>331</v>
      </c>
    </row>
    <row r="374" s="15" customFormat="1">
      <c r="A374" s="15"/>
      <c r="B374" s="256"/>
      <c r="C374" s="257"/>
      <c r="D374" s="236" t="s">
        <v>341</v>
      </c>
      <c r="E374" s="258" t="s">
        <v>19</v>
      </c>
      <c r="F374" s="259" t="s">
        <v>353</v>
      </c>
      <c r="G374" s="257"/>
      <c r="H374" s="260">
        <v>2</v>
      </c>
      <c r="I374" s="261"/>
      <c r="J374" s="257"/>
      <c r="K374" s="257"/>
      <c r="L374" s="262"/>
      <c r="M374" s="263"/>
      <c r="N374" s="264"/>
      <c r="O374" s="264"/>
      <c r="P374" s="264"/>
      <c r="Q374" s="264"/>
      <c r="R374" s="264"/>
      <c r="S374" s="264"/>
      <c r="T374" s="26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66" t="s">
        <v>341</v>
      </c>
      <c r="AU374" s="266" t="s">
        <v>85</v>
      </c>
      <c r="AV374" s="15" t="s">
        <v>126</v>
      </c>
      <c r="AW374" s="15" t="s">
        <v>35</v>
      </c>
      <c r="AX374" s="15" t="s">
        <v>83</v>
      </c>
      <c r="AY374" s="266" t="s">
        <v>331</v>
      </c>
    </row>
    <row r="375" s="2" customFormat="1" ht="16.5" customHeight="1">
      <c r="A375" s="40"/>
      <c r="B375" s="41"/>
      <c r="C375" s="216" t="s">
        <v>1386</v>
      </c>
      <c r="D375" s="216" t="s">
        <v>333</v>
      </c>
      <c r="E375" s="217" t="s">
        <v>6930</v>
      </c>
      <c r="F375" s="218" t="s">
        <v>6931</v>
      </c>
      <c r="G375" s="219" t="s">
        <v>384</v>
      </c>
      <c r="H375" s="220">
        <v>0.23100000000000001</v>
      </c>
      <c r="I375" s="221"/>
      <c r="J375" s="222">
        <f>ROUND(I375*H375,2)</f>
        <v>0</v>
      </c>
      <c r="K375" s="218" t="s">
        <v>3520</v>
      </c>
      <c r="L375" s="46"/>
      <c r="M375" s="223" t="s">
        <v>19</v>
      </c>
      <c r="N375" s="224" t="s">
        <v>47</v>
      </c>
      <c r="O375" s="86"/>
      <c r="P375" s="225">
        <f>O375*H375</f>
        <v>0</v>
      </c>
      <c r="Q375" s="225">
        <v>0</v>
      </c>
      <c r="R375" s="225">
        <f>Q375*H375</f>
        <v>0</v>
      </c>
      <c r="S375" s="225">
        <v>0</v>
      </c>
      <c r="T375" s="226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7" t="s">
        <v>126</v>
      </c>
      <c r="AT375" s="227" t="s">
        <v>333</v>
      </c>
      <c r="AU375" s="227" t="s">
        <v>85</v>
      </c>
      <c r="AY375" s="19" t="s">
        <v>331</v>
      </c>
      <c r="BE375" s="228">
        <f>IF(N375="základní",J375,0)</f>
        <v>0</v>
      </c>
      <c r="BF375" s="228">
        <f>IF(N375="snížená",J375,0)</f>
        <v>0</v>
      </c>
      <c r="BG375" s="228">
        <f>IF(N375="zákl. přenesená",J375,0)</f>
        <v>0</v>
      </c>
      <c r="BH375" s="228">
        <f>IF(N375="sníž. přenesená",J375,0)</f>
        <v>0</v>
      </c>
      <c r="BI375" s="228">
        <f>IF(N375="nulová",J375,0)</f>
        <v>0</v>
      </c>
      <c r="BJ375" s="19" t="s">
        <v>83</v>
      </c>
      <c r="BK375" s="228">
        <f>ROUND(I375*H375,2)</f>
        <v>0</v>
      </c>
      <c r="BL375" s="19" t="s">
        <v>126</v>
      </c>
      <c r="BM375" s="227" t="s">
        <v>1825</v>
      </c>
    </row>
    <row r="376" s="14" customFormat="1">
      <c r="A376" s="14"/>
      <c r="B376" s="245"/>
      <c r="C376" s="246"/>
      <c r="D376" s="236" t="s">
        <v>341</v>
      </c>
      <c r="E376" s="247" t="s">
        <v>19</v>
      </c>
      <c r="F376" s="248" t="s">
        <v>7594</v>
      </c>
      <c r="G376" s="246"/>
      <c r="H376" s="249">
        <v>0.113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341</v>
      </c>
      <c r="AU376" s="255" t="s">
        <v>85</v>
      </c>
      <c r="AV376" s="14" t="s">
        <v>85</v>
      </c>
      <c r="AW376" s="14" t="s">
        <v>35</v>
      </c>
      <c r="AX376" s="14" t="s">
        <v>76</v>
      </c>
      <c r="AY376" s="255" t="s">
        <v>331</v>
      </c>
    </row>
    <row r="377" s="14" customFormat="1">
      <c r="A377" s="14"/>
      <c r="B377" s="245"/>
      <c r="C377" s="246"/>
      <c r="D377" s="236" t="s">
        <v>341</v>
      </c>
      <c r="E377" s="247" t="s">
        <v>19</v>
      </c>
      <c r="F377" s="248" t="s">
        <v>7595</v>
      </c>
      <c r="G377" s="246"/>
      <c r="H377" s="249">
        <v>0.11799999999999999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341</v>
      </c>
      <c r="AU377" s="255" t="s">
        <v>85</v>
      </c>
      <c r="AV377" s="14" t="s">
        <v>85</v>
      </c>
      <c r="AW377" s="14" t="s">
        <v>35</v>
      </c>
      <c r="AX377" s="14" t="s">
        <v>76</v>
      </c>
      <c r="AY377" s="255" t="s">
        <v>331</v>
      </c>
    </row>
    <row r="378" s="15" customFormat="1">
      <c r="A378" s="15"/>
      <c r="B378" s="256"/>
      <c r="C378" s="257"/>
      <c r="D378" s="236" t="s">
        <v>341</v>
      </c>
      <c r="E378" s="258" t="s">
        <v>19</v>
      </c>
      <c r="F378" s="259" t="s">
        <v>353</v>
      </c>
      <c r="G378" s="257"/>
      <c r="H378" s="260">
        <v>0.23099999999999998</v>
      </c>
      <c r="I378" s="261"/>
      <c r="J378" s="257"/>
      <c r="K378" s="257"/>
      <c r="L378" s="262"/>
      <c r="M378" s="263"/>
      <c r="N378" s="264"/>
      <c r="O378" s="264"/>
      <c r="P378" s="264"/>
      <c r="Q378" s="264"/>
      <c r="R378" s="264"/>
      <c r="S378" s="264"/>
      <c r="T378" s="26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6" t="s">
        <v>341</v>
      </c>
      <c r="AU378" s="266" t="s">
        <v>85</v>
      </c>
      <c r="AV378" s="15" t="s">
        <v>126</v>
      </c>
      <c r="AW378" s="15" t="s">
        <v>35</v>
      </c>
      <c r="AX378" s="15" t="s">
        <v>83</v>
      </c>
      <c r="AY378" s="266" t="s">
        <v>331</v>
      </c>
    </row>
    <row r="379" s="2" customFormat="1" ht="16.5" customHeight="1">
      <c r="A379" s="40"/>
      <c r="B379" s="41"/>
      <c r="C379" s="216" t="s">
        <v>1391</v>
      </c>
      <c r="D379" s="216" t="s">
        <v>333</v>
      </c>
      <c r="E379" s="217" t="s">
        <v>6956</v>
      </c>
      <c r="F379" s="218" t="s">
        <v>7596</v>
      </c>
      <c r="G379" s="219" t="s">
        <v>376</v>
      </c>
      <c r="H379" s="220">
        <v>325</v>
      </c>
      <c r="I379" s="221"/>
      <c r="J379" s="222">
        <f>ROUND(I379*H379,2)</f>
        <v>0</v>
      </c>
      <c r="K379" s="218" t="s">
        <v>19</v>
      </c>
      <c r="L379" s="46"/>
      <c r="M379" s="223" t="s">
        <v>19</v>
      </c>
      <c r="N379" s="224" t="s">
        <v>47</v>
      </c>
      <c r="O379" s="86"/>
      <c r="P379" s="225">
        <f>O379*H379</f>
        <v>0</v>
      </c>
      <c r="Q379" s="225">
        <v>0</v>
      </c>
      <c r="R379" s="225">
        <f>Q379*H379</f>
        <v>0</v>
      </c>
      <c r="S379" s="225">
        <v>0</v>
      </c>
      <c r="T379" s="226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7" t="s">
        <v>126</v>
      </c>
      <c r="AT379" s="227" t="s">
        <v>333</v>
      </c>
      <c r="AU379" s="227" t="s">
        <v>85</v>
      </c>
      <c r="AY379" s="19" t="s">
        <v>331</v>
      </c>
      <c r="BE379" s="228">
        <f>IF(N379="základní",J379,0)</f>
        <v>0</v>
      </c>
      <c r="BF379" s="228">
        <f>IF(N379="snížená",J379,0)</f>
        <v>0</v>
      </c>
      <c r="BG379" s="228">
        <f>IF(N379="zákl. přenesená",J379,0)</f>
        <v>0</v>
      </c>
      <c r="BH379" s="228">
        <f>IF(N379="sníž. přenesená",J379,0)</f>
        <v>0</v>
      </c>
      <c r="BI379" s="228">
        <f>IF(N379="nulová",J379,0)</f>
        <v>0</v>
      </c>
      <c r="BJ379" s="19" t="s">
        <v>83</v>
      </c>
      <c r="BK379" s="228">
        <f>ROUND(I379*H379,2)</f>
        <v>0</v>
      </c>
      <c r="BL379" s="19" t="s">
        <v>126</v>
      </c>
      <c r="BM379" s="227" t="s">
        <v>1836</v>
      </c>
    </row>
    <row r="380" s="14" customFormat="1">
      <c r="A380" s="14"/>
      <c r="B380" s="245"/>
      <c r="C380" s="246"/>
      <c r="D380" s="236" t="s">
        <v>341</v>
      </c>
      <c r="E380" s="247" t="s">
        <v>19</v>
      </c>
      <c r="F380" s="248" t="s">
        <v>7523</v>
      </c>
      <c r="G380" s="246"/>
      <c r="H380" s="249">
        <v>325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341</v>
      </c>
      <c r="AU380" s="255" t="s">
        <v>85</v>
      </c>
      <c r="AV380" s="14" t="s">
        <v>85</v>
      </c>
      <c r="AW380" s="14" t="s">
        <v>35</v>
      </c>
      <c r="AX380" s="14" t="s">
        <v>76</v>
      </c>
      <c r="AY380" s="255" t="s">
        <v>331</v>
      </c>
    </row>
    <row r="381" s="15" customFormat="1">
      <c r="A381" s="15"/>
      <c r="B381" s="256"/>
      <c r="C381" s="257"/>
      <c r="D381" s="236" t="s">
        <v>341</v>
      </c>
      <c r="E381" s="258" t="s">
        <v>19</v>
      </c>
      <c r="F381" s="259" t="s">
        <v>353</v>
      </c>
      <c r="G381" s="257"/>
      <c r="H381" s="260">
        <v>325</v>
      </c>
      <c r="I381" s="261"/>
      <c r="J381" s="257"/>
      <c r="K381" s="257"/>
      <c r="L381" s="262"/>
      <c r="M381" s="263"/>
      <c r="N381" s="264"/>
      <c r="O381" s="264"/>
      <c r="P381" s="264"/>
      <c r="Q381" s="264"/>
      <c r="R381" s="264"/>
      <c r="S381" s="264"/>
      <c r="T381" s="265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66" t="s">
        <v>341</v>
      </c>
      <c r="AU381" s="266" t="s">
        <v>85</v>
      </c>
      <c r="AV381" s="15" t="s">
        <v>126</v>
      </c>
      <c r="AW381" s="15" t="s">
        <v>35</v>
      </c>
      <c r="AX381" s="15" t="s">
        <v>83</v>
      </c>
      <c r="AY381" s="266" t="s">
        <v>331</v>
      </c>
    </row>
    <row r="382" s="2" customFormat="1" ht="16.5" customHeight="1">
      <c r="A382" s="40"/>
      <c r="B382" s="41"/>
      <c r="C382" s="216" t="s">
        <v>1396</v>
      </c>
      <c r="D382" s="216" t="s">
        <v>333</v>
      </c>
      <c r="E382" s="217" t="s">
        <v>7597</v>
      </c>
      <c r="F382" s="218" t="s">
        <v>7598</v>
      </c>
      <c r="G382" s="219" t="s">
        <v>376</v>
      </c>
      <c r="H382" s="220">
        <v>4.5750000000000002</v>
      </c>
      <c r="I382" s="221"/>
      <c r="J382" s="222">
        <f>ROUND(I382*H382,2)</f>
        <v>0</v>
      </c>
      <c r="K382" s="218" t="s">
        <v>19</v>
      </c>
      <c r="L382" s="46"/>
      <c r="M382" s="223" t="s">
        <v>19</v>
      </c>
      <c r="N382" s="224" t="s">
        <v>47</v>
      </c>
      <c r="O382" s="86"/>
      <c r="P382" s="225">
        <f>O382*H382</f>
        <v>0</v>
      </c>
      <c r="Q382" s="225">
        <v>0</v>
      </c>
      <c r="R382" s="225">
        <f>Q382*H382</f>
        <v>0</v>
      </c>
      <c r="S382" s="225">
        <v>0</v>
      </c>
      <c r="T382" s="226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7" t="s">
        <v>126</v>
      </c>
      <c r="AT382" s="227" t="s">
        <v>333</v>
      </c>
      <c r="AU382" s="227" t="s">
        <v>85</v>
      </c>
      <c r="AY382" s="19" t="s">
        <v>331</v>
      </c>
      <c r="BE382" s="228">
        <f>IF(N382="základní",J382,0)</f>
        <v>0</v>
      </c>
      <c r="BF382" s="228">
        <f>IF(N382="snížená",J382,0)</f>
        <v>0</v>
      </c>
      <c r="BG382" s="228">
        <f>IF(N382="zákl. přenesená",J382,0)</f>
        <v>0</v>
      </c>
      <c r="BH382" s="228">
        <f>IF(N382="sníž. přenesená",J382,0)</f>
        <v>0</v>
      </c>
      <c r="BI382" s="228">
        <f>IF(N382="nulová",J382,0)</f>
        <v>0</v>
      </c>
      <c r="BJ382" s="19" t="s">
        <v>83</v>
      </c>
      <c r="BK382" s="228">
        <f>ROUND(I382*H382,2)</f>
        <v>0</v>
      </c>
      <c r="BL382" s="19" t="s">
        <v>126</v>
      </c>
      <c r="BM382" s="227" t="s">
        <v>1850</v>
      </c>
    </row>
    <row r="383" s="14" customFormat="1">
      <c r="A383" s="14"/>
      <c r="B383" s="245"/>
      <c r="C383" s="246"/>
      <c r="D383" s="236" t="s">
        <v>341</v>
      </c>
      <c r="E383" s="247" t="s">
        <v>19</v>
      </c>
      <c r="F383" s="248" t="s">
        <v>7599</v>
      </c>
      <c r="G383" s="246"/>
      <c r="H383" s="249">
        <v>4.5750000000000002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341</v>
      </c>
      <c r="AU383" s="255" t="s">
        <v>85</v>
      </c>
      <c r="AV383" s="14" t="s">
        <v>85</v>
      </c>
      <c r="AW383" s="14" t="s">
        <v>35</v>
      </c>
      <c r="AX383" s="14" t="s">
        <v>76</v>
      </c>
      <c r="AY383" s="255" t="s">
        <v>331</v>
      </c>
    </row>
    <row r="384" s="15" customFormat="1">
      <c r="A384" s="15"/>
      <c r="B384" s="256"/>
      <c r="C384" s="257"/>
      <c r="D384" s="236" t="s">
        <v>341</v>
      </c>
      <c r="E384" s="258" t="s">
        <v>19</v>
      </c>
      <c r="F384" s="259" t="s">
        <v>353</v>
      </c>
      <c r="G384" s="257"/>
      <c r="H384" s="260">
        <v>4.5750000000000002</v>
      </c>
      <c r="I384" s="261"/>
      <c r="J384" s="257"/>
      <c r="K384" s="257"/>
      <c r="L384" s="262"/>
      <c r="M384" s="263"/>
      <c r="N384" s="264"/>
      <c r="O384" s="264"/>
      <c r="P384" s="264"/>
      <c r="Q384" s="264"/>
      <c r="R384" s="264"/>
      <c r="S384" s="264"/>
      <c r="T384" s="265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66" t="s">
        <v>341</v>
      </c>
      <c r="AU384" s="266" t="s">
        <v>85</v>
      </c>
      <c r="AV384" s="15" t="s">
        <v>126</v>
      </c>
      <c r="AW384" s="15" t="s">
        <v>35</v>
      </c>
      <c r="AX384" s="15" t="s">
        <v>83</v>
      </c>
      <c r="AY384" s="266" t="s">
        <v>331</v>
      </c>
    </row>
    <row r="385" s="2" customFormat="1" ht="16.5" customHeight="1">
      <c r="A385" s="40"/>
      <c r="B385" s="41"/>
      <c r="C385" s="216" t="s">
        <v>1401</v>
      </c>
      <c r="D385" s="216" t="s">
        <v>333</v>
      </c>
      <c r="E385" s="217" t="s">
        <v>7600</v>
      </c>
      <c r="F385" s="218" t="s">
        <v>7601</v>
      </c>
      <c r="G385" s="219" t="s">
        <v>425</v>
      </c>
      <c r="H385" s="220">
        <v>6</v>
      </c>
      <c r="I385" s="221"/>
      <c r="J385" s="222">
        <f>ROUND(I385*H385,2)</f>
        <v>0</v>
      </c>
      <c r="K385" s="218" t="s">
        <v>3520</v>
      </c>
      <c r="L385" s="46"/>
      <c r="M385" s="223" t="s">
        <v>19</v>
      </c>
      <c r="N385" s="224" t="s">
        <v>47</v>
      </c>
      <c r="O385" s="86"/>
      <c r="P385" s="225">
        <f>O385*H385</f>
        <v>0</v>
      </c>
      <c r="Q385" s="225">
        <v>0</v>
      </c>
      <c r="R385" s="225">
        <f>Q385*H385</f>
        <v>0</v>
      </c>
      <c r="S385" s="225">
        <v>0</v>
      </c>
      <c r="T385" s="226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7" t="s">
        <v>126</v>
      </c>
      <c r="AT385" s="227" t="s">
        <v>333</v>
      </c>
      <c r="AU385" s="227" t="s">
        <v>85</v>
      </c>
      <c r="AY385" s="19" t="s">
        <v>331</v>
      </c>
      <c r="BE385" s="228">
        <f>IF(N385="základní",J385,0)</f>
        <v>0</v>
      </c>
      <c r="BF385" s="228">
        <f>IF(N385="snížená",J385,0)</f>
        <v>0</v>
      </c>
      <c r="BG385" s="228">
        <f>IF(N385="zákl. přenesená",J385,0)</f>
        <v>0</v>
      </c>
      <c r="BH385" s="228">
        <f>IF(N385="sníž. přenesená",J385,0)</f>
        <v>0</v>
      </c>
      <c r="BI385" s="228">
        <f>IF(N385="nulová",J385,0)</f>
        <v>0</v>
      </c>
      <c r="BJ385" s="19" t="s">
        <v>83</v>
      </c>
      <c r="BK385" s="228">
        <f>ROUND(I385*H385,2)</f>
        <v>0</v>
      </c>
      <c r="BL385" s="19" t="s">
        <v>126</v>
      </c>
      <c r="BM385" s="227" t="s">
        <v>1866</v>
      </c>
    </row>
    <row r="386" s="14" customFormat="1">
      <c r="A386" s="14"/>
      <c r="B386" s="245"/>
      <c r="C386" s="246"/>
      <c r="D386" s="236" t="s">
        <v>341</v>
      </c>
      <c r="E386" s="247" t="s">
        <v>19</v>
      </c>
      <c r="F386" s="248" t="s">
        <v>366</v>
      </c>
      <c r="G386" s="246"/>
      <c r="H386" s="249">
        <v>6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341</v>
      </c>
      <c r="AU386" s="255" t="s">
        <v>85</v>
      </c>
      <c r="AV386" s="14" t="s">
        <v>85</v>
      </c>
      <c r="AW386" s="14" t="s">
        <v>35</v>
      </c>
      <c r="AX386" s="14" t="s">
        <v>76</v>
      </c>
      <c r="AY386" s="255" t="s">
        <v>331</v>
      </c>
    </row>
    <row r="387" s="15" customFormat="1">
      <c r="A387" s="15"/>
      <c r="B387" s="256"/>
      <c r="C387" s="257"/>
      <c r="D387" s="236" t="s">
        <v>341</v>
      </c>
      <c r="E387" s="258" t="s">
        <v>19</v>
      </c>
      <c r="F387" s="259" t="s">
        <v>353</v>
      </c>
      <c r="G387" s="257"/>
      <c r="H387" s="260">
        <v>6</v>
      </c>
      <c r="I387" s="261"/>
      <c r="J387" s="257"/>
      <c r="K387" s="257"/>
      <c r="L387" s="262"/>
      <c r="M387" s="263"/>
      <c r="N387" s="264"/>
      <c r="O387" s="264"/>
      <c r="P387" s="264"/>
      <c r="Q387" s="264"/>
      <c r="R387" s="264"/>
      <c r="S387" s="264"/>
      <c r="T387" s="265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66" t="s">
        <v>341</v>
      </c>
      <c r="AU387" s="266" t="s">
        <v>85</v>
      </c>
      <c r="AV387" s="15" t="s">
        <v>126</v>
      </c>
      <c r="AW387" s="15" t="s">
        <v>35</v>
      </c>
      <c r="AX387" s="15" t="s">
        <v>83</v>
      </c>
      <c r="AY387" s="266" t="s">
        <v>331</v>
      </c>
    </row>
    <row r="388" s="2" customFormat="1" ht="16.5" customHeight="1">
      <c r="A388" s="40"/>
      <c r="B388" s="41"/>
      <c r="C388" s="216" t="s">
        <v>1406</v>
      </c>
      <c r="D388" s="216" t="s">
        <v>333</v>
      </c>
      <c r="E388" s="217" t="s">
        <v>7602</v>
      </c>
      <c r="F388" s="218" t="s">
        <v>7603</v>
      </c>
      <c r="G388" s="219" t="s">
        <v>425</v>
      </c>
      <c r="H388" s="220">
        <v>3</v>
      </c>
      <c r="I388" s="221"/>
      <c r="J388" s="222">
        <f>ROUND(I388*H388,2)</f>
        <v>0</v>
      </c>
      <c r="K388" s="218" t="s">
        <v>3520</v>
      </c>
      <c r="L388" s="46"/>
      <c r="M388" s="223" t="s">
        <v>19</v>
      </c>
      <c r="N388" s="224" t="s">
        <v>47</v>
      </c>
      <c r="O388" s="86"/>
      <c r="P388" s="225">
        <f>O388*H388</f>
        <v>0</v>
      </c>
      <c r="Q388" s="225">
        <v>0</v>
      </c>
      <c r="R388" s="225">
        <f>Q388*H388</f>
        <v>0</v>
      </c>
      <c r="S388" s="225">
        <v>0</v>
      </c>
      <c r="T388" s="226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7" t="s">
        <v>126</v>
      </c>
      <c r="AT388" s="227" t="s">
        <v>333</v>
      </c>
      <c r="AU388" s="227" t="s">
        <v>85</v>
      </c>
      <c r="AY388" s="19" t="s">
        <v>331</v>
      </c>
      <c r="BE388" s="228">
        <f>IF(N388="základní",J388,0)</f>
        <v>0</v>
      </c>
      <c r="BF388" s="228">
        <f>IF(N388="snížená",J388,0)</f>
        <v>0</v>
      </c>
      <c r="BG388" s="228">
        <f>IF(N388="zákl. přenesená",J388,0)</f>
        <v>0</v>
      </c>
      <c r="BH388" s="228">
        <f>IF(N388="sníž. přenesená",J388,0)</f>
        <v>0</v>
      </c>
      <c r="BI388" s="228">
        <f>IF(N388="nulová",J388,0)</f>
        <v>0</v>
      </c>
      <c r="BJ388" s="19" t="s">
        <v>83</v>
      </c>
      <c r="BK388" s="228">
        <f>ROUND(I388*H388,2)</f>
        <v>0</v>
      </c>
      <c r="BL388" s="19" t="s">
        <v>126</v>
      </c>
      <c r="BM388" s="227" t="s">
        <v>1879</v>
      </c>
    </row>
    <row r="389" s="14" customFormat="1">
      <c r="A389" s="14"/>
      <c r="B389" s="245"/>
      <c r="C389" s="246"/>
      <c r="D389" s="236" t="s">
        <v>341</v>
      </c>
      <c r="E389" s="247" t="s">
        <v>19</v>
      </c>
      <c r="F389" s="248" t="s">
        <v>92</v>
      </c>
      <c r="G389" s="246"/>
      <c r="H389" s="249">
        <v>3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341</v>
      </c>
      <c r="AU389" s="255" t="s">
        <v>85</v>
      </c>
      <c r="AV389" s="14" t="s">
        <v>85</v>
      </c>
      <c r="AW389" s="14" t="s">
        <v>35</v>
      </c>
      <c r="AX389" s="14" t="s">
        <v>76</v>
      </c>
      <c r="AY389" s="255" t="s">
        <v>331</v>
      </c>
    </row>
    <row r="390" s="15" customFormat="1">
      <c r="A390" s="15"/>
      <c r="B390" s="256"/>
      <c r="C390" s="257"/>
      <c r="D390" s="236" t="s">
        <v>341</v>
      </c>
      <c r="E390" s="258" t="s">
        <v>19</v>
      </c>
      <c r="F390" s="259" t="s">
        <v>353</v>
      </c>
      <c r="G390" s="257"/>
      <c r="H390" s="260">
        <v>3</v>
      </c>
      <c r="I390" s="261"/>
      <c r="J390" s="257"/>
      <c r="K390" s="257"/>
      <c r="L390" s="262"/>
      <c r="M390" s="263"/>
      <c r="N390" s="264"/>
      <c r="O390" s="264"/>
      <c r="P390" s="264"/>
      <c r="Q390" s="264"/>
      <c r="R390" s="264"/>
      <c r="S390" s="264"/>
      <c r="T390" s="265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66" t="s">
        <v>341</v>
      </c>
      <c r="AU390" s="266" t="s">
        <v>85</v>
      </c>
      <c r="AV390" s="15" t="s">
        <v>126</v>
      </c>
      <c r="AW390" s="15" t="s">
        <v>35</v>
      </c>
      <c r="AX390" s="15" t="s">
        <v>83</v>
      </c>
      <c r="AY390" s="266" t="s">
        <v>331</v>
      </c>
    </row>
    <row r="391" s="2" customFormat="1" ht="16.5" customHeight="1">
      <c r="A391" s="40"/>
      <c r="B391" s="41"/>
      <c r="C391" s="216" t="s">
        <v>1415</v>
      </c>
      <c r="D391" s="216" t="s">
        <v>333</v>
      </c>
      <c r="E391" s="217" t="s">
        <v>7604</v>
      </c>
      <c r="F391" s="218" t="s">
        <v>7605</v>
      </c>
      <c r="G391" s="219" t="s">
        <v>425</v>
      </c>
      <c r="H391" s="220">
        <v>9</v>
      </c>
      <c r="I391" s="221"/>
      <c r="J391" s="222">
        <f>ROUND(I391*H391,2)</f>
        <v>0</v>
      </c>
      <c r="K391" s="218" t="s">
        <v>19</v>
      </c>
      <c r="L391" s="46"/>
      <c r="M391" s="223" t="s">
        <v>19</v>
      </c>
      <c r="N391" s="224" t="s">
        <v>47</v>
      </c>
      <c r="O391" s="86"/>
      <c r="P391" s="225">
        <f>O391*H391</f>
        <v>0</v>
      </c>
      <c r="Q391" s="225">
        <v>0</v>
      </c>
      <c r="R391" s="225">
        <f>Q391*H391</f>
        <v>0</v>
      </c>
      <c r="S391" s="225">
        <v>0</v>
      </c>
      <c r="T391" s="226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7" t="s">
        <v>126</v>
      </c>
      <c r="AT391" s="227" t="s">
        <v>333</v>
      </c>
      <c r="AU391" s="227" t="s">
        <v>85</v>
      </c>
      <c r="AY391" s="19" t="s">
        <v>331</v>
      </c>
      <c r="BE391" s="228">
        <f>IF(N391="základní",J391,0)</f>
        <v>0</v>
      </c>
      <c r="BF391" s="228">
        <f>IF(N391="snížená",J391,0)</f>
        <v>0</v>
      </c>
      <c r="BG391" s="228">
        <f>IF(N391="zákl. přenesená",J391,0)</f>
        <v>0</v>
      </c>
      <c r="BH391" s="228">
        <f>IF(N391="sníž. přenesená",J391,0)</f>
        <v>0</v>
      </c>
      <c r="BI391" s="228">
        <f>IF(N391="nulová",J391,0)</f>
        <v>0</v>
      </c>
      <c r="BJ391" s="19" t="s">
        <v>83</v>
      </c>
      <c r="BK391" s="228">
        <f>ROUND(I391*H391,2)</f>
        <v>0</v>
      </c>
      <c r="BL391" s="19" t="s">
        <v>126</v>
      </c>
      <c r="BM391" s="227" t="s">
        <v>1890</v>
      </c>
    </row>
    <row r="392" s="14" customFormat="1">
      <c r="A392" s="14"/>
      <c r="B392" s="245"/>
      <c r="C392" s="246"/>
      <c r="D392" s="236" t="s">
        <v>341</v>
      </c>
      <c r="E392" s="247" t="s">
        <v>19</v>
      </c>
      <c r="F392" s="248" t="s">
        <v>7543</v>
      </c>
      <c r="G392" s="246"/>
      <c r="H392" s="249">
        <v>9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341</v>
      </c>
      <c r="AU392" s="255" t="s">
        <v>85</v>
      </c>
      <c r="AV392" s="14" t="s">
        <v>85</v>
      </c>
      <c r="AW392" s="14" t="s">
        <v>35</v>
      </c>
      <c r="AX392" s="14" t="s">
        <v>76</v>
      </c>
      <c r="AY392" s="255" t="s">
        <v>331</v>
      </c>
    </row>
    <row r="393" s="15" customFormat="1">
      <c r="A393" s="15"/>
      <c r="B393" s="256"/>
      <c r="C393" s="257"/>
      <c r="D393" s="236" t="s">
        <v>341</v>
      </c>
      <c r="E393" s="258" t="s">
        <v>19</v>
      </c>
      <c r="F393" s="259" t="s">
        <v>353</v>
      </c>
      <c r="G393" s="257"/>
      <c r="H393" s="260">
        <v>9</v>
      </c>
      <c r="I393" s="261"/>
      <c r="J393" s="257"/>
      <c r="K393" s="257"/>
      <c r="L393" s="262"/>
      <c r="M393" s="263"/>
      <c r="N393" s="264"/>
      <c r="O393" s="264"/>
      <c r="P393" s="264"/>
      <c r="Q393" s="264"/>
      <c r="R393" s="264"/>
      <c r="S393" s="264"/>
      <c r="T393" s="265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66" t="s">
        <v>341</v>
      </c>
      <c r="AU393" s="266" t="s">
        <v>85</v>
      </c>
      <c r="AV393" s="15" t="s">
        <v>126</v>
      </c>
      <c r="AW393" s="15" t="s">
        <v>35</v>
      </c>
      <c r="AX393" s="15" t="s">
        <v>83</v>
      </c>
      <c r="AY393" s="266" t="s">
        <v>331</v>
      </c>
    </row>
    <row r="394" s="2" customFormat="1" ht="16.5" customHeight="1">
      <c r="A394" s="40"/>
      <c r="B394" s="41"/>
      <c r="C394" s="216" t="s">
        <v>1420</v>
      </c>
      <c r="D394" s="216" t="s">
        <v>333</v>
      </c>
      <c r="E394" s="217" t="s">
        <v>7606</v>
      </c>
      <c r="F394" s="218" t="s">
        <v>7607</v>
      </c>
      <c r="G394" s="219" t="s">
        <v>425</v>
      </c>
      <c r="H394" s="220">
        <v>3</v>
      </c>
      <c r="I394" s="221"/>
      <c r="J394" s="222">
        <f>ROUND(I394*H394,2)</f>
        <v>0</v>
      </c>
      <c r="K394" s="218" t="s">
        <v>19</v>
      </c>
      <c r="L394" s="46"/>
      <c r="M394" s="223" t="s">
        <v>19</v>
      </c>
      <c r="N394" s="224" t="s">
        <v>47</v>
      </c>
      <c r="O394" s="86"/>
      <c r="P394" s="225">
        <f>O394*H394</f>
        <v>0</v>
      </c>
      <c r="Q394" s="225">
        <v>0</v>
      </c>
      <c r="R394" s="225">
        <f>Q394*H394</f>
        <v>0</v>
      </c>
      <c r="S394" s="225">
        <v>0</v>
      </c>
      <c r="T394" s="226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7" t="s">
        <v>126</v>
      </c>
      <c r="AT394" s="227" t="s">
        <v>333</v>
      </c>
      <c r="AU394" s="227" t="s">
        <v>85</v>
      </c>
      <c r="AY394" s="19" t="s">
        <v>331</v>
      </c>
      <c r="BE394" s="228">
        <f>IF(N394="základní",J394,0)</f>
        <v>0</v>
      </c>
      <c r="BF394" s="228">
        <f>IF(N394="snížená",J394,0)</f>
        <v>0</v>
      </c>
      <c r="BG394" s="228">
        <f>IF(N394="zákl. přenesená",J394,0)</f>
        <v>0</v>
      </c>
      <c r="BH394" s="228">
        <f>IF(N394="sníž. přenesená",J394,0)</f>
        <v>0</v>
      </c>
      <c r="BI394" s="228">
        <f>IF(N394="nulová",J394,0)</f>
        <v>0</v>
      </c>
      <c r="BJ394" s="19" t="s">
        <v>83</v>
      </c>
      <c r="BK394" s="228">
        <f>ROUND(I394*H394,2)</f>
        <v>0</v>
      </c>
      <c r="BL394" s="19" t="s">
        <v>126</v>
      </c>
      <c r="BM394" s="227" t="s">
        <v>1901</v>
      </c>
    </row>
    <row r="395" s="14" customFormat="1">
      <c r="A395" s="14"/>
      <c r="B395" s="245"/>
      <c r="C395" s="246"/>
      <c r="D395" s="236" t="s">
        <v>341</v>
      </c>
      <c r="E395" s="247" t="s">
        <v>19</v>
      </c>
      <c r="F395" s="248" t="s">
        <v>92</v>
      </c>
      <c r="G395" s="246"/>
      <c r="H395" s="249">
        <v>3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341</v>
      </c>
      <c r="AU395" s="255" t="s">
        <v>85</v>
      </c>
      <c r="AV395" s="14" t="s">
        <v>85</v>
      </c>
      <c r="AW395" s="14" t="s">
        <v>35</v>
      </c>
      <c r="AX395" s="14" t="s">
        <v>76</v>
      </c>
      <c r="AY395" s="255" t="s">
        <v>331</v>
      </c>
    </row>
    <row r="396" s="15" customFormat="1">
      <c r="A396" s="15"/>
      <c r="B396" s="256"/>
      <c r="C396" s="257"/>
      <c r="D396" s="236" t="s">
        <v>341</v>
      </c>
      <c r="E396" s="258" t="s">
        <v>19</v>
      </c>
      <c r="F396" s="259" t="s">
        <v>353</v>
      </c>
      <c r="G396" s="257"/>
      <c r="H396" s="260">
        <v>3</v>
      </c>
      <c r="I396" s="261"/>
      <c r="J396" s="257"/>
      <c r="K396" s="257"/>
      <c r="L396" s="262"/>
      <c r="M396" s="263"/>
      <c r="N396" s="264"/>
      <c r="O396" s="264"/>
      <c r="P396" s="264"/>
      <c r="Q396" s="264"/>
      <c r="R396" s="264"/>
      <c r="S396" s="264"/>
      <c r="T396" s="265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6" t="s">
        <v>341</v>
      </c>
      <c r="AU396" s="266" t="s">
        <v>85</v>
      </c>
      <c r="AV396" s="15" t="s">
        <v>126</v>
      </c>
      <c r="AW396" s="15" t="s">
        <v>35</v>
      </c>
      <c r="AX396" s="15" t="s">
        <v>83</v>
      </c>
      <c r="AY396" s="266" t="s">
        <v>331</v>
      </c>
    </row>
    <row r="397" s="2" customFormat="1" ht="16.5" customHeight="1">
      <c r="A397" s="40"/>
      <c r="B397" s="41"/>
      <c r="C397" s="216" t="s">
        <v>1424</v>
      </c>
      <c r="D397" s="216" t="s">
        <v>333</v>
      </c>
      <c r="E397" s="217" t="s">
        <v>7608</v>
      </c>
      <c r="F397" s="218" t="s">
        <v>7609</v>
      </c>
      <c r="G397" s="219" t="s">
        <v>425</v>
      </c>
      <c r="H397" s="220">
        <v>9</v>
      </c>
      <c r="I397" s="221"/>
      <c r="J397" s="222">
        <f>ROUND(I397*H397,2)</f>
        <v>0</v>
      </c>
      <c r="K397" s="218" t="s">
        <v>19</v>
      </c>
      <c r="L397" s="46"/>
      <c r="M397" s="223" t="s">
        <v>19</v>
      </c>
      <c r="N397" s="224" t="s">
        <v>47</v>
      </c>
      <c r="O397" s="86"/>
      <c r="P397" s="225">
        <f>O397*H397</f>
        <v>0</v>
      </c>
      <c r="Q397" s="225">
        <v>0</v>
      </c>
      <c r="R397" s="225">
        <f>Q397*H397</f>
        <v>0</v>
      </c>
      <c r="S397" s="225">
        <v>0</v>
      </c>
      <c r="T397" s="226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7" t="s">
        <v>126</v>
      </c>
      <c r="AT397" s="227" t="s">
        <v>333</v>
      </c>
      <c r="AU397" s="227" t="s">
        <v>85</v>
      </c>
      <c r="AY397" s="19" t="s">
        <v>331</v>
      </c>
      <c r="BE397" s="228">
        <f>IF(N397="základní",J397,0)</f>
        <v>0</v>
      </c>
      <c r="BF397" s="228">
        <f>IF(N397="snížená",J397,0)</f>
        <v>0</v>
      </c>
      <c r="BG397" s="228">
        <f>IF(N397="zákl. přenesená",J397,0)</f>
        <v>0</v>
      </c>
      <c r="BH397" s="228">
        <f>IF(N397="sníž. přenesená",J397,0)</f>
        <v>0</v>
      </c>
      <c r="BI397" s="228">
        <f>IF(N397="nulová",J397,0)</f>
        <v>0</v>
      </c>
      <c r="BJ397" s="19" t="s">
        <v>83</v>
      </c>
      <c r="BK397" s="228">
        <f>ROUND(I397*H397,2)</f>
        <v>0</v>
      </c>
      <c r="BL397" s="19" t="s">
        <v>126</v>
      </c>
      <c r="BM397" s="227" t="s">
        <v>1912</v>
      </c>
    </row>
    <row r="398" s="14" customFormat="1">
      <c r="A398" s="14"/>
      <c r="B398" s="245"/>
      <c r="C398" s="246"/>
      <c r="D398" s="236" t="s">
        <v>341</v>
      </c>
      <c r="E398" s="247" t="s">
        <v>19</v>
      </c>
      <c r="F398" s="248" t="s">
        <v>7543</v>
      </c>
      <c r="G398" s="246"/>
      <c r="H398" s="249">
        <v>9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341</v>
      </c>
      <c r="AU398" s="255" t="s">
        <v>85</v>
      </c>
      <c r="AV398" s="14" t="s">
        <v>85</v>
      </c>
      <c r="AW398" s="14" t="s">
        <v>35</v>
      </c>
      <c r="AX398" s="14" t="s">
        <v>76</v>
      </c>
      <c r="AY398" s="255" t="s">
        <v>331</v>
      </c>
    </row>
    <row r="399" s="15" customFormat="1">
      <c r="A399" s="15"/>
      <c r="B399" s="256"/>
      <c r="C399" s="257"/>
      <c r="D399" s="236" t="s">
        <v>341</v>
      </c>
      <c r="E399" s="258" t="s">
        <v>19</v>
      </c>
      <c r="F399" s="259" t="s">
        <v>353</v>
      </c>
      <c r="G399" s="257"/>
      <c r="H399" s="260">
        <v>9</v>
      </c>
      <c r="I399" s="261"/>
      <c r="J399" s="257"/>
      <c r="K399" s="257"/>
      <c r="L399" s="262"/>
      <c r="M399" s="263"/>
      <c r="N399" s="264"/>
      <c r="O399" s="264"/>
      <c r="P399" s="264"/>
      <c r="Q399" s="264"/>
      <c r="R399" s="264"/>
      <c r="S399" s="264"/>
      <c r="T399" s="265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66" t="s">
        <v>341</v>
      </c>
      <c r="AU399" s="266" t="s">
        <v>85</v>
      </c>
      <c r="AV399" s="15" t="s">
        <v>126</v>
      </c>
      <c r="AW399" s="15" t="s">
        <v>35</v>
      </c>
      <c r="AX399" s="15" t="s">
        <v>83</v>
      </c>
      <c r="AY399" s="266" t="s">
        <v>331</v>
      </c>
    </row>
    <row r="400" s="2" customFormat="1" ht="16.5" customHeight="1">
      <c r="A400" s="40"/>
      <c r="B400" s="41"/>
      <c r="C400" s="216" t="s">
        <v>1428</v>
      </c>
      <c r="D400" s="216" t="s">
        <v>333</v>
      </c>
      <c r="E400" s="217" t="s">
        <v>7610</v>
      </c>
      <c r="F400" s="218" t="s">
        <v>7611</v>
      </c>
      <c r="G400" s="219" t="s">
        <v>425</v>
      </c>
      <c r="H400" s="220">
        <v>3</v>
      </c>
      <c r="I400" s="221"/>
      <c r="J400" s="222">
        <f>ROUND(I400*H400,2)</f>
        <v>0</v>
      </c>
      <c r="K400" s="218" t="s">
        <v>19</v>
      </c>
      <c r="L400" s="46"/>
      <c r="M400" s="223" t="s">
        <v>19</v>
      </c>
      <c r="N400" s="224" t="s">
        <v>47</v>
      </c>
      <c r="O400" s="86"/>
      <c r="P400" s="225">
        <f>O400*H400</f>
        <v>0</v>
      </c>
      <c r="Q400" s="225">
        <v>0</v>
      </c>
      <c r="R400" s="225">
        <f>Q400*H400</f>
        <v>0</v>
      </c>
      <c r="S400" s="225">
        <v>0</v>
      </c>
      <c r="T400" s="226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7" t="s">
        <v>126</v>
      </c>
      <c r="AT400" s="227" t="s">
        <v>333</v>
      </c>
      <c r="AU400" s="227" t="s">
        <v>85</v>
      </c>
      <c r="AY400" s="19" t="s">
        <v>331</v>
      </c>
      <c r="BE400" s="228">
        <f>IF(N400="základní",J400,0)</f>
        <v>0</v>
      </c>
      <c r="BF400" s="228">
        <f>IF(N400="snížená",J400,0)</f>
        <v>0</v>
      </c>
      <c r="BG400" s="228">
        <f>IF(N400="zákl. přenesená",J400,0)</f>
        <v>0</v>
      </c>
      <c r="BH400" s="228">
        <f>IF(N400="sníž. přenesená",J400,0)</f>
        <v>0</v>
      </c>
      <c r="BI400" s="228">
        <f>IF(N400="nulová",J400,0)</f>
        <v>0</v>
      </c>
      <c r="BJ400" s="19" t="s">
        <v>83</v>
      </c>
      <c r="BK400" s="228">
        <f>ROUND(I400*H400,2)</f>
        <v>0</v>
      </c>
      <c r="BL400" s="19" t="s">
        <v>126</v>
      </c>
      <c r="BM400" s="227" t="s">
        <v>1953</v>
      </c>
    </row>
    <row r="401" s="14" customFormat="1">
      <c r="A401" s="14"/>
      <c r="B401" s="245"/>
      <c r="C401" s="246"/>
      <c r="D401" s="236" t="s">
        <v>341</v>
      </c>
      <c r="E401" s="247" t="s">
        <v>19</v>
      </c>
      <c r="F401" s="248" t="s">
        <v>92</v>
      </c>
      <c r="G401" s="246"/>
      <c r="H401" s="249">
        <v>3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341</v>
      </c>
      <c r="AU401" s="255" t="s">
        <v>85</v>
      </c>
      <c r="AV401" s="14" t="s">
        <v>85</v>
      </c>
      <c r="AW401" s="14" t="s">
        <v>35</v>
      </c>
      <c r="AX401" s="14" t="s">
        <v>76</v>
      </c>
      <c r="AY401" s="255" t="s">
        <v>331</v>
      </c>
    </row>
    <row r="402" s="15" customFormat="1">
      <c r="A402" s="15"/>
      <c r="B402" s="256"/>
      <c r="C402" s="257"/>
      <c r="D402" s="236" t="s">
        <v>341</v>
      </c>
      <c r="E402" s="258" t="s">
        <v>19</v>
      </c>
      <c r="F402" s="259" t="s">
        <v>353</v>
      </c>
      <c r="G402" s="257"/>
      <c r="H402" s="260">
        <v>3</v>
      </c>
      <c r="I402" s="261"/>
      <c r="J402" s="257"/>
      <c r="K402" s="257"/>
      <c r="L402" s="262"/>
      <c r="M402" s="263"/>
      <c r="N402" s="264"/>
      <c r="O402" s="264"/>
      <c r="P402" s="264"/>
      <c r="Q402" s="264"/>
      <c r="R402" s="264"/>
      <c r="S402" s="264"/>
      <c r="T402" s="265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66" t="s">
        <v>341</v>
      </c>
      <c r="AU402" s="266" t="s">
        <v>85</v>
      </c>
      <c r="AV402" s="15" t="s">
        <v>126</v>
      </c>
      <c r="AW402" s="15" t="s">
        <v>35</v>
      </c>
      <c r="AX402" s="15" t="s">
        <v>83</v>
      </c>
      <c r="AY402" s="266" t="s">
        <v>331</v>
      </c>
    </row>
    <row r="403" s="2" customFormat="1" ht="16.5" customHeight="1">
      <c r="A403" s="40"/>
      <c r="B403" s="41"/>
      <c r="C403" s="216" t="s">
        <v>1435</v>
      </c>
      <c r="D403" s="216" t="s">
        <v>333</v>
      </c>
      <c r="E403" s="217" t="s">
        <v>7612</v>
      </c>
      <c r="F403" s="218" t="s">
        <v>7613</v>
      </c>
      <c r="G403" s="219" t="s">
        <v>425</v>
      </c>
      <c r="H403" s="220">
        <v>5</v>
      </c>
      <c r="I403" s="221"/>
      <c r="J403" s="222">
        <f>ROUND(I403*H403,2)</f>
        <v>0</v>
      </c>
      <c r="K403" s="218" t="s">
        <v>19</v>
      </c>
      <c r="L403" s="46"/>
      <c r="M403" s="223" t="s">
        <v>19</v>
      </c>
      <c r="N403" s="224" t="s">
        <v>47</v>
      </c>
      <c r="O403" s="86"/>
      <c r="P403" s="225">
        <f>O403*H403</f>
        <v>0</v>
      </c>
      <c r="Q403" s="225">
        <v>0</v>
      </c>
      <c r="R403" s="225">
        <f>Q403*H403</f>
        <v>0</v>
      </c>
      <c r="S403" s="225">
        <v>0</v>
      </c>
      <c r="T403" s="226">
        <f>S403*H403</f>
        <v>0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7" t="s">
        <v>126</v>
      </c>
      <c r="AT403" s="227" t="s">
        <v>333</v>
      </c>
      <c r="AU403" s="227" t="s">
        <v>85</v>
      </c>
      <c r="AY403" s="19" t="s">
        <v>331</v>
      </c>
      <c r="BE403" s="228">
        <f>IF(N403="základní",J403,0)</f>
        <v>0</v>
      </c>
      <c r="BF403" s="228">
        <f>IF(N403="snížená",J403,0)</f>
        <v>0</v>
      </c>
      <c r="BG403" s="228">
        <f>IF(N403="zákl. přenesená",J403,0)</f>
        <v>0</v>
      </c>
      <c r="BH403" s="228">
        <f>IF(N403="sníž. přenesená",J403,0)</f>
        <v>0</v>
      </c>
      <c r="BI403" s="228">
        <f>IF(N403="nulová",J403,0)</f>
        <v>0</v>
      </c>
      <c r="BJ403" s="19" t="s">
        <v>83</v>
      </c>
      <c r="BK403" s="228">
        <f>ROUND(I403*H403,2)</f>
        <v>0</v>
      </c>
      <c r="BL403" s="19" t="s">
        <v>126</v>
      </c>
      <c r="BM403" s="227" t="s">
        <v>1973</v>
      </c>
    </row>
    <row r="404" s="14" customFormat="1">
      <c r="A404" s="14"/>
      <c r="B404" s="245"/>
      <c r="C404" s="246"/>
      <c r="D404" s="236" t="s">
        <v>341</v>
      </c>
      <c r="E404" s="247" t="s">
        <v>19</v>
      </c>
      <c r="F404" s="248" t="s">
        <v>361</v>
      </c>
      <c r="G404" s="246"/>
      <c r="H404" s="249">
        <v>5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341</v>
      </c>
      <c r="AU404" s="255" t="s">
        <v>85</v>
      </c>
      <c r="AV404" s="14" t="s">
        <v>85</v>
      </c>
      <c r="AW404" s="14" t="s">
        <v>35</v>
      </c>
      <c r="AX404" s="14" t="s">
        <v>76</v>
      </c>
      <c r="AY404" s="255" t="s">
        <v>331</v>
      </c>
    </row>
    <row r="405" s="15" customFormat="1">
      <c r="A405" s="15"/>
      <c r="B405" s="256"/>
      <c r="C405" s="257"/>
      <c r="D405" s="236" t="s">
        <v>341</v>
      </c>
      <c r="E405" s="258" t="s">
        <v>19</v>
      </c>
      <c r="F405" s="259" t="s">
        <v>353</v>
      </c>
      <c r="G405" s="257"/>
      <c r="H405" s="260">
        <v>5</v>
      </c>
      <c r="I405" s="261"/>
      <c r="J405" s="257"/>
      <c r="K405" s="257"/>
      <c r="L405" s="262"/>
      <c r="M405" s="263"/>
      <c r="N405" s="264"/>
      <c r="O405" s="264"/>
      <c r="P405" s="264"/>
      <c r="Q405" s="264"/>
      <c r="R405" s="264"/>
      <c r="S405" s="264"/>
      <c r="T405" s="265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66" t="s">
        <v>341</v>
      </c>
      <c r="AU405" s="266" t="s">
        <v>85</v>
      </c>
      <c r="AV405" s="15" t="s">
        <v>126</v>
      </c>
      <c r="AW405" s="15" t="s">
        <v>35</v>
      </c>
      <c r="AX405" s="15" t="s">
        <v>83</v>
      </c>
      <c r="AY405" s="266" t="s">
        <v>331</v>
      </c>
    </row>
    <row r="406" s="2" customFormat="1" ht="16.5" customHeight="1">
      <c r="A406" s="40"/>
      <c r="B406" s="41"/>
      <c r="C406" s="216" t="s">
        <v>1443</v>
      </c>
      <c r="D406" s="216" t="s">
        <v>333</v>
      </c>
      <c r="E406" s="217" t="s">
        <v>7614</v>
      </c>
      <c r="F406" s="218" t="s">
        <v>7615</v>
      </c>
      <c r="G406" s="219" t="s">
        <v>425</v>
      </c>
      <c r="H406" s="220">
        <v>5</v>
      </c>
      <c r="I406" s="221"/>
      <c r="J406" s="222">
        <f>ROUND(I406*H406,2)</f>
        <v>0</v>
      </c>
      <c r="K406" s="218" t="s">
        <v>19</v>
      </c>
      <c r="L406" s="46"/>
      <c r="M406" s="223" t="s">
        <v>19</v>
      </c>
      <c r="N406" s="224" t="s">
        <v>47</v>
      </c>
      <c r="O406" s="86"/>
      <c r="P406" s="225">
        <f>O406*H406</f>
        <v>0</v>
      </c>
      <c r="Q406" s="225">
        <v>0</v>
      </c>
      <c r="R406" s="225">
        <f>Q406*H406</f>
        <v>0</v>
      </c>
      <c r="S406" s="225">
        <v>0</v>
      </c>
      <c r="T406" s="226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7" t="s">
        <v>126</v>
      </c>
      <c r="AT406" s="227" t="s">
        <v>333</v>
      </c>
      <c r="AU406" s="227" t="s">
        <v>85</v>
      </c>
      <c r="AY406" s="19" t="s">
        <v>331</v>
      </c>
      <c r="BE406" s="228">
        <f>IF(N406="základní",J406,0)</f>
        <v>0</v>
      </c>
      <c r="BF406" s="228">
        <f>IF(N406="snížená",J406,0)</f>
        <v>0</v>
      </c>
      <c r="BG406" s="228">
        <f>IF(N406="zákl. přenesená",J406,0)</f>
        <v>0</v>
      </c>
      <c r="BH406" s="228">
        <f>IF(N406="sníž. přenesená",J406,0)</f>
        <v>0</v>
      </c>
      <c r="BI406" s="228">
        <f>IF(N406="nulová",J406,0)</f>
        <v>0</v>
      </c>
      <c r="BJ406" s="19" t="s">
        <v>83</v>
      </c>
      <c r="BK406" s="228">
        <f>ROUND(I406*H406,2)</f>
        <v>0</v>
      </c>
      <c r="BL406" s="19" t="s">
        <v>126</v>
      </c>
      <c r="BM406" s="227" t="s">
        <v>1985</v>
      </c>
    </row>
    <row r="407" s="14" customFormat="1">
      <c r="A407" s="14"/>
      <c r="B407" s="245"/>
      <c r="C407" s="246"/>
      <c r="D407" s="236" t="s">
        <v>341</v>
      </c>
      <c r="E407" s="247" t="s">
        <v>19</v>
      </c>
      <c r="F407" s="248" t="s">
        <v>361</v>
      </c>
      <c r="G407" s="246"/>
      <c r="H407" s="249">
        <v>5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341</v>
      </c>
      <c r="AU407" s="255" t="s">
        <v>85</v>
      </c>
      <c r="AV407" s="14" t="s">
        <v>85</v>
      </c>
      <c r="AW407" s="14" t="s">
        <v>35</v>
      </c>
      <c r="AX407" s="14" t="s">
        <v>76</v>
      </c>
      <c r="AY407" s="255" t="s">
        <v>331</v>
      </c>
    </row>
    <row r="408" s="15" customFormat="1">
      <c r="A408" s="15"/>
      <c r="B408" s="256"/>
      <c r="C408" s="257"/>
      <c r="D408" s="236" t="s">
        <v>341</v>
      </c>
      <c r="E408" s="258" t="s">
        <v>19</v>
      </c>
      <c r="F408" s="259" t="s">
        <v>353</v>
      </c>
      <c r="G408" s="257"/>
      <c r="H408" s="260">
        <v>5</v>
      </c>
      <c r="I408" s="261"/>
      <c r="J408" s="257"/>
      <c r="K408" s="257"/>
      <c r="L408" s="262"/>
      <c r="M408" s="263"/>
      <c r="N408" s="264"/>
      <c r="O408" s="264"/>
      <c r="P408" s="264"/>
      <c r="Q408" s="264"/>
      <c r="R408" s="264"/>
      <c r="S408" s="264"/>
      <c r="T408" s="265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66" t="s">
        <v>341</v>
      </c>
      <c r="AU408" s="266" t="s">
        <v>85</v>
      </c>
      <c r="AV408" s="15" t="s">
        <v>126</v>
      </c>
      <c r="AW408" s="15" t="s">
        <v>35</v>
      </c>
      <c r="AX408" s="15" t="s">
        <v>83</v>
      </c>
      <c r="AY408" s="266" t="s">
        <v>331</v>
      </c>
    </row>
    <row r="409" s="2" customFormat="1" ht="16.5" customHeight="1">
      <c r="A409" s="40"/>
      <c r="B409" s="41"/>
      <c r="C409" s="216" t="s">
        <v>1450</v>
      </c>
      <c r="D409" s="216" t="s">
        <v>333</v>
      </c>
      <c r="E409" s="217" t="s">
        <v>7616</v>
      </c>
      <c r="F409" s="218" t="s">
        <v>7617</v>
      </c>
      <c r="G409" s="219" t="s">
        <v>425</v>
      </c>
      <c r="H409" s="220">
        <v>3</v>
      </c>
      <c r="I409" s="221"/>
      <c r="J409" s="222">
        <f>ROUND(I409*H409,2)</f>
        <v>0</v>
      </c>
      <c r="K409" s="218" t="s">
        <v>19</v>
      </c>
      <c r="L409" s="46"/>
      <c r="M409" s="223" t="s">
        <v>19</v>
      </c>
      <c r="N409" s="224" t="s">
        <v>47</v>
      </c>
      <c r="O409" s="86"/>
      <c r="P409" s="225">
        <f>O409*H409</f>
        <v>0</v>
      </c>
      <c r="Q409" s="225">
        <v>0</v>
      </c>
      <c r="R409" s="225">
        <f>Q409*H409</f>
        <v>0</v>
      </c>
      <c r="S409" s="225">
        <v>0</v>
      </c>
      <c r="T409" s="226">
        <f>S409*H409</f>
        <v>0</v>
      </c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R409" s="227" t="s">
        <v>126</v>
      </c>
      <c r="AT409" s="227" t="s">
        <v>333</v>
      </c>
      <c r="AU409" s="227" t="s">
        <v>85</v>
      </c>
      <c r="AY409" s="19" t="s">
        <v>331</v>
      </c>
      <c r="BE409" s="228">
        <f>IF(N409="základní",J409,0)</f>
        <v>0</v>
      </c>
      <c r="BF409" s="228">
        <f>IF(N409="snížená",J409,0)</f>
        <v>0</v>
      </c>
      <c r="BG409" s="228">
        <f>IF(N409="zákl. přenesená",J409,0)</f>
        <v>0</v>
      </c>
      <c r="BH409" s="228">
        <f>IF(N409="sníž. přenesená",J409,0)</f>
        <v>0</v>
      </c>
      <c r="BI409" s="228">
        <f>IF(N409="nulová",J409,0)</f>
        <v>0</v>
      </c>
      <c r="BJ409" s="19" t="s">
        <v>83</v>
      </c>
      <c r="BK409" s="228">
        <f>ROUND(I409*H409,2)</f>
        <v>0</v>
      </c>
      <c r="BL409" s="19" t="s">
        <v>126</v>
      </c>
      <c r="BM409" s="227" t="s">
        <v>1994</v>
      </c>
    </row>
    <row r="410" s="14" customFormat="1">
      <c r="A410" s="14"/>
      <c r="B410" s="245"/>
      <c r="C410" s="246"/>
      <c r="D410" s="236" t="s">
        <v>341</v>
      </c>
      <c r="E410" s="247" t="s">
        <v>19</v>
      </c>
      <c r="F410" s="248" t="s">
        <v>92</v>
      </c>
      <c r="G410" s="246"/>
      <c r="H410" s="249">
        <v>3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341</v>
      </c>
      <c r="AU410" s="255" t="s">
        <v>85</v>
      </c>
      <c r="AV410" s="14" t="s">
        <v>85</v>
      </c>
      <c r="AW410" s="14" t="s">
        <v>35</v>
      </c>
      <c r="AX410" s="14" t="s">
        <v>76</v>
      </c>
      <c r="AY410" s="255" t="s">
        <v>331</v>
      </c>
    </row>
    <row r="411" s="15" customFormat="1">
      <c r="A411" s="15"/>
      <c r="B411" s="256"/>
      <c r="C411" s="257"/>
      <c r="D411" s="236" t="s">
        <v>341</v>
      </c>
      <c r="E411" s="258" t="s">
        <v>19</v>
      </c>
      <c r="F411" s="259" t="s">
        <v>353</v>
      </c>
      <c r="G411" s="257"/>
      <c r="H411" s="260">
        <v>3</v>
      </c>
      <c r="I411" s="261"/>
      <c r="J411" s="257"/>
      <c r="K411" s="257"/>
      <c r="L411" s="262"/>
      <c r="M411" s="263"/>
      <c r="N411" s="264"/>
      <c r="O411" s="264"/>
      <c r="P411" s="264"/>
      <c r="Q411" s="264"/>
      <c r="R411" s="264"/>
      <c r="S411" s="264"/>
      <c r="T411" s="265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66" t="s">
        <v>341</v>
      </c>
      <c r="AU411" s="266" t="s">
        <v>85</v>
      </c>
      <c r="AV411" s="15" t="s">
        <v>126</v>
      </c>
      <c r="AW411" s="15" t="s">
        <v>35</v>
      </c>
      <c r="AX411" s="15" t="s">
        <v>83</v>
      </c>
      <c r="AY411" s="266" t="s">
        <v>331</v>
      </c>
    </row>
    <row r="412" s="2" customFormat="1" ht="16.5" customHeight="1">
      <c r="A412" s="40"/>
      <c r="B412" s="41"/>
      <c r="C412" s="216" t="s">
        <v>1460</v>
      </c>
      <c r="D412" s="216" t="s">
        <v>333</v>
      </c>
      <c r="E412" s="217" t="s">
        <v>7618</v>
      </c>
      <c r="F412" s="218" t="s">
        <v>7619</v>
      </c>
      <c r="G412" s="219" t="s">
        <v>425</v>
      </c>
      <c r="H412" s="220">
        <v>3</v>
      </c>
      <c r="I412" s="221"/>
      <c r="J412" s="222">
        <f>ROUND(I412*H412,2)</f>
        <v>0</v>
      </c>
      <c r="K412" s="218" t="s">
        <v>19</v>
      </c>
      <c r="L412" s="46"/>
      <c r="M412" s="223" t="s">
        <v>19</v>
      </c>
      <c r="N412" s="224" t="s">
        <v>47</v>
      </c>
      <c r="O412" s="86"/>
      <c r="P412" s="225">
        <f>O412*H412</f>
        <v>0</v>
      </c>
      <c r="Q412" s="225">
        <v>0</v>
      </c>
      <c r="R412" s="225">
        <f>Q412*H412</f>
        <v>0</v>
      </c>
      <c r="S412" s="225">
        <v>0</v>
      </c>
      <c r="T412" s="226">
        <f>S412*H412</f>
        <v>0</v>
      </c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R412" s="227" t="s">
        <v>126</v>
      </c>
      <c r="AT412" s="227" t="s">
        <v>333</v>
      </c>
      <c r="AU412" s="227" t="s">
        <v>85</v>
      </c>
      <c r="AY412" s="19" t="s">
        <v>331</v>
      </c>
      <c r="BE412" s="228">
        <f>IF(N412="základní",J412,0)</f>
        <v>0</v>
      </c>
      <c r="BF412" s="228">
        <f>IF(N412="snížená",J412,0)</f>
        <v>0</v>
      </c>
      <c r="BG412" s="228">
        <f>IF(N412="zákl. přenesená",J412,0)</f>
        <v>0</v>
      </c>
      <c r="BH412" s="228">
        <f>IF(N412="sníž. přenesená",J412,0)</f>
        <v>0</v>
      </c>
      <c r="BI412" s="228">
        <f>IF(N412="nulová",J412,0)</f>
        <v>0</v>
      </c>
      <c r="BJ412" s="19" t="s">
        <v>83</v>
      </c>
      <c r="BK412" s="228">
        <f>ROUND(I412*H412,2)</f>
        <v>0</v>
      </c>
      <c r="BL412" s="19" t="s">
        <v>126</v>
      </c>
      <c r="BM412" s="227" t="s">
        <v>2004</v>
      </c>
    </row>
    <row r="413" s="14" customFormat="1">
      <c r="A413" s="14"/>
      <c r="B413" s="245"/>
      <c r="C413" s="246"/>
      <c r="D413" s="236" t="s">
        <v>341</v>
      </c>
      <c r="E413" s="247" t="s">
        <v>19</v>
      </c>
      <c r="F413" s="248" t="s">
        <v>92</v>
      </c>
      <c r="G413" s="246"/>
      <c r="H413" s="249">
        <v>3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341</v>
      </c>
      <c r="AU413" s="255" t="s">
        <v>85</v>
      </c>
      <c r="AV413" s="14" t="s">
        <v>85</v>
      </c>
      <c r="AW413" s="14" t="s">
        <v>35</v>
      </c>
      <c r="AX413" s="14" t="s">
        <v>76</v>
      </c>
      <c r="AY413" s="255" t="s">
        <v>331</v>
      </c>
    </row>
    <row r="414" s="15" customFormat="1">
      <c r="A414" s="15"/>
      <c r="B414" s="256"/>
      <c r="C414" s="257"/>
      <c r="D414" s="236" t="s">
        <v>341</v>
      </c>
      <c r="E414" s="258" t="s">
        <v>19</v>
      </c>
      <c r="F414" s="259" t="s">
        <v>353</v>
      </c>
      <c r="G414" s="257"/>
      <c r="H414" s="260">
        <v>3</v>
      </c>
      <c r="I414" s="261"/>
      <c r="J414" s="257"/>
      <c r="K414" s="257"/>
      <c r="L414" s="262"/>
      <c r="M414" s="263"/>
      <c r="N414" s="264"/>
      <c r="O414" s="264"/>
      <c r="P414" s="264"/>
      <c r="Q414" s="264"/>
      <c r="R414" s="264"/>
      <c r="S414" s="264"/>
      <c r="T414" s="265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66" t="s">
        <v>341</v>
      </c>
      <c r="AU414" s="266" t="s">
        <v>85</v>
      </c>
      <c r="AV414" s="15" t="s">
        <v>126</v>
      </c>
      <c r="AW414" s="15" t="s">
        <v>35</v>
      </c>
      <c r="AX414" s="15" t="s">
        <v>83</v>
      </c>
      <c r="AY414" s="266" t="s">
        <v>331</v>
      </c>
    </row>
    <row r="415" s="2" customFormat="1" ht="16.5" customHeight="1">
      <c r="A415" s="40"/>
      <c r="B415" s="41"/>
      <c r="C415" s="216" t="s">
        <v>1463</v>
      </c>
      <c r="D415" s="216" t="s">
        <v>333</v>
      </c>
      <c r="E415" s="217" t="s">
        <v>7620</v>
      </c>
      <c r="F415" s="218" t="s">
        <v>7621</v>
      </c>
      <c r="G415" s="219" t="s">
        <v>429</v>
      </c>
      <c r="H415" s="220">
        <v>1.0349999999999999</v>
      </c>
      <c r="I415" s="221"/>
      <c r="J415" s="222">
        <f>ROUND(I415*H415,2)</f>
        <v>0</v>
      </c>
      <c r="K415" s="218" t="s">
        <v>19</v>
      </c>
      <c r="L415" s="46"/>
      <c r="M415" s="223" t="s">
        <v>19</v>
      </c>
      <c r="N415" s="224" t="s">
        <v>47</v>
      </c>
      <c r="O415" s="86"/>
      <c r="P415" s="225">
        <f>O415*H415</f>
        <v>0</v>
      </c>
      <c r="Q415" s="225">
        <v>0</v>
      </c>
      <c r="R415" s="225">
        <f>Q415*H415</f>
        <v>0</v>
      </c>
      <c r="S415" s="225">
        <v>0</v>
      </c>
      <c r="T415" s="226">
        <f>S415*H415</f>
        <v>0</v>
      </c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R415" s="227" t="s">
        <v>126</v>
      </c>
      <c r="AT415" s="227" t="s">
        <v>333</v>
      </c>
      <c r="AU415" s="227" t="s">
        <v>85</v>
      </c>
      <c r="AY415" s="19" t="s">
        <v>331</v>
      </c>
      <c r="BE415" s="228">
        <f>IF(N415="základní",J415,0)</f>
        <v>0</v>
      </c>
      <c r="BF415" s="228">
        <f>IF(N415="snížená",J415,0)</f>
        <v>0</v>
      </c>
      <c r="BG415" s="228">
        <f>IF(N415="zákl. přenesená",J415,0)</f>
        <v>0</v>
      </c>
      <c r="BH415" s="228">
        <f>IF(N415="sníž. přenesená",J415,0)</f>
        <v>0</v>
      </c>
      <c r="BI415" s="228">
        <f>IF(N415="nulová",J415,0)</f>
        <v>0</v>
      </c>
      <c r="BJ415" s="19" t="s">
        <v>83</v>
      </c>
      <c r="BK415" s="228">
        <f>ROUND(I415*H415,2)</f>
        <v>0</v>
      </c>
      <c r="BL415" s="19" t="s">
        <v>126</v>
      </c>
      <c r="BM415" s="227" t="s">
        <v>2014</v>
      </c>
    </row>
    <row r="416" s="14" customFormat="1">
      <c r="A416" s="14"/>
      <c r="B416" s="245"/>
      <c r="C416" s="246"/>
      <c r="D416" s="236" t="s">
        <v>341</v>
      </c>
      <c r="E416" s="247" t="s">
        <v>19</v>
      </c>
      <c r="F416" s="248" t="s">
        <v>7622</v>
      </c>
      <c r="G416" s="246"/>
      <c r="H416" s="249">
        <v>1.0349999999999999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341</v>
      </c>
      <c r="AU416" s="255" t="s">
        <v>85</v>
      </c>
      <c r="AV416" s="14" t="s">
        <v>85</v>
      </c>
      <c r="AW416" s="14" t="s">
        <v>35</v>
      </c>
      <c r="AX416" s="14" t="s">
        <v>76</v>
      </c>
      <c r="AY416" s="255" t="s">
        <v>331</v>
      </c>
    </row>
    <row r="417" s="15" customFormat="1">
      <c r="A417" s="15"/>
      <c r="B417" s="256"/>
      <c r="C417" s="257"/>
      <c r="D417" s="236" t="s">
        <v>341</v>
      </c>
      <c r="E417" s="258" t="s">
        <v>19</v>
      </c>
      <c r="F417" s="259" t="s">
        <v>353</v>
      </c>
      <c r="G417" s="257"/>
      <c r="H417" s="260">
        <v>1.0349999999999999</v>
      </c>
      <c r="I417" s="261"/>
      <c r="J417" s="257"/>
      <c r="K417" s="257"/>
      <c r="L417" s="262"/>
      <c r="M417" s="263"/>
      <c r="N417" s="264"/>
      <c r="O417" s="264"/>
      <c r="P417" s="264"/>
      <c r="Q417" s="264"/>
      <c r="R417" s="264"/>
      <c r="S417" s="264"/>
      <c r="T417" s="265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6" t="s">
        <v>341</v>
      </c>
      <c r="AU417" s="266" t="s">
        <v>85</v>
      </c>
      <c r="AV417" s="15" t="s">
        <v>126</v>
      </c>
      <c r="AW417" s="15" t="s">
        <v>35</v>
      </c>
      <c r="AX417" s="15" t="s">
        <v>83</v>
      </c>
      <c r="AY417" s="266" t="s">
        <v>331</v>
      </c>
    </row>
    <row r="418" s="2" customFormat="1" ht="16.5" customHeight="1">
      <c r="A418" s="40"/>
      <c r="B418" s="41"/>
      <c r="C418" s="216" t="s">
        <v>1469</v>
      </c>
      <c r="D418" s="216" t="s">
        <v>333</v>
      </c>
      <c r="E418" s="217" t="s">
        <v>6998</v>
      </c>
      <c r="F418" s="218" t="s">
        <v>6999</v>
      </c>
      <c r="G418" s="219" t="s">
        <v>384</v>
      </c>
      <c r="H418" s="220">
        <v>222.77799999999999</v>
      </c>
      <c r="I418" s="221"/>
      <c r="J418" s="222">
        <f>ROUND(I418*H418,2)</f>
        <v>0</v>
      </c>
      <c r="K418" s="218" t="s">
        <v>19</v>
      </c>
      <c r="L418" s="46"/>
      <c r="M418" s="223" t="s">
        <v>19</v>
      </c>
      <c r="N418" s="224" t="s">
        <v>47</v>
      </c>
      <c r="O418" s="86"/>
      <c r="P418" s="225">
        <f>O418*H418</f>
        <v>0</v>
      </c>
      <c r="Q418" s="225">
        <v>0</v>
      </c>
      <c r="R418" s="225">
        <f>Q418*H418</f>
        <v>0</v>
      </c>
      <c r="S418" s="225">
        <v>0</v>
      </c>
      <c r="T418" s="226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7" t="s">
        <v>126</v>
      </c>
      <c r="AT418" s="227" t="s">
        <v>333</v>
      </c>
      <c r="AU418" s="227" t="s">
        <v>85</v>
      </c>
      <c r="AY418" s="19" t="s">
        <v>331</v>
      </c>
      <c r="BE418" s="228">
        <f>IF(N418="základní",J418,0)</f>
        <v>0</v>
      </c>
      <c r="BF418" s="228">
        <f>IF(N418="snížená",J418,0)</f>
        <v>0</v>
      </c>
      <c r="BG418" s="228">
        <f>IF(N418="zákl. přenesená",J418,0)</f>
        <v>0</v>
      </c>
      <c r="BH418" s="228">
        <f>IF(N418="sníž. přenesená",J418,0)</f>
        <v>0</v>
      </c>
      <c r="BI418" s="228">
        <f>IF(N418="nulová",J418,0)</f>
        <v>0</v>
      </c>
      <c r="BJ418" s="19" t="s">
        <v>83</v>
      </c>
      <c r="BK418" s="228">
        <f>ROUND(I418*H418,2)</f>
        <v>0</v>
      </c>
      <c r="BL418" s="19" t="s">
        <v>126</v>
      </c>
      <c r="BM418" s="227" t="s">
        <v>2023</v>
      </c>
    </row>
    <row r="419" s="14" customFormat="1">
      <c r="A419" s="14"/>
      <c r="B419" s="245"/>
      <c r="C419" s="246"/>
      <c r="D419" s="236" t="s">
        <v>341</v>
      </c>
      <c r="E419" s="247" t="s">
        <v>19</v>
      </c>
      <c r="F419" s="248" t="s">
        <v>7623</v>
      </c>
      <c r="G419" s="246"/>
      <c r="H419" s="249">
        <v>222.77799999999999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341</v>
      </c>
      <c r="AU419" s="255" t="s">
        <v>85</v>
      </c>
      <c r="AV419" s="14" t="s">
        <v>85</v>
      </c>
      <c r="AW419" s="14" t="s">
        <v>35</v>
      </c>
      <c r="AX419" s="14" t="s">
        <v>76</v>
      </c>
      <c r="AY419" s="255" t="s">
        <v>331</v>
      </c>
    </row>
    <row r="420" s="15" customFormat="1">
      <c r="A420" s="15"/>
      <c r="B420" s="256"/>
      <c r="C420" s="257"/>
      <c r="D420" s="236" t="s">
        <v>341</v>
      </c>
      <c r="E420" s="258" t="s">
        <v>19</v>
      </c>
      <c r="F420" s="259" t="s">
        <v>353</v>
      </c>
      <c r="G420" s="257"/>
      <c r="H420" s="260">
        <v>222.77799999999999</v>
      </c>
      <c r="I420" s="261"/>
      <c r="J420" s="257"/>
      <c r="K420" s="257"/>
      <c r="L420" s="262"/>
      <c r="M420" s="263"/>
      <c r="N420" s="264"/>
      <c r="O420" s="264"/>
      <c r="P420" s="264"/>
      <c r="Q420" s="264"/>
      <c r="R420" s="264"/>
      <c r="S420" s="264"/>
      <c r="T420" s="265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6" t="s">
        <v>341</v>
      </c>
      <c r="AU420" s="266" t="s">
        <v>85</v>
      </c>
      <c r="AV420" s="15" t="s">
        <v>126</v>
      </c>
      <c r="AW420" s="15" t="s">
        <v>35</v>
      </c>
      <c r="AX420" s="15" t="s">
        <v>83</v>
      </c>
      <c r="AY420" s="266" t="s">
        <v>331</v>
      </c>
    </row>
    <row r="421" s="2" customFormat="1" ht="16.5" customHeight="1">
      <c r="A421" s="40"/>
      <c r="B421" s="41"/>
      <c r="C421" s="216" t="s">
        <v>1472</v>
      </c>
      <c r="D421" s="216" t="s">
        <v>333</v>
      </c>
      <c r="E421" s="217" t="s">
        <v>6995</v>
      </c>
      <c r="F421" s="218" t="s">
        <v>6996</v>
      </c>
      <c r="G421" s="219" t="s">
        <v>678</v>
      </c>
      <c r="H421" s="220">
        <v>32.850000000000001</v>
      </c>
      <c r="I421" s="221"/>
      <c r="J421" s="222">
        <f>ROUND(I421*H421,2)</f>
        <v>0</v>
      </c>
      <c r="K421" s="218" t="s">
        <v>3520</v>
      </c>
      <c r="L421" s="46"/>
      <c r="M421" s="223" t="s">
        <v>19</v>
      </c>
      <c r="N421" s="224" t="s">
        <v>47</v>
      </c>
      <c r="O421" s="86"/>
      <c r="P421" s="225">
        <f>O421*H421</f>
        <v>0</v>
      </c>
      <c r="Q421" s="225">
        <v>0</v>
      </c>
      <c r="R421" s="225">
        <f>Q421*H421</f>
        <v>0</v>
      </c>
      <c r="S421" s="225">
        <v>0</v>
      </c>
      <c r="T421" s="226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7" t="s">
        <v>126</v>
      </c>
      <c r="AT421" s="227" t="s">
        <v>333</v>
      </c>
      <c r="AU421" s="227" t="s">
        <v>85</v>
      </c>
      <c r="AY421" s="19" t="s">
        <v>331</v>
      </c>
      <c r="BE421" s="228">
        <f>IF(N421="základní",J421,0)</f>
        <v>0</v>
      </c>
      <c r="BF421" s="228">
        <f>IF(N421="snížená",J421,0)</f>
        <v>0</v>
      </c>
      <c r="BG421" s="228">
        <f>IF(N421="zákl. přenesená",J421,0)</f>
        <v>0</v>
      </c>
      <c r="BH421" s="228">
        <f>IF(N421="sníž. přenesená",J421,0)</f>
        <v>0</v>
      </c>
      <c r="BI421" s="228">
        <f>IF(N421="nulová",J421,0)</f>
        <v>0</v>
      </c>
      <c r="BJ421" s="19" t="s">
        <v>83</v>
      </c>
      <c r="BK421" s="228">
        <f>ROUND(I421*H421,2)</f>
        <v>0</v>
      </c>
      <c r="BL421" s="19" t="s">
        <v>126</v>
      </c>
      <c r="BM421" s="227" t="s">
        <v>2033</v>
      </c>
    </row>
    <row r="422" s="14" customFormat="1">
      <c r="A422" s="14"/>
      <c r="B422" s="245"/>
      <c r="C422" s="246"/>
      <c r="D422" s="236" t="s">
        <v>341</v>
      </c>
      <c r="E422" s="247" t="s">
        <v>19</v>
      </c>
      <c r="F422" s="248" t="s">
        <v>7624</v>
      </c>
      <c r="G422" s="246"/>
      <c r="H422" s="249">
        <v>32.850000000000001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341</v>
      </c>
      <c r="AU422" s="255" t="s">
        <v>85</v>
      </c>
      <c r="AV422" s="14" t="s">
        <v>85</v>
      </c>
      <c r="AW422" s="14" t="s">
        <v>35</v>
      </c>
      <c r="AX422" s="14" t="s">
        <v>76</v>
      </c>
      <c r="AY422" s="255" t="s">
        <v>331</v>
      </c>
    </row>
    <row r="423" s="15" customFormat="1">
      <c r="A423" s="15"/>
      <c r="B423" s="256"/>
      <c r="C423" s="257"/>
      <c r="D423" s="236" t="s">
        <v>341</v>
      </c>
      <c r="E423" s="258" t="s">
        <v>19</v>
      </c>
      <c r="F423" s="259" t="s">
        <v>353</v>
      </c>
      <c r="G423" s="257"/>
      <c r="H423" s="260">
        <v>32.850000000000001</v>
      </c>
      <c r="I423" s="261"/>
      <c r="J423" s="257"/>
      <c r="K423" s="257"/>
      <c r="L423" s="262"/>
      <c r="M423" s="263"/>
      <c r="N423" s="264"/>
      <c r="O423" s="264"/>
      <c r="P423" s="264"/>
      <c r="Q423" s="264"/>
      <c r="R423" s="264"/>
      <c r="S423" s="264"/>
      <c r="T423" s="265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66" t="s">
        <v>341</v>
      </c>
      <c r="AU423" s="266" t="s">
        <v>85</v>
      </c>
      <c r="AV423" s="15" t="s">
        <v>126</v>
      </c>
      <c r="AW423" s="15" t="s">
        <v>35</v>
      </c>
      <c r="AX423" s="15" t="s">
        <v>83</v>
      </c>
      <c r="AY423" s="266" t="s">
        <v>331</v>
      </c>
    </row>
    <row r="424" s="2" customFormat="1" ht="16.5" customHeight="1">
      <c r="A424" s="40"/>
      <c r="B424" s="41"/>
      <c r="C424" s="216" t="s">
        <v>1485</v>
      </c>
      <c r="D424" s="216" t="s">
        <v>333</v>
      </c>
      <c r="E424" s="217" t="s">
        <v>7000</v>
      </c>
      <c r="F424" s="218" t="s">
        <v>7001</v>
      </c>
      <c r="G424" s="219" t="s">
        <v>384</v>
      </c>
      <c r="H424" s="220">
        <v>518.53499999999997</v>
      </c>
      <c r="I424" s="221"/>
      <c r="J424" s="222">
        <f>ROUND(I424*H424,2)</f>
        <v>0</v>
      </c>
      <c r="K424" s="218" t="s">
        <v>19</v>
      </c>
      <c r="L424" s="46"/>
      <c r="M424" s="223" t="s">
        <v>19</v>
      </c>
      <c r="N424" s="224" t="s">
        <v>47</v>
      </c>
      <c r="O424" s="86"/>
      <c r="P424" s="225">
        <f>O424*H424</f>
        <v>0</v>
      </c>
      <c r="Q424" s="225">
        <v>0</v>
      </c>
      <c r="R424" s="225">
        <f>Q424*H424</f>
        <v>0</v>
      </c>
      <c r="S424" s="225">
        <v>0</v>
      </c>
      <c r="T424" s="226">
        <f>S424*H424</f>
        <v>0</v>
      </c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R424" s="227" t="s">
        <v>126</v>
      </c>
      <c r="AT424" s="227" t="s">
        <v>333</v>
      </c>
      <c r="AU424" s="227" t="s">
        <v>85</v>
      </c>
      <c r="AY424" s="19" t="s">
        <v>331</v>
      </c>
      <c r="BE424" s="228">
        <f>IF(N424="základní",J424,0)</f>
        <v>0</v>
      </c>
      <c r="BF424" s="228">
        <f>IF(N424="snížená",J424,0)</f>
        <v>0</v>
      </c>
      <c r="BG424" s="228">
        <f>IF(N424="zákl. přenesená",J424,0)</f>
        <v>0</v>
      </c>
      <c r="BH424" s="228">
        <f>IF(N424="sníž. přenesená",J424,0)</f>
        <v>0</v>
      </c>
      <c r="BI424" s="228">
        <f>IF(N424="nulová",J424,0)</f>
        <v>0</v>
      </c>
      <c r="BJ424" s="19" t="s">
        <v>83</v>
      </c>
      <c r="BK424" s="228">
        <f>ROUND(I424*H424,2)</f>
        <v>0</v>
      </c>
      <c r="BL424" s="19" t="s">
        <v>126</v>
      </c>
      <c r="BM424" s="227" t="s">
        <v>2044</v>
      </c>
    </row>
    <row r="425" s="14" customFormat="1">
      <c r="A425" s="14"/>
      <c r="B425" s="245"/>
      <c r="C425" s="246"/>
      <c r="D425" s="236" t="s">
        <v>341</v>
      </c>
      <c r="E425" s="247" t="s">
        <v>19</v>
      </c>
      <c r="F425" s="248" t="s">
        <v>7625</v>
      </c>
      <c r="G425" s="246"/>
      <c r="H425" s="249">
        <v>514.36000000000001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341</v>
      </c>
      <c r="AU425" s="255" t="s">
        <v>85</v>
      </c>
      <c r="AV425" s="14" t="s">
        <v>85</v>
      </c>
      <c r="AW425" s="14" t="s">
        <v>35</v>
      </c>
      <c r="AX425" s="14" t="s">
        <v>76</v>
      </c>
      <c r="AY425" s="255" t="s">
        <v>331</v>
      </c>
    </row>
    <row r="426" s="14" customFormat="1">
      <c r="A426" s="14"/>
      <c r="B426" s="245"/>
      <c r="C426" s="246"/>
      <c r="D426" s="236" t="s">
        <v>341</v>
      </c>
      <c r="E426" s="247" t="s">
        <v>19</v>
      </c>
      <c r="F426" s="248" t="s">
        <v>7626</v>
      </c>
      <c r="G426" s="246"/>
      <c r="H426" s="249">
        <v>4.1749999999999998</v>
      </c>
      <c r="I426" s="250"/>
      <c r="J426" s="246"/>
      <c r="K426" s="246"/>
      <c r="L426" s="251"/>
      <c r="M426" s="252"/>
      <c r="N426" s="253"/>
      <c r="O426" s="253"/>
      <c r="P426" s="253"/>
      <c r="Q426" s="253"/>
      <c r="R426" s="253"/>
      <c r="S426" s="253"/>
      <c r="T426" s="254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5" t="s">
        <v>341</v>
      </c>
      <c r="AU426" s="255" t="s">
        <v>85</v>
      </c>
      <c r="AV426" s="14" t="s">
        <v>85</v>
      </c>
      <c r="AW426" s="14" t="s">
        <v>35</v>
      </c>
      <c r="AX426" s="14" t="s">
        <v>76</v>
      </c>
      <c r="AY426" s="255" t="s">
        <v>331</v>
      </c>
    </row>
    <row r="427" s="15" customFormat="1">
      <c r="A427" s="15"/>
      <c r="B427" s="256"/>
      <c r="C427" s="257"/>
      <c r="D427" s="236" t="s">
        <v>341</v>
      </c>
      <c r="E427" s="258" t="s">
        <v>19</v>
      </c>
      <c r="F427" s="259" t="s">
        <v>353</v>
      </c>
      <c r="G427" s="257"/>
      <c r="H427" s="260">
        <v>518.53499999999997</v>
      </c>
      <c r="I427" s="261"/>
      <c r="J427" s="257"/>
      <c r="K427" s="257"/>
      <c r="L427" s="262"/>
      <c r="M427" s="270"/>
      <c r="N427" s="271"/>
      <c r="O427" s="271"/>
      <c r="P427" s="271"/>
      <c r="Q427" s="271"/>
      <c r="R427" s="271"/>
      <c r="S427" s="271"/>
      <c r="T427" s="272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6" t="s">
        <v>341</v>
      </c>
      <c r="AU427" s="266" t="s">
        <v>85</v>
      </c>
      <c r="AV427" s="15" t="s">
        <v>126</v>
      </c>
      <c r="AW427" s="15" t="s">
        <v>35</v>
      </c>
      <c r="AX427" s="15" t="s">
        <v>83</v>
      </c>
      <c r="AY427" s="266" t="s">
        <v>331</v>
      </c>
    </row>
    <row r="428" s="2" customFormat="1" ht="6.96" customHeight="1">
      <c r="A428" s="40"/>
      <c r="B428" s="61"/>
      <c r="C428" s="62"/>
      <c r="D428" s="62"/>
      <c r="E428" s="62"/>
      <c r="F428" s="62"/>
      <c r="G428" s="62"/>
      <c r="H428" s="62"/>
      <c r="I428" s="62"/>
      <c r="J428" s="62"/>
      <c r="K428" s="62"/>
      <c r="L428" s="46"/>
      <c r="M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</row>
  </sheetData>
  <sheetProtection sheet="1" autoFilter="0" formatColumns="0" formatRows="0" objects="1" scenarios="1" spinCount="100000" saltValue="CVBb467k0UqzpK90EPWGY44jPE95SI2tEJhWD073FEbNPQWCSN7Fh9ST7qRy+KpvIfqpBnEtinYZVc8Xj9KSaw==" hashValue="KLGf1ZKGjXJ2L9OavnWgfDmB7V/YEECXiKj5EMMeSK5SzHd2zxEvuhKja3LDxCRXOwOGM1nlB53u2f9qjOl0vA==" algorithmName="SHA-512" password="CC35"/>
  <autoFilter ref="C104:K42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3:H93"/>
    <mergeCell ref="E95:H95"/>
    <mergeCell ref="E97:H9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7627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ROUND(J102,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ROUND((SUM(BE102:BE267)),  2)</f>
        <v>0</v>
      </c>
      <c r="G35" s="40"/>
      <c r="H35" s="40"/>
      <c r="I35" s="160">
        <v>0.20999999999999999</v>
      </c>
      <c r="J35" s="159">
        <f>ROUND(((SUM(BE102:BE267))*I35),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ROUND((SUM(BF102:BF267)),  2)</f>
        <v>0</v>
      </c>
      <c r="G36" s="40"/>
      <c r="H36" s="40"/>
      <c r="I36" s="160">
        <v>0.14999999999999999</v>
      </c>
      <c r="J36" s="159">
        <f>ROUND(((SUM(BF102:BF267))*I36),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ROUND((SUM(BG102:BG267)),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ROUND((SUM(BH102:BH267)),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ROUND((SUM(BI102:BI267)),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102.20 - IO.02.20 - Areálový vodovod (část)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J102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7628</v>
      </c>
      <c r="E64" s="181"/>
      <c r="F64" s="181"/>
      <c r="G64" s="181"/>
      <c r="H64" s="181"/>
      <c r="I64" s="181"/>
      <c r="J64" s="182">
        <f>J103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J104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J111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J124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J131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J145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J152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7629</v>
      </c>
      <c r="E71" s="186"/>
      <c r="F71" s="186"/>
      <c r="G71" s="186"/>
      <c r="H71" s="186"/>
      <c r="I71" s="186"/>
      <c r="J71" s="187">
        <f>J156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6630</v>
      </c>
      <c r="E72" s="186"/>
      <c r="F72" s="186"/>
      <c r="G72" s="186"/>
      <c r="H72" s="186"/>
      <c r="I72" s="186"/>
      <c r="J72" s="187">
        <f>J160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7630</v>
      </c>
      <c r="E73" s="186"/>
      <c r="F73" s="186"/>
      <c r="G73" s="186"/>
      <c r="H73" s="186"/>
      <c r="I73" s="186"/>
      <c r="J73" s="187">
        <f>J164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7004</v>
      </c>
      <c r="E74" s="186"/>
      <c r="F74" s="186"/>
      <c r="G74" s="186"/>
      <c r="H74" s="186"/>
      <c r="I74" s="186"/>
      <c r="J74" s="187">
        <f>J183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6636</v>
      </c>
      <c r="E75" s="186"/>
      <c r="F75" s="186"/>
      <c r="G75" s="186"/>
      <c r="H75" s="186"/>
      <c r="I75" s="186"/>
      <c r="J75" s="187">
        <f>J190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5232</v>
      </c>
      <c r="E76" s="186"/>
      <c r="F76" s="186"/>
      <c r="G76" s="186"/>
      <c r="H76" s="186"/>
      <c r="I76" s="186"/>
      <c r="J76" s="187">
        <f>J209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6638</v>
      </c>
      <c r="E77" s="186"/>
      <c r="F77" s="186"/>
      <c r="G77" s="186"/>
      <c r="H77" s="186"/>
      <c r="I77" s="186"/>
      <c r="J77" s="187">
        <f>J213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7631</v>
      </c>
      <c r="E78" s="186"/>
      <c r="F78" s="186"/>
      <c r="G78" s="186"/>
      <c r="H78" s="186"/>
      <c r="I78" s="186"/>
      <c r="J78" s="187">
        <f>J217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6639</v>
      </c>
      <c r="E79" s="186"/>
      <c r="F79" s="186"/>
      <c r="G79" s="186"/>
      <c r="H79" s="186"/>
      <c r="I79" s="186"/>
      <c r="J79" s="187">
        <f>J221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5602</v>
      </c>
      <c r="E80" s="186"/>
      <c r="F80" s="186"/>
      <c r="G80" s="186"/>
      <c r="H80" s="186"/>
      <c r="I80" s="186"/>
      <c r="J80" s="187">
        <f>J228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61"/>
      <c r="C82" s="62"/>
      <c r="D82" s="62"/>
      <c r="E82" s="62"/>
      <c r="F82" s="62"/>
      <c r="G82" s="62"/>
      <c r="H82" s="62"/>
      <c r="I82" s="62"/>
      <c r="J82" s="62"/>
      <c r="K82" s="6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6" s="2" customFormat="1" ht="6.96" customHeight="1">
      <c r="A86" s="40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4.96" customHeight="1">
      <c r="A87" s="40"/>
      <c r="B87" s="41"/>
      <c r="C87" s="25" t="s">
        <v>316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16</v>
      </c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172" t="str">
        <f>E7</f>
        <v>Anthropos Sportovní a rekreační areál (I.etapa)-revize 1</v>
      </c>
      <c r="F90" s="34"/>
      <c r="G90" s="34"/>
      <c r="H90" s="34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" customFormat="1" ht="12" customHeight="1">
      <c r="B91" s="23"/>
      <c r="C91" s="34" t="s">
        <v>302</v>
      </c>
      <c r="D91" s="24"/>
      <c r="E91" s="24"/>
      <c r="F91" s="24"/>
      <c r="G91" s="24"/>
      <c r="H91" s="24"/>
      <c r="I91" s="24"/>
      <c r="J91" s="24"/>
      <c r="K91" s="24"/>
      <c r="L91" s="22"/>
    </row>
    <row r="92" s="2" customFormat="1" ht="16.5" customHeight="1">
      <c r="A92" s="40"/>
      <c r="B92" s="41"/>
      <c r="C92" s="42"/>
      <c r="D92" s="42"/>
      <c r="E92" s="172" t="s">
        <v>303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304</v>
      </c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6.5" customHeight="1">
      <c r="A94" s="40"/>
      <c r="B94" s="41"/>
      <c r="C94" s="42"/>
      <c r="D94" s="42"/>
      <c r="E94" s="71" t="str">
        <f>E11</f>
        <v>102.20 - IO.02.20 - Areálový vodovod (část)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2" customHeight="1">
      <c r="A96" s="40"/>
      <c r="B96" s="41"/>
      <c r="C96" s="34" t="s">
        <v>21</v>
      </c>
      <c r="D96" s="42"/>
      <c r="E96" s="42"/>
      <c r="F96" s="29" t="str">
        <f>F14</f>
        <v xml:space="preserve"> </v>
      </c>
      <c r="G96" s="42"/>
      <c r="H96" s="42"/>
      <c r="I96" s="34" t="s">
        <v>23</v>
      </c>
      <c r="J96" s="74" t="str">
        <f>IF(J14="","",J14)</f>
        <v>14. 6. 2022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5.15" customHeight="1">
      <c r="A98" s="40"/>
      <c r="B98" s="41"/>
      <c r="C98" s="34" t="s">
        <v>25</v>
      </c>
      <c r="D98" s="42"/>
      <c r="E98" s="42"/>
      <c r="F98" s="29" t="str">
        <f>E17</f>
        <v>Statutární město Brno</v>
      </c>
      <c r="G98" s="42"/>
      <c r="H98" s="42"/>
      <c r="I98" s="34" t="s">
        <v>31</v>
      </c>
      <c r="J98" s="38" t="str">
        <f>E23</f>
        <v>Arch.Design, s.r.o.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25.65" customHeight="1">
      <c r="A99" s="40"/>
      <c r="B99" s="41"/>
      <c r="C99" s="34" t="s">
        <v>29</v>
      </c>
      <c r="D99" s="42"/>
      <c r="E99" s="42"/>
      <c r="F99" s="29" t="str">
        <f>IF(E20="","",E20)</f>
        <v>Vyplň údaj</v>
      </c>
      <c r="G99" s="42"/>
      <c r="H99" s="42"/>
      <c r="I99" s="34" t="s">
        <v>36</v>
      </c>
      <c r="J99" s="38" t="str">
        <f>E26</f>
        <v>CKN Invest, spol. s r.o.</v>
      </c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0.32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11" customFormat="1" ht="29.28" customHeight="1">
      <c r="A101" s="189"/>
      <c r="B101" s="190"/>
      <c r="C101" s="191" t="s">
        <v>317</v>
      </c>
      <c r="D101" s="192" t="s">
        <v>61</v>
      </c>
      <c r="E101" s="192" t="s">
        <v>57</v>
      </c>
      <c r="F101" s="192" t="s">
        <v>58</v>
      </c>
      <c r="G101" s="192" t="s">
        <v>318</v>
      </c>
      <c r="H101" s="192" t="s">
        <v>319</v>
      </c>
      <c r="I101" s="192" t="s">
        <v>320</v>
      </c>
      <c r="J101" s="192" t="s">
        <v>311</v>
      </c>
      <c r="K101" s="193" t="s">
        <v>321</v>
      </c>
      <c r="L101" s="194"/>
      <c r="M101" s="94" t="s">
        <v>19</v>
      </c>
      <c r="N101" s="95" t="s">
        <v>46</v>
      </c>
      <c r="O101" s="95" t="s">
        <v>322</v>
      </c>
      <c r="P101" s="95" t="s">
        <v>323</v>
      </c>
      <c r="Q101" s="95" t="s">
        <v>324</v>
      </c>
      <c r="R101" s="95" t="s">
        <v>325</v>
      </c>
      <c r="S101" s="95" t="s">
        <v>326</v>
      </c>
      <c r="T101" s="96" t="s">
        <v>327</v>
      </c>
      <c r="U101" s="189"/>
      <c r="V101" s="189"/>
      <c r="W101" s="189"/>
      <c r="X101" s="189"/>
      <c r="Y101" s="189"/>
      <c r="Z101" s="189"/>
      <c r="AA101" s="189"/>
      <c r="AB101" s="189"/>
      <c r="AC101" s="189"/>
      <c r="AD101" s="189"/>
      <c r="AE101" s="189"/>
    </row>
    <row r="102" s="2" customFormat="1" ht="22.8" customHeight="1">
      <c r="A102" s="40"/>
      <c r="B102" s="41"/>
      <c r="C102" s="101" t="s">
        <v>328</v>
      </c>
      <c r="D102" s="42"/>
      <c r="E102" s="42"/>
      <c r="F102" s="42"/>
      <c r="G102" s="42"/>
      <c r="H102" s="42"/>
      <c r="I102" s="42"/>
      <c r="J102" s="195">
        <f>BK102</f>
        <v>0</v>
      </c>
      <c r="K102" s="42"/>
      <c r="L102" s="46"/>
      <c r="M102" s="97"/>
      <c r="N102" s="196"/>
      <c r="O102" s="98"/>
      <c r="P102" s="197">
        <f>P103</f>
        <v>0</v>
      </c>
      <c r="Q102" s="98"/>
      <c r="R102" s="197">
        <f>R103</f>
        <v>0</v>
      </c>
      <c r="S102" s="98"/>
      <c r="T102" s="198">
        <f>T103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75</v>
      </c>
      <c r="AU102" s="19" t="s">
        <v>312</v>
      </c>
      <c r="BK102" s="199">
        <f>BK103</f>
        <v>0</v>
      </c>
    </row>
    <row r="103" s="12" customFormat="1" ht="25.92" customHeight="1">
      <c r="A103" s="12"/>
      <c r="B103" s="200"/>
      <c r="C103" s="201"/>
      <c r="D103" s="202" t="s">
        <v>75</v>
      </c>
      <c r="E103" s="203" t="s">
        <v>83</v>
      </c>
      <c r="F103" s="203" t="s">
        <v>7632</v>
      </c>
      <c r="G103" s="201"/>
      <c r="H103" s="201"/>
      <c r="I103" s="204"/>
      <c r="J103" s="205">
        <f>BK103</f>
        <v>0</v>
      </c>
      <c r="K103" s="201"/>
      <c r="L103" s="206"/>
      <c r="M103" s="207"/>
      <c r="N103" s="208"/>
      <c r="O103" s="208"/>
      <c r="P103" s="209">
        <f>P104+P111+P124+P131+P145+P152+P156+P160+P164+P183+P190+P209+P213+P217+P221+P228</f>
        <v>0</v>
      </c>
      <c r="Q103" s="208"/>
      <c r="R103" s="209">
        <f>R104+R111+R124+R131+R145+R152+R156+R160+R164+R183+R190+R209+R213+R217+R221+R228</f>
        <v>0</v>
      </c>
      <c r="S103" s="208"/>
      <c r="T103" s="210">
        <f>T104+T111+T124+T131+T145+T152+T156+T160+T164+T183+T190+T209+T213+T217+T221+T228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76</v>
      </c>
      <c r="AY103" s="211" t="s">
        <v>331</v>
      </c>
      <c r="BK103" s="213">
        <f>BK104+BK111+BK124+BK131+BK145+BK152+BK156+BK160+BK164+BK183+BK190+BK209+BK213+BK217+BK221+BK228</f>
        <v>0</v>
      </c>
    </row>
    <row r="104" s="12" customFormat="1" ht="22.8" customHeight="1">
      <c r="A104" s="12"/>
      <c r="B104" s="200"/>
      <c r="C104" s="201"/>
      <c r="D104" s="202" t="s">
        <v>75</v>
      </c>
      <c r="E104" s="214" t="s">
        <v>182</v>
      </c>
      <c r="F104" s="214" t="s">
        <v>422</v>
      </c>
      <c r="G104" s="201"/>
      <c r="H104" s="201"/>
      <c r="I104" s="204"/>
      <c r="J104" s="215">
        <f>BK104</f>
        <v>0</v>
      </c>
      <c r="K104" s="201"/>
      <c r="L104" s="206"/>
      <c r="M104" s="207"/>
      <c r="N104" s="208"/>
      <c r="O104" s="208"/>
      <c r="P104" s="209">
        <f>SUM(P105:P110)</f>
        <v>0</v>
      </c>
      <c r="Q104" s="208"/>
      <c r="R104" s="209">
        <f>SUM(R105:R110)</f>
        <v>0</v>
      </c>
      <c r="S104" s="208"/>
      <c r="T104" s="210">
        <f>SUM(T105:T110)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83</v>
      </c>
      <c r="AY104" s="211" t="s">
        <v>331</v>
      </c>
      <c r="BK104" s="213">
        <f>SUM(BK105:BK110)</f>
        <v>0</v>
      </c>
    </row>
    <row r="105" s="2" customFormat="1" ht="16.5" customHeight="1">
      <c r="A105" s="40"/>
      <c r="B105" s="41"/>
      <c r="C105" s="216" t="s">
        <v>83</v>
      </c>
      <c r="D105" s="216" t="s">
        <v>333</v>
      </c>
      <c r="E105" s="217" t="s">
        <v>3517</v>
      </c>
      <c r="F105" s="218" t="s">
        <v>6642</v>
      </c>
      <c r="G105" s="219" t="s">
        <v>3519</v>
      </c>
      <c r="H105" s="220">
        <v>240</v>
      </c>
      <c r="I105" s="221"/>
      <c r="J105" s="222">
        <f>ROUND(I105*H105,2)</f>
        <v>0</v>
      </c>
      <c r="K105" s="218" t="s">
        <v>3520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85</v>
      </c>
    </row>
    <row r="106" s="14" customFormat="1">
      <c r="A106" s="14"/>
      <c r="B106" s="245"/>
      <c r="C106" s="246"/>
      <c r="D106" s="236" t="s">
        <v>341</v>
      </c>
      <c r="E106" s="247" t="s">
        <v>19</v>
      </c>
      <c r="F106" s="248" t="s">
        <v>6647</v>
      </c>
      <c r="G106" s="246"/>
      <c r="H106" s="249">
        <v>240</v>
      </c>
      <c r="I106" s="250"/>
      <c r="J106" s="246"/>
      <c r="K106" s="246"/>
      <c r="L106" s="251"/>
      <c r="M106" s="252"/>
      <c r="N106" s="253"/>
      <c r="O106" s="253"/>
      <c r="P106" s="253"/>
      <c r="Q106" s="253"/>
      <c r="R106" s="253"/>
      <c r="S106" s="253"/>
      <c r="T106" s="25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T106" s="255" t="s">
        <v>341</v>
      </c>
      <c r="AU106" s="255" t="s">
        <v>85</v>
      </c>
      <c r="AV106" s="14" t="s">
        <v>85</v>
      </c>
      <c r="AW106" s="14" t="s">
        <v>35</v>
      </c>
      <c r="AX106" s="14" t="s">
        <v>76</v>
      </c>
      <c r="AY106" s="255" t="s">
        <v>331</v>
      </c>
    </row>
    <row r="107" s="15" customFormat="1">
      <c r="A107" s="15"/>
      <c r="B107" s="256"/>
      <c r="C107" s="257"/>
      <c r="D107" s="236" t="s">
        <v>341</v>
      </c>
      <c r="E107" s="258" t="s">
        <v>19</v>
      </c>
      <c r="F107" s="259" t="s">
        <v>353</v>
      </c>
      <c r="G107" s="257"/>
      <c r="H107" s="260">
        <v>240</v>
      </c>
      <c r="I107" s="261"/>
      <c r="J107" s="257"/>
      <c r="K107" s="257"/>
      <c r="L107" s="262"/>
      <c r="M107" s="263"/>
      <c r="N107" s="264"/>
      <c r="O107" s="264"/>
      <c r="P107" s="264"/>
      <c r="Q107" s="264"/>
      <c r="R107" s="264"/>
      <c r="S107" s="264"/>
      <c r="T107" s="265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6" t="s">
        <v>341</v>
      </c>
      <c r="AU107" s="266" t="s">
        <v>85</v>
      </c>
      <c r="AV107" s="15" t="s">
        <v>126</v>
      </c>
      <c r="AW107" s="15" t="s">
        <v>35</v>
      </c>
      <c r="AX107" s="15" t="s">
        <v>83</v>
      </c>
      <c r="AY107" s="266" t="s">
        <v>331</v>
      </c>
    </row>
    <row r="108" s="2" customFormat="1" ht="16.5" customHeight="1">
      <c r="A108" s="40"/>
      <c r="B108" s="41"/>
      <c r="C108" s="216" t="s">
        <v>85</v>
      </c>
      <c r="D108" s="216" t="s">
        <v>333</v>
      </c>
      <c r="E108" s="217" t="s">
        <v>3522</v>
      </c>
      <c r="F108" s="218" t="s">
        <v>6644</v>
      </c>
      <c r="G108" s="219" t="s">
        <v>1081</v>
      </c>
      <c r="H108" s="220">
        <v>10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126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393</v>
      </c>
      <c r="G109" s="246"/>
      <c r="H109" s="249">
        <v>10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5" customFormat="1">
      <c r="A110" s="15"/>
      <c r="B110" s="256"/>
      <c r="C110" s="257"/>
      <c r="D110" s="236" t="s">
        <v>341</v>
      </c>
      <c r="E110" s="258" t="s">
        <v>19</v>
      </c>
      <c r="F110" s="259" t="s">
        <v>353</v>
      </c>
      <c r="G110" s="257"/>
      <c r="H110" s="260">
        <v>10</v>
      </c>
      <c r="I110" s="261"/>
      <c r="J110" s="257"/>
      <c r="K110" s="257"/>
      <c r="L110" s="262"/>
      <c r="M110" s="263"/>
      <c r="N110" s="264"/>
      <c r="O110" s="264"/>
      <c r="P110" s="264"/>
      <c r="Q110" s="264"/>
      <c r="R110" s="264"/>
      <c r="S110" s="264"/>
      <c r="T110" s="26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6" t="s">
        <v>341</v>
      </c>
      <c r="AU110" s="266" t="s">
        <v>85</v>
      </c>
      <c r="AV110" s="15" t="s">
        <v>126</v>
      </c>
      <c r="AW110" s="15" t="s">
        <v>35</v>
      </c>
      <c r="AX110" s="15" t="s">
        <v>83</v>
      </c>
      <c r="AY110" s="266" t="s">
        <v>331</v>
      </c>
    </row>
    <row r="111" s="12" customFormat="1" ht="22.8" customHeight="1">
      <c r="A111" s="12"/>
      <c r="B111" s="200"/>
      <c r="C111" s="201"/>
      <c r="D111" s="202" t="s">
        <v>75</v>
      </c>
      <c r="E111" s="214" t="s">
        <v>524</v>
      </c>
      <c r="F111" s="214" t="s">
        <v>3524</v>
      </c>
      <c r="G111" s="201"/>
      <c r="H111" s="201"/>
      <c r="I111" s="204"/>
      <c r="J111" s="215">
        <f>BK111</f>
        <v>0</v>
      </c>
      <c r="K111" s="201"/>
      <c r="L111" s="206"/>
      <c r="M111" s="207"/>
      <c r="N111" s="208"/>
      <c r="O111" s="208"/>
      <c r="P111" s="209">
        <f>SUM(P112:P123)</f>
        <v>0</v>
      </c>
      <c r="Q111" s="208"/>
      <c r="R111" s="209">
        <f>SUM(R112:R123)</f>
        <v>0</v>
      </c>
      <c r="S111" s="208"/>
      <c r="T111" s="210">
        <f>SUM(T112:T123)</f>
        <v>0</v>
      </c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R111" s="211" t="s">
        <v>83</v>
      </c>
      <c r="AT111" s="212" t="s">
        <v>75</v>
      </c>
      <c r="AU111" s="212" t="s">
        <v>83</v>
      </c>
      <c r="AY111" s="211" t="s">
        <v>331</v>
      </c>
      <c r="BK111" s="213">
        <f>SUM(BK112:BK123)</f>
        <v>0</v>
      </c>
    </row>
    <row r="112" s="2" customFormat="1" ht="16.5" customHeight="1">
      <c r="A112" s="40"/>
      <c r="B112" s="41"/>
      <c r="C112" s="216" t="s">
        <v>92</v>
      </c>
      <c r="D112" s="216" t="s">
        <v>333</v>
      </c>
      <c r="E112" s="217" t="s">
        <v>7633</v>
      </c>
      <c r="F112" s="218" t="s">
        <v>7634</v>
      </c>
      <c r="G112" s="219" t="s">
        <v>429</v>
      </c>
      <c r="H112" s="220">
        <v>199.69999999999999</v>
      </c>
      <c r="I112" s="221"/>
      <c r="J112" s="222">
        <f>ROUND(I112*H112,2)</f>
        <v>0</v>
      </c>
      <c r="K112" s="218" t="s">
        <v>3520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366</v>
      </c>
    </row>
    <row r="113" s="14" customFormat="1">
      <c r="A113" s="14"/>
      <c r="B113" s="245"/>
      <c r="C113" s="246"/>
      <c r="D113" s="236" t="s">
        <v>341</v>
      </c>
      <c r="E113" s="247" t="s">
        <v>19</v>
      </c>
      <c r="F113" s="248" t="s">
        <v>7635</v>
      </c>
      <c r="G113" s="246"/>
      <c r="H113" s="249">
        <v>199.69999999999999</v>
      </c>
      <c r="I113" s="250"/>
      <c r="J113" s="246"/>
      <c r="K113" s="246"/>
      <c r="L113" s="251"/>
      <c r="M113" s="252"/>
      <c r="N113" s="253"/>
      <c r="O113" s="253"/>
      <c r="P113" s="253"/>
      <c r="Q113" s="253"/>
      <c r="R113" s="253"/>
      <c r="S113" s="253"/>
      <c r="T113" s="25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5" t="s">
        <v>341</v>
      </c>
      <c r="AU113" s="255" t="s">
        <v>85</v>
      </c>
      <c r="AV113" s="14" t="s">
        <v>85</v>
      </c>
      <c r="AW113" s="14" t="s">
        <v>35</v>
      </c>
      <c r="AX113" s="14" t="s">
        <v>76</v>
      </c>
      <c r="AY113" s="255" t="s">
        <v>331</v>
      </c>
    </row>
    <row r="114" s="15" customFormat="1">
      <c r="A114" s="15"/>
      <c r="B114" s="256"/>
      <c r="C114" s="257"/>
      <c r="D114" s="236" t="s">
        <v>341</v>
      </c>
      <c r="E114" s="258" t="s">
        <v>19</v>
      </c>
      <c r="F114" s="259" t="s">
        <v>353</v>
      </c>
      <c r="G114" s="257"/>
      <c r="H114" s="260">
        <v>199.69999999999999</v>
      </c>
      <c r="I114" s="261"/>
      <c r="J114" s="257"/>
      <c r="K114" s="257"/>
      <c r="L114" s="262"/>
      <c r="M114" s="263"/>
      <c r="N114" s="264"/>
      <c r="O114" s="264"/>
      <c r="P114" s="264"/>
      <c r="Q114" s="264"/>
      <c r="R114" s="264"/>
      <c r="S114" s="264"/>
      <c r="T114" s="265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6" t="s">
        <v>341</v>
      </c>
      <c r="AU114" s="266" t="s">
        <v>85</v>
      </c>
      <c r="AV114" s="15" t="s">
        <v>126</v>
      </c>
      <c r="AW114" s="15" t="s">
        <v>35</v>
      </c>
      <c r="AX114" s="15" t="s">
        <v>83</v>
      </c>
      <c r="AY114" s="266" t="s">
        <v>331</v>
      </c>
    </row>
    <row r="115" s="2" customFormat="1" ht="16.5" customHeight="1">
      <c r="A115" s="40"/>
      <c r="B115" s="41"/>
      <c r="C115" s="216" t="s">
        <v>126</v>
      </c>
      <c r="D115" s="216" t="s">
        <v>333</v>
      </c>
      <c r="E115" s="217" t="s">
        <v>3531</v>
      </c>
      <c r="F115" s="218" t="s">
        <v>6686</v>
      </c>
      <c r="G115" s="219" t="s">
        <v>429</v>
      </c>
      <c r="H115" s="220">
        <v>99.849999999999994</v>
      </c>
      <c r="I115" s="221"/>
      <c r="J115" s="222">
        <f>ROUND(I115*H115,2)</f>
        <v>0</v>
      </c>
      <c r="K115" s="218" t="s">
        <v>3520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381</v>
      </c>
    </row>
    <row r="116" s="14" customFormat="1">
      <c r="A116" s="14"/>
      <c r="B116" s="245"/>
      <c r="C116" s="246"/>
      <c r="D116" s="236" t="s">
        <v>341</v>
      </c>
      <c r="E116" s="247" t="s">
        <v>19</v>
      </c>
      <c r="F116" s="248" t="s">
        <v>7636</v>
      </c>
      <c r="G116" s="246"/>
      <c r="H116" s="249">
        <v>99.849999999999994</v>
      </c>
      <c r="I116" s="250"/>
      <c r="J116" s="246"/>
      <c r="K116" s="246"/>
      <c r="L116" s="251"/>
      <c r="M116" s="252"/>
      <c r="N116" s="253"/>
      <c r="O116" s="253"/>
      <c r="P116" s="253"/>
      <c r="Q116" s="253"/>
      <c r="R116" s="253"/>
      <c r="S116" s="253"/>
      <c r="T116" s="25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5" t="s">
        <v>341</v>
      </c>
      <c r="AU116" s="255" t="s">
        <v>85</v>
      </c>
      <c r="AV116" s="14" t="s">
        <v>85</v>
      </c>
      <c r="AW116" s="14" t="s">
        <v>35</v>
      </c>
      <c r="AX116" s="14" t="s">
        <v>76</v>
      </c>
      <c r="AY116" s="255" t="s">
        <v>331</v>
      </c>
    </row>
    <row r="117" s="15" customFormat="1">
      <c r="A117" s="15"/>
      <c r="B117" s="256"/>
      <c r="C117" s="257"/>
      <c r="D117" s="236" t="s">
        <v>341</v>
      </c>
      <c r="E117" s="258" t="s">
        <v>19</v>
      </c>
      <c r="F117" s="259" t="s">
        <v>353</v>
      </c>
      <c r="G117" s="257"/>
      <c r="H117" s="260">
        <v>99.849999999999994</v>
      </c>
      <c r="I117" s="261"/>
      <c r="J117" s="257"/>
      <c r="K117" s="257"/>
      <c r="L117" s="262"/>
      <c r="M117" s="263"/>
      <c r="N117" s="264"/>
      <c r="O117" s="264"/>
      <c r="P117" s="264"/>
      <c r="Q117" s="264"/>
      <c r="R117" s="264"/>
      <c r="S117" s="264"/>
      <c r="T117" s="26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6" t="s">
        <v>341</v>
      </c>
      <c r="AU117" s="266" t="s">
        <v>85</v>
      </c>
      <c r="AV117" s="15" t="s">
        <v>126</v>
      </c>
      <c r="AW117" s="15" t="s">
        <v>35</v>
      </c>
      <c r="AX117" s="15" t="s">
        <v>83</v>
      </c>
      <c r="AY117" s="266" t="s">
        <v>331</v>
      </c>
    </row>
    <row r="118" s="2" customFormat="1" ht="16.5" customHeight="1">
      <c r="A118" s="40"/>
      <c r="B118" s="41"/>
      <c r="C118" s="216" t="s">
        <v>361</v>
      </c>
      <c r="D118" s="216" t="s">
        <v>333</v>
      </c>
      <c r="E118" s="217" t="s">
        <v>3534</v>
      </c>
      <c r="F118" s="218" t="s">
        <v>7011</v>
      </c>
      <c r="G118" s="219" t="s">
        <v>429</v>
      </c>
      <c r="H118" s="220">
        <v>22.199999999999999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393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7637</v>
      </c>
      <c r="G119" s="246"/>
      <c r="H119" s="249">
        <v>22.199999999999999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5" customFormat="1">
      <c r="A120" s="15"/>
      <c r="B120" s="256"/>
      <c r="C120" s="257"/>
      <c r="D120" s="236" t="s">
        <v>341</v>
      </c>
      <c r="E120" s="258" t="s">
        <v>19</v>
      </c>
      <c r="F120" s="259" t="s">
        <v>353</v>
      </c>
      <c r="G120" s="257"/>
      <c r="H120" s="260">
        <v>22.199999999999999</v>
      </c>
      <c r="I120" s="261"/>
      <c r="J120" s="257"/>
      <c r="K120" s="257"/>
      <c r="L120" s="262"/>
      <c r="M120" s="263"/>
      <c r="N120" s="264"/>
      <c r="O120" s="264"/>
      <c r="P120" s="264"/>
      <c r="Q120" s="264"/>
      <c r="R120" s="264"/>
      <c r="S120" s="264"/>
      <c r="T120" s="26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6" t="s">
        <v>341</v>
      </c>
      <c r="AU120" s="266" t="s">
        <v>85</v>
      </c>
      <c r="AV120" s="15" t="s">
        <v>126</v>
      </c>
      <c r="AW120" s="15" t="s">
        <v>35</v>
      </c>
      <c r="AX120" s="15" t="s">
        <v>83</v>
      </c>
      <c r="AY120" s="266" t="s">
        <v>331</v>
      </c>
    </row>
    <row r="121" s="2" customFormat="1" ht="16.5" customHeight="1">
      <c r="A121" s="40"/>
      <c r="B121" s="41"/>
      <c r="C121" s="216" t="s">
        <v>366</v>
      </c>
      <c r="D121" s="216" t="s">
        <v>333</v>
      </c>
      <c r="E121" s="217" t="s">
        <v>3536</v>
      </c>
      <c r="F121" s="218" t="s">
        <v>6691</v>
      </c>
      <c r="G121" s="219" t="s">
        <v>429</v>
      </c>
      <c r="H121" s="220">
        <v>11.1</v>
      </c>
      <c r="I121" s="221"/>
      <c r="J121" s="222">
        <f>ROUND(I121*H121,2)</f>
        <v>0</v>
      </c>
      <c r="K121" s="218" t="s">
        <v>3520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185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7638</v>
      </c>
      <c r="G122" s="246"/>
      <c r="H122" s="249">
        <v>11.1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76</v>
      </c>
      <c r="AY122" s="255" t="s">
        <v>331</v>
      </c>
    </row>
    <row r="123" s="15" customFormat="1">
      <c r="A123" s="15"/>
      <c r="B123" s="256"/>
      <c r="C123" s="257"/>
      <c r="D123" s="236" t="s">
        <v>341</v>
      </c>
      <c r="E123" s="258" t="s">
        <v>19</v>
      </c>
      <c r="F123" s="259" t="s">
        <v>353</v>
      </c>
      <c r="G123" s="257"/>
      <c r="H123" s="260">
        <v>11.1</v>
      </c>
      <c r="I123" s="261"/>
      <c r="J123" s="257"/>
      <c r="K123" s="257"/>
      <c r="L123" s="262"/>
      <c r="M123" s="263"/>
      <c r="N123" s="264"/>
      <c r="O123" s="264"/>
      <c r="P123" s="264"/>
      <c r="Q123" s="264"/>
      <c r="R123" s="264"/>
      <c r="S123" s="264"/>
      <c r="T123" s="26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6" t="s">
        <v>341</v>
      </c>
      <c r="AU123" s="266" t="s">
        <v>85</v>
      </c>
      <c r="AV123" s="15" t="s">
        <v>126</v>
      </c>
      <c r="AW123" s="15" t="s">
        <v>35</v>
      </c>
      <c r="AX123" s="15" t="s">
        <v>83</v>
      </c>
      <c r="AY123" s="266" t="s">
        <v>331</v>
      </c>
    </row>
    <row r="124" s="12" customFormat="1" ht="22.8" customHeight="1">
      <c r="A124" s="12"/>
      <c r="B124" s="200"/>
      <c r="C124" s="201"/>
      <c r="D124" s="202" t="s">
        <v>75</v>
      </c>
      <c r="E124" s="214" t="s">
        <v>8</v>
      </c>
      <c r="F124" s="214" t="s">
        <v>3539</v>
      </c>
      <c r="G124" s="201"/>
      <c r="H124" s="201"/>
      <c r="I124" s="204"/>
      <c r="J124" s="215">
        <f>BK124</f>
        <v>0</v>
      </c>
      <c r="K124" s="201"/>
      <c r="L124" s="206"/>
      <c r="M124" s="207"/>
      <c r="N124" s="208"/>
      <c r="O124" s="208"/>
      <c r="P124" s="209">
        <f>SUM(P125:P130)</f>
        <v>0</v>
      </c>
      <c r="Q124" s="208"/>
      <c r="R124" s="209">
        <f>SUM(R125:R130)</f>
        <v>0</v>
      </c>
      <c r="S124" s="208"/>
      <c r="T124" s="210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1" t="s">
        <v>83</v>
      </c>
      <c r="AT124" s="212" t="s">
        <v>75</v>
      </c>
      <c r="AU124" s="212" t="s">
        <v>83</v>
      </c>
      <c r="AY124" s="211" t="s">
        <v>331</v>
      </c>
      <c r="BK124" s="213">
        <f>SUM(BK125:BK130)</f>
        <v>0</v>
      </c>
    </row>
    <row r="125" s="2" customFormat="1" ht="16.5" customHeight="1">
      <c r="A125" s="40"/>
      <c r="B125" s="41"/>
      <c r="C125" s="216" t="s">
        <v>373</v>
      </c>
      <c r="D125" s="216" t="s">
        <v>333</v>
      </c>
      <c r="E125" s="217" t="s">
        <v>3540</v>
      </c>
      <c r="F125" s="218" t="s">
        <v>6720</v>
      </c>
      <c r="G125" s="219" t="s">
        <v>336</v>
      </c>
      <c r="H125" s="220">
        <v>172.59999999999999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529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7639</v>
      </c>
      <c r="G126" s="246"/>
      <c r="H126" s="249">
        <v>172.59999999999999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5" customFormat="1">
      <c r="A127" s="15"/>
      <c r="B127" s="256"/>
      <c r="C127" s="257"/>
      <c r="D127" s="236" t="s">
        <v>341</v>
      </c>
      <c r="E127" s="258" t="s">
        <v>19</v>
      </c>
      <c r="F127" s="259" t="s">
        <v>353</v>
      </c>
      <c r="G127" s="257"/>
      <c r="H127" s="260">
        <v>172.59999999999999</v>
      </c>
      <c r="I127" s="261"/>
      <c r="J127" s="257"/>
      <c r="K127" s="257"/>
      <c r="L127" s="262"/>
      <c r="M127" s="263"/>
      <c r="N127" s="264"/>
      <c r="O127" s="264"/>
      <c r="P127" s="264"/>
      <c r="Q127" s="264"/>
      <c r="R127" s="264"/>
      <c r="S127" s="264"/>
      <c r="T127" s="26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6" t="s">
        <v>341</v>
      </c>
      <c r="AU127" s="266" t="s">
        <v>85</v>
      </c>
      <c r="AV127" s="15" t="s">
        <v>126</v>
      </c>
      <c r="AW127" s="15" t="s">
        <v>35</v>
      </c>
      <c r="AX127" s="15" t="s">
        <v>83</v>
      </c>
      <c r="AY127" s="266" t="s">
        <v>331</v>
      </c>
    </row>
    <row r="128" s="2" customFormat="1" ht="16.5" customHeight="1">
      <c r="A128" s="40"/>
      <c r="B128" s="41"/>
      <c r="C128" s="216" t="s">
        <v>381</v>
      </c>
      <c r="D128" s="216" t="s">
        <v>333</v>
      </c>
      <c r="E128" s="217" t="s">
        <v>3543</v>
      </c>
      <c r="F128" s="218" t="s">
        <v>6722</v>
      </c>
      <c r="G128" s="219" t="s">
        <v>336</v>
      </c>
      <c r="H128" s="220">
        <v>172.59999999999999</v>
      </c>
      <c r="I128" s="221"/>
      <c r="J128" s="222">
        <f>ROUND(I128*H128,2)</f>
        <v>0</v>
      </c>
      <c r="K128" s="218" t="s">
        <v>3520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541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7639</v>
      </c>
      <c r="G129" s="246"/>
      <c r="H129" s="249">
        <v>172.59999999999999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5" customFormat="1">
      <c r="A130" s="15"/>
      <c r="B130" s="256"/>
      <c r="C130" s="257"/>
      <c r="D130" s="236" t="s">
        <v>341</v>
      </c>
      <c r="E130" s="258" t="s">
        <v>19</v>
      </c>
      <c r="F130" s="259" t="s">
        <v>353</v>
      </c>
      <c r="G130" s="257"/>
      <c r="H130" s="260">
        <v>172.59999999999999</v>
      </c>
      <c r="I130" s="261"/>
      <c r="J130" s="257"/>
      <c r="K130" s="257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341</v>
      </c>
      <c r="AU130" s="266" t="s">
        <v>85</v>
      </c>
      <c r="AV130" s="15" t="s">
        <v>126</v>
      </c>
      <c r="AW130" s="15" t="s">
        <v>35</v>
      </c>
      <c r="AX130" s="15" t="s">
        <v>83</v>
      </c>
      <c r="AY130" s="266" t="s">
        <v>331</v>
      </c>
    </row>
    <row r="131" s="12" customFormat="1" ht="22.8" customHeight="1">
      <c r="A131" s="12"/>
      <c r="B131" s="200"/>
      <c r="C131" s="201"/>
      <c r="D131" s="202" t="s">
        <v>75</v>
      </c>
      <c r="E131" s="214" t="s">
        <v>541</v>
      </c>
      <c r="F131" s="214" t="s">
        <v>3552</v>
      </c>
      <c r="G131" s="201"/>
      <c r="H131" s="201"/>
      <c r="I131" s="204"/>
      <c r="J131" s="215">
        <f>BK131</f>
        <v>0</v>
      </c>
      <c r="K131" s="201"/>
      <c r="L131" s="206"/>
      <c r="M131" s="207"/>
      <c r="N131" s="208"/>
      <c r="O131" s="208"/>
      <c r="P131" s="209">
        <f>SUM(P132:P144)</f>
        <v>0</v>
      </c>
      <c r="Q131" s="208"/>
      <c r="R131" s="209">
        <f>SUM(R132:R144)</f>
        <v>0</v>
      </c>
      <c r="S131" s="208"/>
      <c r="T131" s="210">
        <f>SUM(T132:T144)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1" t="s">
        <v>83</v>
      </c>
      <c r="AT131" s="212" t="s">
        <v>75</v>
      </c>
      <c r="AU131" s="212" t="s">
        <v>83</v>
      </c>
      <c r="AY131" s="211" t="s">
        <v>331</v>
      </c>
      <c r="BK131" s="213">
        <f>SUM(BK132:BK144)</f>
        <v>0</v>
      </c>
    </row>
    <row r="132" s="2" customFormat="1" ht="16.5" customHeight="1">
      <c r="A132" s="40"/>
      <c r="B132" s="41"/>
      <c r="C132" s="216" t="s">
        <v>387</v>
      </c>
      <c r="D132" s="216" t="s">
        <v>333</v>
      </c>
      <c r="E132" s="217" t="s">
        <v>3553</v>
      </c>
      <c r="F132" s="218" t="s">
        <v>6742</v>
      </c>
      <c r="G132" s="219" t="s">
        <v>429</v>
      </c>
      <c r="H132" s="220">
        <v>221.90000000000001</v>
      </c>
      <c r="I132" s="221"/>
      <c r="J132" s="222">
        <f>ROUND(I132*H132,2)</f>
        <v>0</v>
      </c>
      <c r="K132" s="218" t="s">
        <v>3520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475</v>
      </c>
    </row>
    <row r="133" s="14" customFormat="1">
      <c r="A133" s="14"/>
      <c r="B133" s="245"/>
      <c r="C133" s="246"/>
      <c r="D133" s="236" t="s">
        <v>341</v>
      </c>
      <c r="E133" s="247" t="s">
        <v>19</v>
      </c>
      <c r="F133" s="248" t="s">
        <v>7640</v>
      </c>
      <c r="G133" s="246"/>
      <c r="H133" s="249">
        <v>221.90000000000001</v>
      </c>
      <c r="I133" s="250"/>
      <c r="J133" s="246"/>
      <c r="K133" s="246"/>
      <c r="L133" s="251"/>
      <c r="M133" s="252"/>
      <c r="N133" s="253"/>
      <c r="O133" s="253"/>
      <c r="P133" s="253"/>
      <c r="Q133" s="253"/>
      <c r="R133" s="253"/>
      <c r="S133" s="253"/>
      <c r="T133" s="25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5" t="s">
        <v>341</v>
      </c>
      <c r="AU133" s="255" t="s">
        <v>85</v>
      </c>
      <c r="AV133" s="14" t="s">
        <v>85</v>
      </c>
      <c r="AW133" s="14" t="s">
        <v>35</v>
      </c>
      <c r="AX133" s="14" t="s">
        <v>76</v>
      </c>
      <c r="AY133" s="255" t="s">
        <v>331</v>
      </c>
    </row>
    <row r="134" s="15" customFormat="1">
      <c r="A134" s="15"/>
      <c r="B134" s="256"/>
      <c r="C134" s="257"/>
      <c r="D134" s="236" t="s">
        <v>341</v>
      </c>
      <c r="E134" s="258" t="s">
        <v>19</v>
      </c>
      <c r="F134" s="259" t="s">
        <v>353</v>
      </c>
      <c r="G134" s="257"/>
      <c r="H134" s="260">
        <v>221.90000000000001</v>
      </c>
      <c r="I134" s="261"/>
      <c r="J134" s="257"/>
      <c r="K134" s="257"/>
      <c r="L134" s="262"/>
      <c r="M134" s="263"/>
      <c r="N134" s="264"/>
      <c r="O134" s="264"/>
      <c r="P134" s="264"/>
      <c r="Q134" s="264"/>
      <c r="R134" s="264"/>
      <c r="S134" s="264"/>
      <c r="T134" s="265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6" t="s">
        <v>341</v>
      </c>
      <c r="AU134" s="266" t="s">
        <v>85</v>
      </c>
      <c r="AV134" s="15" t="s">
        <v>126</v>
      </c>
      <c r="AW134" s="15" t="s">
        <v>35</v>
      </c>
      <c r="AX134" s="15" t="s">
        <v>83</v>
      </c>
      <c r="AY134" s="266" t="s">
        <v>331</v>
      </c>
    </row>
    <row r="135" s="2" customFormat="1" ht="16.5" customHeight="1">
      <c r="A135" s="40"/>
      <c r="B135" s="41"/>
      <c r="C135" s="216" t="s">
        <v>393</v>
      </c>
      <c r="D135" s="216" t="s">
        <v>333</v>
      </c>
      <c r="E135" s="217" t="s">
        <v>3559</v>
      </c>
      <c r="F135" s="218" t="s">
        <v>5236</v>
      </c>
      <c r="G135" s="219" t="s">
        <v>429</v>
      </c>
      <c r="H135" s="220">
        <v>221.90000000000001</v>
      </c>
      <c r="I135" s="221"/>
      <c r="J135" s="222">
        <f>ROUND(I135*H135,2)</f>
        <v>0</v>
      </c>
      <c r="K135" s="218" t="s">
        <v>3520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558</v>
      </c>
    </row>
    <row r="136" s="13" customFormat="1">
      <c r="A136" s="13"/>
      <c r="B136" s="234"/>
      <c r="C136" s="235"/>
      <c r="D136" s="236" t="s">
        <v>341</v>
      </c>
      <c r="E136" s="237" t="s">
        <v>19</v>
      </c>
      <c r="F136" s="238" t="s">
        <v>6758</v>
      </c>
      <c r="G136" s="235"/>
      <c r="H136" s="237" t="s">
        <v>19</v>
      </c>
      <c r="I136" s="239"/>
      <c r="J136" s="235"/>
      <c r="K136" s="235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341</v>
      </c>
      <c r="AU136" s="244" t="s">
        <v>85</v>
      </c>
      <c r="AV136" s="13" t="s">
        <v>83</v>
      </c>
      <c r="AW136" s="13" t="s">
        <v>35</v>
      </c>
      <c r="AX136" s="13" t="s">
        <v>76</v>
      </c>
      <c r="AY136" s="244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7640</v>
      </c>
      <c r="G137" s="246"/>
      <c r="H137" s="249">
        <v>221.90000000000001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221.90000000000001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16.5" customHeight="1">
      <c r="A139" s="40"/>
      <c r="B139" s="41"/>
      <c r="C139" s="216" t="s">
        <v>182</v>
      </c>
      <c r="D139" s="216" t="s">
        <v>333</v>
      </c>
      <c r="E139" s="217" t="s">
        <v>3556</v>
      </c>
      <c r="F139" s="218" t="s">
        <v>6767</v>
      </c>
      <c r="G139" s="219" t="s">
        <v>429</v>
      </c>
      <c r="H139" s="220">
        <v>221.90000000000001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190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7640</v>
      </c>
      <c r="G140" s="246"/>
      <c r="H140" s="249">
        <v>221.90000000000001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221.90000000000001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185</v>
      </c>
      <c r="D142" s="216" t="s">
        <v>333</v>
      </c>
      <c r="E142" s="217" t="s">
        <v>3562</v>
      </c>
      <c r="F142" s="218" t="s">
        <v>6769</v>
      </c>
      <c r="G142" s="219" t="s">
        <v>429</v>
      </c>
      <c r="H142" s="220">
        <v>3328.5</v>
      </c>
      <c r="I142" s="221"/>
      <c r="J142" s="222">
        <f>ROUND(I142*H142,2)</f>
        <v>0</v>
      </c>
      <c r="K142" s="218" t="s">
        <v>3520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199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7641</v>
      </c>
      <c r="G143" s="246"/>
      <c r="H143" s="249">
        <v>3328.5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5" customFormat="1">
      <c r="A144" s="15"/>
      <c r="B144" s="256"/>
      <c r="C144" s="257"/>
      <c r="D144" s="236" t="s">
        <v>341</v>
      </c>
      <c r="E144" s="258" t="s">
        <v>19</v>
      </c>
      <c r="F144" s="259" t="s">
        <v>353</v>
      </c>
      <c r="G144" s="257"/>
      <c r="H144" s="260">
        <v>3328.5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6" t="s">
        <v>341</v>
      </c>
      <c r="AU144" s="266" t="s">
        <v>85</v>
      </c>
      <c r="AV144" s="15" t="s">
        <v>126</v>
      </c>
      <c r="AW144" s="15" t="s">
        <v>35</v>
      </c>
      <c r="AX144" s="15" t="s">
        <v>83</v>
      </c>
      <c r="AY144" s="266" t="s">
        <v>331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469</v>
      </c>
      <c r="F145" s="214" t="s">
        <v>3565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SUM(P146:P151)</f>
        <v>0</v>
      </c>
      <c r="Q145" s="208"/>
      <c r="R145" s="209">
        <f>SUM(R146:R151)</f>
        <v>0</v>
      </c>
      <c r="S145" s="208"/>
      <c r="T145" s="210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SUM(BK146:BK151)</f>
        <v>0</v>
      </c>
    </row>
    <row r="146" s="2" customFormat="1" ht="16.5" customHeight="1">
      <c r="A146" s="40"/>
      <c r="B146" s="41"/>
      <c r="C146" s="216" t="s">
        <v>524</v>
      </c>
      <c r="D146" s="216" t="s">
        <v>333</v>
      </c>
      <c r="E146" s="217" t="s">
        <v>3566</v>
      </c>
      <c r="F146" s="218" t="s">
        <v>6779</v>
      </c>
      <c r="G146" s="219" t="s">
        <v>429</v>
      </c>
      <c r="H146" s="220">
        <v>65.200000000000003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587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7642</v>
      </c>
      <c r="G147" s="246"/>
      <c r="H147" s="249">
        <v>65.200000000000003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65.200000000000003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529</v>
      </c>
      <c r="D149" s="216" t="s">
        <v>333</v>
      </c>
      <c r="E149" s="217" t="s">
        <v>3568</v>
      </c>
      <c r="F149" s="218" t="s">
        <v>6783</v>
      </c>
      <c r="G149" s="219" t="s">
        <v>429</v>
      </c>
      <c r="H149" s="220">
        <v>139.30000000000001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650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7643</v>
      </c>
      <c r="G150" s="246"/>
      <c r="H150" s="249">
        <v>139.30000000000001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139.30000000000001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12" customFormat="1" ht="22.8" customHeight="1">
      <c r="A152" s="12"/>
      <c r="B152" s="200"/>
      <c r="C152" s="201"/>
      <c r="D152" s="202" t="s">
        <v>75</v>
      </c>
      <c r="E152" s="214" t="s">
        <v>549</v>
      </c>
      <c r="F152" s="214" t="s">
        <v>3572</v>
      </c>
      <c r="G152" s="201"/>
      <c r="H152" s="201"/>
      <c r="I152" s="204"/>
      <c r="J152" s="215">
        <f>BK152</f>
        <v>0</v>
      </c>
      <c r="K152" s="201"/>
      <c r="L152" s="206"/>
      <c r="M152" s="207"/>
      <c r="N152" s="208"/>
      <c r="O152" s="208"/>
      <c r="P152" s="209">
        <f>SUM(P153:P155)</f>
        <v>0</v>
      </c>
      <c r="Q152" s="208"/>
      <c r="R152" s="209">
        <f>SUM(R153:R155)</f>
        <v>0</v>
      </c>
      <c r="S152" s="208"/>
      <c r="T152" s="210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83</v>
      </c>
      <c r="AT152" s="212" t="s">
        <v>75</v>
      </c>
      <c r="AU152" s="212" t="s">
        <v>83</v>
      </c>
      <c r="AY152" s="211" t="s">
        <v>331</v>
      </c>
      <c r="BK152" s="213">
        <f>SUM(BK153:BK155)</f>
        <v>0</v>
      </c>
    </row>
    <row r="153" s="2" customFormat="1" ht="16.5" customHeight="1">
      <c r="A153" s="40"/>
      <c r="B153" s="41"/>
      <c r="C153" s="216" t="s">
        <v>8</v>
      </c>
      <c r="D153" s="216" t="s">
        <v>333</v>
      </c>
      <c r="E153" s="217" t="s">
        <v>3573</v>
      </c>
      <c r="F153" s="218" t="s">
        <v>6796</v>
      </c>
      <c r="G153" s="219" t="s">
        <v>429</v>
      </c>
      <c r="H153" s="220">
        <v>221.90000000000001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7640</v>
      </c>
      <c r="G154" s="246"/>
      <c r="H154" s="249">
        <v>221.90000000000001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221.90000000000001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587</v>
      </c>
      <c r="F156" s="214" t="s">
        <v>7644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SUM(P157:P159)</f>
        <v>0</v>
      </c>
      <c r="Q156" s="208"/>
      <c r="R156" s="209">
        <f>SUM(R157:R159)</f>
        <v>0</v>
      </c>
      <c r="S156" s="208"/>
      <c r="T156" s="210">
        <f>SUM(T157:T159)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SUM(BK157:BK159)</f>
        <v>0</v>
      </c>
    </row>
    <row r="157" s="2" customFormat="1" ht="16.5" customHeight="1">
      <c r="A157" s="40"/>
      <c r="B157" s="41"/>
      <c r="C157" s="216" t="s">
        <v>541</v>
      </c>
      <c r="D157" s="216" t="s">
        <v>333</v>
      </c>
      <c r="E157" s="217" t="s">
        <v>7645</v>
      </c>
      <c r="F157" s="218" t="s">
        <v>7646</v>
      </c>
      <c r="G157" s="219" t="s">
        <v>376</v>
      </c>
      <c r="H157" s="220">
        <v>0.25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624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7111</v>
      </c>
      <c r="G158" s="246"/>
      <c r="H158" s="249">
        <v>0.25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0.25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12" customFormat="1" ht="22.8" customHeight="1">
      <c r="A160" s="12"/>
      <c r="B160" s="200"/>
      <c r="C160" s="201"/>
      <c r="D160" s="202" t="s">
        <v>75</v>
      </c>
      <c r="E160" s="214" t="s">
        <v>546</v>
      </c>
      <c r="F160" s="214" t="s">
        <v>3575</v>
      </c>
      <c r="G160" s="201"/>
      <c r="H160" s="201"/>
      <c r="I160" s="204"/>
      <c r="J160" s="215">
        <f>BK160</f>
        <v>0</v>
      </c>
      <c r="K160" s="201"/>
      <c r="L160" s="206"/>
      <c r="M160" s="207"/>
      <c r="N160" s="208"/>
      <c r="O160" s="208"/>
      <c r="P160" s="209">
        <f>SUM(P161:P163)</f>
        <v>0</v>
      </c>
      <c r="Q160" s="208"/>
      <c r="R160" s="209">
        <f>SUM(R161:R163)</f>
        <v>0</v>
      </c>
      <c r="S160" s="208"/>
      <c r="T160" s="210">
        <f>SUM(T161:T163)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211" t="s">
        <v>83</v>
      </c>
      <c r="AT160" s="212" t="s">
        <v>75</v>
      </c>
      <c r="AU160" s="212" t="s">
        <v>83</v>
      </c>
      <c r="AY160" s="211" t="s">
        <v>331</v>
      </c>
      <c r="BK160" s="213">
        <f>SUM(BK161:BK163)</f>
        <v>0</v>
      </c>
    </row>
    <row r="161" s="2" customFormat="1" ht="16.5" customHeight="1">
      <c r="A161" s="40"/>
      <c r="B161" s="41"/>
      <c r="C161" s="216" t="s">
        <v>469</v>
      </c>
      <c r="D161" s="216" t="s">
        <v>333</v>
      </c>
      <c r="E161" s="217" t="s">
        <v>3576</v>
      </c>
      <c r="F161" s="218" t="s">
        <v>6805</v>
      </c>
      <c r="G161" s="219" t="s">
        <v>429</v>
      </c>
      <c r="H161" s="220">
        <v>17</v>
      </c>
      <c r="I161" s="221"/>
      <c r="J161" s="222">
        <f>ROUND(I161*H161,2)</f>
        <v>0</v>
      </c>
      <c r="K161" s="218" t="s">
        <v>3520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638</v>
      </c>
    </row>
    <row r="162" s="14" customFormat="1">
      <c r="A162" s="14"/>
      <c r="B162" s="245"/>
      <c r="C162" s="246"/>
      <c r="D162" s="236" t="s">
        <v>341</v>
      </c>
      <c r="E162" s="247" t="s">
        <v>19</v>
      </c>
      <c r="F162" s="248" t="s">
        <v>7647</v>
      </c>
      <c r="G162" s="246"/>
      <c r="H162" s="249">
        <v>17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341</v>
      </c>
      <c r="AU162" s="255" t="s">
        <v>85</v>
      </c>
      <c r="AV162" s="14" t="s">
        <v>85</v>
      </c>
      <c r="AW162" s="14" t="s">
        <v>35</v>
      </c>
      <c r="AX162" s="14" t="s">
        <v>76</v>
      </c>
      <c r="AY162" s="255" t="s">
        <v>331</v>
      </c>
    </row>
    <row r="163" s="15" customFormat="1">
      <c r="A163" s="15"/>
      <c r="B163" s="256"/>
      <c r="C163" s="257"/>
      <c r="D163" s="236" t="s">
        <v>341</v>
      </c>
      <c r="E163" s="258" t="s">
        <v>19</v>
      </c>
      <c r="F163" s="259" t="s">
        <v>353</v>
      </c>
      <c r="G163" s="257"/>
      <c r="H163" s="260">
        <v>17</v>
      </c>
      <c r="I163" s="261"/>
      <c r="J163" s="257"/>
      <c r="K163" s="257"/>
      <c r="L163" s="262"/>
      <c r="M163" s="263"/>
      <c r="N163" s="264"/>
      <c r="O163" s="264"/>
      <c r="P163" s="264"/>
      <c r="Q163" s="264"/>
      <c r="R163" s="264"/>
      <c r="S163" s="264"/>
      <c r="T163" s="26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6" t="s">
        <v>341</v>
      </c>
      <c r="AU163" s="266" t="s">
        <v>85</v>
      </c>
      <c r="AV163" s="15" t="s">
        <v>126</v>
      </c>
      <c r="AW163" s="15" t="s">
        <v>35</v>
      </c>
      <c r="AX163" s="15" t="s">
        <v>83</v>
      </c>
      <c r="AY163" s="266" t="s">
        <v>331</v>
      </c>
    </row>
    <row r="164" s="12" customFormat="1" ht="22.8" customHeight="1">
      <c r="A164" s="12"/>
      <c r="B164" s="200"/>
      <c r="C164" s="201"/>
      <c r="D164" s="202" t="s">
        <v>75</v>
      </c>
      <c r="E164" s="214" t="s">
        <v>3682</v>
      </c>
      <c r="F164" s="214" t="s">
        <v>3683</v>
      </c>
      <c r="G164" s="201"/>
      <c r="H164" s="201"/>
      <c r="I164" s="204"/>
      <c r="J164" s="215">
        <f>BK164</f>
        <v>0</v>
      </c>
      <c r="K164" s="201"/>
      <c r="L164" s="206"/>
      <c r="M164" s="207"/>
      <c r="N164" s="208"/>
      <c r="O164" s="208"/>
      <c r="P164" s="209">
        <f>SUM(P165:P182)</f>
        <v>0</v>
      </c>
      <c r="Q164" s="208"/>
      <c r="R164" s="209">
        <f>SUM(R165:R182)</f>
        <v>0</v>
      </c>
      <c r="S164" s="208"/>
      <c r="T164" s="210">
        <f>SUM(T165:T182)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1" t="s">
        <v>85</v>
      </c>
      <c r="AT164" s="212" t="s">
        <v>75</v>
      </c>
      <c r="AU164" s="212" t="s">
        <v>83</v>
      </c>
      <c r="AY164" s="211" t="s">
        <v>331</v>
      </c>
      <c r="BK164" s="213">
        <f>SUM(BK165:BK182)</f>
        <v>0</v>
      </c>
    </row>
    <row r="165" s="2" customFormat="1" ht="16.5" customHeight="1">
      <c r="A165" s="40"/>
      <c r="B165" s="41"/>
      <c r="C165" s="216" t="s">
        <v>475</v>
      </c>
      <c r="D165" s="216" t="s">
        <v>333</v>
      </c>
      <c r="E165" s="217" t="s">
        <v>7648</v>
      </c>
      <c r="F165" s="218" t="s">
        <v>7649</v>
      </c>
      <c r="G165" s="219" t="s">
        <v>425</v>
      </c>
      <c r="H165" s="220">
        <v>4</v>
      </c>
      <c r="I165" s="221"/>
      <c r="J165" s="222">
        <f>ROUND(I165*H165,2)</f>
        <v>0</v>
      </c>
      <c r="K165" s="218" t="s">
        <v>3520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541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541</v>
      </c>
      <c r="BM165" s="227" t="s">
        <v>666</v>
      </c>
    </row>
    <row r="166" s="14" customFormat="1">
      <c r="A166" s="14"/>
      <c r="B166" s="245"/>
      <c r="C166" s="246"/>
      <c r="D166" s="236" t="s">
        <v>341</v>
      </c>
      <c r="E166" s="247" t="s">
        <v>19</v>
      </c>
      <c r="F166" s="248" t="s">
        <v>7650</v>
      </c>
      <c r="G166" s="246"/>
      <c r="H166" s="249">
        <v>4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341</v>
      </c>
      <c r="AU166" s="255" t="s">
        <v>85</v>
      </c>
      <c r="AV166" s="14" t="s">
        <v>85</v>
      </c>
      <c r="AW166" s="14" t="s">
        <v>35</v>
      </c>
      <c r="AX166" s="14" t="s">
        <v>76</v>
      </c>
      <c r="AY166" s="255" t="s">
        <v>331</v>
      </c>
    </row>
    <row r="167" s="15" customFormat="1">
      <c r="A167" s="15"/>
      <c r="B167" s="256"/>
      <c r="C167" s="257"/>
      <c r="D167" s="236" t="s">
        <v>341</v>
      </c>
      <c r="E167" s="258" t="s">
        <v>19</v>
      </c>
      <c r="F167" s="259" t="s">
        <v>353</v>
      </c>
      <c r="G167" s="257"/>
      <c r="H167" s="260">
        <v>4</v>
      </c>
      <c r="I167" s="261"/>
      <c r="J167" s="257"/>
      <c r="K167" s="257"/>
      <c r="L167" s="262"/>
      <c r="M167" s="263"/>
      <c r="N167" s="264"/>
      <c r="O167" s="264"/>
      <c r="P167" s="264"/>
      <c r="Q167" s="264"/>
      <c r="R167" s="264"/>
      <c r="S167" s="264"/>
      <c r="T167" s="26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6" t="s">
        <v>341</v>
      </c>
      <c r="AU167" s="266" t="s">
        <v>85</v>
      </c>
      <c r="AV167" s="15" t="s">
        <v>126</v>
      </c>
      <c r="AW167" s="15" t="s">
        <v>35</v>
      </c>
      <c r="AX167" s="15" t="s">
        <v>83</v>
      </c>
      <c r="AY167" s="266" t="s">
        <v>331</v>
      </c>
    </row>
    <row r="168" s="2" customFormat="1" ht="16.5" customHeight="1">
      <c r="A168" s="40"/>
      <c r="B168" s="41"/>
      <c r="C168" s="216" t="s">
        <v>549</v>
      </c>
      <c r="D168" s="216" t="s">
        <v>333</v>
      </c>
      <c r="E168" s="217" t="s">
        <v>7651</v>
      </c>
      <c r="F168" s="218" t="s">
        <v>7652</v>
      </c>
      <c r="G168" s="219" t="s">
        <v>425</v>
      </c>
      <c r="H168" s="220">
        <v>4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541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541</v>
      </c>
      <c r="BM168" s="227" t="s">
        <v>683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7650</v>
      </c>
      <c r="G169" s="246"/>
      <c r="H169" s="249">
        <v>4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5" customFormat="1">
      <c r="A170" s="15"/>
      <c r="B170" s="256"/>
      <c r="C170" s="257"/>
      <c r="D170" s="236" t="s">
        <v>341</v>
      </c>
      <c r="E170" s="258" t="s">
        <v>19</v>
      </c>
      <c r="F170" s="259" t="s">
        <v>353</v>
      </c>
      <c r="G170" s="257"/>
      <c r="H170" s="260">
        <v>4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6" t="s">
        <v>341</v>
      </c>
      <c r="AU170" s="266" t="s">
        <v>85</v>
      </c>
      <c r="AV170" s="15" t="s">
        <v>126</v>
      </c>
      <c r="AW170" s="15" t="s">
        <v>35</v>
      </c>
      <c r="AX170" s="15" t="s">
        <v>83</v>
      </c>
      <c r="AY170" s="266" t="s">
        <v>331</v>
      </c>
    </row>
    <row r="171" s="2" customFormat="1" ht="16.5" customHeight="1">
      <c r="A171" s="40"/>
      <c r="B171" s="41"/>
      <c r="C171" s="216" t="s">
        <v>558</v>
      </c>
      <c r="D171" s="216" t="s">
        <v>333</v>
      </c>
      <c r="E171" s="217" t="s">
        <v>7653</v>
      </c>
      <c r="F171" s="218" t="s">
        <v>7654</v>
      </c>
      <c r="G171" s="219" t="s">
        <v>425</v>
      </c>
      <c r="H171" s="220">
        <v>4</v>
      </c>
      <c r="I171" s="221"/>
      <c r="J171" s="222">
        <f>ROUND(I171*H171,2)</f>
        <v>0</v>
      </c>
      <c r="K171" s="218" t="s">
        <v>3520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541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541</v>
      </c>
      <c r="BM171" s="227" t="s">
        <v>1048</v>
      </c>
    </row>
    <row r="172" s="14" customFormat="1">
      <c r="A172" s="14"/>
      <c r="B172" s="245"/>
      <c r="C172" s="246"/>
      <c r="D172" s="236" t="s">
        <v>341</v>
      </c>
      <c r="E172" s="247" t="s">
        <v>19</v>
      </c>
      <c r="F172" s="248" t="s">
        <v>7650</v>
      </c>
      <c r="G172" s="246"/>
      <c r="H172" s="249">
        <v>4</v>
      </c>
      <c r="I172" s="250"/>
      <c r="J172" s="246"/>
      <c r="K172" s="246"/>
      <c r="L172" s="251"/>
      <c r="M172" s="252"/>
      <c r="N172" s="253"/>
      <c r="O172" s="253"/>
      <c r="P172" s="253"/>
      <c r="Q172" s="253"/>
      <c r="R172" s="253"/>
      <c r="S172" s="253"/>
      <c r="T172" s="254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5" t="s">
        <v>341</v>
      </c>
      <c r="AU172" s="255" t="s">
        <v>85</v>
      </c>
      <c r="AV172" s="14" t="s">
        <v>85</v>
      </c>
      <c r="AW172" s="14" t="s">
        <v>35</v>
      </c>
      <c r="AX172" s="14" t="s">
        <v>76</v>
      </c>
      <c r="AY172" s="255" t="s">
        <v>331</v>
      </c>
    </row>
    <row r="173" s="15" customFormat="1">
      <c r="A173" s="15"/>
      <c r="B173" s="256"/>
      <c r="C173" s="257"/>
      <c r="D173" s="236" t="s">
        <v>341</v>
      </c>
      <c r="E173" s="258" t="s">
        <v>19</v>
      </c>
      <c r="F173" s="259" t="s">
        <v>353</v>
      </c>
      <c r="G173" s="257"/>
      <c r="H173" s="260">
        <v>4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6" t="s">
        <v>341</v>
      </c>
      <c r="AU173" s="266" t="s">
        <v>85</v>
      </c>
      <c r="AV173" s="15" t="s">
        <v>126</v>
      </c>
      <c r="AW173" s="15" t="s">
        <v>35</v>
      </c>
      <c r="AX173" s="15" t="s">
        <v>83</v>
      </c>
      <c r="AY173" s="266" t="s">
        <v>331</v>
      </c>
    </row>
    <row r="174" s="2" customFormat="1" ht="16.5" customHeight="1">
      <c r="A174" s="40"/>
      <c r="B174" s="41"/>
      <c r="C174" s="216" t="s">
        <v>7</v>
      </c>
      <c r="D174" s="216" t="s">
        <v>333</v>
      </c>
      <c r="E174" s="217" t="s">
        <v>7655</v>
      </c>
      <c r="F174" s="218" t="s">
        <v>7656</v>
      </c>
      <c r="G174" s="219" t="s">
        <v>425</v>
      </c>
      <c r="H174" s="220">
        <v>4</v>
      </c>
      <c r="I174" s="221"/>
      <c r="J174" s="222">
        <f>ROUND(I174*H174,2)</f>
        <v>0</v>
      </c>
      <c r="K174" s="218" t="s">
        <v>3520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541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541</v>
      </c>
      <c r="BM174" s="227" t="s">
        <v>1058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7650</v>
      </c>
      <c r="G175" s="246"/>
      <c r="H175" s="249">
        <v>4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4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2" customFormat="1" ht="16.5" customHeight="1">
      <c r="A177" s="40"/>
      <c r="B177" s="41"/>
      <c r="C177" s="216" t="s">
        <v>190</v>
      </c>
      <c r="D177" s="216" t="s">
        <v>333</v>
      </c>
      <c r="E177" s="217" t="s">
        <v>7657</v>
      </c>
      <c r="F177" s="218" t="s">
        <v>7658</v>
      </c>
      <c r="G177" s="219" t="s">
        <v>425</v>
      </c>
      <c r="H177" s="220">
        <v>1</v>
      </c>
      <c r="I177" s="221"/>
      <c r="J177" s="222">
        <f>ROUND(I177*H177,2)</f>
        <v>0</v>
      </c>
      <c r="K177" s="218" t="s">
        <v>3520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541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541</v>
      </c>
      <c r="BM177" s="227" t="s">
        <v>1070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83</v>
      </c>
      <c r="G178" s="246"/>
      <c r="H178" s="249">
        <v>1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85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1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85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2" customFormat="1" ht="16.5" customHeight="1">
      <c r="A180" s="40"/>
      <c r="B180" s="41"/>
      <c r="C180" s="216" t="s">
        <v>193</v>
      </c>
      <c r="D180" s="216" t="s">
        <v>333</v>
      </c>
      <c r="E180" s="217" t="s">
        <v>7659</v>
      </c>
      <c r="F180" s="218" t="s">
        <v>7660</v>
      </c>
      <c r="G180" s="219" t="s">
        <v>376</v>
      </c>
      <c r="H180" s="220">
        <v>1.04</v>
      </c>
      <c r="I180" s="221"/>
      <c r="J180" s="222">
        <f>ROUND(I180*H180,2)</f>
        <v>0</v>
      </c>
      <c r="K180" s="218" t="s">
        <v>3520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541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541</v>
      </c>
      <c r="BM180" s="227" t="s">
        <v>1078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7661</v>
      </c>
      <c r="G181" s="246"/>
      <c r="H181" s="249">
        <v>1.04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1.04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85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12" customFormat="1" ht="22.8" customHeight="1">
      <c r="A183" s="12"/>
      <c r="B183" s="200"/>
      <c r="C183" s="201"/>
      <c r="D183" s="202" t="s">
        <v>75</v>
      </c>
      <c r="E183" s="214" t="s">
        <v>1428</v>
      </c>
      <c r="F183" s="214" t="s">
        <v>7037</v>
      </c>
      <c r="G183" s="201"/>
      <c r="H183" s="201"/>
      <c r="I183" s="204"/>
      <c r="J183" s="215">
        <f>BK183</f>
        <v>0</v>
      </c>
      <c r="K183" s="201"/>
      <c r="L183" s="206"/>
      <c r="M183" s="207"/>
      <c r="N183" s="208"/>
      <c r="O183" s="208"/>
      <c r="P183" s="209">
        <f>SUM(P184:P189)</f>
        <v>0</v>
      </c>
      <c r="Q183" s="208"/>
      <c r="R183" s="209">
        <f>SUM(R184:R189)</f>
        <v>0</v>
      </c>
      <c r="S183" s="208"/>
      <c r="T183" s="210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1" t="s">
        <v>83</v>
      </c>
      <c r="AT183" s="212" t="s">
        <v>75</v>
      </c>
      <c r="AU183" s="212" t="s">
        <v>83</v>
      </c>
      <c r="AY183" s="211" t="s">
        <v>331</v>
      </c>
      <c r="BK183" s="213">
        <f>SUM(BK184:BK189)</f>
        <v>0</v>
      </c>
    </row>
    <row r="184" s="2" customFormat="1" ht="16.5" customHeight="1">
      <c r="A184" s="40"/>
      <c r="B184" s="41"/>
      <c r="C184" s="216" t="s">
        <v>199</v>
      </c>
      <c r="D184" s="216" t="s">
        <v>333</v>
      </c>
      <c r="E184" s="217" t="s">
        <v>7662</v>
      </c>
      <c r="F184" s="218" t="s">
        <v>7663</v>
      </c>
      <c r="G184" s="219" t="s">
        <v>376</v>
      </c>
      <c r="H184" s="220">
        <v>66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1106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7664</v>
      </c>
      <c r="G185" s="246"/>
      <c r="H185" s="249">
        <v>66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66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599</v>
      </c>
      <c r="D187" s="216" t="s">
        <v>333</v>
      </c>
      <c r="E187" s="217" t="s">
        <v>7665</v>
      </c>
      <c r="F187" s="218" t="s">
        <v>7666</v>
      </c>
      <c r="G187" s="219" t="s">
        <v>376</v>
      </c>
      <c r="H187" s="220">
        <v>100</v>
      </c>
      <c r="I187" s="221"/>
      <c r="J187" s="222">
        <f>ROUND(I187*H187,2)</f>
        <v>0</v>
      </c>
      <c r="K187" s="218" t="s">
        <v>3520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495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7667</v>
      </c>
      <c r="G188" s="246"/>
      <c r="H188" s="249">
        <v>100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100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12" customFormat="1" ht="22.8" customHeight="1">
      <c r="A190" s="12"/>
      <c r="B190" s="200"/>
      <c r="C190" s="201"/>
      <c r="D190" s="202" t="s">
        <v>75</v>
      </c>
      <c r="E190" s="214" t="s">
        <v>1443</v>
      </c>
      <c r="F190" s="214" t="s">
        <v>3861</v>
      </c>
      <c r="G190" s="201"/>
      <c r="H190" s="201"/>
      <c r="I190" s="204"/>
      <c r="J190" s="215">
        <f>BK190</f>
        <v>0</v>
      </c>
      <c r="K190" s="201"/>
      <c r="L190" s="206"/>
      <c r="M190" s="207"/>
      <c r="N190" s="208"/>
      <c r="O190" s="208"/>
      <c r="P190" s="209">
        <f>SUM(P191:P208)</f>
        <v>0</v>
      </c>
      <c r="Q190" s="208"/>
      <c r="R190" s="209">
        <f>SUM(R191:R208)</f>
        <v>0</v>
      </c>
      <c r="S190" s="208"/>
      <c r="T190" s="210">
        <f>SUM(T191:T208)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11" t="s">
        <v>83</v>
      </c>
      <c r="AT190" s="212" t="s">
        <v>75</v>
      </c>
      <c r="AU190" s="212" t="s">
        <v>83</v>
      </c>
      <c r="AY190" s="211" t="s">
        <v>331</v>
      </c>
      <c r="BK190" s="213">
        <f>SUM(BK191:BK208)</f>
        <v>0</v>
      </c>
    </row>
    <row r="191" s="2" customFormat="1" ht="16.5" customHeight="1">
      <c r="A191" s="40"/>
      <c r="B191" s="41"/>
      <c r="C191" s="216" t="s">
        <v>587</v>
      </c>
      <c r="D191" s="216" t="s">
        <v>333</v>
      </c>
      <c r="E191" s="217" t="s">
        <v>6880</v>
      </c>
      <c r="F191" s="218" t="s">
        <v>6881</v>
      </c>
      <c r="G191" s="219" t="s">
        <v>425</v>
      </c>
      <c r="H191" s="220">
        <v>4</v>
      </c>
      <c r="I191" s="221"/>
      <c r="J191" s="222">
        <f>ROUND(I191*H191,2)</f>
        <v>0</v>
      </c>
      <c r="K191" s="218" t="s">
        <v>3520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1132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126</v>
      </c>
      <c r="G192" s="246"/>
      <c r="H192" s="249">
        <v>4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4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644</v>
      </c>
      <c r="D194" s="216" t="s">
        <v>333</v>
      </c>
      <c r="E194" s="217" t="s">
        <v>7668</v>
      </c>
      <c r="F194" s="218" t="s">
        <v>7669</v>
      </c>
      <c r="G194" s="219" t="s">
        <v>376</v>
      </c>
      <c r="H194" s="220">
        <v>166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1144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7670</v>
      </c>
      <c r="G195" s="246"/>
      <c r="H195" s="249">
        <v>166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166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2" customFormat="1" ht="16.5" customHeight="1">
      <c r="A197" s="40"/>
      <c r="B197" s="41"/>
      <c r="C197" s="216" t="s">
        <v>650</v>
      </c>
      <c r="D197" s="216" t="s">
        <v>333</v>
      </c>
      <c r="E197" s="217" t="s">
        <v>7671</v>
      </c>
      <c r="F197" s="218" t="s">
        <v>7672</v>
      </c>
      <c r="G197" s="219" t="s">
        <v>376</v>
      </c>
      <c r="H197" s="220">
        <v>166</v>
      </c>
      <c r="I197" s="221"/>
      <c r="J197" s="222">
        <f>ROUND(I197*H197,2)</f>
        <v>0</v>
      </c>
      <c r="K197" s="218" t="s">
        <v>3520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1189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7670</v>
      </c>
      <c r="G198" s="246"/>
      <c r="H198" s="249">
        <v>166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166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16.5" customHeight="1">
      <c r="A200" s="40"/>
      <c r="B200" s="41"/>
      <c r="C200" s="216" t="s">
        <v>656</v>
      </c>
      <c r="D200" s="216" t="s">
        <v>333</v>
      </c>
      <c r="E200" s="217" t="s">
        <v>6886</v>
      </c>
      <c r="F200" s="218" t="s">
        <v>6887</v>
      </c>
      <c r="G200" s="219" t="s">
        <v>6854</v>
      </c>
      <c r="H200" s="220">
        <v>4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1201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126</v>
      </c>
      <c r="G201" s="246"/>
      <c r="H201" s="249">
        <v>4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4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85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2" customFormat="1" ht="16.5" customHeight="1">
      <c r="A203" s="40"/>
      <c r="B203" s="41"/>
      <c r="C203" s="216" t="s">
        <v>631</v>
      </c>
      <c r="D203" s="216" t="s">
        <v>333</v>
      </c>
      <c r="E203" s="217" t="s">
        <v>7673</v>
      </c>
      <c r="F203" s="218" t="s">
        <v>7674</v>
      </c>
      <c r="G203" s="219" t="s">
        <v>425</v>
      </c>
      <c r="H203" s="220">
        <v>1</v>
      </c>
      <c r="I203" s="221"/>
      <c r="J203" s="222">
        <f>ROUND(I203*H203,2)</f>
        <v>0</v>
      </c>
      <c r="K203" s="218" t="s">
        <v>3520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1039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83</v>
      </c>
      <c r="G204" s="246"/>
      <c r="H204" s="249">
        <v>1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85</v>
      </c>
      <c r="AV204" s="14" t="s">
        <v>85</v>
      </c>
      <c r="AW204" s="14" t="s">
        <v>35</v>
      </c>
      <c r="AX204" s="14" t="s">
        <v>76</v>
      </c>
      <c r="AY204" s="255" t="s">
        <v>331</v>
      </c>
    </row>
    <row r="205" s="15" customFormat="1">
      <c r="A205" s="15"/>
      <c r="B205" s="256"/>
      <c r="C205" s="257"/>
      <c r="D205" s="236" t="s">
        <v>341</v>
      </c>
      <c r="E205" s="258" t="s">
        <v>19</v>
      </c>
      <c r="F205" s="259" t="s">
        <v>353</v>
      </c>
      <c r="G205" s="257"/>
      <c r="H205" s="260">
        <v>1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6" t="s">
        <v>341</v>
      </c>
      <c r="AU205" s="266" t="s">
        <v>85</v>
      </c>
      <c r="AV205" s="15" t="s">
        <v>126</v>
      </c>
      <c r="AW205" s="15" t="s">
        <v>35</v>
      </c>
      <c r="AX205" s="15" t="s">
        <v>83</v>
      </c>
      <c r="AY205" s="266" t="s">
        <v>331</v>
      </c>
    </row>
    <row r="206" s="2" customFormat="1" ht="16.5" customHeight="1">
      <c r="A206" s="40"/>
      <c r="B206" s="41"/>
      <c r="C206" s="216" t="s">
        <v>618</v>
      </c>
      <c r="D206" s="216" t="s">
        <v>333</v>
      </c>
      <c r="E206" s="217" t="s">
        <v>7675</v>
      </c>
      <c r="F206" s="218" t="s">
        <v>7676</v>
      </c>
      <c r="G206" s="219" t="s">
        <v>425</v>
      </c>
      <c r="H206" s="220">
        <v>3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1243</v>
      </c>
    </row>
    <row r="207" s="14" customFormat="1">
      <c r="A207" s="14"/>
      <c r="B207" s="245"/>
      <c r="C207" s="246"/>
      <c r="D207" s="236" t="s">
        <v>341</v>
      </c>
      <c r="E207" s="247" t="s">
        <v>19</v>
      </c>
      <c r="F207" s="248" t="s">
        <v>92</v>
      </c>
      <c r="G207" s="246"/>
      <c r="H207" s="249">
        <v>3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341</v>
      </c>
      <c r="AU207" s="255" t="s">
        <v>85</v>
      </c>
      <c r="AV207" s="14" t="s">
        <v>85</v>
      </c>
      <c r="AW207" s="14" t="s">
        <v>35</v>
      </c>
      <c r="AX207" s="14" t="s">
        <v>76</v>
      </c>
      <c r="AY207" s="255" t="s">
        <v>331</v>
      </c>
    </row>
    <row r="208" s="15" customFormat="1">
      <c r="A208" s="15"/>
      <c r="B208" s="256"/>
      <c r="C208" s="257"/>
      <c r="D208" s="236" t="s">
        <v>341</v>
      </c>
      <c r="E208" s="258" t="s">
        <v>19</v>
      </c>
      <c r="F208" s="259" t="s">
        <v>353</v>
      </c>
      <c r="G208" s="257"/>
      <c r="H208" s="260">
        <v>3</v>
      </c>
      <c r="I208" s="261"/>
      <c r="J208" s="257"/>
      <c r="K208" s="257"/>
      <c r="L208" s="262"/>
      <c r="M208" s="263"/>
      <c r="N208" s="264"/>
      <c r="O208" s="264"/>
      <c r="P208" s="264"/>
      <c r="Q208" s="264"/>
      <c r="R208" s="264"/>
      <c r="S208" s="264"/>
      <c r="T208" s="265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6" t="s">
        <v>341</v>
      </c>
      <c r="AU208" s="266" t="s">
        <v>85</v>
      </c>
      <c r="AV208" s="15" t="s">
        <v>126</v>
      </c>
      <c r="AW208" s="15" t="s">
        <v>35</v>
      </c>
      <c r="AX208" s="15" t="s">
        <v>83</v>
      </c>
      <c r="AY208" s="266" t="s">
        <v>331</v>
      </c>
    </row>
    <row r="209" s="12" customFormat="1" ht="22.8" customHeight="1">
      <c r="A209" s="12"/>
      <c r="B209" s="200"/>
      <c r="C209" s="201"/>
      <c r="D209" s="202" t="s">
        <v>75</v>
      </c>
      <c r="E209" s="214" t="s">
        <v>1460</v>
      </c>
      <c r="F209" s="214" t="s">
        <v>5253</v>
      </c>
      <c r="G209" s="201"/>
      <c r="H209" s="201"/>
      <c r="I209" s="204"/>
      <c r="J209" s="215">
        <f>BK209</f>
        <v>0</v>
      </c>
      <c r="K209" s="201"/>
      <c r="L209" s="206"/>
      <c r="M209" s="207"/>
      <c r="N209" s="208"/>
      <c r="O209" s="208"/>
      <c r="P209" s="209">
        <f>SUM(P210:P212)</f>
        <v>0</v>
      </c>
      <c r="Q209" s="208"/>
      <c r="R209" s="209">
        <f>SUM(R210:R212)</f>
        <v>0</v>
      </c>
      <c r="S209" s="208"/>
      <c r="T209" s="210">
        <f>SUM(T210:T212)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211" t="s">
        <v>83</v>
      </c>
      <c r="AT209" s="212" t="s">
        <v>75</v>
      </c>
      <c r="AU209" s="212" t="s">
        <v>83</v>
      </c>
      <c r="AY209" s="211" t="s">
        <v>331</v>
      </c>
      <c r="BK209" s="213">
        <f>SUM(BK210:BK212)</f>
        <v>0</v>
      </c>
    </row>
    <row r="210" s="2" customFormat="1" ht="16.5" customHeight="1">
      <c r="A210" s="40"/>
      <c r="B210" s="41"/>
      <c r="C210" s="216" t="s">
        <v>624</v>
      </c>
      <c r="D210" s="216" t="s">
        <v>333</v>
      </c>
      <c r="E210" s="217" t="s">
        <v>6888</v>
      </c>
      <c r="F210" s="218" t="s">
        <v>6889</v>
      </c>
      <c r="G210" s="219" t="s">
        <v>376</v>
      </c>
      <c r="H210" s="220">
        <v>7.2000000000000002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1253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7677</v>
      </c>
      <c r="G211" s="246"/>
      <c r="H211" s="249">
        <v>7.2000000000000002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7.2000000000000002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12" customFormat="1" ht="22.8" customHeight="1">
      <c r="A213" s="12"/>
      <c r="B213" s="200"/>
      <c r="C213" s="201"/>
      <c r="D213" s="202" t="s">
        <v>75</v>
      </c>
      <c r="E213" s="214" t="s">
        <v>6897</v>
      </c>
      <c r="F213" s="214" t="s">
        <v>6898</v>
      </c>
      <c r="G213" s="201"/>
      <c r="H213" s="201"/>
      <c r="I213" s="204"/>
      <c r="J213" s="215">
        <f>BK213</f>
        <v>0</v>
      </c>
      <c r="K213" s="201"/>
      <c r="L213" s="206"/>
      <c r="M213" s="207"/>
      <c r="N213" s="208"/>
      <c r="O213" s="208"/>
      <c r="P213" s="209">
        <f>SUM(P214:P216)</f>
        <v>0</v>
      </c>
      <c r="Q213" s="208"/>
      <c r="R213" s="209">
        <f>SUM(R214:R216)</f>
        <v>0</v>
      </c>
      <c r="S213" s="208"/>
      <c r="T213" s="210">
        <f>SUM(T214:T216)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11" t="s">
        <v>83</v>
      </c>
      <c r="AT213" s="212" t="s">
        <v>75</v>
      </c>
      <c r="AU213" s="212" t="s">
        <v>83</v>
      </c>
      <c r="AY213" s="211" t="s">
        <v>331</v>
      </c>
      <c r="BK213" s="213">
        <f>SUM(BK214:BK216)</f>
        <v>0</v>
      </c>
    </row>
    <row r="214" s="2" customFormat="1" ht="16.5" customHeight="1">
      <c r="A214" s="40"/>
      <c r="B214" s="41"/>
      <c r="C214" s="216" t="s">
        <v>612</v>
      </c>
      <c r="D214" s="216" t="s">
        <v>333</v>
      </c>
      <c r="E214" s="217" t="s">
        <v>7419</v>
      </c>
      <c r="F214" s="218" t="s">
        <v>7420</v>
      </c>
      <c r="G214" s="219" t="s">
        <v>384</v>
      </c>
      <c r="H214" s="220">
        <v>344.08800000000002</v>
      </c>
      <c r="I214" s="221"/>
      <c r="J214" s="222">
        <f>ROUND(I214*H214,2)</f>
        <v>0</v>
      </c>
      <c r="K214" s="218" t="s">
        <v>3520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1266</v>
      </c>
    </row>
    <row r="215" s="14" customFormat="1">
      <c r="A215" s="14"/>
      <c r="B215" s="245"/>
      <c r="C215" s="246"/>
      <c r="D215" s="236" t="s">
        <v>341</v>
      </c>
      <c r="E215" s="247" t="s">
        <v>19</v>
      </c>
      <c r="F215" s="248" t="s">
        <v>7678</v>
      </c>
      <c r="G215" s="246"/>
      <c r="H215" s="249">
        <v>344.08800000000002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341</v>
      </c>
      <c r="AU215" s="255" t="s">
        <v>85</v>
      </c>
      <c r="AV215" s="14" t="s">
        <v>85</v>
      </c>
      <c r="AW215" s="14" t="s">
        <v>35</v>
      </c>
      <c r="AX215" s="14" t="s">
        <v>76</v>
      </c>
      <c r="AY215" s="255" t="s">
        <v>331</v>
      </c>
    </row>
    <row r="216" s="15" customFormat="1">
      <c r="A216" s="15"/>
      <c r="B216" s="256"/>
      <c r="C216" s="257"/>
      <c r="D216" s="236" t="s">
        <v>341</v>
      </c>
      <c r="E216" s="258" t="s">
        <v>19</v>
      </c>
      <c r="F216" s="259" t="s">
        <v>353</v>
      </c>
      <c r="G216" s="257"/>
      <c r="H216" s="260">
        <v>344.08800000000002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341</v>
      </c>
      <c r="AU216" s="266" t="s">
        <v>85</v>
      </c>
      <c r="AV216" s="15" t="s">
        <v>126</v>
      </c>
      <c r="AW216" s="15" t="s">
        <v>35</v>
      </c>
      <c r="AX216" s="15" t="s">
        <v>83</v>
      </c>
      <c r="AY216" s="266" t="s">
        <v>331</v>
      </c>
    </row>
    <row r="217" s="12" customFormat="1" ht="22.8" customHeight="1">
      <c r="A217" s="12"/>
      <c r="B217" s="200"/>
      <c r="C217" s="201"/>
      <c r="D217" s="202" t="s">
        <v>75</v>
      </c>
      <c r="E217" s="214" t="s">
        <v>7679</v>
      </c>
      <c r="F217" s="214" t="s">
        <v>3683</v>
      </c>
      <c r="G217" s="201"/>
      <c r="H217" s="201"/>
      <c r="I217" s="204"/>
      <c r="J217" s="215">
        <f>BK217</f>
        <v>0</v>
      </c>
      <c r="K217" s="201"/>
      <c r="L217" s="206"/>
      <c r="M217" s="207"/>
      <c r="N217" s="208"/>
      <c r="O217" s="208"/>
      <c r="P217" s="209">
        <f>SUM(P218:P220)</f>
        <v>0</v>
      </c>
      <c r="Q217" s="208"/>
      <c r="R217" s="209">
        <f>SUM(R218:R220)</f>
        <v>0</v>
      </c>
      <c r="S217" s="208"/>
      <c r="T217" s="210">
        <f>SUM(T218:T220)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1" t="s">
        <v>83</v>
      </c>
      <c r="AT217" s="212" t="s">
        <v>75</v>
      </c>
      <c r="AU217" s="212" t="s">
        <v>83</v>
      </c>
      <c r="AY217" s="211" t="s">
        <v>331</v>
      </c>
      <c r="BK217" s="213">
        <f>SUM(BK218:BK220)</f>
        <v>0</v>
      </c>
    </row>
    <row r="218" s="2" customFormat="1" ht="16.5" customHeight="1">
      <c r="A218" s="40"/>
      <c r="B218" s="41"/>
      <c r="C218" s="216" t="s">
        <v>638</v>
      </c>
      <c r="D218" s="216" t="s">
        <v>333</v>
      </c>
      <c r="E218" s="217" t="s">
        <v>7680</v>
      </c>
      <c r="F218" s="218" t="s">
        <v>7681</v>
      </c>
      <c r="G218" s="219" t="s">
        <v>384</v>
      </c>
      <c r="H218" s="220">
        <v>0.036999999999999998</v>
      </c>
      <c r="I218" s="221"/>
      <c r="J218" s="222">
        <f>ROUND(I218*H218,2)</f>
        <v>0</v>
      </c>
      <c r="K218" s="218" t="s">
        <v>3520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126</v>
      </c>
      <c r="AT218" s="227" t="s">
        <v>333</v>
      </c>
      <c r="AU218" s="227" t="s">
        <v>85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126</v>
      </c>
      <c r="BM218" s="227" t="s">
        <v>1284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7682</v>
      </c>
      <c r="G219" s="246"/>
      <c r="H219" s="249">
        <v>0.036999999999999998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85</v>
      </c>
      <c r="AV219" s="14" t="s">
        <v>85</v>
      </c>
      <c r="AW219" s="14" t="s">
        <v>35</v>
      </c>
      <c r="AX219" s="14" t="s">
        <v>76</v>
      </c>
      <c r="AY219" s="255" t="s">
        <v>331</v>
      </c>
    </row>
    <row r="220" s="15" customFormat="1">
      <c r="A220" s="15"/>
      <c r="B220" s="256"/>
      <c r="C220" s="257"/>
      <c r="D220" s="236" t="s">
        <v>341</v>
      </c>
      <c r="E220" s="258" t="s">
        <v>19</v>
      </c>
      <c r="F220" s="259" t="s">
        <v>353</v>
      </c>
      <c r="G220" s="257"/>
      <c r="H220" s="260">
        <v>0.036999999999999998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6" t="s">
        <v>341</v>
      </c>
      <c r="AU220" s="266" t="s">
        <v>85</v>
      </c>
      <c r="AV220" s="15" t="s">
        <v>126</v>
      </c>
      <c r="AW220" s="15" t="s">
        <v>35</v>
      </c>
      <c r="AX220" s="15" t="s">
        <v>83</v>
      </c>
      <c r="AY220" s="266" t="s">
        <v>331</v>
      </c>
    </row>
    <row r="221" s="12" customFormat="1" ht="22.8" customHeight="1">
      <c r="A221" s="12"/>
      <c r="B221" s="200"/>
      <c r="C221" s="201"/>
      <c r="D221" s="202" t="s">
        <v>75</v>
      </c>
      <c r="E221" s="214" t="s">
        <v>3875</v>
      </c>
      <c r="F221" s="214" t="s">
        <v>3876</v>
      </c>
      <c r="G221" s="201"/>
      <c r="H221" s="201"/>
      <c r="I221" s="204"/>
      <c r="J221" s="215">
        <f>BK221</f>
        <v>0</v>
      </c>
      <c r="K221" s="201"/>
      <c r="L221" s="206"/>
      <c r="M221" s="207"/>
      <c r="N221" s="208"/>
      <c r="O221" s="208"/>
      <c r="P221" s="209">
        <f>SUM(P222:P227)</f>
        <v>0</v>
      </c>
      <c r="Q221" s="208"/>
      <c r="R221" s="209">
        <f>SUM(R222:R227)</f>
        <v>0</v>
      </c>
      <c r="S221" s="208"/>
      <c r="T221" s="210">
        <f>SUM(T222:T227)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11" t="s">
        <v>83</v>
      </c>
      <c r="AT221" s="212" t="s">
        <v>75</v>
      </c>
      <c r="AU221" s="212" t="s">
        <v>83</v>
      </c>
      <c r="AY221" s="211" t="s">
        <v>331</v>
      </c>
      <c r="BK221" s="213">
        <f>SUM(BK222:BK227)</f>
        <v>0</v>
      </c>
    </row>
    <row r="222" s="2" customFormat="1" ht="16.5" customHeight="1">
      <c r="A222" s="40"/>
      <c r="B222" s="41"/>
      <c r="C222" s="216" t="s">
        <v>605</v>
      </c>
      <c r="D222" s="216" t="s">
        <v>333</v>
      </c>
      <c r="E222" s="217" t="s">
        <v>7302</v>
      </c>
      <c r="F222" s="218" t="s">
        <v>7683</v>
      </c>
      <c r="G222" s="219" t="s">
        <v>376</v>
      </c>
      <c r="H222" s="220">
        <v>166</v>
      </c>
      <c r="I222" s="221"/>
      <c r="J222" s="222">
        <f>ROUND(I222*H222,2)</f>
        <v>0</v>
      </c>
      <c r="K222" s="218" t="s">
        <v>19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126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126</v>
      </c>
      <c r="BM222" s="227" t="s">
        <v>1310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7670</v>
      </c>
      <c r="G223" s="246"/>
      <c r="H223" s="249">
        <v>166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166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85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16.5" customHeight="1">
      <c r="A225" s="40"/>
      <c r="B225" s="41"/>
      <c r="C225" s="216" t="s">
        <v>666</v>
      </c>
      <c r="D225" s="216" t="s">
        <v>333</v>
      </c>
      <c r="E225" s="217" t="s">
        <v>7564</v>
      </c>
      <c r="F225" s="218" t="s">
        <v>7565</v>
      </c>
      <c r="G225" s="219" t="s">
        <v>376</v>
      </c>
      <c r="H225" s="220">
        <v>166</v>
      </c>
      <c r="I225" s="221"/>
      <c r="J225" s="222">
        <f>ROUND(I225*H225,2)</f>
        <v>0</v>
      </c>
      <c r="K225" s="218" t="s">
        <v>19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126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126</v>
      </c>
      <c r="BM225" s="227" t="s">
        <v>1333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7670</v>
      </c>
      <c r="G226" s="246"/>
      <c r="H226" s="249">
        <v>166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5" customFormat="1">
      <c r="A227" s="15"/>
      <c r="B227" s="256"/>
      <c r="C227" s="257"/>
      <c r="D227" s="236" t="s">
        <v>341</v>
      </c>
      <c r="E227" s="258" t="s">
        <v>19</v>
      </c>
      <c r="F227" s="259" t="s">
        <v>353</v>
      </c>
      <c r="G227" s="257"/>
      <c r="H227" s="260">
        <v>166</v>
      </c>
      <c r="I227" s="261"/>
      <c r="J227" s="257"/>
      <c r="K227" s="257"/>
      <c r="L227" s="262"/>
      <c r="M227" s="263"/>
      <c r="N227" s="264"/>
      <c r="O227" s="264"/>
      <c r="P227" s="264"/>
      <c r="Q227" s="264"/>
      <c r="R227" s="264"/>
      <c r="S227" s="264"/>
      <c r="T227" s="265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66" t="s">
        <v>341</v>
      </c>
      <c r="AU227" s="266" t="s">
        <v>85</v>
      </c>
      <c r="AV227" s="15" t="s">
        <v>126</v>
      </c>
      <c r="AW227" s="15" t="s">
        <v>35</v>
      </c>
      <c r="AX227" s="15" t="s">
        <v>83</v>
      </c>
      <c r="AY227" s="266" t="s">
        <v>331</v>
      </c>
    </row>
    <row r="228" s="12" customFormat="1" ht="22.8" customHeight="1">
      <c r="A228" s="12"/>
      <c r="B228" s="200"/>
      <c r="C228" s="201"/>
      <c r="D228" s="202" t="s">
        <v>75</v>
      </c>
      <c r="E228" s="214" t="s">
        <v>3883</v>
      </c>
      <c r="F228" s="214" t="s">
        <v>3884</v>
      </c>
      <c r="G228" s="201"/>
      <c r="H228" s="201"/>
      <c r="I228" s="204"/>
      <c r="J228" s="215">
        <f>BK228</f>
        <v>0</v>
      </c>
      <c r="K228" s="201"/>
      <c r="L228" s="206"/>
      <c r="M228" s="207"/>
      <c r="N228" s="208"/>
      <c r="O228" s="208"/>
      <c r="P228" s="209">
        <f>SUM(P229:P267)</f>
        <v>0</v>
      </c>
      <c r="Q228" s="208"/>
      <c r="R228" s="209">
        <f>SUM(R229:R267)</f>
        <v>0</v>
      </c>
      <c r="S228" s="208"/>
      <c r="T228" s="210">
        <f>SUM(T229:T267)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1" t="s">
        <v>83</v>
      </c>
      <c r="AT228" s="212" t="s">
        <v>75</v>
      </c>
      <c r="AU228" s="212" t="s">
        <v>83</v>
      </c>
      <c r="AY228" s="211" t="s">
        <v>331</v>
      </c>
      <c r="BK228" s="213">
        <f>SUM(BK229:BK267)</f>
        <v>0</v>
      </c>
    </row>
    <row r="229" s="2" customFormat="1" ht="16.5" customHeight="1">
      <c r="A229" s="40"/>
      <c r="B229" s="41"/>
      <c r="C229" s="216" t="s">
        <v>675</v>
      </c>
      <c r="D229" s="216" t="s">
        <v>333</v>
      </c>
      <c r="E229" s="217" t="s">
        <v>7684</v>
      </c>
      <c r="F229" s="218" t="s">
        <v>7685</v>
      </c>
      <c r="G229" s="219" t="s">
        <v>376</v>
      </c>
      <c r="H229" s="220">
        <v>66</v>
      </c>
      <c r="I229" s="221"/>
      <c r="J229" s="222">
        <f>ROUND(I229*H229,2)</f>
        <v>0</v>
      </c>
      <c r="K229" s="218" t="s">
        <v>3520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126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126</v>
      </c>
      <c r="BM229" s="227" t="s">
        <v>1348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7664</v>
      </c>
      <c r="G230" s="246"/>
      <c r="H230" s="249">
        <v>66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5" customFormat="1">
      <c r="A231" s="15"/>
      <c r="B231" s="256"/>
      <c r="C231" s="257"/>
      <c r="D231" s="236" t="s">
        <v>341</v>
      </c>
      <c r="E231" s="258" t="s">
        <v>19</v>
      </c>
      <c r="F231" s="259" t="s">
        <v>353</v>
      </c>
      <c r="G231" s="257"/>
      <c r="H231" s="260">
        <v>66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6" t="s">
        <v>341</v>
      </c>
      <c r="AU231" s="266" t="s">
        <v>85</v>
      </c>
      <c r="AV231" s="15" t="s">
        <v>126</v>
      </c>
      <c r="AW231" s="15" t="s">
        <v>35</v>
      </c>
      <c r="AX231" s="15" t="s">
        <v>83</v>
      </c>
      <c r="AY231" s="266" t="s">
        <v>331</v>
      </c>
    </row>
    <row r="232" s="2" customFormat="1" ht="16.5" customHeight="1">
      <c r="A232" s="40"/>
      <c r="B232" s="41"/>
      <c r="C232" s="216" t="s">
        <v>683</v>
      </c>
      <c r="D232" s="216" t="s">
        <v>333</v>
      </c>
      <c r="E232" s="217" t="s">
        <v>7686</v>
      </c>
      <c r="F232" s="218" t="s">
        <v>7687</v>
      </c>
      <c r="G232" s="219" t="s">
        <v>376</v>
      </c>
      <c r="H232" s="220">
        <v>100</v>
      </c>
      <c r="I232" s="221"/>
      <c r="J232" s="222">
        <f>ROUND(I232*H232,2)</f>
        <v>0</v>
      </c>
      <c r="K232" s="218" t="s">
        <v>3520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126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126</v>
      </c>
      <c r="BM232" s="227" t="s">
        <v>1366</v>
      </c>
    </row>
    <row r="233" s="14" customFormat="1">
      <c r="A233" s="14"/>
      <c r="B233" s="245"/>
      <c r="C233" s="246"/>
      <c r="D233" s="236" t="s">
        <v>341</v>
      </c>
      <c r="E233" s="247" t="s">
        <v>19</v>
      </c>
      <c r="F233" s="248" t="s">
        <v>1512</v>
      </c>
      <c r="G233" s="246"/>
      <c r="H233" s="249">
        <v>100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341</v>
      </c>
      <c r="AU233" s="255" t="s">
        <v>85</v>
      </c>
      <c r="AV233" s="14" t="s">
        <v>85</v>
      </c>
      <c r="AW233" s="14" t="s">
        <v>35</v>
      </c>
      <c r="AX233" s="14" t="s">
        <v>76</v>
      </c>
      <c r="AY233" s="255" t="s">
        <v>331</v>
      </c>
    </row>
    <row r="234" s="15" customFormat="1">
      <c r="A234" s="15"/>
      <c r="B234" s="256"/>
      <c r="C234" s="257"/>
      <c r="D234" s="236" t="s">
        <v>341</v>
      </c>
      <c r="E234" s="258" t="s">
        <v>19</v>
      </c>
      <c r="F234" s="259" t="s">
        <v>353</v>
      </c>
      <c r="G234" s="257"/>
      <c r="H234" s="260">
        <v>100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341</v>
      </c>
      <c r="AU234" s="266" t="s">
        <v>85</v>
      </c>
      <c r="AV234" s="15" t="s">
        <v>126</v>
      </c>
      <c r="AW234" s="15" t="s">
        <v>35</v>
      </c>
      <c r="AX234" s="15" t="s">
        <v>83</v>
      </c>
      <c r="AY234" s="266" t="s">
        <v>331</v>
      </c>
    </row>
    <row r="235" s="2" customFormat="1" ht="16.5" customHeight="1">
      <c r="A235" s="40"/>
      <c r="B235" s="41"/>
      <c r="C235" s="216" t="s">
        <v>1044</v>
      </c>
      <c r="D235" s="216" t="s">
        <v>333</v>
      </c>
      <c r="E235" s="217" t="s">
        <v>7688</v>
      </c>
      <c r="F235" s="218" t="s">
        <v>7689</v>
      </c>
      <c r="G235" s="219" t="s">
        <v>425</v>
      </c>
      <c r="H235" s="220">
        <v>4</v>
      </c>
      <c r="I235" s="221"/>
      <c r="J235" s="222">
        <f>ROUND(I235*H235,2)</f>
        <v>0</v>
      </c>
      <c r="K235" s="218" t="s">
        <v>3520</v>
      </c>
      <c r="L235" s="46"/>
      <c r="M235" s="223" t="s">
        <v>19</v>
      </c>
      <c r="N235" s="224" t="s">
        <v>47</v>
      </c>
      <c r="O235" s="86"/>
      <c r="P235" s="225">
        <f>O235*H235</f>
        <v>0</v>
      </c>
      <c r="Q235" s="225">
        <v>0</v>
      </c>
      <c r="R235" s="225">
        <f>Q235*H235</f>
        <v>0</v>
      </c>
      <c r="S235" s="225">
        <v>0</v>
      </c>
      <c r="T235" s="226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7" t="s">
        <v>126</v>
      </c>
      <c r="AT235" s="227" t="s">
        <v>333</v>
      </c>
      <c r="AU235" s="227" t="s">
        <v>85</v>
      </c>
      <c r="AY235" s="19" t="s">
        <v>331</v>
      </c>
      <c r="BE235" s="228">
        <f>IF(N235="základní",J235,0)</f>
        <v>0</v>
      </c>
      <c r="BF235" s="228">
        <f>IF(N235="snížená",J235,0)</f>
        <v>0</v>
      </c>
      <c r="BG235" s="228">
        <f>IF(N235="zákl. přenesená",J235,0)</f>
        <v>0</v>
      </c>
      <c r="BH235" s="228">
        <f>IF(N235="sníž. přenesená",J235,0)</f>
        <v>0</v>
      </c>
      <c r="BI235" s="228">
        <f>IF(N235="nulová",J235,0)</f>
        <v>0</v>
      </c>
      <c r="BJ235" s="19" t="s">
        <v>83</v>
      </c>
      <c r="BK235" s="228">
        <f>ROUND(I235*H235,2)</f>
        <v>0</v>
      </c>
      <c r="BL235" s="19" t="s">
        <v>126</v>
      </c>
      <c r="BM235" s="227" t="s">
        <v>1380</v>
      </c>
    </row>
    <row r="236" s="14" customFormat="1">
      <c r="A236" s="14"/>
      <c r="B236" s="245"/>
      <c r="C236" s="246"/>
      <c r="D236" s="236" t="s">
        <v>341</v>
      </c>
      <c r="E236" s="247" t="s">
        <v>19</v>
      </c>
      <c r="F236" s="248" t="s">
        <v>7650</v>
      </c>
      <c r="G236" s="246"/>
      <c r="H236" s="249">
        <v>4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341</v>
      </c>
      <c r="AU236" s="255" t="s">
        <v>85</v>
      </c>
      <c r="AV236" s="14" t="s">
        <v>85</v>
      </c>
      <c r="AW236" s="14" t="s">
        <v>35</v>
      </c>
      <c r="AX236" s="14" t="s">
        <v>76</v>
      </c>
      <c r="AY236" s="255" t="s">
        <v>331</v>
      </c>
    </row>
    <row r="237" s="15" customFormat="1">
      <c r="A237" s="15"/>
      <c r="B237" s="256"/>
      <c r="C237" s="257"/>
      <c r="D237" s="236" t="s">
        <v>341</v>
      </c>
      <c r="E237" s="258" t="s">
        <v>19</v>
      </c>
      <c r="F237" s="259" t="s">
        <v>353</v>
      </c>
      <c r="G237" s="257"/>
      <c r="H237" s="260">
        <v>4</v>
      </c>
      <c r="I237" s="261"/>
      <c r="J237" s="257"/>
      <c r="K237" s="257"/>
      <c r="L237" s="262"/>
      <c r="M237" s="263"/>
      <c r="N237" s="264"/>
      <c r="O237" s="264"/>
      <c r="P237" s="264"/>
      <c r="Q237" s="264"/>
      <c r="R237" s="264"/>
      <c r="S237" s="264"/>
      <c r="T237" s="265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6" t="s">
        <v>341</v>
      </c>
      <c r="AU237" s="266" t="s">
        <v>85</v>
      </c>
      <c r="AV237" s="15" t="s">
        <v>126</v>
      </c>
      <c r="AW237" s="15" t="s">
        <v>35</v>
      </c>
      <c r="AX237" s="15" t="s">
        <v>83</v>
      </c>
      <c r="AY237" s="266" t="s">
        <v>331</v>
      </c>
    </row>
    <row r="238" s="2" customFormat="1" ht="16.5" customHeight="1">
      <c r="A238" s="40"/>
      <c r="B238" s="41"/>
      <c r="C238" s="216" t="s">
        <v>1048</v>
      </c>
      <c r="D238" s="216" t="s">
        <v>333</v>
      </c>
      <c r="E238" s="217" t="s">
        <v>7690</v>
      </c>
      <c r="F238" s="218" t="s">
        <v>7691</v>
      </c>
      <c r="G238" s="219" t="s">
        <v>425</v>
      </c>
      <c r="H238" s="220">
        <v>4</v>
      </c>
      <c r="I238" s="221"/>
      <c r="J238" s="222">
        <f>ROUND(I238*H238,2)</f>
        <v>0</v>
      </c>
      <c r="K238" s="218" t="s">
        <v>19</v>
      </c>
      <c r="L238" s="46"/>
      <c r="M238" s="223" t="s">
        <v>19</v>
      </c>
      <c r="N238" s="224" t="s">
        <v>47</v>
      </c>
      <c r="O238" s="86"/>
      <c r="P238" s="225">
        <f>O238*H238</f>
        <v>0</v>
      </c>
      <c r="Q238" s="225">
        <v>0</v>
      </c>
      <c r="R238" s="225">
        <f>Q238*H238</f>
        <v>0</v>
      </c>
      <c r="S238" s="225">
        <v>0</v>
      </c>
      <c r="T238" s="226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7" t="s">
        <v>126</v>
      </c>
      <c r="AT238" s="227" t="s">
        <v>333</v>
      </c>
      <c r="AU238" s="227" t="s">
        <v>85</v>
      </c>
      <c r="AY238" s="19" t="s">
        <v>331</v>
      </c>
      <c r="BE238" s="228">
        <f>IF(N238="základní",J238,0)</f>
        <v>0</v>
      </c>
      <c r="BF238" s="228">
        <f>IF(N238="snížená",J238,0)</f>
        <v>0</v>
      </c>
      <c r="BG238" s="228">
        <f>IF(N238="zákl. přenesená",J238,0)</f>
        <v>0</v>
      </c>
      <c r="BH238" s="228">
        <f>IF(N238="sníž. přenesená",J238,0)</f>
        <v>0</v>
      </c>
      <c r="BI238" s="228">
        <f>IF(N238="nulová",J238,0)</f>
        <v>0</v>
      </c>
      <c r="BJ238" s="19" t="s">
        <v>83</v>
      </c>
      <c r="BK238" s="228">
        <f>ROUND(I238*H238,2)</f>
        <v>0</v>
      </c>
      <c r="BL238" s="19" t="s">
        <v>126</v>
      </c>
      <c r="BM238" s="227" t="s">
        <v>1391</v>
      </c>
    </row>
    <row r="239" s="14" customFormat="1">
      <c r="A239" s="14"/>
      <c r="B239" s="245"/>
      <c r="C239" s="246"/>
      <c r="D239" s="236" t="s">
        <v>341</v>
      </c>
      <c r="E239" s="247" t="s">
        <v>19</v>
      </c>
      <c r="F239" s="248" t="s">
        <v>7650</v>
      </c>
      <c r="G239" s="246"/>
      <c r="H239" s="249">
        <v>4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341</v>
      </c>
      <c r="AU239" s="255" t="s">
        <v>85</v>
      </c>
      <c r="AV239" s="14" t="s">
        <v>85</v>
      </c>
      <c r="AW239" s="14" t="s">
        <v>35</v>
      </c>
      <c r="AX239" s="14" t="s">
        <v>76</v>
      </c>
      <c r="AY239" s="255" t="s">
        <v>331</v>
      </c>
    </row>
    <row r="240" s="15" customFormat="1">
      <c r="A240" s="15"/>
      <c r="B240" s="256"/>
      <c r="C240" s="257"/>
      <c r="D240" s="236" t="s">
        <v>341</v>
      </c>
      <c r="E240" s="258" t="s">
        <v>19</v>
      </c>
      <c r="F240" s="259" t="s">
        <v>353</v>
      </c>
      <c r="G240" s="257"/>
      <c r="H240" s="260">
        <v>4</v>
      </c>
      <c r="I240" s="261"/>
      <c r="J240" s="257"/>
      <c r="K240" s="257"/>
      <c r="L240" s="262"/>
      <c r="M240" s="263"/>
      <c r="N240" s="264"/>
      <c r="O240" s="264"/>
      <c r="P240" s="264"/>
      <c r="Q240" s="264"/>
      <c r="R240" s="264"/>
      <c r="S240" s="264"/>
      <c r="T240" s="26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6" t="s">
        <v>341</v>
      </c>
      <c r="AU240" s="266" t="s">
        <v>85</v>
      </c>
      <c r="AV240" s="15" t="s">
        <v>126</v>
      </c>
      <c r="AW240" s="15" t="s">
        <v>35</v>
      </c>
      <c r="AX240" s="15" t="s">
        <v>83</v>
      </c>
      <c r="AY240" s="266" t="s">
        <v>331</v>
      </c>
    </row>
    <row r="241" s="2" customFormat="1" ht="16.5" customHeight="1">
      <c r="A241" s="40"/>
      <c r="B241" s="41"/>
      <c r="C241" s="216" t="s">
        <v>1053</v>
      </c>
      <c r="D241" s="216" t="s">
        <v>333</v>
      </c>
      <c r="E241" s="217" t="s">
        <v>6930</v>
      </c>
      <c r="F241" s="218" t="s">
        <v>6931</v>
      </c>
      <c r="G241" s="219" t="s">
        <v>384</v>
      </c>
      <c r="H241" s="220">
        <v>1.0800000000000001</v>
      </c>
      <c r="I241" s="221"/>
      <c r="J241" s="222">
        <f>ROUND(I241*H241,2)</f>
        <v>0</v>
      </c>
      <c r="K241" s="218" t="s">
        <v>3520</v>
      </c>
      <c r="L241" s="46"/>
      <c r="M241" s="223" t="s">
        <v>19</v>
      </c>
      <c r="N241" s="224" t="s">
        <v>47</v>
      </c>
      <c r="O241" s="86"/>
      <c r="P241" s="225">
        <f>O241*H241</f>
        <v>0</v>
      </c>
      <c r="Q241" s="225">
        <v>0</v>
      </c>
      <c r="R241" s="225">
        <f>Q241*H241</f>
        <v>0</v>
      </c>
      <c r="S241" s="225">
        <v>0</v>
      </c>
      <c r="T241" s="226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7" t="s">
        <v>126</v>
      </c>
      <c r="AT241" s="227" t="s">
        <v>333</v>
      </c>
      <c r="AU241" s="227" t="s">
        <v>85</v>
      </c>
      <c r="AY241" s="19" t="s">
        <v>331</v>
      </c>
      <c r="BE241" s="228">
        <f>IF(N241="základní",J241,0)</f>
        <v>0</v>
      </c>
      <c r="BF241" s="228">
        <f>IF(N241="snížená",J241,0)</f>
        <v>0</v>
      </c>
      <c r="BG241" s="228">
        <f>IF(N241="zákl. přenesená",J241,0)</f>
        <v>0</v>
      </c>
      <c r="BH241" s="228">
        <f>IF(N241="sníž. přenesená",J241,0)</f>
        <v>0</v>
      </c>
      <c r="BI241" s="228">
        <f>IF(N241="nulová",J241,0)</f>
        <v>0</v>
      </c>
      <c r="BJ241" s="19" t="s">
        <v>83</v>
      </c>
      <c r="BK241" s="228">
        <f>ROUND(I241*H241,2)</f>
        <v>0</v>
      </c>
      <c r="BL241" s="19" t="s">
        <v>126</v>
      </c>
      <c r="BM241" s="227" t="s">
        <v>1401</v>
      </c>
    </row>
    <row r="242" s="14" customFormat="1">
      <c r="A242" s="14"/>
      <c r="B242" s="245"/>
      <c r="C242" s="246"/>
      <c r="D242" s="236" t="s">
        <v>341</v>
      </c>
      <c r="E242" s="247" t="s">
        <v>19</v>
      </c>
      <c r="F242" s="248" t="s">
        <v>7692</v>
      </c>
      <c r="G242" s="246"/>
      <c r="H242" s="249">
        <v>1.0800000000000001</v>
      </c>
      <c r="I242" s="250"/>
      <c r="J242" s="246"/>
      <c r="K242" s="246"/>
      <c r="L242" s="251"/>
      <c r="M242" s="252"/>
      <c r="N242" s="253"/>
      <c r="O242" s="253"/>
      <c r="P242" s="253"/>
      <c r="Q242" s="253"/>
      <c r="R242" s="253"/>
      <c r="S242" s="253"/>
      <c r="T242" s="254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5" t="s">
        <v>341</v>
      </c>
      <c r="AU242" s="255" t="s">
        <v>85</v>
      </c>
      <c r="AV242" s="14" t="s">
        <v>85</v>
      </c>
      <c r="AW242" s="14" t="s">
        <v>35</v>
      </c>
      <c r="AX242" s="14" t="s">
        <v>76</v>
      </c>
      <c r="AY242" s="255" t="s">
        <v>331</v>
      </c>
    </row>
    <row r="243" s="15" customFormat="1">
      <c r="A243" s="15"/>
      <c r="B243" s="256"/>
      <c r="C243" s="257"/>
      <c r="D243" s="236" t="s">
        <v>341</v>
      </c>
      <c r="E243" s="258" t="s">
        <v>19</v>
      </c>
      <c r="F243" s="259" t="s">
        <v>353</v>
      </c>
      <c r="G243" s="257"/>
      <c r="H243" s="260">
        <v>1.0800000000000001</v>
      </c>
      <c r="I243" s="261"/>
      <c r="J243" s="257"/>
      <c r="K243" s="257"/>
      <c r="L243" s="262"/>
      <c r="M243" s="263"/>
      <c r="N243" s="264"/>
      <c r="O243" s="264"/>
      <c r="P243" s="264"/>
      <c r="Q243" s="264"/>
      <c r="R243" s="264"/>
      <c r="S243" s="264"/>
      <c r="T243" s="265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6" t="s">
        <v>341</v>
      </c>
      <c r="AU243" s="266" t="s">
        <v>85</v>
      </c>
      <c r="AV243" s="15" t="s">
        <v>126</v>
      </c>
      <c r="AW243" s="15" t="s">
        <v>35</v>
      </c>
      <c r="AX243" s="15" t="s">
        <v>83</v>
      </c>
      <c r="AY243" s="266" t="s">
        <v>331</v>
      </c>
    </row>
    <row r="244" s="2" customFormat="1" ht="16.5" customHeight="1">
      <c r="A244" s="40"/>
      <c r="B244" s="41"/>
      <c r="C244" s="216" t="s">
        <v>1058</v>
      </c>
      <c r="D244" s="216" t="s">
        <v>333</v>
      </c>
      <c r="E244" s="217" t="s">
        <v>6956</v>
      </c>
      <c r="F244" s="218" t="s">
        <v>7596</v>
      </c>
      <c r="G244" s="219" t="s">
        <v>376</v>
      </c>
      <c r="H244" s="220">
        <v>166</v>
      </c>
      <c r="I244" s="221"/>
      <c r="J244" s="222">
        <f>ROUND(I244*H244,2)</f>
        <v>0</v>
      </c>
      <c r="K244" s="218" t="s">
        <v>19</v>
      </c>
      <c r="L244" s="46"/>
      <c r="M244" s="223" t="s">
        <v>19</v>
      </c>
      <c r="N244" s="224" t="s">
        <v>47</v>
      </c>
      <c r="O244" s="86"/>
      <c r="P244" s="225">
        <f>O244*H244</f>
        <v>0</v>
      </c>
      <c r="Q244" s="225">
        <v>0</v>
      </c>
      <c r="R244" s="225">
        <f>Q244*H244</f>
        <v>0</v>
      </c>
      <c r="S244" s="225">
        <v>0</v>
      </c>
      <c r="T244" s="226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7" t="s">
        <v>126</v>
      </c>
      <c r="AT244" s="227" t="s">
        <v>333</v>
      </c>
      <c r="AU244" s="227" t="s">
        <v>85</v>
      </c>
      <c r="AY244" s="19" t="s">
        <v>331</v>
      </c>
      <c r="BE244" s="228">
        <f>IF(N244="základní",J244,0)</f>
        <v>0</v>
      </c>
      <c r="BF244" s="228">
        <f>IF(N244="snížená",J244,0)</f>
        <v>0</v>
      </c>
      <c r="BG244" s="228">
        <f>IF(N244="zákl. přenesená",J244,0)</f>
        <v>0</v>
      </c>
      <c r="BH244" s="228">
        <f>IF(N244="sníž. přenesená",J244,0)</f>
        <v>0</v>
      </c>
      <c r="BI244" s="228">
        <f>IF(N244="nulová",J244,0)</f>
        <v>0</v>
      </c>
      <c r="BJ244" s="19" t="s">
        <v>83</v>
      </c>
      <c r="BK244" s="228">
        <f>ROUND(I244*H244,2)</f>
        <v>0</v>
      </c>
      <c r="BL244" s="19" t="s">
        <v>126</v>
      </c>
      <c r="BM244" s="227" t="s">
        <v>1415</v>
      </c>
    </row>
    <row r="245" s="14" customFormat="1">
      <c r="A245" s="14"/>
      <c r="B245" s="245"/>
      <c r="C245" s="246"/>
      <c r="D245" s="236" t="s">
        <v>341</v>
      </c>
      <c r="E245" s="247" t="s">
        <v>19</v>
      </c>
      <c r="F245" s="248" t="s">
        <v>7670</v>
      </c>
      <c r="G245" s="246"/>
      <c r="H245" s="249">
        <v>166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341</v>
      </c>
      <c r="AU245" s="255" t="s">
        <v>85</v>
      </c>
      <c r="AV245" s="14" t="s">
        <v>85</v>
      </c>
      <c r="AW245" s="14" t="s">
        <v>35</v>
      </c>
      <c r="AX245" s="14" t="s">
        <v>76</v>
      </c>
      <c r="AY245" s="255" t="s">
        <v>331</v>
      </c>
    </row>
    <row r="246" s="15" customFormat="1">
      <c r="A246" s="15"/>
      <c r="B246" s="256"/>
      <c r="C246" s="257"/>
      <c r="D246" s="236" t="s">
        <v>341</v>
      </c>
      <c r="E246" s="258" t="s">
        <v>19</v>
      </c>
      <c r="F246" s="259" t="s">
        <v>353</v>
      </c>
      <c r="G246" s="257"/>
      <c r="H246" s="260">
        <v>166</v>
      </c>
      <c r="I246" s="261"/>
      <c r="J246" s="257"/>
      <c r="K246" s="257"/>
      <c r="L246" s="262"/>
      <c r="M246" s="263"/>
      <c r="N246" s="264"/>
      <c r="O246" s="264"/>
      <c r="P246" s="264"/>
      <c r="Q246" s="264"/>
      <c r="R246" s="264"/>
      <c r="S246" s="264"/>
      <c r="T246" s="26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6" t="s">
        <v>341</v>
      </c>
      <c r="AU246" s="266" t="s">
        <v>85</v>
      </c>
      <c r="AV246" s="15" t="s">
        <v>126</v>
      </c>
      <c r="AW246" s="15" t="s">
        <v>35</v>
      </c>
      <c r="AX246" s="15" t="s">
        <v>83</v>
      </c>
      <c r="AY246" s="266" t="s">
        <v>331</v>
      </c>
    </row>
    <row r="247" s="2" customFormat="1" ht="24.15" customHeight="1">
      <c r="A247" s="40"/>
      <c r="B247" s="41"/>
      <c r="C247" s="216" t="s">
        <v>1066</v>
      </c>
      <c r="D247" s="216" t="s">
        <v>333</v>
      </c>
      <c r="E247" s="217" t="s">
        <v>7693</v>
      </c>
      <c r="F247" s="218" t="s">
        <v>7694</v>
      </c>
      <c r="G247" s="219" t="s">
        <v>425</v>
      </c>
      <c r="H247" s="220">
        <v>3</v>
      </c>
      <c r="I247" s="221"/>
      <c r="J247" s="222">
        <f>ROUND(I247*H247,2)</f>
        <v>0</v>
      </c>
      <c r="K247" s="218" t="s">
        <v>19</v>
      </c>
      <c r="L247" s="46"/>
      <c r="M247" s="223" t="s">
        <v>19</v>
      </c>
      <c r="N247" s="224" t="s">
        <v>47</v>
      </c>
      <c r="O247" s="86"/>
      <c r="P247" s="225">
        <f>O247*H247</f>
        <v>0</v>
      </c>
      <c r="Q247" s="225">
        <v>0</v>
      </c>
      <c r="R247" s="225">
        <f>Q247*H247</f>
        <v>0</v>
      </c>
      <c r="S247" s="225">
        <v>0</v>
      </c>
      <c r="T247" s="226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7" t="s">
        <v>126</v>
      </c>
      <c r="AT247" s="227" t="s">
        <v>333</v>
      </c>
      <c r="AU247" s="227" t="s">
        <v>85</v>
      </c>
      <c r="AY247" s="19" t="s">
        <v>331</v>
      </c>
      <c r="BE247" s="228">
        <f>IF(N247="základní",J247,0)</f>
        <v>0</v>
      </c>
      <c r="BF247" s="228">
        <f>IF(N247="snížená",J247,0)</f>
        <v>0</v>
      </c>
      <c r="BG247" s="228">
        <f>IF(N247="zákl. přenesená",J247,0)</f>
        <v>0</v>
      </c>
      <c r="BH247" s="228">
        <f>IF(N247="sníž. přenesená",J247,0)</f>
        <v>0</v>
      </c>
      <c r="BI247" s="228">
        <f>IF(N247="nulová",J247,0)</f>
        <v>0</v>
      </c>
      <c r="BJ247" s="19" t="s">
        <v>83</v>
      </c>
      <c r="BK247" s="228">
        <f>ROUND(I247*H247,2)</f>
        <v>0</v>
      </c>
      <c r="BL247" s="19" t="s">
        <v>126</v>
      </c>
      <c r="BM247" s="227" t="s">
        <v>1424</v>
      </c>
    </row>
    <row r="248" s="14" customFormat="1">
      <c r="A248" s="14"/>
      <c r="B248" s="245"/>
      <c r="C248" s="246"/>
      <c r="D248" s="236" t="s">
        <v>341</v>
      </c>
      <c r="E248" s="247" t="s">
        <v>19</v>
      </c>
      <c r="F248" s="248" t="s">
        <v>92</v>
      </c>
      <c r="G248" s="246"/>
      <c r="H248" s="249">
        <v>3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341</v>
      </c>
      <c r="AU248" s="255" t="s">
        <v>85</v>
      </c>
      <c r="AV248" s="14" t="s">
        <v>85</v>
      </c>
      <c r="AW248" s="14" t="s">
        <v>35</v>
      </c>
      <c r="AX248" s="14" t="s">
        <v>76</v>
      </c>
      <c r="AY248" s="255" t="s">
        <v>331</v>
      </c>
    </row>
    <row r="249" s="15" customFormat="1">
      <c r="A249" s="15"/>
      <c r="B249" s="256"/>
      <c r="C249" s="257"/>
      <c r="D249" s="236" t="s">
        <v>341</v>
      </c>
      <c r="E249" s="258" t="s">
        <v>19</v>
      </c>
      <c r="F249" s="259" t="s">
        <v>353</v>
      </c>
      <c r="G249" s="257"/>
      <c r="H249" s="260">
        <v>3</v>
      </c>
      <c r="I249" s="261"/>
      <c r="J249" s="257"/>
      <c r="K249" s="257"/>
      <c r="L249" s="262"/>
      <c r="M249" s="263"/>
      <c r="N249" s="264"/>
      <c r="O249" s="264"/>
      <c r="P249" s="264"/>
      <c r="Q249" s="264"/>
      <c r="R249" s="264"/>
      <c r="S249" s="264"/>
      <c r="T249" s="26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66" t="s">
        <v>341</v>
      </c>
      <c r="AU249" s="266" t="s">
        <v>85</v>
      </c>
      <c r="AV249" s="15" t="s">
        <v>126</v>
      </c>
      <c r="AW249" s="15" t="s">
        <v>35</v>
      </c>
      <c r="AX249" s="15" t="s">
        <v>83</v>
      </c>
      <c r="AY249" s="266" t="s">
        <v>331</v>
      </c>
    </row>
    <row r="250" s="2" customFormat="1" ht="16.5" customHeight="1">
      <c r="A250" s="40"/>
      <c r="B250" s="41"/>
      <c r="C250" s="216" t="s">
        <v>1070</v>
      </c>
      <c r="D250" s="216" t="s">
        <v>333</v>
      </c>
      <c r="E250" s="217" t="s">
        <v>7695</v>
      </c>
      <c r="F250" s="218" t="s">
        <v>7696</v>
      </c>
      <c r="G250" s="219" t="s">
        <v>425</v>
      </c>
      <c r="H250" s="220">
        <v>1</v>
      </c>
      <c r="I250" s="221"/>
      <c r="J250" s="222">
        <f>ROUND(I250*H250,2)</f>
        <v>0</v>
      </c>
      <c r="K250" s="218" t="s">
        <v>19</v>
      </c>
      <c r="L250" s="46"/>
      <c r="M250" s="223" t="s">
        <v>19</v>
      </c>
      <c r="N250" s="224" t="s">
        <v>47</v>
      </c>
      <c r="O250" s="86"/>
      <c r="P250" s="225">
        <f>O250*H250</f>
        <v>0</v>
      </c>
      <c r="Q250" s="225">
        <v>0</v>
      </c>
      <c r="R250" s="225">
        <f>Q250*H250</f>
        <v>0</v>
      </c>
      <c r="S250" s="225">
        <v>0</v>
      </c>
      <c r="T250" s="226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7" t="s">
        <v>126</v>
      </c>
      <c r="AT250" s="227" t="s">
        <v>333</v>
      </c>
      <c r="AU250" s="227" t="s">
        <v>85</v>
      </c>
      <c r="AY250" s="19" t="s">
        <v>331</v>
      </c>
      <c r="BE250" s="228">
        <f>IF(N250="základní",J250,0)</f>
        <v>0</v>
      </c>
      <c r="BF250" s="228">
        <f>IF(N250="snížená",J250,0)</f>
        <v>0</v>
      </c>
      <c r="BG250" s="228">
        <f>IF(N250="zákl. přenesená",J250,0)</f>
        <v>0</v>
      </c>
      <c r="BH250" s="228">
        <f>IF(N250="sníž. přenesená",J250,0)</f>
        <v>0</v>
      </c>
      <c r="BI250" s="228">
        <f>IF(N250="nulová",J250,0)</f>
        <v>0</v>
      </c>
      <c r="BJ250" s="19" t="s">
        <v>83</v>
      </c>
      <c r="BK250" s="228">
        <f>ROUND(I250*H250,2)</f>
        <v>0</v>
      </c>
      <c r="BL250" s="19" t="s">
        <v>126</v>
      </c>
      <c r="BM250" s="227" t="s">
        <v>1435</v>
      </c>
    </row>
    <row r="251" s="14" customFormat="1">
      <c r="A251" s="14"/>
      <c r="B251" s="245"/>
      <c r="C251" s="246"/>
      <c r="D251" s="236" t="s">
        <v>341</v>
      </c>
      <c r="E251" s="247" t="s">
        <v>19</v>
      </c>
      <c r="F251" s="248" t="s">
        <v>83</v>
      </c>
      <c r="G251" s="246"/>
      <c r="H251" s="249">
        <v>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341</v>
      </c>
      <c r="AU251" s="255" t="s">
        <v>85</v>
      </c>
      <c r="AV251" s="14" t="s">
        <v>85</v>
      </c>
      <c r="AW251" s="14" t="s">
        <v>35</v>
      </c>
      <c r="AX251" s="14" t="s">
        <v>76</v>
      </c>
      <c r="AY251" s="255" t="s">
        <v>331</v>
      </c>
    </row>
    <row r="252" s="15" customFormat="1">
      <c r="A252" s="15"/>
      <c r="B252" s="256"/>
      <c r="C252" s="257"/>
      <c r="D252" s="236" t="s">
        <v>341</v>
      </c>
      <c r="E252" s="258" t="s">
        <v>19</v>
      </c>
      <c r="F252" s="259" t="s">
        <v>353</v>
      </c>
      <c r="G252" s="257"/>
      <c r="H252" s="260">
        <v>1</v>
      </c>
      <c r="I252" s="261"/>
      <c r="J252" s="257"/>
      <c r="K252" s="257"/>
      <c r="L252" s="262"/>
      <c r="M252" s="263"/>
      <c r="N252" s="264"/>
      <c r="O252" s="264"/>
      <c r="P252" s="264"/>
      <c r="Q252" s="264"/>
      <c r="R252" s="264"/>
      <c r="S252" s="264"/>
      <c r="T252" s="265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66" t="s">
        <v>341</v>
      </c>
      <c r="AU252" s="266" t="s">
        <v>85</v>
      </c>
      <c r="AV252" s="15" t="s">
        <v>126</v>
      </c>
      <c r="AW252" s="15" t="s">
        <v>35</v>
      </c>
      <c r="AX252" s="15" t="s">
        <v>83</v>
      </c>
      <c r="AY252" s="266" t="s">
        <v>331</v>
      </c>
    </row>
    <row r="253" s="2" customFormat="1" ht="16.5" customHeight="1">
      <c r="A253" s="40"/>
      <c r="B253" s="41"/>
      <c r="C253" s="216" t="s">
        <v>546</v>
      </c>
      <c r="D253" s="216" t="s">
        <v>333</v>
      </c>
      <c r="E253" s="217" t="s">
        <v>7697</v>
      </c>
      <c r="F253" s="218" t="s">
        <v>7698</v>
      </c>
      <c r="G253" s="219" t="s">
        <v>425</v>
      </c>
      <c r="H253" s="220">
        <v>4</v>
      </c>
      <c r="I253" s="221"/>
      <c r="J253" s="222">
        <f>ROUND(I253*H253,2)</f>
        <v>0</v>
      </c>
      <c r="K253" s="218" t="s">
        <v>19</v>
      </c>
      <c r="L253" s="46"/>
      <c r="M253" s="223" t="s">
        <v>19</v>
      </c>
      <c r="N253" s="224" t="s">
        <v>47</v>
      </c>
      <c r="O253" s="86"/>
      <c r="P253" s="225">
        <f>O253*H253</f>
        <v>0</v>
      </c>
      <c r="Q253" s="225">
        <v>0</v>
      </c>
      <c r="R253" s="225">
        <f>Q253*H253</f>
        <v>0</v>
      </c>
      <c r="S253" s="225">
        <v>0</v>
      </c>
      <c r="T253" s="226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7" t="s">
        <v>126</v>
      </c>
      <c r="AT253" s="227" t="s">
        <v>333</v>
      </c>
      <c r="AU253" s="227" t="s">
        <v>85</v>
      </c>
      <c r="AY253" s="19" t="s">
        <v>331</v>
      </c>
      <c r="BE253" s="228">
        <f>IF(N253="základní",J253,0)</f>
        <v>0</v>
      </c>
      <c r="BF253" s="228">
        <f>IF(N253="snížená",J253,0)</f>
        <v>0</v>
      </c>
      <c r="BG253" s="228">
        <f>IF(N253="zákl. přenesená",J253,0)</f>
        <v>0</v>
      </c>
      <c r="BH253" s="228">
        <f>IF(N253="sníž. přenesená",J253,0)</f>
        <v>0</v>
      </c>
      <c r="BI253" s="228">
        <f>IF(N253="nulová",J253,0)</f>
        <v>0</v>
      </c>
      <c r="BJ253" s="19" t="s">
        <v>83</v>
      </c>
      <c r="BK253" s="228">
        <f>ROUND(I253*H253,2)</f>
        <v>0</v>
      </c>
      <c r="BL253" s="19" t="s">
        <v>126</v>
      </c>
      <c r="BM253" s="227" t="s">
        <v>1450</v>
      </c>
    </row>
    <row r="254" s="14" customFormat="1">
      <c r="A254" s="14"/>
      <c r="B254" s="245"/>
      <c r="C254" s="246"/>
      <c r="D254" s="236" t="s">
        <v>341</v>
      </c>
      <c r="E254" s="247" t="s">
        <v>19</v>
      </c>
      <c r="F254" s="248" t="s">
        <v>126</v>
      </c>
      <c r="G254" s="246"/>
      <c r="H254" s="249">
        <v>4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341</v>
      </c>
      <c r="AU254" s="255" t="s">
        <v>85</v>
      </c>
      <c r="AV254" s="14" t="s">
        <v>85</v>
      </c>
      <c r="AW254" s="14" t="s">
        <v>35</v>
      </c>
      <c r="AX254" s="14" t="s">
        <v>76</v>
      </c>
      <c r="AY254" s="255" t="s">
        <v>331</v>
      </c>
    </row>
    <row r="255" s="15" customFormat="1">
      <c r="A255" s="15"/>
      <c r="B255" s="256"/>
      <c r="C255" s="257"/>
      <c r="D255" s="236" t="s">
        <v>341</v>
      </c>
      <c r="E255" s="258" t="s">
        <v>19</v>
      </c>
      <c r="F255" s="259" t="s">
        <v>353</v>
      </c>
      <c r="G255" s="257"/>
      <c r="H255" s="260">
        <v>4</v>
      </c>
      <c r="I255" s="261"/>
      <c r="J255" s="257"/>
      <c r="K255" s="257"/>
      <c r="L255" s="262"/>
      <c r="M255" s="263"/>
      <c r="N255" s="264"/>
      <c r="O255" s="264"/>
      <c r="P255" s="264"/>
      <c r="Q255" s="264"/>
      <c r="R255" s="264"/>
      <c r="S255" s="264"/>
      <c r="T255" s="265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6" t="s">
        <v>341</v>
      </c>
      <c r="AU255" s="266" t="s">
        <v>85</v>
      </c>
      <c r="AV255" s="15" t="s">
        <v>126</v>
      </c>
      <c r="AW255" s="15" t="s">
        <v>35</v>
      </c>
      <c r="AX255" s="15" t="s">
        <v>83</v>
      </c>
      <c r="AY255" s="266" t="s">
        <v>331</v>
      </c>
    </row>
    <row r="256" s="2" customFormat="1" ht="16.5" customHeight="1">
      <c r="A256" s="40"/>
      <c r="B256" s="41"/>
      <c r="C256" s="216" t="s">
        <v>1078</v>
      </c>
      <c r="D256" s="216" t="s">
        <v>333</v>
      </c>
      <c r="E256" s="217" t="s">
        <v>7699</v>
      </c>
      <c r="F256" s="218" t="s">
        <v>7700</v>
      </c>
      <c r="G256" s="219" t="s">
        <v>425</v>
      </c>
      <c r="H256" s="220">
        <v>2</v>
      </c>
      <c r="I256" s="221"/>
      <c r="J256" s="222">
        <f>ROUND(I256*H256,2)</f>
        <v>0</v>
      </c>
      <c r="K256" s="218" t="s">
        <v>19</v>
      </c>
      <c r="L256" s="46"/>
      <c r="M256" s="223" t="s">
        <v>19</v>
      </c>
      <c r="N256" s="224" t="s">
        <v>47</v>
      </c>
      <c r="O256" s="86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7" t="s">
        <v>126</v>
      </c>
      <c r="AT256" s="227" t="s">
        <v>333</v>
      </c>
      <c r="AU256" s="227" t="s">
        <v>85</v>
      </c>
      <c r="AY256" s="19" t="s">
        <v>331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19" t="s">
        <v>83</v>
      </c>
      <c r="BK256" s="228">
        <f>ROUND(I256*H256,2)</f>
        <v>0</v>
      </c>
      <c r="BL256" s="19" t="s">
        <v>126</v>
      </c>
      <c r="BM256" s="227" t="s">
        <v>1463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85</v>
      </c>
      <c r="G257" s="246"/>
      <c r="H257" s="249">
        <v>2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85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5" customFormat="1">
      <c r="A258" s="15"/>
      <c r="B258" s="256"/>
      <c r="C258" s="257"/>
      <c r="D258" s="236" t="s">
        <v>341</v>
      </c>
      <c r="E258" s="258" t="s">
        <v>19</v>
      </c>
      <c r="F258" s="259" t="s">
        <v>353</v>
      </c>
      <c r="G258" s="257"/>
      <c r="H258" s="260">
        <v>2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6" t="s">
        <v>341</v>
      </c>
      <c r="AU258" s="266" t="s">
        <v>85</v>
      </c>
      <c r="AV258" s="15" t="s">
        <v>126</v>
      </c>
      <c r="AW258" s="15" t="s">
        <v>35</v>
      </c>
      <c r="AX258" s="15" t="s">
        <v>83</v>
      </c>
      <c r="AY258" s="266" t="s">
        <v>331</v>
      </c>
    </row>
    <row r="259" s="2" customFormat="1" ht="16.5" customHeight="1">
      <c r="A259" s="40"/>
      <c r="B259" s="41"/>
      <c r="C259" s="216" t="s">
        <v>1083</v>
      </c>
      <c r="D259" s="216" t="s">
        <v>333</v>
      </c>
      <c r="E259" s="217" t="s">
        <v>7701</v>
      </c>
      <c r="F259" s="218" t="s">
        <v>7702</v>
      </c>
      <c r="G259" s="219" t="s">
        <v>425</v>
      </c>
      <c r="H259" s="220">
        <v>1</v>
      </c>
      <c r="I259" s="221"/>
      <c r="J259" s="222">
        <f>ROUND(I259*H259,2)</f>
        <v>0</v>
      </c>
      <c r="K259" s="218" t="s">
        <v>19</v>
      </c>
      <c r="L259" s="46"/>
      <c r="M259" s="223" t="s">
        <v>19</v>
      </c>
      <c r="N259" s="224" t="s">
        <v>47</v>
      </c>
      <c r="O259" s="86"/>
      <c r="P259" s="225">
        <f>O259*H259</f>
        <v>0</v>
      </c>
      <c r="Q259" s="225">
        <v>0</v>
      </c>
      <c r="R259" s="225">
        <f>Q259*H259</f>
        <v>0</v>
      </c>
      <c r="S259" s="225">
        <v>0</v>
      </c>
      <c r="T259" s="226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7" t="s">
        <v>126</v>
      </c>
      <c r="AT259" s="227" t="s">
        <v>333</v>
      </c>
      <c r="AU259" s="227" t="s">
        <v>85</v>
      </c>
      <c r="AY259" s="19" t="s">
        <v>331</v>
      </c>
      <c r="BE259" s="228">
        <f>IF(N259="základní",J259,0)</f>
        <v>0</v>
      </c>
      <c r="BF259" s="228">
        <f>IF(N259="snížená",J259,0)</f>
        <v>0</v>
      </c>
      <c r="BG259" s="228">
        <f>IF(N259="zákl. přenesená",J259,0)</f>
        <v>0</v>
      </c>
      <c r="BH259" s="228">
        <f>IF(N259="sníž. přenesená",J259,0)</f>
        <v>0</v>
      </c>
      <c r="BI259" s="228">
        <f>IF(N259="nulová",J259,0)</f>
        <v>0</v>
      </c>
      <c r="BJ259" s="19" t="s">
        <v>83</v>
      </c>
      <c r="BK259" s="228">
        <f>ROUND(I259*H259,2)</f>
        <v>0</v>
      </c>
      <c r="BL259" s="19" t="s">
        <v>126</v>
      </c>
      <c r="BM259" s="227" t="s">
        <v>1472</v>
      </c>
    </row>
    <row r="260" s="14" customFormat="1">
      <c r="A260" s="14"/>
      <c r="B260" s="245"/>
      <c r="C260" s="246"/>
      <c r="D260" s="236" t="s">
        <v>341</v>
      </c>
      <c r="E260" s="247" t="s">
        <v>19</v>
      </c>
      <c r="F260" s="248" t="s">
        <v>83</v>
      </c>
      <c r="G260" s="246"/>
      <c r="H260" s="249">
        <v>1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341</v>
      </c>
      <c r="AU260" s="255" t="s">
        <v>85</v>
      </c>
      <c r="AV260" s="14" t="s">
        <v>85</v>
      </c>
      <c r="AW260" s="14" t="s">
        <v>35</v>
      </c>
      <c r="AX260" s="14" t="s">
        <v>76</v>
      </c>
      <c r="AY260" s="255" t="s">
        <v>331</v>
      </c>
    </row>
    <row r="261" s="15" customFormat="1">
      <c r="A261" s="15"/>
      <c r="B261" s="256"/>
      <c r="C261" s="257"/>
      <c r="D261" s="236" t="s">
        <v>341</v>
      </c>
      <c r="E261" s="258" t="s">
        <v>19</v>
      </c>
      <c r="F261" s="259" t="s">
        <v>353</v>
      </c>
      <c r="G261" s="257"/>
      <c r="H261" s="260">
        <v>1</v>
      </c>
      <c r="I261" s="261"/>
      <c r="J261" s="257"/>
      <c r="K261" s="257"/>
      <c r="L261" s="262"/>
      <c r="M261" s="263"/>
      <c r="N261" s="264"/>
      <c r="O261" s="264"/>
      <c r="P261" s="264"/>
      <c r="Q261" s="264"/>
      <c r="R261" s="264"/>
      <c r="S261" s="264"/>
      <c r="T261" s="265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66" t="s">
        <v>341</v>
      </c>
      <c r="AU261" s="266" t="s">
        <v>85</v>
      </c>
      <c r="AV261" s="15" t="s">
        <v>126</v>
      </c>
      <c r="AW261" s="15" t="s">
        <v>35</v>
      </c>
      <c r="AX261" s="15" t="s">
        <v>83</v>
      </c>
      <c r="AY261" s="266" t="s">
        <v>331</v>
      </c>
    </row>
    <row r="262" s="2" customFormat="1" ht="16.5" customHeight="1">
      <c r="A262" s="40"/>
      <c r="B262" s="41"/>
      <c r="C262" s="216" t="s">
        <v>1106</v>
      </c>
      <c r="D262" s="216" t="s">
        <v>333</v>
      </c>
      <c r="E262" s="217" t="s">
        <v>6998</v>
      </c>
      <c r="F262" s="218" t="s">
        <v>6999</v>
      </c>
      <c r="G262" s="219" t="s">
        <v>384</v>
      </c>
      <c r="H262" s="220">
        <v>108.884</v>
      </c>
      <c r="I262" s="221"/>
      <c r="J262" s="222">
        <f>ROUND(I262*H262,2)</f>
        <v>0</v>
      </c>
      <c r="K262" s="218" t="s">
        <v>19</v>
      </c>
      <c r="L262" s="46"/>
      <c r="M262" s="223" t="s">
        <v>19</v>
      </c>
      <c r="N262" s="224" t="s">
        <v>47</v>
      </c>
      <c r="O262" s="86"/>
      <c r="P262" s="225">
        <f>O262*H262</f>
        <v>0</v>
      </c>
      <c r="Q262" s="225">
        <v>0</v>
      </c>
      <c r="R262" s="225">
        <f>Q262*H262</f>
        <v>0</v>
      </c>
      <c r="S262" s="225">
        <v>0</v>
      </c>
      <c r="T262" s="226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7" t="s">
        <v>126</v>
      </c>
      <c r="AT262" s="227" t="s">
        <v>333</v>
      </c>
      <c r="AU262" s="227" t="s">
        <v>85</v>
      </c>
      <c r="AY262" s="19" t="s">
        <v>331</v>
      </c>
      <c r="BE262" s="228">
        <f>IF(N262="základní",J262,0)</f>
        <v>0</v>
      </c>
      <c r="BF262" s="228">
        <f>IF(N262="snížená",J262,0)</f>
        <v>0</v>
      </c>
      <c r="BG262" s="228">
        <f>IF(N262="zákl. přenesená",J262,0)</f>
        <v>0</v>
      </c>
      <c r="BH262" s="228">
        <f>IF(N262="sníž. přenesená",J262,0)</f>
        <v>0</v>
      </c>
      <c r="BI262" s="228">
        <f>IF(N262="nulová",J262,0)</f>
        <v>0</v>
      </c>
      <c r="BJ262" s="19" t="s">
        <v>83</v>
      </c>
      <c r="BK262" s="228">
        <f>ROUND(I262*H262,2)</f>
        <v>0</v>
      </c>
      <c r="BL262" s="19" t="s">
        <v>126</v>
      </c>
      <c r="BM262" s="227" t="s">
        <v>467</v>
      </c>
    </row>
    <row r="263" s="14" customFormat="1">
      <c r="A263" s="14"/>
      <c r="B263" s="245"/>
      <c r="C263" s="246"/>
      <c r="D263" s="236" t="s">
        <v>341</v>
      </c>
      <c r="E263" s="247" t="s">
        <v>19</v>
      </c>
      <c r="F263" s="248" t="s">
        <v>7703</v>
      </c>
      <c r="G263" s="246"/>
      <c r="H263" s="249">
        <v>108.884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341</v>
      </c>
      <c r="AU263" s="255" t="s">
        <v>85</v>
      </c>
      <c r="AV263" s="14" t="s">
        <v>85</v>
      </c>
      <c r="AW263" s="14" t="s">
        <v>35</v>
      </c>
      <c r="AX263" s="14" t="s">
        <v>76</v>
      </c>
      <c r="AY263" s="255" t="s">
        <v>331</v>
      </c>
    </row>
    <row r="264" s="15" customFormat="1">
      <c r="A264" s="15"/>
      <c r="B264" s="256"/>
      <c r="C264" s="257"/>
      <c r="D264" s="236" t="s">
        <v>341</v>
      </c>
      <c r="E264" s="258" t="s">
        <v>19</v>
      </c>
      <c r="F264" s="259" t="s">
        <v>353</v>
      </c>
      <c r="G264" s="257"/>
      <c r="H264" s="260">
        <v>108.884</v>
      </c>
      <c r="I264" s="261"/>
      <c r="J264" s="257"/>
      <c r="K264" s="257"/>
      <c r="L264" s="262"/>
      <c r="M264" s="263"/>
      <c r="N264" s="264"/>
      <c r="O264" s="264"/>
      <c r="P264" s="264"/>
      <c r="Q264" s="264"/>
      <c r="R264" s="264"/>
      <c r="S264" s="264"/>
      <c r="T264" s="265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6" t="s">
        <v>341</v>
      </c>
      <c r="AU264" s="266" t="s">
        <v>85</v>
      </c>
      <c r="AV264" s="15" t="s">
        <v>126</v>
      </c>
      <c r="AW264" s="15" t="s">
        <v>35</v>
      </c>
      <c r="AX264" s="15" t="s">
        <v>83</v>
      </c>
      <c r="AY264" s="266" t="s">
        <v>331</v>
      </c>
    </row>
    <row r="265" s="2" customFormat="1" ht="16.5" customHeight="1">
      <c r="A265" s="40"/>
      <c r="B265" s="41"/>
      <c r="C265" s="216" t="s">
        <v>1111</v>
      </c>
      <c r="D265" s="216" t="s">
        <v>333</v>
      </c>
      <c r="E265" s="217" t="s">
        <v>7000</v>
      </c>
      <c r="F265" s="218" t="s">
        <v>7001</v>
      </c>
      <c r="G265" s="219" t="s">
        <v>384</v>
      </c>
      <c r="H265" s="220">
        <v>232.631</v>
      </c>
      <c r="I265" s="221"/>
      <c r="J265" s="222">
        <f>ROUND(I265*H265,2)</f>
        <v>0</v>
      </c>
      <c r="K265" s="218" t="s">
        <v>19</v>
      </c>
      <c r="L265" s="46"/>
      <c r="M265" s="223" t="s">
        <v>19</v>
      </c>
      <c r="N265" s="224" t="s">
        <v>47</v>
      </c>
      <c r="O265" s="86"/>
      <c r="P265" s="225">
        <f>O265*H265</f>
        <v>0</v>
      </c>
      <c r="Q265" s="225">
        <v>0</v>
      </c>
      <c r="R265" s="225">
        <f>Q265*H265</f>
        <v>0</v>
      </c>
      <c r="S265" s="225">
        <v>0</v>
      </c>
      <c r="T265" s="226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7" t="s">
        <v>126</v>
      </c>
      <c r="AT265" s="227" t="s">
        <v>333</v>
      </c>
      <c r="AU265" s="227" t="s">
        <v>85</v>
      </c>
      <c r="AY265" s="19" t="s">
        <v>331</v>
      </c>
      <c r="BE265" s="228">
        <f>IF(N265="základní",J265,0)</f>
        <v>0</v>
      </c>
      <c r="BF265" s="228">
        <f>IF(N265="snížená",J265,0)</f>
        <v>0</v>
      </c>
      <c r="BG265" s="228">
        <f>IF(N265="zákl. přenesená",J265,0)</f>
        <v>0</v>
      </c>
      <c r="BH265" s="228">
        <f>IF(N265="sníž. přenesená",J265,0)</f>
        <v>0</v>
      </c>
      <c r="BI265" s="228">
        <f>IF(N265="nulová",J265,0)</f>
        <v>0</v>
      </c>
      <c r="BJ265" s="19" t="s">
        <v>83</v>
      </c>
      <c r="BK265" s="228">
        <f>ROUND(I265*H265,2)</f>
        <v>0</v>
      </c>
      <c r="BL265" s="19" t="s">
        <v>126</v>
      </c>
      <c r="BM265" s="227" t="s">
        <v>547</v>
      </c>
    </row>
    <row r="266" s="14" customFormat="1">
      <c r="A266" s="14"/>
      <c r="B266" s="245"/>
      <c r="C266" s="246"/>
      <c r="D266" s="236" t="s">
        <v>341</v>
      </c>
      <c r="E266" s="247" t="s">
        <v>19</v>
      </c>
      <c r="F266" s="248" t="s">
        <v>7704</v>
      </c>
      <c r="G266" s="246"/>
      <c r="H266" s="249">
        <v>232.631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341</v>
      </c>
      <c r="AU266" s="255" t="s">
        <v>85</v>
      </c>
      <c r="AV266" s="14" t="s">
        <v>85</v>
      </c>
      <c r="AW266" s="14" t="s">
        <v>35</v>
      </c>
      <c r="AX266" s="14" t="s">
        <v>76</v>
      </c>
      <c r="AY266" s="255" t="s">
        <v>331</v>
      </c>
    </row>
    <row r="267" s="15" customFormat="1">
      <c r="A267" s="15"/>
      <c r="B267" s="256"/>
      <c r="C267" s="257"/>
      <c r="D267" s="236" t="s">
        <v>341</v>
      </c>
      <c r="E267" s="258" t="s">
        <v>19</v>
      </c>
      <c r="F267" s="259" t="s">
        <v>353</v>
      </c>
      <c r="G267" s="257"/>
      <c r="H267" s="260">
        <v>232.631</v>
      </c>
      <c r="I267" s="261"/>
      <c r="J267" s="257"/>
      <c r="K267" s="257"/>
      <c r="L267" s="262"/>
      <c r="M267" s="270"/>
      <c r="N267" s="271"/>
      <c r="O267" s="271"/>
      <c r="P267" s="271"/>
      <c r="Q267" s="271"/>
      <c r="R267" s="271"/>
      <c r="S267" s="271"/>
      <c r="T267" s="272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6" t="s">
        <v>341</v>
      </c>
      <c r="AU267" s="266" t="s">
        <v>85</v>
      </c>
      <c r="AV267" s="15" t="s">
        <v>126</v>
      </c>
      <c r="AW267" s="15" t="s">
        <v>35</v>
      </c>
      <c r="AX267" s="15" t="s">
        <v>83</v>
      </c>
      <c r="AY267" s="266" t="s">
        <v>331</v>
      </c>
    </row>
    <row r="268" s="2" customFormat="1" ht="6.96" customHeight="1">
      <c r="A268" s="40"/>
      <c r="B268" s="61"/>
      <c r="C268" s="62"/>
      <c r="D268" s="62"/>
      <c r="E268" s="62"/>
      <c r="F268" s="62"/>
      <c r="G268" s="62"/>
      <c r="H268" s="62"/>
      <c r="I268" s="62"/>
      <c r="J268" s="62"/>
      <c r="K268" s="62"/>
      <c r="L268" s="46"/>
      <c r="M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</row>
  </sheetData>
  <sheetProtection sheet="1" autoFilter="0" formatColumns="0" formatRows="0" objects="1" scenarios="1" spinCount="100000" saltValue="TIwZ0SqazOZ3o9DP2q6PVc2j8a5r04zKFUygDzE1JX3jqp89Naldxaok9mOz2uHXRaHZNnlGw+mI+JORiEfYpQ==" hashValue="itPLBmGGRpL6boBvnW4vrAb72LiRoZWIzyVfmxIdD7FC9iJFkVHk0Wz7ocsws//6Beiug8iyGrvSI0ZJB0xvEQ==" algorithmName="SHA-512" password="CC35"/>
  <autoFilter ref="C101:K26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0:H90"/>
    <mergeCell ref="E92:H92"/>
    <mergeCell ref="E94:H9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7705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ROUND(J98,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ROUND((SUM(BE98:BE280)),  2)</f>
        <v>0</v>
      </c>
      <c r="G35" s="40"/>
      <c r="H35" s="40"/>
      <c r="I35" s="160">
        <v>0.20999999999999999</v>
      </c>
      <c r="J35" s="159">
        <f>ROUND(((SUM(BE98:BE280))*I35),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ROUND((SUM(BF98:BF280)),  2)</f>
        <v>0</v>
      </c>
      <c r="G36" s="40"/>
      <c r="H36" s="40"/>
      <c r="I36" s="160">
        <v>0.14999999999999999</v>
      </c>
      <c r="J36" s="159">
        <f>ROUND(((SUM(BF98:BF280))*I36),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ROUND((SUM(BG98:BG280)),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ROUND((SUM(BH98:BH280)),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ROUND((SUM(BI98:BI280)),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102.30 - IO.02.30_Přípojka vody pro SO.03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7706</v>
      </c>
      <c r="E64" s="181"/>
      <c r="F64" s="181"/>
      <c r="G64" s="181"/>
      <c r="H64" s="181"/>
      <c r="I64" s="181"/>
      <c r="J64" s="182">
        <f>J99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J100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J107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J132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J145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J162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J171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J175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6635</v>
      </c>
      <c r="E72" s="186"/>
      <c r="F72" s="186"/>
      <c r="G72" s="186"/>
      <c r="H72" s="186"/>
      <c r="I72" s="186"/>
      <c r="J72" s="187">
        <f>J183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6636</v>
      </c>
      <c r="E73" s="186"/>
      <c r="F73" s="186"/>
      <c r="G73" s="186"/>
      <c r="H73" s="186"/>
      <c r="I73" s="186"/>
      <c r="J73" s="187">
        <f>J200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6638</v>
      </c>
      <c r="E74" s="186"/>
      <c r="F74" s="186"/>
      <c r="G74" s="186"/>
      <c r="H74" s="186"/>
      <c r="I74" s="186"/>
      <c r="J74" s="187">
        <f>J222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6639</v>
      </c>
      <c r="E75" s="186"/>
      <c r="F75" s="186"/>
      <c r="G75" s="186"/>
      <c r="H75" s="186"/>
      <c r="I75" s="186"/>
      <c r="J75" s="187">
        <f>J226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5602</v>
      </c>
      <c r="E76" s="186"/>
      <c r="F76" s="186"/>
      <c r="G76" s="186"/>
      <c r="H76" s="186"/>
      <c r="I76" s="186"/>
      <c r="J76" s="187">
        <f>J233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316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2" t="str">
        <f>E7</f>
        <v>Anthropos Sportovní a rekreační areál (I.etapa)-revize 1</v>
      </c>
      <c r="F86" s="34"/>
      <c r="G86" s="34"/>
      <c r="H86" s="34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302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2" t="s">
        <v>303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304</v>
      </c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102.30 - IO.02.30_Přípojka vody pro SO.03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21</v>
      </c>
      <c r="D92" s="42"/>
      <c r="E92" s="42"/>
      <c r="F92" s="29" t="str">
        <f>F14</f>
        <v xml:space="preserve"> </v>
      </c>
      <c r="G92" s="42"/>
      <c r="H92" s="42"/>
      <c r="I92" s="34" t="s">
        <v>23</v>
      </c>
      <c r="J92" s="74" t="str">
        <f>IF(J14="","",J14)</f>
        <v>14. 6. 2022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25</v>
      </c>
      <c r="D94" s="42"/>
      <c r="E94" s="42"/>
      <c r="F94" s="29" t="str">
        <f>E17</f>
        <v>Statutární město Brno</v>
      </c>
      <c r="G94" s="42"/>
      <c r="H94" s="42"/>
      <c r="I94" s="34" t="s">
        <v>31</v>
      </c>
      <c r="J94" s="38" t="str">
        <f>E23</f>
        <v>Arch.Design, s.r.o.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25.6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36</v>
      </c>
      <c r="J95" s="38" t="str">
        <f>E26</f>
        <v>CKN Invest, spol. s r.o.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9"/>
      <c r="B97" s="190"/>
      <c r="C97" s="191" t="s">
        <v>317</v>
      </c>
      <c r="D97" s="192" t="s">
        <v>61</v>
      </c>
      <c r="E97" s="192" t="s">
        <v>57</v>
      </c>
      <c r="F97" s="192" t="s">
        <v>58</v>
      </c>
      <c r="G97" s="192" t="s">
        <v>318</v>
      </c>
      <c r="H97" s="192" t="s">
        <v>319</v>
      </c>
      <c r="I97" s="192" t="s">
        <v>320</v>
      </c>
      <c r="J97" s="192" t="s">
        <v>311</v>
      </c>
      <c r="K97" s="193" t="s">
        <v>321</v>
      </c>
      <c r="L97" s="194"/>
      <c r="M97" s="94" t="s">
        <v>19</v>
      </c>
      <c r="N97" s="95" t="s">
        <v>46</v>
      </c>
      <c r="O97" s="95" t="s">
        <v>322</v>
      </c>
      <c r="P97" s="95" t="s">
        <v>323</v>
      </c>
      <c r="Q97" s="95" t="s">
        <v>324</v>
      </c>
      <c r="R97" s="95" t="s">
        <v>325</v>
      </c>
      <c r="S97" s="95" t="s">
        <v>326</v>
      </c>
      <c r="T97" s="96" t="s">
        <v>327</v>
      </c>
      <c r="U97" s="189"/>
      <c r="V97" s="189"/>
      <c r="W97" s="189"/>
      <c r="X97" s="189"/>
      <c r="Y97" s="189"/>
      <c r="Z97" s="189"/>
      <c r="AA97" s="189"/>
      <c r="AB97" s="189"/>
      <c r="AC97" s="189"/>
      <c r="AD97" s="189"/>
      <c r="AE97" s="189"/>
    </row>
    <row r="98" s="2" customFormat="1" ht="22.8" customHeight="1">
      <c r="A98" s="40"/>
      <c r="B98" s="41"/>
      <c r="C98" s="101" t="s">
        <v>328</v>
      </c>
      <c r="D98" s="42"/>
      <c r="E98" s="42"/>
      <c r="F98" s="42"/>
      <c r="G98" s="42"/>
      <c r="H98" s="42"/>
      <c r="I98" s="42"/>
      <c r="J98" s="195">
        <f>BK98</f>
        <v>0</v>
      </c>
      <c r="K98" s="42"/>
      <c r="L98" s="46"/>
      <c r="M98" s="97"/>
      <c r="N98" s="196"/>
      <c r="O98" s="98"/>
      <c r="P98" s="197">
        <f>P99</f>
        <v>0</v>
      </c>
      <c r="Q98" s="98"/>
      <c r="R98" s="197">
        <f>R99</f>
        <v>0</v>
      </c>
      <c r="S98" s="98"/>
      <c r="T98" s="198">
        <f>T99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75</v>
      </c>
      <c r="AU98" s="19" t="s">
        <v>312</v>
      </c>
      <c r="BK98" s="199">
        <f>BK99</f>
        <v>0</v>
      </c>
    </row>
    <row r="99" s="12" customFormat="1" ht="25.92" customHeight="1">
      <c r="A99" s="12"/>
      <c r="B99" s="200"/>
      <c r="C99" s="201"/>
      <c r="D99" s="202" t="s">
        <v>75</v>
      </c>
      <c r="E99" s="203" t="s">
        <v>83</v>
      </c>
      <c r="F99" s="203" t="s">
        <v>7707</v>
      </c>
      <c r="G99" s="201"/>
      <c r="H99" s="201"/>
      <c r="I99" s="204"/>
      <c r="J99" s="205">
        <f>BK99</f>
        <v>0</v>
      </c>
      <c r="K99" s="201"/>
      <c r="L99" s="206"/>
      <c r="M99" s="207"/>
      <c r="N99" s="208"/>
      <c r="O99" s="208"/>
      <c r="P99" s="209">
        <f>P100+P107+P132+P145+P162+P171+P175+P183+P200+P222+P226+P233</f>
        <v>0</v>
      </c>
      <c r="Q99" s="208"/>
      <c r="R99" s="209">
        <f>R100+R107+R132+R145+R162+R171+R175+R183+R200+R222+R226+R233</f>
        <v>0</v>
      </c>
      <c r="S99" s="208"/>
      <c r="T99" s="210">
        <f>T100+T107+T132+T145+T162+T171+T175+T183+T200+T222+T226+T233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76</v>
      </c>
      <c r="AY99" s="211" t="s">
        <v>331</v>
      </c>
      <c r="BK99" s="213">
        <f>BK100+BK107+BK132+BK145+BK162+BK171+BK175+BK183+BK200+BK222+BK226+BK233</f>
        <v>0</v>
      </c>
    </row>
    <row r="100" s="12" customFormat="1" ht="22.8" customHeight="1">
      <c r="A100" s="12"/>
      <c r="B100" s="200"/>
      <c r="C100" s="201"/>
      <c r="D100" s="202" t="s">
        <v>75</v>
      </c>
      <c r="E100" s="214" t="s">
        <v>182</v>
      </c>
      <c r="F100" s="214" t="s">
        <v>422</v>
      </c>
      <c r="G100" s="201"/>
      <c r="H100" s="201"/>
      <c r="I100" s="204"/>
      <c r="J100" s="215">
        <f>BK100</f>
        <v>0</v>
      </c>
      <c r="K100" s="201"/>
      <c r="L100" s="206"/>
      <c r="M100" s="207"/>
      <c r="N100" s="208"/>
      <c r="O100" s="208"/>
      <c r="P100" s="209">
        <f>SUM(P101:P106)</f>
        <v>0</v>
      </c>
      <c r="Q100" s="208"/>
      <c r="R100" s="209">
        <f>SUM(R101:R106)</f>
        <v>0</v>
      </c>
      <c r="S100" s="208"/>
      <c r="T100" s="210">
        <f>SUM(T101:T106)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83</v>
      </c>
      <c r="AY100" s="211" t="s">
        <v>331</v>
      </c>
      <c r="BK100" s="213">
        <f>SUM(BK101:BK106)</f>
        <v>0</v>
      </c>
    </row>
    <row r="101" s="2" customFormat="1" ht="16.5" customHeight="1">
      <c r="A101" s="40"/>
      <c r="B101" s="41"/>
      <c r="C101" s="216" t="s">
        <v>83</v>
      </c>
      <c r="D101" s="216" t="s">
        <v>333</v>
      </c>
      <c r="E101" s="217" t="s">
        <v>3517</v>
      </c>
      <c r="F101" s="218" t="s">
        <v>6642</v>
      </c>
      <c r="G101" s="219" t="s">
        <v>3519</v>
      </c>
      <c r="H101" s="220">
        <v>120</v>
      </c>
      <c r="I101" s="221"/>
      <c r="J101" s="222">
        <f>ROUND(I101*H101,2)</f>
        <v>0</v>
      </c>
      <c r="K101" s="218" t="s">
        <v>3520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85</v>
      </c>
    </row>
    <row r="102" s="14" customFormat="1">
      <c r="A102" s="14"/>
      <c r="B102" s="245"/>
      <c r="C102" s="246"/>
      <c r="D102" s="236" t="s">
        <v>341</v>
      </c>
      <c r="E102" s="247" t="s">
        <v>19</v>
      </c>
      <c r="F102" s="248" t="s">
        <v>3521</v>
      </c>
      <c r="G102" s="246"/>
      <c r="H102" s="249">
        <v>120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341</v>
      </c>
      <c r="AU102" s="255" t="s">
        <v>85</v>
      </c>
      <c r="AV102" s="14" t="s">
        <v>85</v>
      </c>
      <c r="AW102" s="14" t="s">
        <v>35</v>
      </c>
      <c r="AX102" s="14" t="s">
        <v>76</v>
      </c>
      <c r="AY102" s="255" t="s">
        <v>331</v>
      </c>
    </row>
    <row r="103" s="15" customFormat="1">
      <c r="A103" s="15"/>
      <c r="B103" s="256"/>
      <c r="C103" s="257"/>
      <c r="D103" s="236" t="s">
        <v>341</v>
      </c>
      <c r="E103" s="258" t="s">
        <v>19</v>
      </c>
      <c r="F103" s="259" t="s">
        <v>353</v>
      </c>
      <c r="G103" s="257"/>
      <c r="H103" s="260">
        <v>120</v>
      </c>
      <c r="I103" s="261"/>
      <c r="J103" s="257"/>
      <c r="K103" s="257"/>
      <c r="L103" s="262"/>
      <c r="M103" s="263"/>
      <c r="N103" s="264"/>
      <c r="O103" s="264"/>
      <c r="P103" s="264"/>
      <c r="Q103" s="264"/>
      <c r="R103" s="264"/>
      <c r="S103" s="264"/>
      <c r="T103" s="26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6" t="s">
        <v>341</v>
      </c>
      <c r="AU103" s="266" t="s">
        <v>85</v>
      </c>
      <c r="AV103" s="15" t="s">
        <v>126</v>
      </c>
      <c r="AW103" s="15" t="s">
        <v>35</v>
      </c>
      <c r="AX103" s="15" t="s">
        <v>83</v>
      </c>
      <c r="AY103" s="266" t="s">
        <v>331</v>
      </c>
    </row>
    <row r="104" s="2" customFormat="1" ht="16.5" customHeight="1">
      <c r="A104" s="40"/>
      <c r="B104" s="41"/>
      <c r="C104" s="216" t="s">
        <v>85</v>
      </c>
      <c r="D104" s="216" t="s">
        <v>333</v>
      </c>
      <c r="E104" s="217" t="s">
        <v>3522</v>
      </c>
      <c r="F104" s="218" t="s">
        <v>6644</v>
      </c>
      <c r="G104" s="219" t="s">
        <v>1081</v>
      </c>
      <c r="H104" s="220">
        <v>5</v>
      </c>
      <c r="I104" s="221"/>
      <c r="J104" s="222">
        <f>ROUND(I104*H104,2)</f>
        <v>0</v>
      </c>
      <c r="K104" s="218" t="s">
        <v>3520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126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361</v>
      </c>
      <c r="G105" s="246"/>
      <c r="H105" s="249">
        <v>5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5" customFormat="1">
      <c r="A106" s="15"/>
      <c r="B106" s="256"/>
      <c r="C106" s="257"/>
      <c r="D106" s="236" t="s">
        <v>341</v>
      </c>
      <c r="E106" s="258" t="s">
        <v>19</v>
      </c>
      <c r="F106" s="259" t="s">
        <v>353</v>
      </c>
      <c r="G106" s="257"/>
      <c r="H106" s="260">
        <v>5</v>
      </c>
      <c r="I106" s="261"/>
      <c r="J106" s="257"/>
      <c r="K106" s="257"/>
      <c r="L106" s="262"/>
      <c r="M106" s="263"/>
      <c r="N106" s="264"/>
      <c r="O106" s="264"/>
      <c r="P106" s="264"/>
      <c r="Q106" s="264"/>
      <c r="R106" s="264"/>
      <c r="S106" s="264"/>
      <c r="T106" s="26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6" t="s">
        <v>341</v>
      </c>
      <c r="AU106" s="266" t="s">
        <v>85</v>
      </c>
      <c r="AV106" s="15" t="s">
        <v>126</v>
      </c>
      <c r="AW106" s="15" t="s">
        <v>35</v>
      </c>
      <c r="AX106" s="15" t="s">
        <v>83</v>
      </c>
      <c r="AY106" s="266" t="s">
        <v>331</v>
      </c>
    </row>
    <row r="107" s="12" customFormat="1" ht="22.8" customHeight="1">
      <c r="A107" s="12"/>
      <c r="B107" s="200"/>
      <c r="C107" s="201"/>
      <c r="D107" s="202" t="s">
        <v>75</v>
      </c>
      <c r="E107" s="214" t="s">
        <v>524</v>
      </c>
      <c r="F107" s="214" t="s">
        <v>3524</v>
      </c>
      <c r="G107" s="201"/>
      <c r="H107" s="201"/>
      <c r="I107" s="204"/>
      <c r="J107" s="215">
        <f>BK107</f>
        <v>0</v>
      </c>
      <c r="K107" s="201"/>
      <c r="L107" s="206"/>
      <c r="M107" s="207"/>
      <c r="N107" s="208"/>
      <c r="O107" s="208"/>
      <c r="P107" s="209">
        <f>SUM(P108:P131)</f>
        <v>0</v>
      </c>
      <c r="Q107" s="208"/>
      <c r="R107" s="209">
        <f>SUM(R108:R131)</f>
        <v>0</v>
      </c>
      <c r="S107" s="208"/>
      <c r="T107" s="210">
        <f>SUM(T108:T131)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83</v>
      </c>
      <c r="AY107" s="211" t="s">
        <v>331</v>
      </c>
      <c r="BK107" s="213">
        <f>SUM(BK108:BK131)</f>
        <v>0</v>
      </c>
    </row>
    <row r="108" s="2" customFormat="1" ht="16.5" customHeight="1">
      <c r="A108" s="40"/>
      <c r="B108" s="41"/>
      <c r="C108" s="216" t="s">
        <v>92</v>
      </c>
      <c r="D108" s="216" t="s">
        <v>333</v>
      </c>
      <c r="E108" s="217" t="s">
        <v>3528</v>
      </c>
      <c r="F108" s="218" t="s">
        <v>7007</v>
      </c>
      <c r="G108" s="219" t="s">
        <v>429</v>
      </c>
      <c r="H108" s="220">
        <v>10.1</v>
      </c>
      <c r="I108" s="221"/>
      <c r="J108" s="222">
        <f>ROUND(I108*H108,2)</f>
        <v>0</v>
      </c>
      <c r="K108" s="218" t="s">
        <v>3520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366</v>
      </c>
    </row>
    <row r="109" s="14" customFormat="1">
      <c r="A109" s="14"/>
      <c r="B109" s="245"/>
      <c r="C109" s="246"/>
      <c r="D109" s="236" t="s">
        <v>341</v>
      </c>
      <c r="E109" s="247" t="s">
        <v>19</v>
      </c>
      <c r="F109" s="248" t="s">
        <v>7708</v>
      </c>
      <c r="G109" s="246"/>
      <c r="H109" s="249">
        <v>10.1</v>
      </c>
      <c r="I109" s="250"/>
      <c r="J109" s="246"/>
      <c r="K109" s="246"/>
      <c r="L109" s="251"/>
      <c r="M109" s="252"/>
      <c r="N109" s="253"/>
      <c r="O109" s="253"/>
      <c r="P109" s="253"/>
      <c r="Q109" s="253"/>
      <c r="R109" s="253"/>
      <c r="S109" s="253"/>
      <c r="T109" s="254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5" t="s">
        <v>341</v>
      </c>
      <c r="AU109" s="255" t="s">
        <v>85</v>
      </c>
      <c r="AV109" s="14" t="s">
        <v>85</v>
      </c>
      <c r="AW109" s="14" t="s">
        <v>35</v>
      </c>
      <c r="AX109" s="14" t="s">
        <v>76</v>
      </c>
      <c r="AY109" s="255" t="s">
        <v>331</v>
      </c>
    </row>
    <row r="110" s="15" customFormat="1">
      <c r="A110" s="15"/>
      <c r="B110" s="256"/>
      <c r="C110" s="257"/>
      <c r="D110" s="236" t="s">
        <v>341</v>
      </c>
      <c r="E110" s="258" t="s">
        <v>19</v>
      </c>
      <c r="F110" s="259" t="s">
        <v>353</v>
      </c>
      <c r="G110" s="257"/>
      <c r="H110" s="260">
        <v>10.1</v>
      </c>
      <c r="I110" s="261"/>
      <c r="J110" s="257"/>
      <c r="K110" s="257"/>
      <c r="L110" s="262"/>
      <c r="M110" s="263"/>
      <c r="N110" s="264"/>
      <c r="O110" s="264"/>
      <c r="P110" s="264"/>
      <c r="Q110" s="264"/>
      <c r="R110" s="264"/>
      <c r="S110" s="264"/>
      <c r="T110" s="26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6" t="s">
        <v>341</v>
      </c>
      <c r="AU110" s="266" t="s">
        <v>85</v>
      </c>
      <c r="AV110" s="15" t="s">
        <v>126</v>
      </c>
      <c r="AW110" s="15" t="s">
        <v>35</v>
      </c>
      <c r="AX110" s="15" t="s">
        <v>83</v>
      </c>
      <c r="AY110" s="266" t="s">
        <v>331</v>
      </c>
    </row>
    <row r="111" s="2" customFormat="1" ht="16.5" customHeight="1">
      <c r="A111" s="40"/>
      <c r="B111" s="41"/>
      <c r="C111" s="216" t="s">
        <v>126</v>
      </c>
      <c r="D111" s="216" t="s">
        <v>333</v>
      </c>
      <c r="E111" s="217" t="s">
        <v>3531</v>
      </c>
      <c r="F111" s="218" t="s">
        <v>6686</v>
      </c>
      <c r="G111" s="219" t="s">
        <v>429</v>
      </c>
      <c r="H111" s="220">
        <v>5.0499999999999998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381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7709</v>
      </c>
      <c r="G112" s="246"/>
      <c r="H112" s="249">
        <v>5.0499999999999998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5" customFormat="1">
      <c r="A113" s="15"/>
      <c r="B113" s="256"/>
      <c r="C113" s="257"/>
      <c r="D113" s="236" t="s">
        <v>341</v>
      </c>
      <c r="E113" s="258" t="s">
        <v>19</v>
      </c>
      <c r="F113" s="259" t="s">
        <v>353</v>
      </c>
      <c r="G113" s="257"/>
      <c r="H113" s="260">
        <v>5.0499999999999998</v>
      </c>
      <c r="I113" s="261"/>
      <c r="J113" s="257"/>
      <c r="K113" s="257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341</v>
      </c>
      <c r="AU113" s="266" t="s">
        <v>85</v>
      </c>
      <c r="AV113" s="15" t="s">
        <v>126</v>
      </c>
      <c r="AW113" s="15" t="s">
        <v>35</v>
      </c>
      <c r="AX113" s="15" t="s">
        <v>83</v>
      </c>
      <c r="AY113" s="266" t="s">
        <v>331</v>
      </c>
    </row>
    <row r="114" s="2" customFormat="1" ht="16.5" customHeight="1">
      <c r="A114" s="40"/>
      <c r="B114" s="41"/>
      <c r="C114" s="216" t="s">
        <v>361</v>
      </c>
      <c r="D114" s="216" t="s">
        <v>333</v>
      </c>
      <c r="E114" s="217" t="s">
        <v>3534</v>
      </c>
      <c r="F114" s="218" t="s">
        <v>7011</v>
      </c>
      <c r="G114" s="219" t="s">
        <v>429</v>
      </c>
      <c r="H114" s="220">
        <v>1.1000000000000001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393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3908</v>
      </c>
      <c r="G115" s="246"/>
      <c r="H115" s="249">
        <v>1.1000000000000001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1.1000000000000001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366</v>
      </c>
      <c r="D117" s="216" t="s">
        <v>333</v>
      </c>
      <c r="E117" s="217" t="s">
        <v>3536</v>
      </c>
      <c r="F117" s="218" t="s">
        <v>6691</v>
      </c>
      <c r="G117" s="219" t="s">
        <v>429</v>
      </c>
      <c r="H117" s="220">
        <v>0.55000000000000004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185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7710</v>
      </c>
      <c r="G118" s="246"/>
      <c r="H118" s="249">
        <v>0.55000000000000004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0.55000000000000004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373</v>
      </c>
      <c r="D120" s="216" t="s">
        <v>333</v>
      </c>
      <c r="E120" s="217" t="s">
        <v>7711</v>
      </c>
      <c r="F120" s="218" t="s">
        <v>6697</v>
      </c>
      <c r="G120" s="219" t="s">
        <v>429</v>
      </c>
      <c r="H120" s="220">
        <v>31.32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529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7712</v>
      </c>
      <c r="G121" s="246"/>
      <c r="H121" s="249">
        <v>31.32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31.32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16.5" customHeight="1">
      <c r="A123" s="40"/>
      <c r="B123" s="41"/>
      <c r="C123" s="216" t="s">
        <v>381</v>
      </c>
      <c r="D123" s="216" t="s">
        <v>333</v>
      </c>
      <c r="E123" s="217" t="s">
        <v>6700</v>
      </c>
      <c r="F123" s="218" t="s">
        <v>6701</v>
      </c>
      <c r="G123" s="219" t="s">
        <v>429</v>
      </c>
      <c r="H123" s="220">
        <v>15.66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541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7713</v>
      </c>
      <c r="G124" s="246"/>
      <c r="H124" s="249">
        <v>15.66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15.66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2" customFormat="1" ht="16.5" customHeight="1">
      <c r="A126" s="40"/>
      <c r="B126" s="41"/>
      <c r="C126" s="216" t="s">
        <v>387</v>
      </c>
      <c r="D126" s="216" t="s">
        <v>333</v>
      </c>
      <c r="E126" s="217" t="s">
        <v>6703</v>
      </c>
      <c r="F126" s="218" t="s">
        <v>6704</v>
      </c>
      <c r="G126" s="219" t="s">
        <v>429</v>
      </c>
      <c r="H126" s="220">
        <v>3.48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475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7714</v>
      </c>
      <c r="G127" s="246"/>
      <c r="H127" s="249">
        <v>3.48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3.48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393</v>
      </c>
      <c r="D129" s="216" t="s">
        <v>333</v>
      </c>
      <c r="E129" s="217" t="s">
        <v>6707</v>
      </c>
      <c r="F129" s="218" t="s">
        <v>6708</v>
      </c>
      <c r="G129" s="219" t="s">
        <v>429</v>
      </c>
      <c r="H129" s="220">
        <v>1.74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558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7715</v>
      </c>
      <c r="G130" s="246"/>
      <c r="H130" s="249">
        <v>1.74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1.74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12" customFormat="1" ht="22.8" customHeight="1">
      <c r="A132" s="12"/>
      <c r="B132" s="200"/>
      <c r="C132" s="201"/>
      <c r="D132" s="202" t="s">
        <v>75</v>
      </c>
      <c r="E132" s="214" t="s">
        <v>8</v>
      </c>
      <c r="F132" s="214" t="s">
        <v>3539</v>
      </c>
      <c r="G132" s="201"/>
      <c r="H132" s="201"/>
      <c r="I132" s="204"/>
      <c r="J132" s="215">
        <f>BK132</f>
        <v>0</v>
      </c>
      <c r="K132" s="201"/>
      <c r="L132" s="206"/>
      <c r="M132" s="207"/>
      <c r="N132" s="208"/>
      <c r="O132" s="208"/>
      <c r="P132" s="209">
        <f>SUM(P133:P144)</f>
        <v>0</v>
      </c>
      <c r="Q132" s="208"/>
      <c r="R132" s="209">
        <f>SUM(R133:R144)</f>
        <v>0</v>
      </c>
      <c r="S132" s="208"/>
      <c r="T132" s="210">
        <f>SUM(T133:T144)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83</v>
      </c>
      <c r="AT132" s="212" t="s">
        <v>75</v>
      </c>
      <c r="AU132" s="212" t="s">
        <v>83</v>
      </c>
      <c r="AY132" s="211" t="s">
        <v>331</v>
      </c>
      <c r="BK132" s="213">
        <f>SUM(BK133:BK144)</f>
        <v>0</v>
      </c>
    </row>
    <row r="133" s="2" customFormat="1" ht="16.5" customHeight="1">
      <c r="A133" s="40"/>
      <c r="B133" s="41"/>
      <c r="C133" s="216" t="s">
        <v>182</v>
      </c>
      <c r="D133" s="216" t="s">
        <v>333</v>
      </c>
      <c r="E133" s="217" t="s">
        <v>3540</v>
      </c>
      <c r="F133" s="218" t="s">
        <v>6720</v>
      </c>
      <c r="G133" s="219" t="s">
        <v>336</v>
      </c>
      <c r="H133" s="220">
        <v>7.7999999999999998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190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7716</v>
      </c>
      <c r="G134" s="246"/>
      <c r="H134" s="249">
        <v>7.7999999999999998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5" customFormat="1">
      <c r="A135" s="15"/>
      <c r="B135" s="256"/>
      <c r="C135" s="257"/>
      <c r="D135" s="236" t="s">
        <v>341</v>
      </c>
      <c r="E135" s="258" t="s">
        <v>19</v>
      </c>
      <c r="F135" s="259" t="s">
        <v>353</v>
      </c>
      <c r="G135" s="257"/>
      <c r="H135" s="260">
        <v>7.7999999999999998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341</v>
      </c>
      <c r="AU135" s="266" t="s">
        <v>85</v>
      </c>
      <c r="AV135" s="15" t="s">
        <v>126</v>
      </c>
      <c r="AW135" s="15" t="s">
        <v>35</v>
      </c>
      <c r="AX135" s="15" t="s">
        <v>83</v>
      </c>
      <c r="AY135" s="266" t="s">
        <v>331</v>
      </c>
    </row>
    <row r="136" s="2" customFormat="1" ht="16.5" customHeight="1">
      <c r="A136" s="40"/>
      <c r="B136" s="41"/>
      <c r="C136" s="216" t="s">
        <v>185</v>
      </c>
      <c r="D136" s="216" t="s">
        <v>333</v>
      </c>
      <c r="E136" s="217" t="s">
        <v>3543</v>
      </c>
      <c r="F136" s="218" t="s">
        <v>6722</v>
      </c>
      <c r="G136" s="219" t="s">
        <v>336</v>
      </c>
      <c r="H136" s="220">
        <v>7.7999999999999998</v>
      </c>
      <c r="I136" s="221"/>
      <c r="J136" s="222">
        <f>ROUND(I136*H136,2)</f>
        <v>0</v>
      </c>
      <c r="K136" s="218" t="s">
        <v>3520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199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7716</v>
      </c>
      <c r="G137" s="246"/>
      <c r="H137" s="249">
        <v>7.7999999999999998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7.7999999999999998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16.5" customHeight="1">
      <c r="A139" s="40"/>
      <c r="B139" s="41"/>
      <c r="C139" s="216" t="s">
        <v>524</v>
      </c>
      <c r="D139" s="216" t="s">
        <v>333</v>
      </c>
      <c r="E139" s="217" t="s">
        <v>7717</v>
      </c>
      <c r="F139" s="218" t="s">
        <v>6723</v>
      </c>
      <c r="G139" s="219" t="s">
        <v>336</v>
      </c>
      <c r="H139" s="220">
        <v>16.170000000000002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587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7718</v>
      </c>
      <c r="G140" s="246"/>
      <c r="H140" s="249">
        <v>16.170000000000002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16.170000000000002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2" customFormat="1" ht="16.5" customHeight="1">
      <c r="A142" s="40"/>
      <c r="B142" s="41"/>
      <c r="C142" s="216" t="s">
        <v>529</v>
      </c>
      <c r="D142" s="216" t="s">
        <v>333</v>
      </c>
      <c r="E142" s="217" t="s">
        <v>3549</v>
      </c>
      <c r="F142" s="218" t="s">
        <v>6725</v>
      </c>
      <c r="G142" s="219" t="s">
        <v>336</v>
      </c>
      <c r="H142" s="220">
        <v>16.170000000000002</v>
      </c>
      <c r="I142" s="221"/>
      <c r="J142" s="222">
        <f>ROUND(I142*H142,2)</f>
        <v>0</v>
      </c>
      <c r="K142" s="218" t="s">
        <v>3520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650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7718</v>
      </c>
      <c r="G143" s="246"/>
      <c r="H143" s="249">
        <v>16.170000000000002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5" customFormat="1">
      <c r="A144" s="15"/>
      <c r="B144" s="256"/>
      <c r="C144" s="257"/>
      <c r="D144" s="236" t="s">
        <v>341</v>
      </c>
      <c r="E144" s="258" t="s">
        <v>19</v>
      </c>
      <c r="F144" s="259" t="s">
        <v>353</v>
      </c>
      <c r="G144" s="257"/>
      <c r="H144" s="260">
        <v>16.170000000000002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6" t="s">
        <v>341</v>
      </c>
      <c r="AU144" s="266" t="s">
        <v>85</v>
      </c>
      <c r="AV144" s="15" t="s">
        <v>126</v>
      </c>
      <c r="AW144" s="15" t="s">
        <v>35</v>
      </c>
      <c r="AX144" s="15" t="s">
        <v>83</v>
      </c>
      <c r="AY144" s="266" t="s">
        <v>331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541</v>
      </c>
      <c r="F145" s="214" t="s">
        <v>3552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SUM(P146:P161)</f>
        <v>0</v>
      </c>
      <c r="Q145" s="208"/>
      <c r="R145" s="209">
        <f>SUM(R146:R161)</f>
        <v>0</v>
      </c>
      <c r="S145" s="208"/>
      <c r="T145" s="210">
        <f>SUM(T146:T161)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SUM(BK146:BK161)</f>
        <v>0</v>
      </c>
    </row>
    <row r="146" s="2" customFormat="1" ht="16.5" customHeight="1">
      <c r="A146" s="40"/>
      <c r="B146" s="41"/>
      <c r="C146" s="216" t="s">
        <v>8</v>
      </c>
      <c r="D146" s="216" t="s">
        <v>333</v>
      </c>
      <c r="E146" s="217" t="s">
        <v>3553</v>
      </c>
      <c r="F146" s="218" t="s">
        <v>6742</v>
      </c>
      <c r="G146" s="219" t="s">
        <v>429</v>
      </c>
      <c r="H146" s="220">
        <v>11.199999999999999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631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7719</v>
      </c>
      <c r="G147" s="246"/>
      <c r="H147" s="249">
        <v>11.199999999999999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11.199999999999999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541</v>
      </c>
      <c r="D149" s="216" t="s">
        <v>333</v>
      </c>
      <c r="E149" s="217" t="s">
        <v>6744</v>
      </c>
      <c r="F149" s="218" t="s">
        <v>6745</v>
      </c>
      <c r="G149" s="219" t="s">
        <v>429</v>
      </c>
      <c r="H149" s="220">
        <v>34.799999999999997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624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7720</v>
      </c>
      <c r="G150" s="246"/>
      <c r="H150" s="249">
        <v>34.799999999999997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34.799999999999997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2" customFormat="1" ht="16.5" customHeight="1">
      <c r="A152" s="40"/>
      <c r="B152" s="41"/>
      <c r="C152" s="216" t="s">
        <v>469</v>
      </c>
      <c r="D152" s="216" t="s">
        <v>333</v>
      </c>
      <c r="E152" s="217" t="s">
        <v>3559</v>
      </c>
      <c r="F152" s="218" t="s">
        <v>5236</v>
      </c>
      <c r="G152" s="219" t="s">
        <v>429</v>
      </c>
      <c r="H152" s="220">
        <v>46</v>
      </c>
      <c r="I152" s="221"/>
      <c r="J152" s="222">
        <f>ROUND(I152*H152,2)</f>
        <v>0</v>
      </c>
      <c r="K152" s="218" t="s">
        <v>3520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638</v>
      </c>
    </row>
    <row r="153" s="13" customFormat="1">
      <c r="A153" s="13"/>
      <c r="B153" s="234"/>
      <c r="C153" s="235"/>
      <c r="D153" s="236" t="s">
        <v>341</v>
      </c>
      <c r="E153" s="237" t="s">
        <v>19</v>
      </c>
      <c r="F153" s="238" t="s">
        <v>6758</v>
      </c>
      <c r="G153" s="235"/>
      <c r="H153" s="237" t="s">
        <v>19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341</v>
      </c>
      <c r="AU153" s="244" t="s">
        <v>85</v>
      </c>
      <c r="AV153" s="13" t="s">
        <v>83</v>
      </c>
      <c r="AW153" s="13" t="s">
        <v>35</v>
      </c>
      <c r="AX153" s="13" t="s">
        <v>76</v>
      </c>
      <c r="AY153" s="244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7721</v>
      </c>
      <c r="G154" s="246"/>
      <c r="H154" s="249">
        <v>46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46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2" customFormat="1" ht="16.5" customHeight="1">
      <c r="A156" s="40"/>
      <c r="B156" s="41"/>
      <c r="C156" s="216" t="s">
        <v>475</v>
      </c>
      <c r="D156" s="216" t="s">
        <v>333</v>
      </c>
      <c r="E156" s="217" t="s">
        <v>3904</v>
      </c>
      <c r="F156" s="218" t="s">
        <v>7024</v>
      </c>
      <c r="G156" s="219" t="s">
        <v>429</v>
      </c>
      <c r="H156" s="220">
        <v>46</v>
      </c>
      <c r="I156" s="221"/>
      <c r="J156" s="222">
        <f>ROUND(I156*H156,2)</f>
        <v>0</v>
      </c>
      <c r="K156" s="218" t="s">
        <v>3520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666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1078</v>
      </c>
      <c r="G157" s="246"/>
      <c r="H157" s="249">
        <v>46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5" customFormat="1">
      <c r="A158" s="15"/>
      <c r="B158" s="256"/>
      <c r="C158" s="257"/>
      <c r="D158" s="236" t="s">
        <v>341</v>
      </c>
      <c r="E158" s="258" t="s">
        <v>19</v>
      </c>
      <c r="F158" s="259" t="s">
        <v>353</v>
      </c>
      <c r="G158" s="257"/>
      <c r="H158" s="260">
        <v>46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341</v>
      </c>
      <c r="AU158" s="266" t="s">
        <v>85</v>
      </c>
      <c r="AV158" s="15" t="s">
        <v>126</v>
      </c>
      <c r="AW158" s="15" t="s">
        <v>35</v>
      </c>
      <c r="AX158" s="15" t="s">
        <v>83</v>
      </c>
      <c r="AY158" s="266" t="s">
        <v>331</v>
      </c>
    </row>
    <row r="159" s="2" customFormat="1" ht="16.5" customHeight="1">
      <c r="A159" s="40"/>
      <c r="B159" s="41"/>
      <c r="C159" s="216" t="s">
        <v>549</v>
      </c>
      <c r="D159" s="216" t="s">
        <v>333</v>
      </c>
      <c r="E159" s="217" t="s">
        <v>3562</v>
      </c>
      <c r="F159" s="218" t="s">
        <v>6769</v>
      </c>
      <c r="G159" s="219" t="s">
        <v>429</v>
      </c>
      <c r="H159" s="220">
        <v>690</v>
      </c>
      <c r="I159" s="221"/>
      <c r="J159" s="222">
        <f>ROUND(I159*H159,2)</f>
        <v>0</v>
      </c>
      <c r="K159" s="218" t="s">
        <v>3520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683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7722</v>
      </c>
      <c r="G160" s="246"/>
      <c r="H160" s="249">
        <v>690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85</v>
      </c>
      <c r="AV160" s="14" t="s">
        <v>85</v>
      </c>
      <c r="AW160" s="14" t="s">
        <v>35</v>
      </c>
      <c r="AX160" s="14" t="s">
        <v>76</v>
      </c>
      <c r="AY160" s="255" t="s">
        <v>331</v>
      </c>
    </row>
    <row r="161" s="15" customFormat="1">
      <c r="A161" s="15"/>
      <c r="B161" s="256"/>
      <c r="C161" s="257"/>
      <c r="D161" s="236" t="s">
        <v>341</v>
      </c>
      <c r="E161" s="258" t="s">
        <v>19</v>
      </c>
      <c r="F161" s="259" t="s">
        <v>353</v>
      </c>
      <c r="G161" s="257"/>
      <c r="H161" s="260">
        <v>690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6" t="s">
        <v>341</v>
      </c>
      <c r="AU161" s="266" t="s">
        <v>85</v>
      </c>
      <c r="AV161" s="15" t="s">
        <v>126</v>
      </c>
      <c r="AW161" s="15" t="s">
        <v>35</v>
      </c>
      <c r="AX161" s="15" t="s">
        <v>83</v>
      </c>
      <c r="AY161" s="266" t="s">
        <v>331</v>
      </c>
    </row>
    <row r="162" s="12" customFormat="1" ht="22.8" customHeight="1">
      <c r="A162" s="12"/>
      <c r="B162" s="200"/>
      <c r="C162" s="201"/>
      <c r="D162" s="202" t="s">
        <v>75</v>
      </c>
      <c r="E162" s="214" t="s">
        <v>469</v>
      </c>
      <c r="F162" s="214" t="s">
        <v>3565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SUM(P163:P170)</f>
        <v>0</v>
      </c>
      <c r="Q162" s="208"/>
      <c r="R162" s="209">
        <f>SUM(R163:R170)</f>
        <v>0</v>
      </c>
      <c r="S162" s="208"/>
      <c r="T162" s="210">
        <f>SUM(T163:T170)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83</v>
      </c>
      <c r="AT162" s="212" t="s">
        <v>75</v>
      </c>
      <c r="AU162" s="212" t="s">
        <v>83</v>
      </c>
      <c r="AY162" s="211" t="s">
        <v>331</v>
      </c>
      <c r="BK162" s="213">
        <f>SUM(BK163:BK170)</f>
        <v>0</v>
      </c>
    </row>
    <row r="163" s="2" customFormat="1" ht="16.5" customHeight="1">
      <c r="A163" s="40"/>
      <c r="B163" s="41"/>
      <c r="C163" s="216" t="s">
        <v>558</v>
      </c>
      <c r="D163" s="216" t="s">
        <v>333</v>
      </c>
      <c r="E163" s="217" t="s">
        <v>3566</v>
      </c>
      <c r="F163" s="218" t="s">
        <v>6779</v>
      </c>
      <c r="G163" s="219" t="s">
        <v>429</v>
      </c>
      <c r="H163" s="220">
        <v>12.5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1048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7723</v>
      </c>
      <c r="G164" s="246"/>
      <c r="H164" s="249">
        <v>2.7999999999999998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76</v>
      </c>
      <c r="AY164" s="255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7724</v>
      </c>
      <c r="G165" s="246"/>
      <c r="H165" s="249">
        <v>9.6999999999999993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12.5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7</v>
      </c>
      <c r="D167" s="216" t="s">
        <v>333</v>
      </c>
      <c r="E167" s="217" t="s">
        <v>3568</v>
      </c>
      <c r="F167" s="218" t="s">
        <v>6783</v>
      </c>
      <c r="G167" s="219" t="s">
        <v>429</v>
      </c>
      <c r="H167" s="220">
        <v>10.9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1058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3282</v>
      </c>
      <c r="G168" s="246"/>
      <c r="H168" s="249">
        <v>7.5999999999999996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4" customFormat="1">
      <c r="A169" s="14"/>
      <c r="B169" s="245"/>
      <c r="C169" s="246"/>
      <c r="D169" s="236" t="s">
        <v>341</v>
      </c>
      <c r="E169" s="247" t="s">
        <v>19</v>
      </c>
      <c r="F169" s="248" t="s">
        <v>7725</v>
      </c>
      <c r="G169" s="246"/>
      <c r="H169" s="249">
        <v>3.2999999999999998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341</v>
      </c>
      <c r="AU169" s="255" t="s">
        <v>85</v>
      </c>
      <c r="AV169" s="14" t="s">
        <v>85</v>
      </c>
      <c r="AW169" s="14" t="s">
        <v>35</v>
      </c>
      <c r="AX169" s="14" t="s">
        <v>76</v>
      </c>
      <c r="AY169" s="255" t="s">
        <v>331</v>
      </c>
    </row>
    <row r="170" s="15" customFormat="1">
      <c r="A170" s="15"/>
      <c r="B170" s="256"/>
      <c r="C170" s="257"/>
      <c r="D170" s="236" t="s">
        <v>341</v>
      </c>
      <c r="E170" s="258" t="s">
        <v>19</v>
      </c>
      <c r="F170" s="259" t="s">
        <v>353</v>
      </c>
      <c r="G170" s="257"/>
      <c r="H170" s="260">
        <v>10.899999999999999</v>
      </c>
      <c r="I170" s="261"/>
      <c r="J170" s="257"/>
      <c r="K170" s="257"/>
      <c r="L170" s="262"/>
      <c r="M170" s="263"/>
      <c r="N170" s="264"/>
      <c r="O170" s="264"/>
      <c r="P170" s="264"/>
      <c r="Q170" s="264"/>
      <c r="R170" s="264"/>
      <c r="S170" s="264"/>
      <c r="T170" s="26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6" t="s">
        <v>341</v>
      </c>
      <c r="AU170" s="266" t="s">
        <v>85</v>
      </c>
      <c r="AV170" s="15" t="s">
        <v>126</v>
      </c>
      <c r="AW170" s="15" t="s">
        <v>35</v>
      </c>
      <c r="AX170" s="15" t="s">
        <v>83</v>
      </c>
      <c r="AY170" s="266" t="s">
        <v>331</v>
      </c>
    </row>
    <row r="171" s="12" customFormat="1" ht="22.8" customHeight="1">
      <c r="A171" s="12"/>
      <c r="B171" s="200"/>
      <c r="C171" s="201"/>
      <c r="D171" s="202" t="s">
        <v>75</v>
      </c>
      <c r="E171" s="214" t="s">
        <v>549</v>
      </c>
      <c r="F171" s="214" t="s">
        <v>3572</v>
      </c>
      <c r="G171" s="201"/>
      <c r="H171" s="201"/>
      <c r="I171" s="204"/>
      <c r="J171" s="215">
        <f>BK171</f>
        <v>0</v>
      </c>
      <c r="K171" s="201"/>
      <c r="L171" s="206"/>
      <c r="M171" s="207"/>
      <c r="N171" s="208"/>
      <c r="O171" s="208"/>
      <c r="P171" s="209">
        <f>SUM(P172:P174)</f>
        <v>0</v>
      </c>
      <c r="Q171" s="208"/>
      <c r="R171" s="209">
        <f>SUM(R172:R174)</f>
        <v>0</v>
      </c>
      <c r="S171" s="208"/>
      <c r="T171" s="210">
        <f>SUM(T172:T174)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11" t="s">
        <v>83</v>
      </c>
      <c r="AT171" s="212" t="s">
        <v>75</v>
      </c>
      <c r="AU171" s="212" t="s">
        <v>83</v>
      </c>
      <c r="AY171" s="211" t="s">
        <v>331</v>
      </c>
      <c r="BK171" s="213">
        <f>SUM(BK172:BK174)</f>
        <v>0</v>
      </c>
    </row>
    <row r="172" s="2" customFormat="1" ht="16.5" customHeight="1">
      <c r="A172" s="40"/>
      <c r="B172" s="41"/>
      <c r="C172" s="216" t="s">
        <v>190</v>
      </c>
      <c r="D172" s="216" t="s">
        <v>333</v>
      </c>
      <c r="E172" s="217" t="s">
        <v>3573</v>
      </c>
      <c r="F172" s="218" t="s">
        <v>6796</v>
      </c>
      <c r="G172" s="219" t="s">
        <v>429</v>
      </c>
      <c r="H172" s="220">
        <v>46</v>
      </c>
      <c r="I172" s="221"/>
      <c r="J172" s="222">
        <f>ROUND(I172*H172,2)</f>
        <v>0</v>
      </c>
      <c r="K172" s="218" t="s">
        <v>3520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1070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1078</v>
      </c>
      <c r="G173" s="246"/>
      <c r="H173" s="249">
        <v>46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5" customFormat="1">
      <c r="A174" s="15"/>
      <c r="B174" s="256"/>
      <c r="C174" s="257"/>
      <c r="D174" s="236" t="s">
        <v>341</v>
      </c>
      <c r="E174" s="258" t="s">
        <v>19</v>
      </c>
      <c r="F174" s="259" t="s">
        <v>353</v>
      </c>
      <c r="G174" s="257"/>
      <c r="H174" s="260">
        <v>46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341</v>
      </c>
      <c r="AU174" s="266" t="s">
        <v>85</v>
      </c>
      <c r="AV174" s="15" t="s">
        <v>126</v>
      </c>
      <c r="AW174" s="15" t="s">
        <v>35</v>
      </c>
      <c r="AX174" s="15" t="s">
        <v>83</v>
      </c>
      <c r="AY174" s="266" t="s">
        <v>331</v>
      </c>
    </row>
    <row r="175" s="12" customFormat="1" ht="22.8" customHeight="1">
      <c r="A175" s="12"/>
      <c r="B175" s="200"/>
      <c r="C175" s="201"/>
      <c r="D175" s="202" t="s">
        <v>75</v>
      </c>
      <c r="E175" s="214" t="s">
        <v>546</v>
      </c>
      <c r="F175" s="214" t="s">
        <v>3575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SUM(P176:P182)</f>
        <v>0</v>
      </c>
      <c r="Q175" s="208"/>
      <c r="R175" s="209">
        <f>SUM(R176:R182)</f>
        <v>0</v>
      </c>
      <c r="S175" s="208"/>
      <c r="T175" s="210">
        <f>SUM(T176:T182)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83</v>
      </c>
      <c r="AT175" s="212" t="s">
        <v>75</v>
      </c>
      <c r="AU175" s="212" t="s">
        <v>83</v>
      </c>
      <c r="AY175" s="211" t="s">
        <v>331</v>
      </c>
      <c r="BK175" s="213">
        <f>SUM(BK176:BK182)</f>
        <v>0</v>
      </c>
    </row>
    <row r="176" s="2" customFormat="1" ht="16.5" customHeight="1">
      <c r="A176" s="40"/>
      <c r="B176" s="41"/>
      <c r="C176" s="216" t="s">
        <v>193</v>
      </c>
      <c r="D176" s="216" t="s">
        <v>333</v>
      </c>
      <c r="E176" s="217" t="s">
        <v>3576</v>
      </c>
      <c r="F176" s="218" t="s">
        <v>6805</v>
      </c>
      <c r="G176" s="219" t="s">
        <v>429</v>
      </c>
      <c r="H176" s="220">
        <v>4.0999999999999996</v>
      </c>
      <c r="I176" s="221"/>
      <c r="J176" s="222">
        <f>ROUND(I176*H176,2)</f>
        <v>0</v>
      </c>
      <c r="K176" s="218" t="s">
        <v>3520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1078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7726</v>
      </c>
      <c r="G177" s="246"/>
      <c r="H177" s="249">
        <v>0.69999999999999996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7727</v>
      </c>
      <c r="G178" s="246"/>
      <c r="H178" s="249">
        <v>3.3999999999999999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85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4.0999999999999996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85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2" customFormat="1" ht="16.5" customHeight="1">
      <c r="A180" s="40"/>
      <c r="B180" s="41"/>
      <c r="C180" s="216" t="s">
        <v>199</v>
      </c>
      <c r="D180" s="216" t="s">
        <v>333</v>
      </c>
      <c r="E180" s="217" t="s">
        <v>6800</v>
      </c>
      <c r="F180" s="218" t="s">
        <v>6801</v>
      </c>
      <c r="G180" s="219" t="s">
        <v>336</v>
      </c>
      <c r="H180" s="220">
        <v>1.71</v>
      </c>
      <c r="I180" s="221"/>
      <c r="J180" s="222">
        <f>ROUND(I180*H180,2)</f>
        <v>0</v>
      </c>
      <c r="K180" s="218" t="s">
        <v>3520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1106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7728</v>
      </c>
      <c r="G181" s="246"/>
      <c r="H181" s="249">
        <v>1.71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1.71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85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12" customFormat="1" ht="22.8" customHeight="1">
      <c r="A183" s="12"/>
      <c r="B183" s="200"/>
      <c r="C183" s="201"/>
      <c r="D183" s="202" t="s">
        <v>75</v>
      </c>
      <c r="E183" s="214" t="s">
        <v>1420</v>
      </c>
      <c r="F183" s="214" t="s">
        <v>6842</v>
      </c>
      <c r="G183" s="201"/>
      <c r="H183" s="201"/>
      <c r="I183" s="204"/>
      <c r="J183" s="215">
        <f>BK183</f>
        <v>0</v>
      </c>
      <c r="K183" s="201"/>
      <c r="L183" s="206"/>
      <c r="M183" s="207"/>
      <c r="N183" s="208"/>
      <c r="O183" s="208"/>
      <c r="P183" s="209">
        <f>SUM(P184:P199)</f>
        <v>0</v>
      </c>
      <c r="Q183" s="208"/>
      <c r="R183" s="209">
        <f>SUM(R184:R199)</f>
        <v>0</v>
      </c>
      <c r="S183" s="208"/>
      <c r="T183" s="210">
        <f>SUM(T184:T199)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1" t="s">
        <v>83</v>
      </c>
      <c r="AT183" s="212" t="s">
        <v>75</v>
      </c>
      <c r="AU183" s="212" t="s">
        <v>83</v>
      </c>
      <c r="AY183" s="211" t="s">
        <v>331</v>
      </c>
      <c r="BK183" s="213">
        <f>SUM(BK184:BK199)</f>
        <v>0</v>
      </c>
    </row>
    <row r="184" s="2" customFormat="1" ht="16.5" customHeight="1">
      <c r="A184" s="40"/>
      <c r="B184" s="41"/>
      <c r="C184" s="216" t="s">
        <v>599</v>
      </c>
      <c r="D184" s="216" t="s">
        <v>333</v>
      </c>
      <c r="E184" s="217" t="s">
        <v>7729</v>
      </c>
      <c r="F184" s="218" t="s">
        <v>7730</v>
      </c>
      <c r="G184" s="219" t="s">
        <v>376</v>
      </c>
      <c r="H184" s="220">
        <v>4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495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126</v>
      </c>
      <c r="G185" s="246"/>
      <c r="H185" s="249">
        <v>4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4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587</v>
      </c>
      <c r="D187" s="216" t="s">
        <v>333</v>
      </c>
      <c r="E187" s="217" t="s">
        <v>7731</v>
      </c>
      <c r="F187" s="218" t="s">
        <v>7732</v>
      </c>
      <c r="G187" s="219" t="s">
        <v>425</v>
      </c>
      <c r="H187" s="220">
        <v>8</v>
      </c>
      <c r="I187" s="221"/>
      <c r="J187" s="222">
        <f>ROUND(I187*H187,2)</f>
        <v>0</v>
      </c>
      <c r="K187" s="218" t="s">
        <v>3520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1132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85</v>
      </c>
      <c r="G188" s="246"/>
      <c r="H188" s="249">
        <v>2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85</v>
      </c>
      <c r="G189" s="246"/>
      <c r="H189" s="249">
        <v>2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83</v>
      </c>
      <c r="G190" s="246"/>
      <c r="H190" s="249">
        <v>1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83</v>
      </c>
      <c r="G191" s="246"/>
      <c r="H191" s="249">
        <v>1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85</v>
      </c>
      <c r="G192" s="246"/>
      <c r="H192" s="249">
        <v>2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8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644</v>
      </c>
      <c r="D194" s="216" t="s">
        <v>333</v>
      </c>
      <c r="E194" s="217" t="s">
        <v>7733</v>
      </c>
      <c r="F194" s="218" t="s">
        <v>7734</v>
      </c>
      <c r="G194" s="219" t="s">
        <v>425</v>
      </c>
      <c r="H194" s="220">
        <v>1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1144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83</v>
      </c>
      <c r="G195" s="246"/>
      <c r="H195" s="249">
        <v>1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2" customFormat="1" ht="16.5" customHeight="1">
      <c r="A197" s="40"/>
      <c r="B197" s="41"/>
      <c r="C197" s="216" t="s">
        <v>650</v>
      </c>
      <c r="D197" s="216" t="s">
        <v>333</v>
      </c>
      <c r="E197" s="217" t="s">
        <v>7735</v>
      </c>
      <c r="F197" s="218" t="s">
        <v>7736</v>
      </c>
      <c r="G197" s="219" t="s">
        <v>425</v>
      </c>
      <c r="H197" s="220">
        <v>1</v>
      </c>
      <c r="I197" s="221"/>
      <c r="J197" s="222">
        <f>ROUND(I197*H197,2)</f>
        <v>0</v>
      </c>
      <c r="K197" s="218" t="s">
        <v>3520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1189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83</v>
      </c>
      <c r="G198" s="246"/>
      <c r="H198" s="249">
        <v>1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1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12" customFormat="1" ht="22.8" customHeight="1">
      <c r="A200" s="12"/>
      <c r="B200" s="200"/>
      <c r="C200" s="201"/>
      <c r="D200" s="202" t="s">
        <v>75</v>
      </c>
      <c r="E200" s="214" t="s">
        <v>1443</v>
      </c>
      <c r="F200" s="214" t="s">
        <v>3861</v>
      </c>
      <c r="G200" s="201"/>
      <c r="H200" s="201"/>
      <c r="I200" s="204"/>
      <c r="J200" s="215">
        <f>BK200</f>
        <v>0</v>
      </c>
      <c r="K200" s="201"/>
      <c r="L200" s="206"/>
      <c r="M200" s="207"/>
      <c r="N200" s="208"/>
      <c r="O200" s="208"/>
      <c r="P200" s="209">
        <f>SUM(P201:P221)</f>
        <v>0</v>
      </c>
      <c r="Q200" s="208"/>
      <c r="R200" s="209">
        <f>SUM(R201:R221)</f>
        <v>0</v>
      </c>
      <c r="S200" s="208"/>
      <c r="T200" s="210">
        <f>SUM(T201:T221)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211" t="s">
        <v>83</v>
      </c>
      <c r="AT200" s="212" t="s">
        <v>75</v>
      </c>
      <c r="AU200" s="212" t="s">
        <v>83</v>
      </c>
      <c r="AY200" s="211" t="s">
        <v>331</v>
      </c>
      <c r="BK200" s="213">
        <f>SUM(BK201:BK221)</f>
        <v>0</v>
      </c>
    </row>
    <row r="201" s="2" customFormat="1" ht="16.5" customHeight="1">
      <c r="A201" s="40"/>
      <c r="B201" s="41"/>
      <c r="C201" s="216" t="s">
        <v>656</v>
      </c>
      <c r="D201" s="216" t="s">
        <v>333</v>
      </c>
      <c r="E201" s="217" t="s">
        <v>6880</v>
      </c>
      <c r="F201" s="218" t="s">
        <v>6881</v>
      </c>
      <c r="G201" s="219" t="s">
        <v>425</v>
      </c>
      <c r="H201" s="220">
        <v>1</v>
      </c>
      <c r="I201" s="221"/>
      <c r="J201" s="222">
        <f>ROUND(I201*H201,2)</f>
        <v>0</v>
      </c>
      <c r="K201" s="218" t="s">
        <v>3520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1201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83</v>
      </c>
      <c r="G202" s="246"/>
      <c r="H202" s="249">
        <v>1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1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85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2" customFormat="1" ht="16.5" customHeight="1">
      <c r="A204" s="40"/>
      <c r="B204" s="41"/>
      <c r="C204" s="216" t="s">
        <v>631</v>
      </c>
      <c r="D204" s="216" t="s">
        <v>333</v>
      </c>
      <c r="E204" s="217" t="s">
        <v>7671</v>
      </c>
      <c r="F204" s="218" t="s">
        <v>7672</v>
      </c>
      <c r="G204" s="219" t="s">
        <v>376</v>
      </c>
      <c r="H204" s="220">
        <v>4</v>
      </c>
      <c r="I204" s="221"/>
      <c r="J204" s="222">
        <f>ROUND(I204*H204,2)</f>
        <v>0</v>
      </c>
      <c r="K204" s="218" t="s">
        <v>3520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1039</v>
      </c>
    </row>
    <row r="205" s="14" customFormat="1">
      <c r="A205" s="14"/>
      <c r="B205" s="245"/>
      <c r="C205" s="246"/>
      <c r="D205" s="236" t="s">
        <v>341</v>
      </c>
      <c r="E205" s="247" t="s">
        <v>19</v>
      </c>
      <c r="F205" s="248" t="s">
        <v>7737</v>
      </c>
      <c r="G205" s="246"/>
      <c r="H205" s="249">
        <v>4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341</v>
      </c>
      <c r="AU205" s="255" t="s">
        <v>85</v>
      </c>
      <c r="AV205" s="14" t="s">
        <v>85</v>
      </c>
      <c r="AW205" s="14" t="s">
        <v>35</v>
      </c>
      <c r="AX205" s="14" t="s">
        <v>76</v>
      </c>
      <c r="AY205" s="255" t="s">
        <v>331</v>
      </c>
    </row>
    <row r="206" s="15" customFormat="1">
      <c r="A206" s="15"/>
      <c r="B206" s="256"/>
      <c r="C206" s="257"/>
      <c r="D206" s="236" t="s">
        <v>341</v>
      </c>
      <c r="E206" s="258" t="s">
        <v>19</v>
      </c>
      <c r="F206" s="259" t="s">
        <v>353</v>
      </c>
      <c r="G206" s="257"/>
      <c r="H206" s="260">
        <v>4</v>
      </c>
      <c r="I206" s="261"/>
      <c r="J206" s="257"/>
      <c r="K206" s="257"/>
      <c r="L206" s="262"/>
      <c r="M206" s="263"/>
      <c r="N206" s="264"/>
      <c r="O206" s="264"/>
      <c r="P206" s="264"/>
      <c r="Q206" s="264"/>
      <c r="R206" s="264"/>
      <c r="S206" s="264"/>
      <c r="T206" s="26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6" t="s">
        <v>341</v>
      </c>
      <c r="AU206" s="266" t="s">
        <v>85</v>
      </c>
      <c r="AV206" s="15" t="s">
        <v>126</v>
      </c>
      <c r="AW206" s="15" t="s">
        <v>35</v>
      </c>
      <c r="AX206" s="15" t="s">
        <v>83</v>
      </c>
      <c r="AY206" s="266" t="s">
        <v>331</v>
      </c>
    </row>
    <row r="207" s="2" customFormat="1" ht="16.5" customHeight="1">
      <c r="A207" s="40"/>
      <c r="B207" s="41"/>
      <c r="C207" s="216" t="s">
        <v>618</v>
      </c>
      <c r="D207" s="216" t="s">
        <v>333</v>
      </c>
      <c r="E207" s="217" t="s">
        <v>6886</v>
      </c>
      <c r="F207" s="218" t="s">
        <v>6887</v>
      </c>
      <c r="G207" s="219" t="s">
        <v>6854</v>
      </c>
      <c r="H207" s="220">
        <v>2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1243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85</v>
      </c>
      <c r="G208" s="246"/>
      <c r="H208" s="249">
        <v>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2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2" customFormat="1" ht="16.5" customHeight="1">
      <c r="A210" s="40"/>
      <c r="B210" s="41"/>
      <c r="C210" s="216" t="s">
        <v>624</v>
      </c>
      <c r="D210" s="216" t="s">
        <v>333</v>
      </c>
      <c r="E210" s="217" t="s">
        <v>7533</v>
      </c>
      <c r="F210" s="218" t="s">
        <v>7534</v>
      </c>
      <c r="G210" s="219" t="s">
        <v>376</v>
      </c>
      <c r="H210" s="220">
        <v>4</v>
      </c>
      <c r="I210" s="221"/>
      <c r="J210" s="222">
        <f>ROUND(I210*H210,2)</f>
        <v>0</v>
      </c>
      <c r="K210" s="218" t="s">
        <v>3520</v>
      </c>
      <c r="L210" s="46"/>
      <c r="M210" s="223" t="s">
        <v>19</v>
      </c>
      <c r="N210" s="224" t="s">
        <v>47</v>
      </c>
      <c r="O210" s="86"/>
      <c r="P210" s="225">
        <f>O210*H210</f>
        <v>0</v>
      </c>
      <c r="Q210" s="225">
        <v>0</v>
      </c>
      <c r="R210" s="225">
        <f>Q210*H210</f>
        <v>0</v>
      </c>
      <c r="S210" s="225">
        <v>0</v>
      </c>
      <c r="T210" s="226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7" t="s">
        <v>126</v>
      </c>
      <c r="AT210" s="227" t="s">
        <v>333</v>
      </c>
      <c r="AU210" s="227" t="s">
        <v>85</v>
      </c>
      <c r="AY210" s="19" t="s">
        <v>331</v>
      </c>
      <c r="BE210" s="228">
        <f>IF(N210="základní",J210,0)</f>
        <v>0</v>
      </c>
      <c r="BF210" s="228">
        <f>IF(N210="snížená",J210,0)</f>
        <v>0</v>
      </c>
      <c r="BG210" s="228">
        <f>IF(N210="zákl. přenesená",J210,0)</f>
        <v>0</v>
      </c>
      <c r="BH210" s="228">
        <f>IF(N210="sníž. přenesená",J210,0)</f>
        <v>0</v>
      </c>
      <c r="BI210" s="228">
        <f>IF(N210="nulová",J210,0)</f>
        <v>0</v>
      </c>
      <c r="BJ210" s="19" t="s">
        <v>83</v>
      </c>
      <c r="BK210" s="228">
        <f>ROUND(I210*H210,2)</f>
        <v>0</v>
      </c>
      <c r="BL210" s="19" t="s">
        <v>126</v>
      </c>
      <c r="BM210" s="227" t="s">
        <v>1253</v>
      </c>
    </row>
    <row r="211" s="14" customFormat="1">
      <c r="A211" s="14"/>
      <c r="B211" s="245"/>
      <c r="C211" s="246"/>
      <c r="D211" s="236" t="s">
        <v>341</v>
      </c>
      <c r="E211" s="247" t="s">
        <v>19</v>
      </c>
      <c r="F211" s="248" t="s">
        <v>126</v>
      </c>
      <c r="G211" s="246"/>
      <c r="H211" s="249">
        <v>4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341</v>
      </c>
      <c r="AU211" s="255" t="s">
        <v>85</v>
      </c>
      <c r="AV211" s="14" t="s">
        <v>85</v>
      </c>
      <c r="AW211" s="14" t="s">
        <v>35</v>
      </c>
      <c r="AX211" s="14" t="s">
        <v>76</v>
      </c>
      <c r="AY211" s="255" t="s">
        <v>331</v>
      </c>
    </row>
    <row r="212" s="15" customFormat="1">
      <c r="A212" s="15"/>
      <c r="B212" s="256"/>
      <c r="C212" s="257"/>
      <c r="D212" s="236" t="s">
        <v>341</v>
      </c>
      <c r="E212" s="258" t="s">
        <v>19</v>
      </c>
      <c r="F212" s="259" t="s">
        <v>353</v>
      </c>
      <c r="G212" s="257"/>
      <c r="H212" s="260">
        <v>4</v>
      </c>
      <c r="I212" s="261"/>
      <c r="J212" s="257"/>
      <c r="K212" s="257"/>
      <c r="L212" s="262"/>
      <c r="M212" s="263"/>
      <c r="N212" s="264"/>
      <c r="O212" s="264"/>
      <c r="P212" s="264"/>
      <c r="Q212" s="264"/>
      <c r="R212" s="264"/>
      <c r="S212" s="264"/>
      <c r="T212" s="265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6" t="s">
        <v>341</v>
      </c>
      <c r="AU212" s="266" t="s">
        <v>85</v>
      </c>
      <c r="AV212" s="15" t="s">
        <v>126</v>
      </c>
      <c r="AW212" s="15" t="s">
        <v>35</v>
      </c>
      <c r="AX212" s="15" t="s">
        <v>83</v>
      </c>
      <c r="AY212" s="266" t="s">
        <v>331</v>
      </c>
    </row>
    <row r="213" s="2" customFormat="1" ht="16.5" customHeight="1">
      <c r="A213" s="40"/>
      <c r="B213" s="41"/>
      <c r="C213" s="216" t="s">
        <v>612</v>
      </c>
      <c r="D213" s="216" t="s">
        <v>333</v>
      </c>
      <c r="E213" s="217" t="s">
        <v>7673</v>
      </c>
      <c r="F213" s="218" t="s">
        <v>7674</v>
      </c>
      <c r="G213" s="219" t="s">
        <v>425</v>
      </c>
      <c r="H213" s="220">
        <v>1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1266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83</v>
      </c>
      <c r="G214" s="246"/>
      <c r="H214" s="249">
        <v>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638</v>
      </c>
      <c r="D216" s="216" t="s">
        <v>333</v>
      </c>
      <c r="E216" s="217" t="s">
        <v>7738</v>
      </c>
      <c r="F216" s="218" t="s">
        <v>7739</v>
      </c>
      <c r="G216" s="219" t="s">
        <v>425</v>
      </c>
      <c r="H216" s="220">
        <v>2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1284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85</v>
      </c>
      <c r="G217" s="246"/>
      <c r="H217" s="249">
        <v>2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2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21.75" customHeight="1">
      <c r="A219" s="40"/>
      <c r="B219" s="41"/>
      <c r="C219" s="216" t="s">
        <v>605</v>
      </c>
      <c r="D219" s="216" t="s">
        <v>333</v>
      </c>
      <c r="E219" s="217" t="s">
        <v>7740</v>
      </c>
      <c r="F219" s="218" t="s">
        <v>7741</v>
      </c>
      <c r="G219" s="219" t="s">
        <v>425</v>
      </c>
      <c r="H219" s="220">
        <v>1</v>
      </c>
      <c r="I219" s="221"/>
      <c r="J219" s="222">
        <f>ROUND(I219*H219,2)</f>
        <v>0</v>
      </c>
      <c r="K219" s="218" t="s">
        <v>19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126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126</v>
      </c>
      <c r="BM219" s="227" t="s">
        <v>1310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83</v>
      </c>
      <c r="G220" s="246"/>
      <c r="H220" s="249">
        <v>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12" customFormat="1" ht="22.8" customHeight="1">
      <c r="A222" s="12"/>
      <c r="B222" s="200"/>
      <c r="C222" s="201"/>
      <c r="D222" s="202" t="s">
        <v>75</v>
      </c>
      <c r="E222" s="214" t="s">
        <v>6897</v>
      </c>
      <c r="F222" s="214" t="s">
        <v>6898</v>
      </c>
      <c r="G222" s="201"/>
      <c r="H222" s="201"/>
      <c r="I222" s="204"/>
      <c r="J222" s="215">
        <f>BK222</f>
        <v>0</v>
      </c>
      <c r="K222" s="201"/>
      <c r="L222" s="206"/>
      <c r="M222" s="207"/>
      <c r="N222" s="208"/>
      <c r="O222" s="208"/>
      <c r="P222" s="209">
        <f>SUM(P223:P225)</f>
        <v>0</v>
      </c>
      <c r="Q222" s="208"/>
      <c r="R222" s="209">
        <f>SUM(R223:R225)</f>
        <v>0</v>
      </c>
      <c r="S222" s="208"/>
      <c r="T222" s="210">
        <f>SUM(T223:T225)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1" t="s">
        <v>83</v>
      </c>
      <c r="AT222" s="212" t="s">
        <v>75</v>
      </c>
      <c r="AU222" s="212" t="s">
        <v>83</v>
      </c>
      <c r="AY222" s="211" t="s">
        <v>331</v>
      </c>
      <c r="BK222" s="213">
        <f>SUM(BK223:BK225)</f>
        <v>0</v>
      </c>
    </row>
    <row r="223" s="2" customFormat="1" ht="16.5" customHeight="1">
      <c r="A223" s="40"/>
      <c r="B223" s="41"/>
      <c r="C223" s="216" t="s">
        <v>666</v>
      </c>
      <c r="D223" s="216" t="s">
        <v>333</v>
      </c>
      <c r="E223" s="217" t="s">
        <v>7559</v>
      </c>
      <c r="F223" s="218" t="s">
        <v>7560</v>
      </c>
      <c r="G223" s="219" t="s">
        <v>384</v>
      </c>
      <c r="H223" s="220">
        <v>68.180000000000007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126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126</v>
      </c>
      <c r="BM223" s="227" t="s">
        <v>1333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7742</v>
      </c>
      <c r="G224" s="246"/>
      <c r="H224" s="249">
        <v>68.180000000000007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68.180000000000007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12" customFormat="1" ht="22.8" customHeight="1">
      <c r="A226" s="12"/>
      <c r="B226" s="200"/>
      <c r="C226" s="201"/>
      <c r="D226" s="202" t="s">
        <v>75</v>
      </c>
      <c r="E226" s="214" t="s">
        <v>3875</v>
      </c>
      <c r="F226" s="214" t="s">
        <v>3876</v>
      </c>
      <c r="G226" s="201"/>
      <c r="H226" s="201"/>
      <c r="I226" s="204"/>
      <c r="J226" s="215">
        <f>BK226</f>
        <v>0</v>
      </c>
      <c r="K226" s="201"/>
      <c r="L226" s="206"/>
      <c r="M226" s="207"/>
      <c r="N226" s="208"/>
      <c r="O226" s="208"/>
      <c r="P226" s="209">
        <f>SUM(P227:P232)</f>
        <v>0</v>
      </c>
      <c r="Q226" s="208"/>
      <c r="R226" s="209">
        <f>SUM(R227:R232)</f>
        <v>0</v>
      </c>
      <c r="S226" s="208"/>
      <c r="T226" s="210">
        <f>SUM(T227:T232)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11" t="s">
        <v>83</v>
      </c>
      <c r="AT226" s="212" t="s">
        <v>75</v>
      </c>
      <c r="AU226" s="212" t="s">
        <v>83</v>
      </c>
      <c r="AY226" s="211" t="s">
        <v>331</v>
      </c>
      <c r="BK226" s="213">
        <f>SUM(BK227:BK232)</f>
        <v>0</v>
      </c>
    </row>
    <row r="227" s="2" customFormat="1" ht="16.5" customHeight="1">
      <c r="A227" s="40"/>
      <c r="B227" s="41"/>
      <c r="C227" s="216" t="s">
        <v>675</v>
      </c>
      <c r="D227" s="216" t="s">
        <v>333</v>
      </c>
      <c r="E227" s="217" t="s">
        <v>7302</v>
      </c>
      <c r="F227" s="218" t="s">
        <v>7743</v>
      </c>
      <c r="G227" s="219" t="s">
        <v>376</v>
      </c>
      <c r="H227" s="220">
        <v>7.7999999999999998</v>
      </c>
      <c r="I227" s="221"/>
      <c r="J227" s="222">
        <f>ROUND(I227*H227,2)</f>
        <v>0</v>
      </c>
      <c r="K227" s="218" t="s">
        <v>19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1348</v>
      </c>
    </row>
    <row r="228" s="14" customFormat="1">
      <c r="A228" s="14"/>
      <c r="B228" s="245"/>
      <c r="C228" s="246"/>
      <c r="D228" s="236" t="s">
        <v>341</v>
      </c>
      <c r="E228" s="247" t="s">
        <v>19</v>
      </c>
      <c r="F228" s="248" t="s">
        <v>7744</v>
      </c>
      <c r="G228" s="246"/>
      <c r="H228" s="249">
        <v>7.7999999999999998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341</v>
      </c>
      <c r="AU228" s="255" t="s">
        <v>85</v>
      </c>
      <c r="AV228" s="14" t="s">
        <v>85</v>
      </c>
      <c r="AW228" s="14" t="s">
        <v>35</v>
      </c>
      <c r="AX228" s="14" t="s">
        <v>76</v>
      </c>
      <c r="AY228" s="255" t="s">
        <v>331</v>
      </c>
    </row>
    <row r="229" s="15" customFormat="1">
      <c r="A229" s="15"/>
      <c r="B229" s="256"/>
      <c r="C229" s="257"/>
      <c r="D229" s="236" t="s">
        <v>341</v>
      </c>
      <c r="E229" s="258" t="s">
        <v>19</v>
      </c>
      <c r="F229" s="259" t="s">
        <v>353</v>
      </c>
      <c r="G229" s="257"/>
      <c r="H229" s="260">
        <v>7.7999999999999998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6" t="s">
        <v>341</v>
      </c>
      <c r="AU229" s="266" t="s">
        <v>85</v>
      </c>
      <c r="AV229" s="15" t="s">
        <v>126</v>
      </c>
      <c r="AW229" s="15" t="s">
        <v>35</v>
      </c>
      <c r="AX229" s="15" t="s">
        <v>83</v>
      </c>
      <c r="AY229" s="266" t="s">
        <v>331</v>
      </c>
    </row>
    <row r="230" s="2" customFormat="1" ht="16.5" customHeight="1">
      <c r="A230" s="40"/>
      <c r="B230" s="41"/>
      <c r="C230" s="216" t="s">
        <v>683</v>
      </c>
      <c r="D230" s="216" t="s">
        <v>333</v>
      </c>
      <c r="E230" s="217" t="s">
        <v>7564</v>
      </c>
      <c r="F230" s="218" t="s">
        <v>7565</v>
      </c>
      <c r="G230" s="219" t="s">
        <v>376</v>
      </c>
      <c r="H230" s="220">
        <v>4</v>
      </c>
      <c r="I230" s="221"/>
      <c r="J230" s="222">
        <f>ROUND(I230*H230,2)</f>
        <v>0</v>
      </c>
      <c r="K230" s="218" t="s">
        <v>19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1366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126</v>
      </c>
      <c r="G231" s="246"/>
      <c r="H231" s="249">
        <v>4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76</v>
      </c>
      <c r="AY231" s="255" t="s">
        <v>331</v>
      </c>
    </row>
    <row r="232" s="15" customFormat="1">
      <c r="A232" s="15"/>
      <c r="B232" s="256"/>
      <c r="C232" s="257"/>
      <c r="D232" s="236" t="s">
        <v>341</v>
      </c>
      <c r="E232" s="258" t="s">
        <v>19</v>
      </c>
      <c r="F232" s="259" t="s">
        <v>353</v>
      </c>
      <c r="G232" s="257"/>
      <c r="H232" s="260">
        <v>4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6" t="s">
        <v>341</v>
      </c>
      <c r="AU232" s="266" t="s">
        <v>85</v>
      </c>
      <c r="AV232" s="15" t="s">
        <v>126</v>
      </c>
      <c r="AW232" s="15" t="s">
        <v>35</v>
      </c>
      <c r="AX232" s="15" t="s">
        <v>83</v>
      </c>
      <c r="AY232" s="266" t="s">
        <v>331</v>
      </c>
    </row>
    <row r="233" s="12" customFormat="1" ht="22.8" customHeight="1">
      <c r="A233" s="12"/>
      <c r="B233" s="200"/>
      <c r="C233" s="201"/>
      <c r="D233" s="202" t="s">
        <v>75</v>
      </c>
      <c r="E233" s="214" t="s">
        <v>3883</v>
      </c>
      <c r="F233" s="214" t="s">
        <v>3884</v>
      </c>
      <c r="G233" s="201"/>
      <c r="H233" s="201"/>
      <c r="I233" s="204"/>
      <c r="J233" s="215">
        <f>BK233</f>
        <v>0</v>
      </c>
      <c r="K233" s="201"/>
      <c r="L233" s="206"/>
      <c r="M233" s="207"/>
      <c r="N233" s="208"/>
      <c r="O233" s="208"/>
      <c r="P233" s="209">
        <f>SUM(P234:P280)</f>
        <v>0</v>
      </c>
      <c r="Q233" s="208"/>
      <c r="R233" s="209">
        <f>SUM(R234:R280)</f>
        <v>0</v>
      </c>
      <c r="S233" s="208"/>
      <c r="T233" s="210">
        <f>SUM(T234:T280)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1" t="s">
        <v>83</v>
      </c>
      <c r="AT233" s="212" t="s">
        <v>75</v>
      </c>
      <c r="AU233" s="212" t="s">
        <v>83</v>
      </c>
      <c r="AY233" s="211" t="s">
        <v>331</v>
      </c>
      <c r="BK233" s="213">
        <f>SUM(BK234:BK280)</f>
        <v>0</v>
      </c>
    </row>
    <row r="234" s="2" customFormat="1" ht="16.5" customHeight="1">
      <c r="A234" s="40"/>
      <c r="B234" s="41"/>
      <c r="C234" s="216" t="s">
        <v>1044</v>
      </c>
      <c r="D234" s="216" t="s">
        <v>333</v>
      </c>
      <c r="E234" s="217" t="s">
        <v>7745</v>
      </c>
      <c r="F234" s="218" t="s">
        <v>7746</v>
      </c>
      <c r="G234" s="219" t="s">
        <v>376</v>
      </c>
      <c r="H234" s="220">
        <v>4</v>
      </c>
      <c r="I234" s="221"/>
      <c r="J234" s="222">
        <f>ROUND(I234*H234,2)</f>
        <v>0</v>
      </c>
      <c r="K234" s="218" t="s">
        <v>3520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1380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126</v>
      </c>
      <c r="G235" s="246"/>
      <c r="H235" s="249">
        <v>4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4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85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2" customFormat="1" ht="16.5" customHeight="1">
      <c r="A237" s="40"/>
      <c r="B237" s="41"/>
      <c r="C237" s="216" t="s">
        <v>1048</v>
      </c>
      <c r="D237" s="216" t="s">
        <v>333</v>
      </c>
      <c r="E237" s="217" t="s">
        <v>7600</v>
      </c>
      <c r="F237" s="218" t="s">
        <v>7601</v>
      </c>
      <c r="G237" s="219" t="s">
        <v>425</v>
      </c>
      <c r="H237" s="220">
        <v>2</v>
      </c>
      <c r="I237" s="221"/>
      <c r="J237" s="222">
        <f>ROUND(I237*H237,2)</f>
        <v>0</v>
      </c>
      <c r="K237" s="218" t="s">
        <v>3520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85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1391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85</v>
      </c>
      <c r="G238" s="246"/>
      <c r="H238" s="249">
        <v>2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85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5" customFormat="1">
      <c r="A239" s="15"/>
      <c r="B239" s="256"/>
      <c r="C239" s="257"/>
      <c r="D239" s="236" t="s">
        <v>341</v>
      </c>
      <c r="E239" s="258" t="s">
        <v>19</v>
      </c>
      <c r="F239" s="259" t="s">
        <v>353</v>
      </c>
      <c r="G239" s="257"/>
      <c r="H239" s="260">
        <v>2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6" t="s">
        <v>341</v>
      </c>
      <c r="AU239" s="266" t="s">
        <v>85</v>
      </c>
      <c r="AV239" s="15" t="s">
        <v>126</v>
      </c>
      <c r="AW239" s="15" t="s">
        <v>35</v>
      </c>
      <c r="AX239" s="15" t="s">
        <v>83</v>
      </c>
      <c r="AY239" s="266" t="s">
        <v>331</v>
      </c>
    </row>
    <row r="240" s="2" customFormat="1" ht="16.5" customHeight="1">
      <c r="A240" s="40"/>
      <c r="B240" s="41"/>
      <c r="C240" s="216" t="s">
        <v>1053</v>
      </c>
      <c r="D240" s="216" t="s">
        <v>333</v>
      </c>
      <c r="E240" s="217" t="s">
        <v>7747</v>
      </c>
      <c r="F240" s="218" t="s">
        <v>7748</v>
      </c>
      <c r="G240" s="219" t="s">
        <v>425</v>
      </c>
      <c r="H240" s="220">
        <v>1</v>
      </c>
      <c r="I240" s="221"/>
      <c r="J240" s="222">
        <f>ROUND(I240*H240,2)</f>
        <v>0</v>
      </c>
      <c r="K240" s="218" t="s">
        <v>3520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85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1401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83</v>
      </c>
      <c r="G241" s="246"/>
      <c r="H241" s="249">
        <v>1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85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5" customFormat="1">
      <c r="A242" s="15"/>
      <c r="B242" s="256"/>
      <c r="C242" s="257"/>
      <c r="D242" s="236" t="s">
        <v>341</v>
      </c>
      <c r="E242" s="258" t="s">
        <v>19</v>
      </c>
      <c r="F242" s="259" t="s">
        <v>353</v>
      </c>
      <c r="G242" s="257"/>
      <c r="H242" s="260">
        <v>1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6" t="s">
        <v>341</v>
      </c>
      <c r="AU242" s="266" t="s">
        <v>85</v>
      </c>
      <c r="AV242" s="15" t="s">
        <v>126</v>
      </c>
      <c r="AW242" s="15" t="s">
        <v>35</v>
      </c>
      <c r="AX242" s="15" t="s">
        <v>83</v>
      </c>
      <c r="AY242" s="266" t="s">
        <v>331</v>
      </c>
    </row>
    <row r="243" s="2" customFormat="1" ht="16.5" customHeight="1">
      <c r="A243" s="40"/>
      <c r="B243" s="41"/>
      <c r="C243" s="216" t="s">
        <v>1058</v>
      </c>
      <c r="D243" s="216" t="s">
        <v>333</v>
      </c>
      <c r="E243" s="217" t="s">
        <v>7749</v>
      </c>
      <c r="F243" s="218" t="s">
        <v>7750</v>
      </c>
      <c r="G243" s="219" t="s">
        <v>425</v>
      </c>
      <c r="H243" s="220">
        <v>2</v>
      </c>
      <c r="I243" s="221"/>
      <c r="J243" s="222">
        <f>ROUND(I243*H243,2)</f>
        <v>0</v>
      </c>
      <c r="K243" s="218" t="s">
        <v>3520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126</v>
      </c>
      <c r="AT243" s="227" t="s">
        <v>333</v>
      </c>
      <c r="AU243" s="227" t="s">
        <v>85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126</v>
      </c>
      <c r="BM243" s="227" t="s">
        <v>1415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85</v>
      </c>
      <c r="G244" s="246"/>
      <c r="H244" s="249">
        <v>2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5" customFormat="1">
      <c r="A245" s="15"/>
      <c r="B245" s="256"/>
      <c r="C245" s="257"/>
      <c r="D245" s="236" t="s">
        <v>341</v>
      </c>
      <c r="E245" s="258" t="s">
        <v>19</v>
      </c>
      <c r="F245" s="259" t="s">
        <v>353</v>
      </c>
      <c r="G245" s="257"/>
      <c r="H245" s="260">
        <v>2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6" t="s">
        <v>341</v>
      </c>
      <c r="AU245" s="266" t="s">
        <v>85</v>
      </c>
      <c r="AV245" s="15" t="s">
        <v>126</v>
      </c>
      <c r="AW245" s="15" t="s">
        <v>35</v>
      </c>
      <c r="AX245" s="15" t="s">
        <v>83</v>
      </c>
      <c r="AY245" s="266" t="s">
        <v>331</v>
      </c>
    </row>
    <row r="246" s="2" customFormat="1" ht="16.5" customHeight="1">
      <c r="A246" s="40"/>
      <c r="B246" s="41"/>
      <c r="C246" s="216" t="s">
        <v>1066</v>
      </c>
      <c r="D246" s="216" t="s">
        <v>333</v>
      </c>
      <c r="E246" s="217" t="s">
        <v>7751</v>
      </c>
      <c r="F246" s="218" t="s">
        <v>7752</v>
      </c>
      <c r="G246" s="219" t="s">
        <v>425</v>
      </c>
      <c r="H246" s="220">
        <v>1</v>
      </c>
      <c r="I246" s="221"/>
      <c r="J246" s="222">
        <f>ROUND(I246*H246,2)</f>
        <v>0</v>
      </c>
      <c r="K246" s="218" t="s">
        <v>3520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126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126</v>
      </c>
      <c r="BM246" s="227" t="s">
        <v>1424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83</v>
      </c>
      <c r="G247" s="246"/>
      <c r="H247" s="249">
        <v>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1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16.5" customHeight="1">
      <c r="A249" s="40"/>
      <c r="B249" s="41"/>
      <c r="C249" s="216" t="s">
        <v>1070</v>
      </c>
      <c r="D249" s="216" t="s">
        <v>333</v>
      </c>
      <c r="E249" s="217" t="s">
        <v>7753</v>
      </c>
      <c r="F249" s="218" t="s">
        <v>7754</v>
      </c>
      <c r="G249" s="219" t="s">
        <v>425</v>
      </c>
      <c r="H249" s="220">
        <v>1</v>
      </c>
      <c r="I249" s="221"/>
      <c r="J249" s="222">
        <f>ROUND(I249*H249,2)</f>
        <v>0</v>
      </c>
      <c r="K249" s="218" t="s">
        <v>19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1435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83</v>
      </c>
      <c r="G250" s="246"/>
      <c r="H250" s="249">
        <v>1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1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16.5" customHeight="1">
      <c r="A252" s="40"/>
      <c r="B252" s="41"/>
      <c r="C252" s="216" t="s">
        <v>546</v>
      </c>
      <c r="D252" s="216" t="s">
        <v>333</v>
      </c>
      <c r="E252" s="217" t="s">
        <v>7755</v>
      </c>
      <c r="F252" s="218" t="s">
        <v>7756</v>
      </c>
      <c r="G252" s="219" t="s">
        <v>425</v>
      </c>
      <c r="H252" s="220">
        <v>1</v>
      </c>
      <c r="I252" s="221"/>
      <c r="J252" s="222">
        <f>ROUND(I252*H252,2)</f>
        <v>0</v>
      </c>
      <c r="K252" s="218" t="s">
        <v>19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1450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83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16.5" customHeight="1">
      <c r="A255" s="40"/>
      <c r="B255" s="41"/>
      <c r="C255" s="216" t="s">
        <v>1078</v>
      </c>
      <c r="D255" s="216" t="s">
        <v>333</v>
      </c>
      <c r="E255" s="217" t="s">
        <v>7757</v>
      </c>
      <c r="F255" s="218" t="s">
        <v>7758</v>
      </c>
      <c r="G255" s="219" t="s">
        <v>425</v>
      </c>
      <c r="H255" s="220">
        <v>1</v>
      </c>
      <c r="I255" s="221"/>
      <c r="J255" s="222">
        <f>ROUND(I255*H255,2)</f>
        <v>0</v>
      </c>
      <c r="K255" s="218" t="s">
        <v>3520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1463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83</v>
      </c>
      <c r="G256" s="246"/>
      <c r="H256" s="249">
        <v>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5" customFormat="1">
      <c r="A257" s="15"/>
      <c r="B257" s="256"/>
      <c r="C257" s="257"/>
      <c r="D257" s="236" t="s">
        <v>341</v>
      </c>
      <c r="E257" s="258" t="s">
        <v>19</v>
      </c>
      <c r="F257" s="259" t="s">
        <v>353</v>
      </c>
      <c r="G257" s="257"/>
      <c r="H257" s="260">
        <v>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341</v>
      </c>
      <c r="AU257" s="266" t="s">
        <v>85</v>
      </c>
      <c r="AV257" s="15" t="s">
        <v>126</v>
      </c>
      <c r="AW257" s="15" t="s">
        <v>35</v>
      </c>
      <c r="AX257" s="15" t="s">
        <v>83</v>
      </c>
      <c r="AY257" s="266" t="s">
        <v>331</v>
      </c>
    </row>
    <row r="258" s="2" customFormat="1" ht="16.5" customHeight="1">
      <c r="A258" s="40"/>
      <c r="B258" s="41"/>
      <c r="C258" s="216" t="s">
        <v>1083</v>
      </c>
      <c r="D258" s="216" t="s">
        <v>333</v>
      </c>
      <c r="E258" s="217" t="s">
        <v>6956</v>
      </c>
      <c r="F258" s="218" t="s">
        <v>7759</v>
      </c>
      <c r="G258" s="219" t="s">
        <v>376</v>
      </c>
      <c r="H258" s="220">
        <v>4</v>
      </c>
      <c r="I258" s="221"/>
      <c r="J258" s="222">
        <f>ROUND(I258*H258,2)</f>
        <v>0</v>
      </c>
      <c r="K258" s="218" t="s">
        <v>19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1472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7737</v>
      </c>
      <c r="G259" s="246"/>
      <c r="H259" s="249">
        <v>4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4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24.15" customHeight="1">
      <c r="A261" s="40"/>
      <c r="B261" s="41"/>
      <c r="C261" s="216" t="s">
        <v>1106</v>
      </c>
      <c r="D261" s="216" t="s">
        <v>333</v>
      </c>
      <c r="E261" s="217" t="s">
        <v>7592</v>
      </c>
      <c r="F261" s="218" t="s">
        <v>7760</v>
      </c>
      <c r="G261" s="219" t="s">
        <v>425</v>
      </c>
      <c r="H261" s="220">
        <v>2</v>
      </c>
      <c r="I261" s="221"/>
      <c r="J261" s="222">
        <f>ROUND(I261*H261,2)</f>
        <v>0</v>
      </c>
      <c r="K261" s="218" t="s">
        <v>19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467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85</v>
      </c>
      <c r="G262" s="246"/>
      <c r="H262" s="249">
        <v>2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5" customFormat="1">
      <c r="A263" s="15"/>
      <c r="B263" s="256"/>
      <c r="C263" s="257"/>
      <c r="D263" s="236" t="s">
        <v>341</v>
      </c>
      <c r="E263" s="258" t="s">
        <v>19</v>
      </c>
      <c r="F263" s="259" t="s">
        <v>353</v>
      </c>
      <c r="G263" s="257"/>
      <c r="H263" s="260">
        <v>2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341</v>
      </c>
      <c r="AU263" s="266" t="s">
        <v>85</v>
      </c>
      <c r="AV263" s="15" t="s">
        <v>126</v>
      </c>
      <c r="AW263" s="15" t="s">
        <v>35</v>
      </c>
      <c r="AX263" s="15" t="s">
        <v>83</v>
      </c>
      <c r="AY263" s="266" t="s">
        <v>331</v>
      </c>
    </row>
    <row r="264" s="2" customFormat="1" ht="16.5" customHeight="1">
      <c r="A264" s="40"/>
      <c r="B264" s="41"/>
      <c r="C264" s="216" t="s">
        <v>1111</v>
      </c>
      <c r="D264" s="216" t="s">
        <v>333</v>
      </c>
      <c r="E264" s="217" t="s">
        <v>6925</v>
      </c>
      <c r="F264" s="218" t="s">
        <v>6926</v>
      </c>
      <c r="G264" s="219" t="s">
        <v>429</v>
      </c>
      <c r="H264" s="220">
        <v>1.353</v>
      </c>
      <c r="I264" s="221"/>
      <c r="J264" s="222">
        <f>ROUND(I264*H264,2)</f>
        <v>0</v>
      </c>
      <c r="K264" s="218" t="s">
        <v>3520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547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7761</v>
      </c>
      <c r="G265" s="246"/>
      <c r="H265" s="249">
        <v>1.353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1.353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2" customFormat="1" ht="24.15" customHeight="1">
      <c r="A267" s="40"/>
      <c r="B267" s="41"/>
      <c r="C267" s="216" t="s">
        <v>495</v>
      </c>
      <c r="D267" s="216" t="s">
        <v>333</v>
      </c>
      <c r="E267" s="217" t="s">
        <v>6992</v>
      </c>
      <c r="F267" s="218" t="s">
        <v>7762</v>
      </c>
      <c r="G267" s="219" t="s">
        <v>6994</v>
      </c>
      <c r="H267" s="220">
        <v>1</v>
      </c>
      <c r="I267" s="221"/>
      <c r="J267" s="222">
        <f>ROUND(I267*H267,2)</f>
        <v>0</v>
      </c>
      <c r="K267" s="218" t="s">
        <v>19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126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126</v>
      </c>
      <c r="BM267" s="227" t="s">
        <v>1512</v>
      </c>
    </row>
    <row r="268" s="14" customFormat="1">
      <c r="A268" s="14"/>
      <c r="B268" s="245"/>
      <c r="C268" s="246"/>
      <c r="D268" s="236" t="s">
        <v>341</v>
      </c>
      <c r="E268" s="247" t="s">
        <v>19</v>
      </c>
      <c r="F268" s="248" t="s">
        <v>83</v>
      </c>
      <c r="G268" s="246"/>
      <c r="H268" s="249">
        <v>1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341</v>
      </c>
      <c r="AU268" s="255" t="s">
        <v>85</v>
      </c>
      <c r="AV268" s="14" t="s">
        <v>85</v>
      </c>
      <c r="AW268" s="14" t="s">
        <v>35</v>
      </c>
      <c r="AX268" s="14" t="s">
        <v>76</v>
      </c>
      <c r="AY268" s="255" t="s">
        <v>331</v>
      </c>
    </row>
    <row r="269" s="15" customFormat="1">
      <c r="A269" s="15"/>
      <c r="B269" s="256"/>
      <c r="C269" s="257"/>
      <c r="D269" s="236" t="s">
        <v>341</v>
      </c>
      <c r="E269" s="258" t="s">
        <v>19</v>
      </c>
      <c r="F269" s="259" t="s">
        <v>353</v>
      </c>
      <c r="G269" s="257"/>
      <c r="H269" s="260">
        <v>1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341</v>
      </c>
      <c r="AU269" s="266" t="s">
        <v>85</v>
      </c>
      <c r="AV269" s="15" t="s">
        <v>126</v>
      </c>
      <c r="AW269" s="15" t="s">
        <v>35</v>
      </c>
      <c r="AX269" s="15" t="s">
        <v>83</v>
      </c>
      <c r="AY269" s="266" t="s">
        <v>331</v>
      </c>
    </row>
    <row r="270" s="2" customFormat="1" ht="16.5" customHeight="1">
      <c r="A270" s="40"/>
      <c r="B270" s="41"/>
      <c r="C270" s="216" t="s">
        <v>1127</v>
      </c>
      <c r="D270" s="216" t="s">
        <v>333</v>
      </c>
      <c r="E270" s="217" t="s">
        <v>7763</v>
      </c>
      <c r="F270" s="218" t="s">
        <v>7764</v>
      </c>
      <c r="G270" s="219" t="s">
        <v>425</v>
      </c>
      <c r="H270" s="220">
        <v>2</v>
      </c>
      <c r="I270" s="221"/>
      <c r="J270" s="222">
        <f>ROUND(I270*H270,2)</f>
        <v>0</v>
      </c>
      <c r="K270" s="218" t="s">
        <v>19</v>
      </c>
      <c r="L270" s="46"/>
      <c r="M270" s="223" t="s">
        <v>19</v>
      </c>
      <c r="N270" s="224" t="s">
        <v>47</v>
      </c>
      <c r="O270" s="86"/>
      <c r="P270" s="225">
        <f>O270*H270</f>
        <v>0</v>
      </c>
      <c r="Q270" s="225">
        <v>0</v>
      </c>
      <c r="R270" s="225">
        <f>Q270*H270</f>
        <v>0</v>
      </c>
      <c r="S270" s="225">
        <v>0</v>
      </c>
      <c r="T270" s="226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7" t="s">
        <v>126</v>
      </c>
      <c r="AT270" s="227" t="s">
        <v>333</v>
      </c>
      <c r="AU270" s="227" t="s">
        <v>85</v>
      </c>
      <c r="AY270" s="19" t="s">
        <v>331</v>
      </c>
      <c r="BE270" s="228">
        <f>IF(N270="základní",J270,0)</f>
        <v>0</v>
      </c>
      <c r="BF270" s="228">
        <f>IF(N270="snížená",J270,0)</f>
        <v>0</v>
      </c>
      <c r="BG270" s="228">
        <f>IF(N270="zákl. přenesená",J270,0)</f>
        <v>0</v>
      </c>
      <c r="BH270" s="228">
        <f>IF(N270="sníž. přenesená",J270,0)</f>
        <v>0</v>
      </c>
      <c r="BI270" s="228">
        <f>IF(N270="nulová",J270,0)</f>
        <v>0</v>
      </c>
      <c r="BJ270" s="19" t="s">
        <v>83</v>
      </c>
      <c r="BK270" s="228">
        <f>ROUND(I270*H270,2)</f>
        <v>0</v>
      </c>
      <c r="BL270" s="19" t="s">
        <v>126</v>
      </c>
      <c r="BM270" s="227" t="s">
        <v>1523</v>
      </c>
    </row>
    <row r="271" s="14" customFormat="1">
      <c r="A271" s="14"/>
      <c r="B271" s="245"/>
      <c r="C271" s="246"/>
      <c r="D271" s="236" t="s">
        <v>341</v>
      </c>
      <c r="E271" s="247" t="s">
        <v>19</v>
      </c>
      <c r="F271" s="248" t="s">
        <v>85</v>
      </c>
      <c r="G271" s="246"/>
      <c r="H271" s="249">
        <v>2</v>
      </c>
      <c r="I271" s="250"/>
      <c r="J271" s="246"/>
      <c r="K271" s="246"/>
      <c r="L271" s="251"/>
      <c r="M271" s="252"/>
      <c r="N271" s="253"/>
      <c r="O271" s="253"/>
      <c r="P271" s="253"/>
      <c r="Q271" s="253"/>
      <c r="R271" s="253"/>
      <c r="S271" s="253"/>
      <c r="T271" s="254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5" t="s">
        <v>341</v>
      </c>
      <c r="AU271" s="255" t="s">
        <v>85</v>
      </c>
      <c r="AV271" s="14" t="s">
        <v>85</v>
      </c>
      <c r="AW271" s="14" t="s">
        <v>35</v>
      </c>
      <c r="AX271" s="14" t="s">
        <v>76</v>
      </c>
      <c r="AY271" s="255" t="s">
        <v>331</v>
      </c>
    </row>
    <row r="272" s="15" customFormat="1">
      <c r="A272" s="15"/>
      <c r="B272" s="256"/>
      <c r="C272" s="257"/>
      <c r="D272" s="236" t="s">
        <v>341</v>
      </c>
      <c r="E272" s="258" t="s">
        <v>19</v>
      </c>
      <c r="F272" s="259" t="s">
        <v>353</v>
      </c>
      <c r="G272" s="257"/>
      <c r="H272" s="260">
        <v>2</v>
      </c>
      <c r="I272" s="261"/>
      <c r="J272" s="257"/>
      <c r="K272" s="257"/>
      <c r="L272" s="262"/>
      <c r="M272" s="263"/>
      <c r="N272" s="264"/>
      <c r="O272" s="264"/>
      <c r="P272" s="264"/>
      <c r="Q272" s="264"/>
      <c r="R272" s="264"/>
      <c r="S272" s="264"/>
      <c r="T272" s="265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6" t="s">
        <v>341</v>
      </c>
      <c r="AU272" s="266" t="s">
        <v>85</v>
      </c>
      <c r="AV272" s="15" t="s">
        <v>126</v>
      </c>
      <c r="AW272" s="15" t="s">
        <v>35</v>
      </c>
      <c r="AX272" s="15" t="s">
        <v>83</v>
      </c>
      <c r="AY272" s="266" t="s">
        <v>331</v>
      </c>
    </row>
    <row r="273" s="2" customFormat="1" ht="16.5" customHeight="1">
      <c r="A273" s="40"/>
      <c r="B273" s="41"/>
      <c r="C273" s="216" t="s">
        <v>1132</v>
      </c>
      <c r="D273" s="216" t="s">
        <v>333</v>
      </c>
      <c r="E273" s="217" t="s">
        <v>6998</v>
      </c>
      <c r="F273" s="218" t="s">
        <v>6999</v>
      </c>
      <c r="G273" s="219" t="s">
        <v>384</v>
      </c>
      <c r="H273" s="220">
        <v>20.875</v>
      </c>
      <c r="I273" s="221"/>
      <c r="J273" s="222">
        <f>ROUND(I273*H273,2)</f>
        <v>0</v>
      </c>
      <c r="K273" s="218" t="s">
        <v>19</v>
      </c>
      <c r="L273" s="46"/>
      <c r="M273" s="223" t="s">
        <v>19</v>
      </c>
      <c r="N273" s="224" t="s">
        <v>47</v>
      </c>
      <c r="O273" s="86"/>
      <c r="P273" s="225">
        <f>O273*H273</f>
        <v>0</v>
      </c>
      <c r="Q273" s="225">
        <v>0</v>
      </c>
      <c r="R273" s="225">
        <f>Q273*H273</f>
        <v>0</v>
      </c>
      <c r="S273" s="225">
        <v>0</v>
      </c>
      <c r="T273" s="226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7" t="s">
        <v>126</v>
      </c>
      <c r="AT273" s="227" t="s">
        <v>333</v>
      </c>
      <c r="AU273" s="227" t="s">
        <v>85</v>
      </c>
      <c r="AY273" s="19" t="s">
        <v>331</v>
      </c>
      <c r="BE273" s="228">
        <f>IF(N273="základní",J273,0)</f>
        <v>0</v>
      </c>
      <c r="BF273" s="228">
        <f>IF(N273="snížená",J273,0)</f>
        <v>0</v>
      </c>
      <c r="BG273" s="228">
        <f>IF(N273="zákl. přenesená",J273,0)</f>
        <v>0</v>
      </c>
      <c r="BH273" s="228">
        <f>IF(N273="sníž. přenesená",J273,0)</f>
        <v>0</v>
      </c>
      <c r="BI273" s="228">
        <f>IF(N273="nulová",J273,0)</f>
        <v>0</v>
      </c>
      <c r="BJ273" s="19" t="s">
        <v>83</v>
      </c>
      <c r="BK273" s="228">
        <f>ROUND(I273*H273,2)</f>
        <v>0</v>
      </c>
      <c r="BL273" s="19" t="s">
        <v>126</v>
      </c>
      <c r="BM273" s="227" t="s">
        <v>1538</v>
      </c>
    </row>
    <row r="274" s="14" customFormat="1">
      <c r="A274" s="14"/>
      <c r="B274" s="245"/>
      <c r="C274" s="246"/>
      <c r="D274" s="236" t="s">
        <v>341</v>
      </c>
      <c r="E274" s="247" t="s">
        <v>19</v>
      </c>
      <c r="F274" s="248" t="s">
        <v>7765</v>
      </c>
      <c r="G274" s="246"/>
      <c r="H274" s="249">
        <v>4.6760000000000002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341</v>
      </c>
      <c r="AU274" s="255" t="s">
        <v>85</v>
      </c>
      <c r="AV274" s="14" t="s">
        <v>85</v>
      </c>
      <c r="AW274" s="14" t="s">
        <v>35</v>
      </c>
      <c r="AX274" s="14" t="s">
        <v>76</v>
      </c>
      <c r="AY274" s="255" t="s">
        <v>331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7766</v>
      </c>
      <c r="G275" s="246"/>
      <c r="H275" s="249">
        <v>16.199000000000002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5" customFormat="1">
      <c r="A276" s="15"/>
      <c r="B276" s="256"/>
      <c r="C276" s="257"/>
      <c r="D276" s="236" t="s">
        <v>341</v>
      </c>
      <c r="E276" s="258" t="s">
        <v>19</v>
      </c>
      <c r="F276" s="259" t="s">
        <v>353</v>
      </c>
      <c r="G276" s="257"/>
      <c r="H276" s="260">
        <v>20.875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341</v>
      </c>
      <c r="AU276" s="266" t="s">
        <v>85</v>
      </c>
      <c r="AV276" s="15" t="s">
        <v>126</v>
      </c>
      <c r="AW276" s="15" t="s">
        <v>35</v>
      </c>
      <c r="AX276" s="15" t="s">
        <v>83</v>
      </c>
      <c r="AY276" s="266" t="s">
        <v>331</v>
      </c>
    </row>
    <row r="277" s="2" customFormat="1" ht="16.5" customHeight="1">
      <c r="A277" s="40"/>
      <c r="B277" s="41"/>
      <c r="C277" s="216" t="s">
        <v>1139</v>
      </c>
      <c r="D277" s="216" t="s">
        <v>333</v>
      </c>
      <c r="E277" s="217" t="s">
        <v>7000</v>
      </c>
      <c r="F277" s="218" t="s">
        <v>7001</v>
      </c>
      <c r="G277" s="219" t="s">
        <v>384</v>
      </c>
      <c r="H277" s="220">
        <v>18.202999999999999</v>
      </c>
      <c r="I277" s="221"/>
      <c r="J277" s="222">
        <f>ROUND(I277*H277,2)</f>
        <v>0</v>
      </c>
      <c r="K277" s="218" t="s">
        <v>19</v>
      </c>
      <c r="L277" s="46"/>
      <c r="M277" s="223" t="s">
        <v>19</v>
      </c>
      <c r="N277" s="224" t="s">
        <v>47</v>
      </c>
      <c r="O277" s="86"/>
      <c r="P277" s="225">
        <f>O277*H277</f>
        <v>0</v>
      </c>
      <c r="Q277" s="225">
        <v>0</v>
      </c>
      <c r="R277" s="225">
        <f>Q277*H277</f>
        <v>0</v>
      </c>
      <c r="S277" s="225">
        <v>0</v>
      </c>
      <c r="T277" s="226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7" t="s">
        <v>126</v>
      </c>
      <c r="AT277" s="227" t="s">
        <v>333</v>
      </c>
      <c r="AU277" s="227" t="s">
        <v>85</v>
      </c>
      <c r="AY277" s="19" t="s">
        <v>331</v>
      </c>
      <c r="BE277" s="228">
        <f>IF(N277="základní",J277,0)</f>
        <v>0</v>
      </c>
      <c r="BF277" s="228">
        <f>IF(N277="snížená",J277,0)</f>
        <v>0</v>
      </c>
      <c r="BG277" s="228">
        <f>IF(N277="zákl. přenesená",J277,0)</f>
        <v>0</v>
      </c>
      <c r="BH277" s="228">
        <f>IF(N277="sníž. přenesená",J277,0)</f>
        <v>0</v>
      </c>
      <c r="BI277" s="228">
        <f>IF(N277="nulová",J277,0)</f>
        <v>0</v>
      </c>
      <c r="BJ277" s="19" t="s">
        <v>83</v>
      </c>
      <c r="BK277" s="228">
        <f>ROUND(I277*H277,2)</f>
        <v>0</v>
      </c>
      <c r="BL277" s="19" t="s">
        <v>126</v>
      </c>
      <c r="BM277" s="227" t="s">
        <v>1550</v>
      </c>
    </row>
    <row r="278" s="14" customFormat="1">
      <c r="A278" s="14"/>
      <c r="B278" s="245"/>
      <c r="C278" s="246"/>
      <c r="D278" s="236" t="s">
        <v>341</v>
      </c>
      <c r="E278" s="247" t="s">
        <v>19</v>
      </c>
      <c r="F278" s="248" t="s">
        <v>7767</v>
      </c>
      <c r="G278" s="246"/>
      <c r="H278" s="249">
        <v>12.692</v>
      </c>
      <c r="I278" s="250"/>
      <c r="J278" s="246"/>
      <c r="K278" s="246"/>
      <c r="L278" s="251"/>
      <c r="M278" s="252"/>
      <c r="N278" s="253"/>
      <c r="O278" s="253"/>
      <c r="P278" s="253"/>
      <c r="Q278" s="253"/>
      <c r="R278" s="253"/>
      <c r="S278" s="253"/>
      <c r="T278" s="254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5" t="s">
        <v>341</v>
      </c>
      <c r="AU278" s="255" t="s">
        <v>85</v>
      </c>
      <c r="AV278" s="14" t="s">
        <v>85</v>
      </c>
      <c r="AW278" s="14" t="s">
        <v>35</v>
      </c>
      <c r="AX278" s="14" t="s">
        <v>76</v>
      </c>
      <c r="AY278" s="255" t="s">
        <v>331</v>
      </c>
    </row>
    <row r="279" s="14" customFormat="1">
      <c r="A279" s="14"/>
      <c r="B279" s="245"/>
      <c r="C279" s="246"/>
      <c r="D279" s="236" t="s">
        <v>341</v>
      </c>
      <c r="E279" s="247" t="s">
        <v>19</v>
      </c>
      <c r="F279" s="248" t="s">
        <v>7768</v>
      </c>
      <c r="G279" s="246"/>
      <c r="H279" s="249">
        <v>5.5110000000000001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341</v>
      </c>
      <c r="AU279" s="255" t="s">
        <v>85</v>
      </c>
      <c r="AV279" s="14" t="s">
        <v>85</v>
      </c>
      <c r="AW279" s="14" t="s">
        <v>35</v>
      </c>
      <c r="AX279" s="14" t="s">
        <v>76</v>
      </c>
      <c r="AY279" s="255" t="s">
        <v>331</v>
      </c>
    </row>
    <row r="280" s="15" customFormat="1">
      <c r="A280" s="15"/>
      <c r="B280" s="256"/>
      <c r="C280" s="257"/>
      <c r="D280" s="236" t="s">
        <v>341</v>
      </c>
      <c r="E280" s="258" t="s">
        <v>19</v>
      </c>
      <c r="F280" s="259" t="s">
        <v>353</v>
      </c>
      <c r="G280" s="257"/>
      <c r="H280" s="260">
        <v>18.202999999999999</v>
      </c>
      <c r="I280" s="261"/>
      <c r="J280" s="257"/>
      <c r="K280" s="257"/>
      <c r="L280" s="262"/>
      <c r="M280" s="270"/>
      <c r="N280" s="271"/>
      <c r="O280" s="271"/>
      <c r="P280" s="271"/>
      <c r="Q280" s="271"/>
      <c r="R280" s="271"/>
      <c r="S280" s="271"/>
      <c r="T280" s="272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6" t="s">
        <v>341</v>
      </c>
      <c r="AU280" s="266" t="s">
        <v>85</v>
      </c>
      <c r="AV280" s="15" t="s">
        <v>126</v>
      </c>
      <c r="AW280" s="15" t="s">
        <v>35</v>
      </c>
      <c r="AX280" s="15" t="s">
        <v>83</v>
      </c>
      <c r="AY280" s="266" t="s">
        <v>331</v>
      </c>
    </row>
    <row r="281" s="2" customFormat="1" ht="6.96" customHeight="1">
      <c r="A281" s="40"/>
      <c r="B281" s="61"/>
      <c r="C281" s="62"/>
      <c r="D281" s="62"/>
      <c r="E281" s="62"/>
      <c r="F281" s="62"/>
      <c r="G281" s="62"/>
      <c r="H281" s="62"/>
      <c r="I281" s="62"/>
      <c r="J281" s="62"/>
      <c r="K281" s="62"/>
      <c r="L281" s="46"/>
      <c r="M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</row>
  </sheetData>
  <sheetProtection sheet="1" autoFilter="0" formatColumns="0" formatRows="0" objects="1" scenarios="1" spinCount="100000" saltValue="g8vP31c8C9qjic2mUZnPFZUzt/GnZOu9QwX6M7SuYoa4kHAzBqBM09h1pxH7CLbfOopqHNLsnOxaQetffxENUg==" hashValue="PGH8TCePtCSoqX6UPrpK3ZM9gnOHj0Y96e4C4TsqVGL9B0oAuWH3Dn+seiAcQPctoSYratZH7KbE0XdXly1aPg==" algorithmName="SHA-512" password="CC35"/>
  <autoFilter ref="C97:K28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249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7769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ROUND((SUM(BE107:BE324)),  2)</f>
        <v>0</v>
      </c>
      <c r="G35" s="40"/>
      <c r="H35" s="40"/>
      <c r="I35" s="160">
        <v>0.20999999999999999</v>
      </c>
      <c r="J35" s="159">
        <f>ROUND(((SUM(BE107:BE324))*I35),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ROUND((SUM(BF107:BF324)),  2)</f>
        <v>0</v>
      </c>
      <c r="G36" s="40"/>
      <c r="H36" s="40"/>
      <c r="I36" s="160">
        <v>0.14999999999999999</v>
      </c>
      <c r="J36" s="159">
        <f>ROUND(((SUM(BF107:BF324))*I36),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ROUND((SUM(BG107:BG324)),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ROUND((SUM(BH107:BH324)),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ROUND((SUM(BI107:BI324)),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102.40 - IO.02.40 - Přípojka vody pro SO.04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7770</v>
      </c>
      <c r="E64" s="181"/>
      <c r="F64" s="181"/>
      <c r="G64" s="181"/>
      <c r="H64" s="181"/>
      <c r="I64" s="181"/>
      <c r="J64" s="182">
        <f>J108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J132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J136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J152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J159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J173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J180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J193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6630</v>
      </c>
      <c r="E73" s="186"/>
      <c r="F73" s="186"/>
      <c r="G73" s="186"/>
      <c r="H73" s="186"/>
      <c r="I73" s="186"/>
      <c r="J73" s="187">
        <f>J197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6632</v>
      </c>
      <c r="E74" s="186"/>
      <c r="F74" s="186"/>
      <c r="G74" s="186"/>
      <c r="H74" s="186"/>
      <c r="I74" s="186"/>
      <c r="J74" s="187">
        <f>J204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6633</v>
      </c>
      <c r="E75" s="186"/>
      <c r="F75" s="186"/>
      <c r="G75" s="186"/>
      <c r="H75" s="186"/>
      <c r="I75" s="186"/>
      <c r="J75" s="187">
        <f>J211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5231</v>
      </c>
      <c r="E76" s="186"/>
      <c r="F76" s="186"/>
      <c r="G76" s="186"/>
      <c r="H76" s="186"/>
      <c r="I76" s="186"/>
      <c r="J76" s="187">
        <f>J215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7630</v>
      </c>
      <c r="E77" s="186"/>
      <c r="F77" s="186"/>
      <c r="G77" s="186"/>
      <c r="H77" s="186"/>
      <c r="I77" s="186"/>
      <c r="J77" s="187">
        <f>J219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7004</v>
      </c>
      <c r="E78" s="186"/>
      <c r="F78" s="186"/>
      <c r="G78" s="186"/>
      <c r="H78" s="186"/>
      <c r="I78" s="186"/>
      <c r="J78" s="187">
        <f>J232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6636</v>
      </c>
      <c r="E79" s="186"/>
      <c r="F79" s="186"/>
      <c r="G79" s="186"/>
      <c r="H79" s="186"/>
      <c r="I79" s="186"/>
      <c r="J79" s="187">
        <f>J239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5232</v>
      </c>
      <c r="E80" s="186"/>
      <c r="F80" s="186"/>
      <c r="G80" s="186"/>
      <c r="H80" s="186"/>
      <c r="I80" s="186"/>
      <c r="J80" s="187">
        <f>J255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6638</v>
      </c>
      <c r="E81" s="186"/>
      <c r="F81" s="186"/>
      <c r="G81" s="186"/>
      <c r="H81" s="186"/>
      <c r="I81" s="186"/>
      <c r="J81" s="187">
        <f>J259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7631</v>
      </c>
      <c r="E82" s="186"/>
      <c r="F82" s="186"/>
      <c r="G82" s="186"/>
      <c r="H82" s="186"/>
      <c r="I82" s="186"/>
      <c r="J82" s="187">
        <f>J263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6"/>
      <c r="D83" s="185" t="s">
        <v>6639</v>
      </c>
      <c r="E83" s="186"/>
      <c r="F83" s="186"/>
      <c r="G83" s="186"/>
      <c r="H83" s="186"/>
      <c r="I83" s="186"/>
      <c r="J83" s="187">
        <f>J267</f>
        <v>0</v>
      </c>
      <c r="K83" s="126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6"/>
      <c r="D84" s="185" t="s">
        <v>5682</v>
      </c>
      <c r="E84" s="186"/>
      <c r="F84" s="186"/>
      <c r="G84" s="186"/>
      <c r="H84" s="186"/>
      <c r="I84" s="186"/>
      <c r="J84" s="187">
        <f>J274</f>
        <v>0</v>
      </c>
      <c r="K84" s="126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4"/>
      <c r="C85" s="126"/>
      <c r="D85" s="185" t="s">
        <v>5602</v>
      </c>
      <c r="E85" s="186"/>
      <c r="F85" s="186"/>
      <c r="G85" s="186"/>
      <c r="H85" s="186"/>
      <c r="I85" s="186"/>
      <c r="J85" s="187">
        <f>J294</f>
        <v>0</v>
      </c>
      <c r="K85" s="126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2" customFormat="1" ht="21.84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61"/>
      <c r="C87" s="62"/>
      <c r="D87" s="62"/>
      <c r="E87" s="62"/>
      <c r="F87" s="62"/>
      <c r="G87" s="62"/>
      <c r="H87" s="62"/>
      <c r="I87" s="62"/>
      <c r="J87" s="62"/>
      <c r="K87" s="6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91" s="2" customFormat="1" ht="6.96" customHeight="1">
      <c r="A91" s="40"/>
      <c r="B91" s="63"/>
      <c r="C91" s="64"/>
      <c r="D91" s="64"/>
      <c r="E91" s="64"/>
      <c r="F91" s="64"/>
      <c r="G91" s="64"/>
      <c r="H91" s="64"/>
      <c r="I91" s="64"/>
      <c r="J91" s="64"/>
      <c r="K91" s="64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4.96" customHeight="1">
      <c r="A92" s="40"/>
      <c r="B92" s="41"/>
      <c r="C92" s="25" t="s">
        <v>316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16</v>
      </c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6.5" customHeight="1">
      <c r="A95" s="40"/>
      <c r="B95" s="41"/>
      <c r="C95" s="42"/>
      <c r="D95" s="42"/>
      <c r="E95" s="172" t="str">
        <f>E7</f>
        <v>Anthropos Sportovní a rekreační areál (I.etapa)-revize 1</v>
      </c>
      <c r="F95" s="34"/>
      <c r="G95" s="34"/>
      <c r="H95" s="34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" customFormat="1" ht="12" customHeight="1">
      <c r="B96" s="23"/>
      <c r="C96" s="34" t="s">
        <v>302</v>
      </c>
      <c r="D96" s="24"/>
      <c r="E96" s="24"/>
      <c r="F96" s="24"/>
      <c r="G96" s="24"/>
      <c r="H96" s="24"/>
      <c r="I96" s="24"/>
      <c r="J96" s="24"/>
      <c r="K96" s="24"/>
      <c r="L96" s="22"/>
    </row>
    <row r="97" s="2" customFormat="1" ht="16.5" customHeight="1">
      <c r="A97" s="40"/>
      <c r="B97" s="41"/>
      <c r="C97" s="42"/>
      <c r="D97" s="42"/>
      <c r="E97" s="172" t="s">
        <v>303</v>
      </c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304</v>
      </c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6.5" customHeight="1">
      <c r="A99" s="40"/>
      <c r="B99" s="41"/>
      <c r="C99" s="42"/>
      <c r="D99" s="42"/>
      <c r="E99" s="71" t="str">
        <f>E11</f>
        <v>102.40 - IO.02.40 - Přípojka vody pro SO.04</v>
      </c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6.96" customHeight="1">
      <c r="A100" s="40"/>
      <c r="B100" s="41"/>
      <c r="C100" s="42"/>
      <c r="D100" s="42"/>
      <c r="E100" s="42"/>
      <c r="F100" s="42"/>
      <c r="G100" s="42"/>
      <c r="H100" s="42"/>
      <c r="I100" s="42"/>
      <c r="J100" s="42"/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12" customHeight="1">
      <c r="A101" s="40"/>
      <c r="B101" s="41"/>
      <c r="C101" s="34" t="s">
        <v>21</v>
      </c>
      <c r="D101" s="42"/>
      <c r="E101" s="42"/>
      <c r="F101" s="29" t="str">
        <f>F14</f>
        <v xml:space="preserve"> </v>
      </c>
      <c r="G101" s="42"/>
      <c r="H101" s="42"/>
      <c r="I101" s="34" t="s">
        <v>23</v>
      </c>
      <c r="J101" s="74" t="str">
        <f>IF(J14="","",J14)</f>
        <v>14. 6. 2022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6.96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2" customFormat="1" ht="15.15" customHeight="1">
      <c r="A103" s="40"/>
      <c r="B103" s="41"/>
      <c r="C103" s="34" t="s">
        <v>25</v>
      </c>
      <c r="D103" s="42"/>
      <c r="E103" s="42"/>
      <c r="F103" s="29" t="str">
        <f>E17</f>
        <v>Statutární město Brno</v>
      </c>
      <c r="G103" s="42"/>
      <c r="H103" s="42"/>
      <c r="I103" s="34" t="s">
        <v>31</v>
      </c>
      <c r="J103" s="38" t="str">
        <f>E23</f>
        <v>Arch.Design, s.r.o.</v>
      </c>
      <c r="K103" s="42"/>
      <c r="L103" s="148"/>
      <c r="S103" s="40"/>
      <c r="T103" s="40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</row>
    <row r="104" s="2" customFormat="1" ht="25.65" customHeight="1">
      <c r="A104" s="40"/>
      <c r="B104" s="41"/>
      <c r="C104" s="34" t="s">
        <v>29</v>
      </c>
      <c r="D104" s="42"/>
      <c r="E104" s="42"/>
      <c r="F104" s="29" t="str">
        <f>IF(E20="","",E20)</f>
        <v>Vyplň údaj</v>
      </c>
      <c r="G104" s="42"/>
      <c r="H104" s="42"/>
      <c r="I104" s="34" t="s">
        <v>36</v>
      </c>
      <c r="J104" s="38" t="str">
        <f>E26</f>
        <v>CKN Invest, spol. s r.o.</v>
      </c>
      <c r="K104" s="42"/>
      <c r="L104" s="148"/>
      <c r="S104" s="40"/>
      <c r="T104" s="40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</row>
    <row r="105" s="2" customFormat="1" ht="10.32" customHeight="1">
      <c r="A105" s="40"/>
      <c r="B105" s="41"/>
      <c r="C105" s="42"/>
      <c r="D105" s="42"/>
      <c r="E105" s="42"/>
      <c r="F105" s="42"/>
      <c r="G105" s="42"/>
      <c r="H105" s="42"/>
      <c r="I105" s="42"/>
      <c r="J105" s="42"/>
      <c r="K105" s="42"/>
      <c r="L105" s="148"/>
      <c r="S105" s="40"/>
      <c r="T105" s="40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</row>
    <row r="106" s="11" customFormat="1" ht="29.28" customHeight="1">
      <c r="A106" s="189"/>
      <c r="B106" s="190"/>
      <c r="C106" s="191" t="s">
        <v>317</v>
      </c>
      <c r="D106" s="192" t="s">
        <v>61</v>
      </c>
      <c r="E106" s="192" t="s">
        <v>57</v>
      </c>
      <c r="F106" s="192" t="s">
        <v>58</v>
      </c>
      <c r="G106" s="192" t="s">
        <v>318</v>
      </c>
      <c r="H106" s="192" t="s">
        <v>319</v>
      </c>
      <c r="I106" s="192" t="s">
        <v>320</v>
      </c>
      <c r="J106" s="192" t="s">
        <v>311</v>
      </c>
      <c r="K106" s="193" t="s">
        <v>321</v>
      </c>
      <c r="L106" s="194"/>
      <c r="M106" s="94" t="s">
        <v>19</v>
      </c>
      <c r="N106" s="95" t="s">
        <v>46</v>
      </c>
      <c r="O106" s="95" t="s">
        <v>322</v>
      </c>
      <c r="P106" s="95" t="s">
        <v>323</v>
      </c>
      <c r="Q106" s="95" t="s">
        <v>324</v>
      </c>
      <c r="R106" s="95" t="s">
        <v>325</v>
      </c>
      <c r="S106" s="95" t="s">
        <v>326</v>
      </c>
      <c r="T106" s="96" t="s">
        <v>327</v>
      </c>
      <c r="U106" s="189"/>
      <c r="V106" s="189"/>
      <c r="W106" s="189"/>
      <c r="X106" s="189"/>
      <c r="Y106" s="189"/>
      <c r="Z106" s="189"/>
      <c r="AA106" s="189"/>
      <c r="AB106" s="189"/>
      <c r="AC106" s="189"/>
      <c r="AD106" s="189"/>
      <c r="AE106" s="189"/>
    </row>
    <row r="107" s="2" customFormat="1" ht="22.8" customHeight="1">
      <c r="A107" s="40"/>
      <c r="B107" s="41"/>
      <c r="C107" s="101" t="s">
        <v>328</v>
      </c>
      <c r="D107" s="42"/>
      <c r="E107" s="42"/>
      <c r="F107" s="42"/>
      <c r="G107" s="42"/>
      <c r="H107" s="42"/>
      <c r="I107" s="42"/>
      <c r="J107" s="195">
        <f>BK107</f>
        <v>0</v>
      </c>
      <c r="K107" s="42"/>
      <c r="L107" s="46"/>
      <c r="M107" s="97"/>
      <c r="N107" s="196"/>
      <c r="O107" s="98"/>
      <c r="P107" s="197">
        <f>P108</f>
        <v>0</v>
      </c>
      <c r="Q107" s="98"/>
      <c r="R107" s="197">
        <f>R108</f>
        <v>0</v>
      </c>
      <c r="S107" s="98"/>
      <c r="T107" s="198">
        <f>T108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75</v>
      </c>
      <c r="AU107" s="19" t="s">
        <v>312</v>
      </c>
      <c r="BK107" s="199">
        <f>BK108</f>
        <v>0</v>
      </c>
    </row>
    <row r="108" s="12" customFormat="1" ht="25.92" customHeight="1">
      <c r="A108" s="12"/>
      <c r="B108" s="200"/>
      <c r="C108" s="201"/>
      <c r="D108" s="202" t="s">
        <v>75</v>
      </c>
      <c r="E108" s="203" t="s">
        <v>83</v>
      </c>
      <c r="F108" s="203" t="s">
        <v>7771</v>
      </c>
      <c r="G108" s="201"/>
      <c r="H108" s="201"/>
      <c r="I108" s="204"/>
      <c r="J108" s="205">
        <f>BK108</f>
        <v>0</v>
      </c>
      <c r="K108" s="201"/>
      <c r="L108" s="206"/>
      <c r="M108" s="207"/>
      <c r="N108" s="208"/>
      <c r="O108" s="208"/>
      <c r="P108" s="209">
        <f>P109+P132+P136+P152+P159+P173+P180+P193+P197+P204+P211+P215+P219+P232+P239+P255+P259+P263+P267+P274+P294</f>
        <v>0</v>
      </c>
      <c r="Q108" s="208"/>
      <c r="R108" s="209">
        <f>R109+R132+R136+R152+R159+R173+R180+R193+R197+R204+R211+R215+R219+R232+R239+R255+R259+R263+R267+R274+R294</f>
        <v>0</v>
      </c>
      <c r="S108" s="208"/>
      <c r="T108" s="210">
        <f>T109+T132+T136+T152+T159+T173+T180+T193+T197+T204+T211+T215+T219+T232+T239+T255+T259+T263+T267+T274+T294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76</v>
      </c>
      <c r="AY108" s="211" t="s">
        <v>331</v>
      </c>
      <c r="BK108" s="213">
        <f>BK109+BK132+BK136+BK152+BK159+BK173+BK180+BK193+BK197+BK204+BK211+BK215+BK219+BK232+BK239+BK255+BK259+BK263+BK267+BK274+BK294</f>
        <v>0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182</v>
      </c>
      <c r="F109" s="214" t="s">
        <v>422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SUM(P110:P131)</f>
        <v>0</v>
      </c>
      <c r="Q109" s="208"/>
      <c r="R109" s="209">
        <f>SUM(R110:R131)</f>
        <v>0</v>
      </c>
      <c r="S109" s="208"/>
      <c r="T109" s="210">
        <f>SUM(T110:T131)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SUM(BK110:BK131)</f>
        <v>0</v>
      </c>
    </row>
    <row r="110" s="2" customFormat="1" ht="16.5" customHeight="1">
      <c r="A110" s="40"/>
      <c r="B110" s="41"/>
      <c r="C110" s="216" t="s">
        <v>83</v>
      </c>
      <c r="D110" s="216" t="s">
        <v>333</v>
      </c>
      <c r="E110" s="217" t="s">
        <v>3517</v>
      </c>
      <c r="F110" s="218" t="s">
        <v>6642</v>
      </c>
      <c r="G110" s="219" t="s">
        <v>3519</v>
      </c>
      <c r="H110" s="220">
        <v>96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85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7094</v>
      </c>
      <c r="G111" s="246"/>
      <c r="H111" s="249">
        <v>96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96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85</v>
      </c>
      <c r="D113" s="216" t="s">
        <v>333</v>
      </c>
      <c r="E113" s="217" t="s">
        <v>3522</v>
      </c>
      <c r="F113" s="218" t="s">
        <v>6644</v>
      </c>
      <c r="G113" s="219" t="s">
        <v>1081</v>
      </c>
      <c r="H113" s="220">
        <v>4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126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126</v>
      </c>
      <c r="G114" s="246"/>
      <c r="H114" s="249">
        <v>4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4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92</v>
      </c>
      <c r="D116" s="216" t="s">
        <v>333</v>
      </c>
      <c r="E116" s="217" t="s">
        <v>6653</v>
      </c>
      <c r="F116" s="218" t="s">
        <v>6654</v>
      </c>
      <c r="G116" s="219" t="s">
        <v>376</v>
      </c>
      <c r="H116" s="220">
        <v>1.5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366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1260</v>
      </c>
      <c r="G117" s="246"/>
      <c r="H117" s="249">
        <v>1.5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1.5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126</v>
      </c>
      <c r="D119" s="216" t="s">
        <v>333</v>
      </c>
      <c r="E119" s="217" t="s">
        <v>7095</v>
      </c>
      <c r="F119" s="218" t="s">
        <v>7096</v>
      </c>
      <c r="G119" s="219" t="s">
        <v>336</v>
      </c>
      <c r="H119" s="220">
        <v>12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381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7772</v>
      </c>
      <c r="G120" s="246"/>
      <c r="H120" s="249">
        <v>9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6655</v>
      </c>
      <c r="G121" s="246"/>
      <c r="H121" s="249">
        <v>3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12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2" customFormat="1" ht="16.5" customHeight="1">
      <c r="A123" s="40"/>
      <c r="B123" s="41"/>
      <c r="C123" s="216" t="s">
        <v>361</v>
      </c>
      <c r="D123" s="216" t="s">
        <v>333</v>
      </c>
      <c r="E123" s="217" t="s">
        <v>7099</v>
      </c>
      <c r="F123" s="218" t="s">
        <v>7100</v>
      </c>
      <c r="G123" s="219" t="s">
        <v>336</v>
      </c>
      <c r="H123" s="220">
        <v>9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393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7772</v>
      </c>
      <c r="G124" s="246"/>
      <c r="H124" s="249">
        <v>9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9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2" customFormat="1" ht="16.5" customHeight="1">
      <c r="A126" s="40"/>
      <c r="B126" s="41"/>
      <c r="C126" s="216" t="s">
        <v>366</v>
      </c>
      <c r="D126" s="216" t="s">
        <v>333</v>
      </c>
      <c r="E126" s="217" t="s">
        <v>7101</v>
      </c>
      <c r="F126" s="218" t="s">
        <v>7102</v>
      </c>
      <c r="G126" s="219" t="s">
        <v>336</v>
      </c>
      <c r="H126" s="220">
        <v>9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185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7772</v>
      </c>
      <c r="G127" s="246"/>
      <c r="H127" s="249">
        <v>9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9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2" customFormat="1" ht="16.5" customHeight="1">
      <c r="A129" s="40"/>
      <c r="B129" s="41"/>
      <c r="C129" s="216" t="s">
        <v>373</v>
      </c>
      <c r="D129" s="216" t="s">
        <v>333</v>
      </c>
      <c r="E129" s="217" t="s">
        <v>7103</v>
      </c>
      <c r="F129" s="218" t="s">
        <v>7104</v>
      </c>
      <c r="G129" s="219" t="s">
        <v>336</v>
      </c>
      <c r="H129" s="220">
        <v>3</v>
      </c>
      <c r="I129" s="221"/>
      <c r="J129" s="222">
        <f>ROUND(I129*H129,2)</f>
        <v>0</v>
      </c>
      <c r="K129" s="218" t="s">
        <v>3520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529</v>
      </c>
    </row>
    <row r="130" s="14" customFormat="1">
      <c r="A130" s="14"/>
      <c r="B130" s="245"/>
      <c r="C130" s="246"/>
      <c r="D130" s="236" t="s">
        <v>341</v>
      </c>
      <c r="E130" s="247" t="s">
        <v>19</v>
      </c>
      <c r="F130" s="248" t="s">
        <v>7773</v>
      </c>
      <c r="G130" s="246"/>
      <c r="H130" s="249">
        <v>3</v>
      </c>
      <c r="I130" s="250"/>
      <c r="J130" s="246"/>
      <c r="K130" s="246"/>
      <c r="L130" s="251"/>
      <c r="M130" s="252"/>
      <c r="N130" s="253"/>
      <c r="O130" s="253"/>
      <c r="P130" s="253"/>
      <c r="Q130" s="253"/>
      <c r="R130" s="253"/>
      <c r="S130" s="253"/>
      <c r="T130" s="254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5" t="s">
        <v>341</v>
      </c>
      <c r="AU130" s="255" t="s">
        <v>85</v>
      </c>
      <c r="AV130" s="14" t="s">
        <v>85</v>
      </c>
      <c r="AW130" s="14" t="s">
        <v>35</v>
      </c>
      <c r="AX130" s="14" t="s">
        <v>76</v>
      </c>
      <c r="AY130" s="255" t="s">
        <v>331</v>
      </c>
    </row>
    <row r="131" s="15" customFormat="1">
      <c r="A131" s="15"/>
      <c r="B131" s="256"/>
      <c r="C131" s="257"/>
      <c r="D131" s="236" t="s">
        <v>341</v>
      </c>
      <c r="E131" s="258" t="s">
        <v>19</v>
      </c>
      <c r="F131" s="259" t="s">
        <v>353</v>
      </c>
      <c r="G131" s="257"/>
      <c r="H131" s="260">
        <v>3</v>
      </c>
      <c r="I131" s="261"/>
      <c r="J131" s="257"/>
      <c r="K131" s="257"/>
      <c r="L131" s="262"/>
      <c r="M131" s="263"/>
      <c r="N131" s="264"/>
      <c r="O131" s="264"/>
      <c r="P131" s="264"/>
      <c r="Q131" s="264"/>
      <c r="R131" s="264"/>
      <c r="S131" s="264"/>
      <c r="T131" s="26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6" t="s">
        <v>341</v>
      </c>
      <c r="AU131" s="266" t="s">
        <v>85</v>
      </c>
      <c r="AV131" s="15" t="s">
        <v>126</v>
      </c>
      <c r="AW131" s="15" t="s">
        <v>35</v>
      </c>
      <c r="AX131" s="15" t="s">
        <v>83</v>
      </c>
      <c r="AY131" s="266" t="s">
        <v>331</v>
      </c>
    </row>
    <row r="132" s="12" customFormat="1" ht="22.8" customHeight="1">
      <c r="A132" s="12"/>
      <c r="B132" s="200"/>
      <c r="C132" s="201"/>
      <c r="D132" s="202" t="s">
        <v>75</v>
      </c>
      <c r="E132" s="214" t="s">
        <v>185</v>
      </c>
      <c r="F132" s="214" t="s">
        <v>5233</v>
      </c>
      <c r="G132" s="201"/>
      <c r="H132" s="201"/>
      <c r="I132" s="204"/>
      <c r="J132" s="215">
        <f>BK132</f>
        <v>0</v>
      </c>
      <c r="K132" s="201"/>
      <c r="L132" s="206"/>
      <c r="M132" s="207"/>
      <c r="N132" s="208"/>
      <c r="O132" s="208"/>
      <c r="P132" s="209">
        <f>SUM(P133:P135)</f>
        <v>0</v>
      </c>
      <c r="Q132" s="208"/>
      <c r="R132" s="209">
        <f>SUM(R133:R135)</f>
        <v>0</v>
      </c>
      <c r="S132" s="208"/>
      <c r="T132" s="210">
        <f>SUM(T133:T135)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83</v>
      </c>
      <c r="AT132" s="212" t="s">
        <v>75</v>
      </c>
      <c r="AU132" s="212" t="s">
        <v>83</v>
      </c>
      <c r="AY132" s="211" t="s">
        <v>331</v>
      </c>
      <c r="BK132" s="213">
        <f>SUM(BK133:BK135)</f>
        <v>0</v>
      </c>
    </row>
    <row r="133" s="2" customFormat="1" ht="16.5" customHeight="1">
      <c r="A133" s="40"/>
      <c r="B133" s="41"/>
      <c r="C133" s="216" t="s">
        <v>381</v>
      </c>
      <c r="D133" s="216" t="s">
        <v>333</v>
      </c>
      <c r="E133" s="217" t="s">
        <v>6677</v>
      </c>
      <c r="F133" s="218" t="s">
        <v>6678</v>
      </c>
      <c r="G133" s="219" t="s">
        <v>429</v>
      </c>
      <c r="H133" s="220">
        <v>1.125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541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7774</v>
      </c>
      <c r="G134" s="246"/>
      <c r="H134" s="249">
        <v>1.125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5" customFormat="1">
      <c r="A135" s="15"/>
      <c r="B135" s="256"/>
      <c r="C135" s="257"/>
      <c r="D135" s="236" t="s">
        <v>341</v>
      </c>
      <c r="E135" s="258" t="s">
        <v>19</v>
      </c>
      <c r="F135" s="259" t="s">
        <v>353</v>
      </c>
      <c r="G135" s="257"/>
      <c r="H135" s="260">
        <v>1.125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341</v>
      </c>
      <c r="AU135" s="266" t="s">
        <v>85</v>
      </c>
      <c r="AV135" s="15" t="s">
        <v>126</v>
      </c>
      <c r="AW135" s="15" t="s">
        <v>35</v>
      </c>
      <c r="AX135" s="15" t="s">
        <v>83</v>
      </c>
      <c r="AY135" s="266" t="s">
        <v>331</v>
      </c>
    </row>
    <row r="136" s="12" customFormat="1" ht="22.8" customHeight="1">
      <c r="A136" s="12"/>
      <c r="B136" s="200"/>
      <c r="C136" s="201"/>
      <c r="D136" s="202" t="s">
        <v>75</v>
      </c>
      <c r="E136" s="214" t="s">
        <v>524</v>
      </c>
      <c r="F136" s="214" t="s">
        <v>3524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SUM(P137:P151)</f>
        <v>0</v>
      </c>
      <c r="Q136" s="208"/>
      <c r="R136" s="209">
        <f>SUM(R137:R151)</f>
        <v>0</v>
      </c>
      <c r="S136" s="208"/>
      <c r="T136" s="210">
        <f>SUM(T137:T151)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83</v>
      </c>
      <c r="AT136" s="212" t="s">
        <v>75</v>
      </c>
      <c r="AU136" s="212" t="s">
        <v>83</v>
      </c>
      <c r="AY136" s="211" t="s">
        <v>331</v>
      </c>
      <c r="BK136" s="213">
        <f>SUM(BK137:BK151)</f>
        <v>0</v>
      </c>
    </row>
    <row r="137" s="2" customFormat="1" ht="16.5" customHeight="1">
      <c r="A137" s="40"/>
      <c r="B137" s="41"/>
      <c r="C137" s="216" t="s">
        <v>387</v>
      </c>
      <c r="D137" s="216" t="s">
        <v>333</v>
      </c>
      <c r="E137" s="217" t="s">
        <v>3528</v>
      </c>
      <c r="F137" s="218" t="s">
        <v>7007</v>
      </c>
      <c r="G137" s="219" t="s">
        <v>429</v>
      </c>
      <c r="H137" s="220">
        <v>17.699999999999999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475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7775</v>
      </c>
      <c r="G138" s="246"/>
      <c r="H138" s="249">
        <v>17.699999999999999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17.699999999999999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16.5" customHeight="1">
      <c r="A140" s="40"/>
      <c r="B140" s="41"/>
      <c r="C140" s="216" t="s">
        <v>393</v>
      </c>
      <c r="D140" s="216" t="s">
        <v>333</v>
      </c>
      <c r="E140" s="217" t="s">
        <v>3531</v>
      </c>
      <c r="F140" s="218" t="s">
        <v>6686</v>
      </c>
      <c r="G140" s="219" t="s">
        <v>429</v>
      </c>
      <c r="H140" s="220">
        <v>8.8499999999999996</v>
      </c>
      <c r="I140" s="221"/>
      <c r="J140" s="222">
        <f>ROUND(I140*H140,2)</f>
        <v>0</v>
      </c>
      <c r="K140" s="218" t="s">
        <v>3520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558</v>
      </c>
    </row>
    <row r="141" s="14" customFormat="1">
      <c r="A141" s="14"/>
      <c r="B141" s="245"/>
      <c r="C141" s="246"/>
      <c r="D141" s="236" t="s">
        <v>341</v>
      </c>
      <c r="E141" s="247" t="s">
        <v>19</v>
      </c>
      <c r="F141" s="248" t="s">
        <v>7776</v>
      </c>
      <c r="G141" s="246"/>
      <c r="H141" s="249">
        <v>8.8499999999999996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341</v>
      </c>
      <c r="AU141" s="255" t="s">
        <v>85</v>
      </c>
      <c r="AV141" s="14" t="s">
        <v>85</v>
      </c>
      <c r="AW141" s="14" t="s">
        <v>35</v>
      </c>
      <c r="AX141" s="14" t="s">
        <v>76</v>
      </c>
      <c r="AY141" s="255" t="s">
        <v>331</v>
      </c>
    </row>
    <row r="142" s="15" customFormat="1">
      <c r="A142" s="15"/>
      <c r="B142" s="256"/>
      <c r="C142" s="257"/>
      <c r="D142" s="236" t="s">
        <v>341</v>
      </c>
      <c r="E142" s="258" t="s">
        <v>19</v>
      </c>
      <c r="F142" s="259" t="s">
        <v>353</v>
      </c>
      <c r="G142" s="257"/>
      <c r="H142" s="260">
        <v>8.8499999999999996</v>
      </c>
      <c r="I142" s="261"/>
      <c r="J142" s="257"/>
      <c r="K142" s="257"/>
      <c r="L142" s="262"/>
      <c r="M142" s="263"/>
      <c r="N142" s="264"/>
      <c r="O142" s="264"/>
      <c r="P142" s="264"/>
      <c r="Q142" s="264"/>
      <c r="R142" s="264"/>
      <c r="S142" s="264"/>
      <c r="T142" s="265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6" t="s">
        <v>341</v>
      </c>
      <c r="AU142" s="266" t="s">
        <v>85</v>
      </c>
      <c r="AV142" s="15" t="s">
        <v>126</v>
      </c>
      <c r="AW142" s="15" t="s">
        <v>35</v>
      </c>
      <c r="AX142" s="15" t="s">
        <v>83</v>
      </c>
      <c r="AY142" s="266" t="s">
        <v>331</v>
      </c>
    </row>
    <row r="143" s="2" customFormat="1" ht="16.5" customHeight="1">
      <c r="A143" s="40"/>
      <c r="B143" s="41"/>
      <c r="C143" s="216" t="s">
        <v>182</v>
      </c>
      <c r="D143" s="216" t="s">
        <v>333</v>
      </c>
      <c r="E143" s="217" t="s">
        <v>3534</v>
      </c>
      <c r="F143" s="218" t="s">
        <v>7011</v>
      </c>
      <c r="G143" s="219" t="s">
        <v>429</v>
      </c>
      <c r="H143" s="220">
        <v>2</v>
      </c>
      <c r="I143" s="221"/>
      <c r="J143" s="222">
        <f>ROUND(I143*H143,2)</f>
        <v>0</v>
      </c>
      <c r="K143" s="218" t="s">
        <v>3520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190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7777</v>
      </c>
      <c r="G144" s="246"/>
      <c r="H144" s="249">
        <v>2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5" customFormat="1">
      <c r="A145" s="15"/>
      <c r="B145" s="256"/>
      <c r="C145" s="257"/>
      <c r="D145" s="236" t="s">
        <v>341</v>
      </c>
      <c r="E145" s="258" t="s">
        <v>19</v>
      </c>
      <c r="F145" s="259" t="s">
        <v>353</v>
      </c>
      <c r="G145" s="257"/>
      <c r="H145" s="260">
        <v>2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341</v>
      </c>
      <c r="AU145" s="266" t="s">
        <v>85</v>
      </c>
      <c r="AV145" s="15" t="s">
        <v>126</v>
      </c>
      <c r="AW145" s="15" t="s">
        <v>35</v>
      </c>
      <c r="AX145" s="15" t="s">
        <v>83</v>
      </c>
      <c r="AY145" s="266" t="s">
        <v>331</v>
      </c>
    </row>
    <row r="146" s="2" customFormat="1" ht="16.5" customHeight="1">
      <c r="A146" s="40"/>
      <c r="B146" s="41"/>
      <c r="C146" s="216" t="s">
        <v>185</v>
      </c>
      <c r="D146" s="216" t="s">
        <v>333</v>
      </c>
      <c r="E146" s="217" t="s">
        <v>3536</v>
      </c>
      <c r="F146" s="218" t="s">
        <v>6691</v>
      </c>
      <c r="G146" s="219" t="s">
        <v>429</v>
      </c>
      <c r="H146" s="220">
        <v>1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199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7778</v>
      </c>
      <c r="G147" s="246"/>
      <c r="H147" s="249">
        <v>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524</v>
      </c>
      <c r="D149" s="216" t="s">
        <v>333</v>
      </c>
      <c r="E149" s="217" t="s">
        <v>6680</v>
      </c>
      <c r="F149" s="218" t="s">
        <v>6681</v>
      </c>
      <c r="G149" s="219" t="s">
        <v>429</v>
      </c>
      <c r="H149" s="220">
        <v>2.0249999999999999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587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7779</v>
      </c>
      <c r="G150" s="246"/>
      <c r="H150" s="249">
        <v>2.0249999999999999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2.0249999999999999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12" customFormat="1" ht="22.8" customHeight="1">
      <c r="A152" s="12"/>
      <c r="B152" s="200"/>
      <c r="C152" s="201"/>
      <c r="D152" s="202" t="s">
        <v>75</v>
      </c>
      <c r="E152" s="214" t="s">
        <v>8</v>
      </c>
      <c r="F152" s="214" t="s">
        <v>3539</v>
      </c>
      <c r="G152" s="201"/>
      <c r="H152" s="201"/>
      <c r="I152" s="204"/>
      <c r="J152" s="215">
        <f>BK152</f>
        <v>0</v>
      </c>
      <c r="K152" s="201"/>
      <c r="L152" s="206"/>
      <c r="M152" s="207"/>
      <c r="N152" s="208"/>
      <c r="O152" s="208"/>
      <c r="P152" s="209">
        <f>SUM(P153:P158)</f>
        <v>0</v>
      </c>
      <c r="Q152" s="208"/>
      <c r="R152" s="209">
        <f>SUM(R153:R158)</f>
        <v>0</v>
      </c>
      <c r="S152" s="208"/>
      <c r="T152" s="210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83</v>
      </c>
      <c r="AT152" s="212" t="s">
        <v>75</v>
      </c>
      <c r="AU152" s="212" t="s">
        <v>83</v>
      </c>
      <c r="AY152" s="211" t="s">
        <v>331</v>
      </c>
      <c r="BK152" s="213">
        <f>SUM(BK153:BK158)</f>
        <v>0</v>
      </c>
    </row>
    <row r="153" s="2" customFormat="1" ht="16.5" customHeight="1">
      <c r="A153" s="40"/>
      <c r="B153" s="41"/>
      <c r="C153" s="216" t="s">
        <v>529</v>
      </c>
      <c r="D153" s="216" t="s">
        <v>333</v>
      </c>
      <c r="E153" s="217" t="s">
        <v>3540</v>
      </c>
      <c r="F153" s="218" t="s">
        <v>6720</v>
      </c>
      <c r="G153" s="219" t="s">
        <v>336</v>
      </c>
      <c r="H153" s="220">
        <v>13.199999999999999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650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7780</v>
      </c>
      <c r="G154" s="246"/>
      <c r="H154" s="249">
        <v>13.199999999999999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13.199999999999999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2" customFormat="1" ht="16.5" customHeight="1">
      <c r="A156" s="40"/>
      <c r="B156" s="41"/>
      <c r="C156" s="216" t="s">
        <v>8</v>
      </c>
      <c r="D156" s="216" t="s">
        <v>333</v>
      </c>
      <c r="E156" s="217" t="s">
        <v>3543</v>
      </c>
      <c r="F156" s="218" t="s">
        <v>6722</v>
      </c>
      <c r="G156" s="219" t="s">
        <v>336</v>
      </c>
      <c r="H156" s="220">
        <v>13.199999999999999</v>
      </c>
      <c r="I156" s="221"/>
      <c r="J156" s="222">
        <f>ROUND(I156*H156,2)</f>
        <v>0</v>
      </c>
      <c r="K156" s="218" t="s">
        <v>3520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631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7780</v>
      </c>
      <c r="G157" s="246"/>
      <c r="H157" s="249">
        <v>13.199999999999999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5" customFormat="1">
      <c r="A158" s="15"/>
      <c r="B158" s="256"/>
      <c r="C158" s="257"/>
      <c r="D158" s="236" t="s">
        <v>341</v>
      </c>
      <c r="E158" s="258" t="s">
        <v>19</v>
      </c>
      <c r="F158" s="259" t="s">
        <v>353</v>
      </c>
      <c r="G158" s="257"/>
      <c r="H158" s="260">
        <v>13.199999999999999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341</v>
      </c>
      <c r="AU158" s="266" t="s">
        <v>85</v>
      </c>
      <c r="AV158" s="15" t="s">
        <v>126</v>
      </c>
      <c r="AW158" s="15" t="s">
        <v>35</v>
      </c>
      <c r="AX158" s="15" t="s">
        <v>83</v>
      </c>
      <c r="AY158" s="266" t="s">
        <v>331</v>
      </c>
    </row>
    <row r="159" s="12" customFormat="1" ht="22.8" customHeight="1">
      <c r="A159" s="12"/>
      <c r="B159" s="200"/>
      <c r="C159" s="201"/>
      <c r="D159" s="202" t="s">
        <v>75</v>
      </c>
      <c r="E159" s="214" t="s">
        <v>541</v>
      </c>
      <c r="F159" s="214" t="s">
        <v>3552</v>
      </c>
      <c r="G159" s="201"/>
      <c r="H159" s="201"/>
      <c r="I159" s="204"/>
      <c r="J159" s="215">
        <f>BK159</f>
        <v>0</v>
      </c>
      <c r="K159" s="201"/>
      <c r="L159" s="206"/>
      <c r="M159" s="207"/>
      <c r="N159" s="208"/>
      <c r="O159" s="208"/>
      <c r="P159" s="209">
        <f>SUM(P160:P172)</f>
        <v>0</v>
      </c>
      <c r="Q159" s="208"/>
      <c r="R159" s="209">
        <f>SUM(R160:R172)</f>
        <v>0</v>
      </c>
      <c r="S159" s="208"/>
      <c r="T159" s="210">
        <f>SUM(T160:T172)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1" t="s">
        <v>83</v>
      </c>
      <c r="AT159" s="212" t="s">
        <v>75</v>
      </c>
      <c r="AU159" s="212" t="s">
        <v>83</v>
      </c>
      <c r="AY159" s="211" t="s">
        <v>331</v>
      </c>
      <c r="BK159" s="213">
        <f>SUM(BK160:BK172)</f>
        <v>0</v>
      </c>
    </row>
    <row r="160" s="2" customFormat="1" ht="16.5" customHeight="1">
      <c r="A160" s="40"/>
      <c r="B160" s="41"/>
      <c r="C160" s="216" t="s">
        <v>541</v>
      </c>
      <c r="D160" s="216" t="s">
        <v>333</v>
      </c>
      <c r="E160" s="217" t="s">
        <v>3553</v>
      </c>
      <c r="F160" s="218" t="s">
        <v>6742</v>
      </c>
      <c r="G160" s="219" t="s">
        <v>429</v>
      </c>
      <c r="H160" s="220">
        <v>19.699999999999999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624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7781</v>
      </c>
      <c r="G161" s="246"/>
      <c r="H161" s="249">
        <v>19.699999999999999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19.699999999999999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2" customFormat="1" ht="16.5" customHeight="1">
      <c r="A163" s="40"/>
      <c r="B163" s="41"/>
      <c r="C163" s="216" t="s">
        <v>469</v>
      </c>
      <c r="D163" s="216" t="s">
        <v>333</v>
      </c>
      <c r="E163" s="217" t="s">
        <v>3559</v>
      </c>
      <c r="F163" s="218" t="s">
        <v>5236</v>
      </c>
      <c r="G163" s="219" t="s">
        <v>429</v>
      </c>
      <c r="H163" s="220">
        <v>19.699999999999999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638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6758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7781</v>
      </c>
      <c r="G165" s="246"/>
      <c r="H165" s="249">
        <v>19.699999999999999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19.699999999999999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475</v>
      </c>
      <c r="D167" s="216" t="s">
        <v>333</v>
      </c>
      <c r="E167" s="217" t="s">
        <v>3904</v>
      </c>
      <c r="F167" s="218" t="s">
        <v>7024</v>
      </c>
      <c r="G167" s="219" t="s">
        <v>429</v>
      </c>
      <c r="H167" s="220">
        <v>19.699999999999999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666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7781</v>
      </c>
      <c r="G168" s="246"/>
      <c r="H168" s="249">
        <v>19.699999999999999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19.699999999999999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16.5" customHeight="1">
      <c r="A170" s="40"/>
      <c r="B170" s="41"/>
      <c r="C170" s="216" t="s">
        <v>549</v>
      </c>
      <c r="D170" s="216" t="s">
        <v>333</v>
      </c>
      <c r="E170" s="217" t="s">
        <v>3562</v>
      </c>
      <c r="F170" s="218" t="s">
        <v>6769</v>
      </c>
      <c r="G170" s="219" t="s">
        <v>429</v>
      </c>
      <c r="H170" s="220">
        <v>295.5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683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7782</v>
      </c>
      <c r="G171" s="246"/>
      <c r="H171" s="249">
        <v>295.5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295.5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12" customFormat="1" ht="22.8" customHeight="1">
      <c r="A173" s="12"/>
      <c r="B173" s="200"/>
      <c r="C173" s="201"/>
      <c r="D173" s="202" t="s">
        <v>75</v>
      </c>
      <c r="E173" s="214" t="s">
        <v>469</v>
      </c>
      <c r="F173" s="214" t="s">
        <v>3565</v>
      </c>
      <c r="G173" s="201"/>
      <c r="H173" s="201"/>
      <c r="I173" s="204"/>
      <c r="J173" s="215">
        <f>BK173</f>
        <v>0</v>
      </c>
      <c r="K173" s="201"/>
      <c r="L173" s="206"/>
      <c r="M173" s="207"/>
      <c r="N173" s="208"/>
      <c r="O173" s="208"/>
      <c r="P173" s="209">
        <f>SUM(P174:P179)</f>
        <v>0</v>
      </c>
      <c r="Q173" s="208"/>
      <c r="R173" s="209">
        <f>SUM(R174:R179)</f>
        <v>0</v>
      </c>
      <c r="S173" s="208"/>
      <c r="T173" s="210">
        <f>SUM(T174:T179)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1" t="s">
        <v>83</v>
      </c>
      <c r="AT173" s="212" t="s">
        <v>75</v>
      </c>
      <c r="AU173" s="212" t="s">
        <v>83</v>
      </c>
      <c r="AY173" s="211" t="s">
        <v>331</v>
      </c>
      <c r="BK173" s="213">
        <f>SUM(BK174:BK179)</f>
        <v>0</v>
      </c>
    </row>
    <row r="174" s="2" customFormat="1" ht="16.5" customHeight="1">
      <c r="A174" s="40"/>
      <c r="B174" s="41"/>
      <c r="C174" s="216" t="s">
        <v>558</v>
      </c>
      <c r="D174" s="216" t="s">
        <v>333</v>
      </c>
      <c r="E174" s="217" t="s">
        <v>3566</v>
      </c>
      <c r="F174" s="218" t="s">
        <v>6779</v>
      </c>
      <c r="G174" s="219" t="s">
        <v>429</v>
      </c>
      <c r="H174" s="220">
        <v>4.5999999999999996</v>
      </c>
      <c r="I174" s="221"/>
      <c r="J174" s="222">
        <f>ROUND(I174*H174,2)</f>
        <v>0</v>
      </c>
      <c r="K174" s="218" t="s">
        <v>3520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1048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7783</v>
      </c>
      <c r="G175" s="246"/>
      <c r="H175" s="249">
        <v>4.5999999999999996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4.5999999999999996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2" customFormat="1" ht="16.5" customHeight="1">
      <c r="A177" s="40"/>
      <c r="B177" s="41"/>
      <c r="C177" s="216" t="s">
        <v>7</v>
      </c>
      <c r="D177" s="216" t="s">
        <v>333</v>
      </c>
      <c r="E177" s="217" t="s">
        <v>3568</v>
      </c>
      <c r="F177" s="218" t="s">
        <v>6783</v>
      </c>
      <c r="G177" s="219" t="s">
        <v>429</v>
      </c>
      <c r="H177" s="220">
        <v>12.9</v>
      </c>
      <c r="I177" s="221"/>
      <c r="J177" s="222">
        <f>ROUND(I177*H177,2)</f>
        <v>0</v>
      </c>
      <c r="K177" s="218" t="s">
        <v>3520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1058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7784</v>
      </c>
      <c r="G178" s="246"/>
      <c r="H178" s="249">
        <v>12.9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85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12.9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85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12" customFormat="1" ht="22.8" customHeight="1">
      <c r="A180" s="12"/>
      <c r="B180" s="200"/>
      <c r="C180" s="201"/>
      <c r="D180" s="202" t="s">
        <v>75</v>
      </c>
      <c r="E180" s="214" t="s">
        <v>475</v>
      </c>
      <c r="F180" s="214" t="s">
        <v>5237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SUM(P181:P192)</f>
        <v>0</v>
      </c>
      <c r="Q180" s="208"/>
      <c r="R180" s="209">
        <f>SUM(R181:R192)</f>
        <v>0</v>
      </c>
      <c r="S180" s="208"/>
      <c r="T180" s="210">
        <f>SUM(T181:T192)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83</v>
      </c>
      <c r="AT180" s="212" t="s">
        <v>75</v>
      </c>
      <c r="AU180" s="212" t="s">
        <v>83</v>
      </c>
      <c r="AY180" s="211" t="s">
        <v>331</v>
      </c>
      <c r="BK180" s="213">
        <f>SUM(BK181:BK192)</f>
        <v>0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6787</v>
      </c>
      <c r="F181" s="218" t="s">
        <v>6788</v>
      </c>
      <c r="G181" s="219" t="s">
        <v>336</v>
      </c>
      <c r="H181" s="220">
        <v>7.5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1070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6652</v>
      </c>
      <c r="G182" s="246"/>
      <c r="H182" s="249">
        <v>7.5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7.5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2" customFormat="1" ht="16.5" customHeight="1">
      <c r="A184" s="40"/>
      <c r="B184" s="41"/>
      <c r="C184" s="216" t="s">
        <v>193</v>
      </c>
      <c r="D184" s="216" t="s">
        <v>333</v>
      </c>
      <c r="E184" s="217" t="s">
        <v>6790</v>
      </c>
      <c r="F184" s="218" t="s">
        <v>6791</v>
      </c>
      <c r="G184" s="219" t="s">
        <v>336</v>
      </c>
      <c r="H184" s="220">
        <v>7.5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1078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6652</v>
      </c>
      <c r="G185" s="246"/>
      <c r="H185" s="249">
        <v>7.5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7.5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199</v>
      </c>
      <c r="D187" s="216" t="s">
        <v>333</v>
      </c>
      <c r="E187" s="217" t="s">
        <v>6792</v>
      </c>
      <c r="F187" s="218" t="s">
        <v>6793</v>
      </c>
      <c r="G187" s="219" t="s">
        <v>336</v>
      </c>
      <c r="H187" s="220">
        <v>7.5</v>
      </c>
      <c r="I187" s="221"/>
      <c r="J187" s="222">
        <f>ROUND(I187*H187,2)</f>
        <v>0</v>
      </c>
      <c r="K187" s="218" t="s">
        <v>3520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1106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7785</v>
      </c>
      <c r="G188" s="246"/>
      <c r="H188" s="249">
        <v>7.5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7.5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2" customFormat="1" ht="16.5" customHeight="1">
      <c r="A190" s="40"/>
      <c r="B190" s="41"/>
      <c r="C190" s="216" t="s">
        <v>599</v>
      </c>
      <c r="D190" s="216" t="s">
        <v>333</v>
      </c>
      <c r="E190" s="217" t="s">
        <v>6794</v>
      </c>
      <c r="F190" s="218" t="s">
        <v>6795</v>
      </c>
      <c r="G190" s="219" t="s">
        <v>336</v>
      </c>
      <c r="H190" s="220">
        <v>7.5</v>
      </c>
      <c r="I190" s="221"/>
      <c r="J190" s="222">
        <f>ROUND(I190*H190,2)</f>
        <v>0</v>
      </c>
      <c r="K190" s="218" t="s">
        <v>3520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495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7785</v>
      </c>
      <c r="G191" s="246"/>
      <c r="H191" s="249">
        <v>7.5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5" customFormat="1">
      <c r="A192" s="15"/>
      <c r="B192" s="256"/>
      <c r="C192" s="257"/>
      <c r="D192" s="236" t="s">
        <v>341</v>
      </c>
      <c r="E192" s="258" t="s">
        <v>19</v>
      </c>
      <c r="F192" s="259" t="s">
        <v>353</v>
      </c>
      <c r="G192" s="257"/>
      <c r="H192" s="260">
        <v>7.5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6" t="s">
        <v>341</v>
      </c>
      <c r="AU192" s="266" t="s">
        <v>85</v>
      </c>
      <c r="AV192" s="15" t="s">
        <v>126</v>
      </c>
      <c r="AW192" s="15" t="s">
        <v>35</v>
      </c>
      <c r="AX192" s="15" t="s">
        <v>83</v>
      </c>
      <c r="AY192" s="266" t="s">
        <v>331</v>
      </c>
    </row>
    <row r="193" s="12" customFormat="1" ht="22.8" customHeight="1">
      <c r="A193" s="12"/>
      <c r="B193" s="200"/>
      <c r="C193" s="201"/>
      <c r="D193" s="202" t="s">
        <v>75</v>
      </c>
      <c r="E193" s="214" t="s">
        <v>549</v>
      </c>
      <c r="F193" s="214" t="s">
        <v>3572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SUM(P194:P196)</f>
        <v>0</v>
      </c>
      <c r="Q193" s="208"/>
      <c r="R193" s="209">
        <f>SUM(R194:R196)</f>
        <v>0</v>
      </c>
      <c r="S193" s="208"/>
      <c r="T193" s="210">
        <f>SUM(T194:T196)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1" t="s">
        <v>83</v>
      </c>
      <c r="AT193" s="212" t="s">
        <v>75</v>
      </c>
      <c r="AU193" s="212" t="s">
        <v>83</v>
      </c>
      <c r="AY193" s="211" t="s">
        <v>331</v>
      </c>
      <c r="BK193" s="213">
        <f>SUM(BK194:BK196)</f>
        <v>0</v>
      </c>
    </row>
    <row r="194" s="2" customFormat="1" ht="16.5" customHeight="1">
      <c r="A194" s="40"/>
      <c r="B194" s="41"/>
      <c r="C194" s="216" t="s">
        <v>587</v>
      </c>
      <c r="D194" s="216" t="s">
        <v>333</v>
      </c>
      <c r="E194" s="217" t="s">
        <v>3573</v>
      </c>
      <c r="F194" s="218" t="s">
        <v>6796</v>
      </c>
      <c r="G194" s="219" t="s">
        <v>429</v>
      </c>
      <c r="H194" s="220">
        <v>19.699999999999999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1132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7781</v>
      </c>
      <c r="G195" s="246"/>
      <c r="H195" s="249">
        <v>19.699999999999999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19.699999999999999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12" customFormat="1" ht="22.8" customHeight="1">
      <c r="A197" s="12"/>
      <c r="B197" s="200"/>
      <c r="C197" s="201"/>
      <c r="D197" s="202" t="s">
        <v>75</v>
      </c>
      <c r="E197" s="214" t="s">
        <v>546</v>
      </c>
      <c r="F197" s="214" t="s">
        <v>3575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SUM(P198:P203)</f>
        <v>0</v>
      </c>
      <c r="Q197" s="208"/>
      <c r="R197" s="209">
        <f>SUM(R198:R203)</f>
        <v>0</v>
      </c>
      <c r="S197" s="208"/>
      <c r="T197" s="210">
        <f>SUM(T198:T203)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83</v>
      </c>
      <c r="AT197" s="212" t="s">
        <v>75</v>
      </c>
      <c r="AU197" s="212" t="s">
        <v>83</v>
      </c>
      <c r="AY197" s="211" t="s">
        <v>331</v>
      </c>
      <c r="BK197" s="213">
        <f>SUM(BK198:BK203)</f>
        <v>0</v>
      </c>
    </row>
    <row r="198" s="2" customFormat="1" ht="16.5" customHeight="1">
      <c r="A198" s="40"/>
      <c r="B198" s="41"/>
      <c r="C198" s="216" t="s">
        <v>644</v>
      </c>
      <c r="D198" s="216" t="s">
        <v>333</v>
      </c>
      <c r="E198" s="217" t="s">
        <v>3576</v>
      </c>
      <c r="F198" s="218" t="s">
        <v>6805</v>
      </c>
      <c r="G198" s="219" t="s">
        <v>429</v>
      </c>
      <c r="H198" s="220">
        <v>1.3</v>
      </c>
      <c r="I198" s="221"/>
      <c r="J198" s="222">
        <f>ROUND(I198*H198,2)</f>
        <v>0</v>
      </c>
      <c r="K198" s="218" t="s">
        <v>3520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1144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7786</v>
      </c>
      <c r="G199" s="246"/>
      <c r="H199" s="249">
        <v>1.3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1.3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2" customFormat="1" ht="16.5" customHeight="1">
      <c r="A201" s="40"/>
      <c r="B201" s="41"/>
      <c r="C201" s="216" t="s">
        <v>650</v>
      </c>
      <c r="D201" s="216" t="s">
        <v>333</v>
      </c>
      <c r="E201" s="217" t="s">
        <v>6800</v>
      </c>
      <c r="F201" s="218" t="s">
        <v>6801</v>
      </c>
      <c r="G201" s="219" t="s">
        <v>336</v>
      </c>
      <c r="H201" s="220">
        <v>0.54000000000000004</v>
      </c>
      <c r="I201" s="221"/>
      <c r="J201" s="222">
        <f>ROUND(I201*H201,2)</f>
        <v>0</v>
      </c>
      <c r="K201" s="218" t="s">
        <v>3520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1189</v>
      </c>
    </row>
    <row r="202" s="14" customFormat="1">
      <c r="A202" s="14"/>
      <c r="B202" s="245"/>
      <c r="C202" s="246"/>
      <c r="D202" s="236" t="s">
        <v>341</v>
      </c>
      <c r="E202" s="247" t="s">
        <v>19</v>
      </c>
      <c r="F202" s="248" t="s">
        <v>7787</v>
      </c>
      <c r="G202" s="246"/>
      <c r="H202" s="249">
        <v>0.54000000000000004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341</v>
      </c>
      <c r="AU202" s="255" t="s">
        <v>85</v>
      </c>
      <c r="AV202" s="14" t="s">
        <v>85</v>
      </c>
      <c r="AW202" s="14" t="s">
        <v>35</v>
      </c>
      <c r="AX202" s="14" t="s">
        <v>76</v>
      </c>
      <c r="AY202" s="255" t="s">
        <v>331</v>
      </c>
    </row>
    <row r="203" s="15" customFormat="1">
      <c r="A203" s="15"/>
      <c r="B203" s="256"/>
      <c r="C203" s="257"/>
      <c r="D203" s="236" t="s">
        <v>341</v>
      </c>
      <c r="E203" s="258" t="s">
        <v>19</v>
      </c>
      <c r="F203" s="259" t="s">
        <v>353</v>
      </c>
      <c r="G203" s="257"/>
      <c r="H203" s="260">
        <v>0.54000000000000004</v>
      </c>
      <c r="I203" s="261"/>
      <c r="J203" s="257"/>
      <c r="K203" s="257"/>
      <c r="L203" s="262"/>
      <c r="M203" s="263"/>
      <c r="N203" s="264"/>
      <c r="O203" s="264"/>
      <c r="P203" s="264"/>
      <c r="Q203" s="264"/>
      <c r="R203" s="264"/>
      <c r="S203" s="264"/>
      <c r="T203" s="26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6" t="s">
        <v>341</v>
      </c>
      <c r="AU203" s="266" t="s">
        <v>85</v>
      </c>
      <c r="AV203" s="15" t="s">
        <v>126</v>
      </c>
      <c r="AW203" s="15" t="s">
        <v>35</v>
      </c>
      <c r="AX203" s="15" t="s">
        <v>83</v>
      </c>
      <c r="AY203" s="266" t="s">
        <v>331</v>
      </c>
    </row>
    <row r="204" s="12" customFormat="1" ht="22.8" customHeight="1">
      <c r="A204" s="12"/>
      <c r="B204" s="200"/>
      <c r="C204" s="201"/>
      <c r="D204" s="202" t="s">
        <v>75</v>
      </c>
      <c r="E204" s="214" t="s">
        <v>1189</v>
      </c>
      <c r="F204" s="214" t="s">
        <v>6824</v>
      </c>
      <c r="G204" s="201"/>
      <c r="H204" s="201"/>
      <c r="I204" s="204"/>
      <c r="J204" s="215">
        <f>BK204</f>
        <v>0</v>
      </c>
      <c r="K204" s="201"/>
      <c r="L204" s="206"/>
      <c r="M204" s="207"/>
      <c r="N204" s="208"/>
      <c r="O204" s="208"/>
      <c r="P204" s="209">
        <f>SUM(P205:P210)</f>
        <v>0</v>
      </c>
      <c r="Q204" s="208"/>
      <c r="R204" s="209">
        <f>SUM(R205:R210)</f>
        <v>0</v>
      </c>
      <c r="S204" s="208"/>
      <c r="T204" s="210">
        <f>SUM(T205:T210)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1" t="s">
        <v>83</v>
      </c>
      <c r="AT204" s="212" t="s">
        <v>75</v>
      </c>
      <c r="AU204" s="212" t="s">
        <v>83</v>
      </c>
      <c r="AY204" s="211" t="s">
        <v>331</v>
      </c>
      <c r="BK204" s="213">
        <f>SUM(BK205:BK210)</f>
        <v>0</v>
      </c>
    </row>
    <row r="205" s="2" customFormat="1" ht="16.5" customHeight="1">
      <c r="A205" s="40"/>
      <c r="B205" s="41"/>
      <c r="C205" s="216" t="s">
        <v>656</v>
      </c>
      <c r="D205" s="216" t="s">
        <v>333</v>
      </c>
      <c r="E205" s="217" t="s">
        <v>6825</v>
      </c>
      <c r="F205" s="218" t="s">
        <v>6826</v>
      </c>
      <c r="G205" s="219" t="s">
        <v>429</v>
      </c>
      <c r="H205" s="220">
        <v>2.3999999999999999</v>
      </c>
      <c r="I205" s="221"/>
      <c r="J205" s="222">
        <f>ROUND(I205*H205,2)</f>
        <v>0</v>
      </c>
      <c r="K205" s="218" t="s">
        <v>3520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1201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7788</v>
      </c>
      <c r="G206" s="246"/>
      <c r="H206" s="249">
        <v>2.3999999999999999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5" customFormat="1">
      <c r="A207" s="15"/>
      <c r="B207" s="256"/>
      <c r="C207" s="257"/>
      <c r="D207" s="236" t="s">
        <v>341</v>
      </c>
      <c r="E207" s="258" t="s">
        <v>19</v>
      </c>
      <c r="F207" s="259" t="s">
        <v>353</v>
      </c>
      <c r="G207" s="257"/>
      <c r="H207" s="260">
        <v>2.3999999999999999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6" t="s">
        <v>341</v>
      </c>
      <c r="AU207" s="266" t="s">
        <v>85</v>
      </c>
      <c r="AV207" s="15" t="s">
        <v>126</v>
      </c>
      <c r="AW207" s="15" t="s">
        <v>35</v>
      </c>
      <c r="AX207" s="15" t="s">
        <v>83</v>
      </c>
      <c r="AY207" s="266" t="s">
        <v>331</v>
      </c>
    </row>
    <row r="208" s="2" customFormat="1" ht="16.5" customHeight="1">
      <c r="A208" s="40"/>
      <c r="B208" s="41"/>
      <c r="C208" s="216" t="s">
        <v>631</v>
      </c>
      <c r="D208" s="216" t="s">
        <v>333</v>
      </c>
      <c r="E208" s="217" t="s">
        <v>6828</v>
      </c>
      <c r="F208" s="218" t="s">
        <v>6829</v>
      </c>
      <c r="G208" s="219" t="s">
        <v>384</v>
      </c>
      <c r="H208" s="220">
        <v>3.758</v>
      </c>
      <c r="I208" s="221"/>
      <c r="J208" s="222">
        <f>ROUND(I208*H208,2)</f>
        <v>0</v>
      </c>
      <c r="K208" s="218" t="s">
        <v>3520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1039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7789</v>
      </c>
      <c r="G209" s="246"/>
      <c r="H209" s="249">
        <v>3.758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76</v>
      </c>
      <c r="AY209" s="255" t="s">
        <v>331</v>
      </c>
    </row>
    <row r="210" s="15" customFormat="1">
      <c r="A210" s="15"/>
      <c r="B210" s="256"/>
      <c r="C210" s="257"/>
      <c r="D210" s="236" t="s">
        <v>341</v>
      </c>
      <c r="E210" s="258" t="s">
        <v>19</v>
      </c>
      <c r="F210" s="259" t="s">
        <v>353</v>
      </c>
      <c r="G210" s="257"/>
      <c r="H210" s="260">
        <v>3.758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6" t="s">
        <v>341</v>
      </c>
      <c r="AU210" s="266" t="s">
        <v>85</v>
      </c>
      <c r="AV210" s="15" t="s">
        <v>126</v>
      </c>
      <c r="AW210" s="15" t="s">
        <v>35</v>
      </c>
      <c r="AX210" s="15" t="s">
        <v>83</v>
      </c>
      <c r="AY210" s="266" t="s">
        <v>331</v>
      </c>
    </row>
    <row r="211" s="12" customFormat="1" ht="22.8" customHeight="1">
      <c r="A211" s="12"/>
      <c r="B211" s="200"/>
      <c r="C211" s="201"/>
      <c r="D211" s="202" t="s">
        <v>75</v>
      </c>
      <c r="E211" s="214" t="s">
        <v>1196</v>
      </c>
      <c r="F211" s="214" t="s">
        <v>6831</v>
      </c>
      <c r="G211" s="201"/>
      <c r="H211" s="201"/>
      <c r="I211" s="204"/>
      <c r="J211" s="215">
        <f>BK211</f>
        <v>0</v>
      </c>
      <c r="K211" s="201"/>
      <c r="L211" s="206"/>
      <c r="M211" s="207"/>
      <c r="N211" s="208"/>
      <c r="O211" s="208"/>
      <c r="P211" s="209">
        <f>SUM(P212:P214)</f>
        <v>0</v>
      </c>
      <c r="Q211" s="208"/>
      <c r="R211" s="209">
        <f>SUM(R212:R214)</f>
        <v>0</v>
      </c>
      <c r="S211" s="208"/>
      <c r="T211" s="210">
        <f>SUM(T212:T214)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11" t="s">
        <v>83</v>
      </c>
      <c r="AT211" s="212" t="s">
        <v>75</v>
      </c>
      <c r="AU211" s="212" t="s">
        <v>83</v>
      </c>
      <c r="AY211" s="211" t="s">
        <v>331</v>
      </c>
      <c r="BK211" s="213">
        <f>SUM(BK212:BK214)</f>
        <v>0</v>
      </c>
    </row>
    <row r="212" s="2" customFormat="1" ht="16.5" customHeight="1">
      <c r="A212" s="40"/>
      <c r="B212" s="41"/>
      <c r="C212" s="216" t="s">
        <v>618</v>
      </c>
      <c r="D212" s="216" t="s">
        <v>333</v>
      </c>
      <c r="E212" s="217" t="s">
        <v>6832</v>
      </c>
      <c r="F212" s="218" t="s">
        <v>6833</v>
      </c>
      <c r="G212" s="219" t="s">
        <v>336</v>
      </c>
      <c r="H212" s="220">
        <v>9</v>
      </c>
      <c r="I212" s="221"/>
      <c r="J212" s="222">
        <f>ROUND(I212*H212,2)</f>
        <v>0</v>
      </c>
      <c r="K212" s="218" t="s">
        <v>3520</v>
      </c>
      <c r="L212" s="46"/>
      <c r="M212" s="223" t="s">
        <v>19</v>
      </c>
      <c r="N212" s="224" t="s">
        <v>47</v>
      </c>
      <c r="O212" s="86"/>
      <c r="P212" s="225">
        <f>O212*H212</f>
        <v>0</v>
      </c>
      <c r="Q212" s="225">
        <v>0</v>
      </c>
      <c r="R212" s="225">
        <f>Q212*H212</f>
        <v>0</v>
      </c>
      <c r="S212" s="225">
        <v>0</v>
      </c>
      <c r="T212" s="226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7" t="s">
        <v>126</v>
      </c>
      <c r="AT212" s="227" t="s">
        <v>333</v>
      </c>
      <c r="AU212" s="227" t="s">
        <v>85</v>
      </c>
      <c r="AY212" s="19" t="s">
        <v>331</v>
      </c>
      <c r="BE212" s="228">
        <f>IF(N212="základní",J212,0)</f>
        <v>0</v>
      </c>
      <c r="BF212" s="228">
        <f>IF(N212="snížená",J212,0)</f>
        <v>0</v>
      </c>
      <c r="BG212" s="228">
        <f>IF(N212="zákl. přenesená",J212,0)</f>
        <v>0</v>
      </c>
      <c r="BH212" s="228">
        <f>IF(N212="sníž. přenesená",J212,0)</f>
        <v>0</v>
      </c>
      <c r="BI212" s="228">
        <f>IF(N212="nulová",J212,0)</f>
        <v>0</v>
      </c>
      <c r="BJ212" s="19" t="s">
        <v>83</v>
      </c>
      <c r="BK212" s="228">
        <f>ROUND(I212*H212,2)</f>
        <v>0</v>
      </c>
      <c r="BL212" s="19" t="s">
        <v>126</v>
      </c>
      <c r="BM212" s="227" t="s">
        <v>1243</v>
      </c>
    </row>
    <row r="213" s="14" customFormat="1">
      <c r="A213" s="14"/>
      <c r="B213" s="245"/>
      <c r="C213" s="246"/>
      <c r="D213" s="236" t="s">
        <v>341</v>
      </c>
      <c r="E213" s="247" t="s">
        <v>19</v>
      </c>
      <c r="F213" s="248" t="s">
        <v>7790</v>
      </c>
      <c r="G213" s="246"/>
      <c r="H213" s="249">
        <v>9</v>
      </c>
      <c r="I213" s="250"/>
      <c r="J213" s="246"/>
      <c r="K213" s="246"/>
      <c r="L213" s="251"/>
      <c r="M213" s="252"/>
      <c r="N213" s="253"/>
      <c r="O213" s="253"/>
      <c r="P213" s="253"/>
      <c r="Q213" s="253"/>
      <c r="R213" s="253"/>
      <c r="S213" s="253"/>
      <c r="T213" s="254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5" t="s">
        <v>341</v>
      </c>
      <c r="AU213" s="255" t="s">
        <v>85</v>
      </c>
      <c r="AV213" s="14" t="s">
        <v>85</v>
      </c>
      <c r="AW213" s="14" t="s">
        <v>35</v>
      </c>
      <c r="AX213" s="14" t="s">
        <v>76</v>
      </c>
      <c r="AY213" s="255" t="s">
        <v>331</v>
      </c>
    </row>
    <row r="214" s="15" customFormat="1">
      <c r="A214" s="15"/>
      <c r="B214" s="256"/>
      <c r="C214" s="257"/>
      <c r="D214" s="236" t="s">
        <v>341</v>
      </c>
      <c r="E214" s="258" t="s">
        <v>19</v>
      </c>
      <c r="F214" s="259" t="s">
        <v>353</v>
      </c>
      <c r="G214" s="257"/>
      <c r="H214" s="260">
        <v>9</v>
      </c>
      <c r="I214" s="261"/>
      <c r="J214" s="257"/>
      <c r="K214" s="257"/>
      <c r="L214" s="262"/>
      <c r="M214" s="263"/>
      <c r="N214" s="264"/>
      <c r="O214" s="264"/>
      <c r="P214" s="264"/>
      <c r="Q214" s="264"/>
      <c r="R214" s="264"/>
      <c r="S214" s="264"/>
      <c r="T214" s="265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6" t="s">
        <v>341</v>
      </c>
      <c r="AU214" s="266" t="s">
        <v>85</v>
      </c>
      <c r="AV214" s="15" t="s">
        <v>126</v>
      </c>
      <c r="AW214" s="15" t="s">
        <v>35</v>
      </c>
      <c r="AX214" s="15" t="s">
        <v>83</v>
      </c>
      <c r="AY214" s="266" t="s">
        <v>331</v>
      </c>
    </row>
    <row r="215" s="12" customFormat="1" ht="22.8" customHeight="1">
      <c r="A215" s="12"/>
      <c r="B215" s="200"/>
      <c r="C215" s="201"/>
      <c r="D215" s="202" t="s">
        <v>75</v>
      </c>
      <c r="E215" s="214" t="s">
        <v>1207</v>
      </c>
      <c r="F215" s="214" t="s">
        <v>5248</v>
      </c>
      <c r="G215" s="201"/>
      <c r="H215" s="201"/>
      <c r="I215" s="204"/>
      <c r="J215" s="215">
        <f>BK215</f>
        <v>0</v>
      </c>
      <c r="K215" s="201"/>
      <c r="L215" s="206"/>
      <c r="M215" s="207"/>
      <c r="N215" s="208"/>
      <c r="O215" s="208"/>
      <c r="P215" s="209">
        <f>SUM(P216:P218)</f>
        <v>0</v>
      </c>
      <c r="Q215" s="208"/>
      <c r="R215" s="209">
        <f>SUM(R216:R218)</f>
        <v>0</v>
      </c>
      <c r="S215" s="208"/>
      <c r="T215" s="210">
        <f>SUM(T216:T218)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1" t="s">
        <v>83</v>
      </c>
      <c r="AT215" s="212" t="s">
        <v>75</v>
      </c>
      <c r="AU215" s="212" t="s">
        <v>83</v>
      </c>
      <c r="AY215" s="211" t="s">
        <v>331</v>
      </c>
      <c r="BK215" s="213">
        <f>SUM(BK216:BK218)</f>
        <v>0</v>
      </c>
    </row>
    <row r="216" s="2" customFormat="1" ht="16.5" customHeight="1">
      <c r="A216" s="40"/>
      <c r="B216" s="41"/>
      <c r="C216" s="216" t="s">
        <v>624</v>
      </c>
      <c r="D216" s="216" t="s">
        <v>333</v>
      </c>
      <c r="E216" s="217" t="s">
        <v>7121</v>
      </c>
      <c r="F216" s="218" t="s">
        <v>7122</v>
      </c>
      <c r="G216" s="219" t="s">
        <v>336</v>
      </c>
      <c r="H216" s="220">
        <v>3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126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126</v>
      </c>
      <c r="BM216" s="227" t="s">
        <v>1253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7773</v>
      </c>
      <c r="G217" s="246"/>
      <c r="H217" s="249">
        <v>3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3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12" customFormat="1" ht="22.8" customHeight="1">
      <c r="A219" s="12"/>
      <c r="B219" s="200"/>
      <c r="C219" s="201"/>
      <c r="D219" s="202" t="s">
        <v>75</v>
      </c>
      <c r="E219" s="214" t="s">
        <v>3682</v>
      </c>
      <c r="F219" s="214" t="s">
        <v>3683</v>
      </c>
      <c r="G219" s="201"/>
      <c r="H219" s="201"/>
      <c r="I219" s="204"/>
      <c r="J219" s="215">
        <f>BK219</f>
        <v>0</v>
      </c>
      <c r="K219" s="201"/>
      <c r="L219" s="206"/>
      <c r="M219" s="207"/>
      <c r="N219" s="208"/>
      <c r="O219" s="208"/>
      <c r="P219" s="209">
        <f>SUM(P220:P231)</f>
        <v>0</v>
      </c>
      <c r="Q219" s="208"/>
      <c r="R219" s="209">
        <f>SUM(R220:R231)</f>
        <v>0</v>
      </c>
      <c r="S219" s="208"/>
      <c r="T219" s="210">
        <f>SUM(T220:T231)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1" t="s">
        <v>85</v>
      </c>
      <c r="AT219" s="212" t="s">
        <v>75</v>
      </c>
      <c r="AU219" s="212" t="s">
        <v>83</v>
      </c>
      <c r="AY219" s="211" t="s">
        <v>331</v>
      </c>
      <c r="BK219" s="213">
        <f>SUM(BK220:BK231)</f>
        <v>0</v>
      </c>
    </row>
    <row r="220" s="2" customFormat="1" ht="16.5" customHeight="1">
      <c r="A220" s="40"/>
      <c r="B220" s="41"/>
      <c r="C220" s="216" t="s">
        <v>612</v>
      </c>
      <c r="D220" s="216" t="s">
        <v>333</v>
      </c>
      <c r="E220" s="217" t="s">
        <v>7657</v>
      </c>
      <c r="F220" s="218" t="s">
        <v>7791</v>
      </c>
      <c r="G220" s="219" t="s">
        <v>425</v>
      </c>
      <c r="H220" s="220">
        <v>1</v>
      </c>
      <c r="I220" s="221"/>
      <c r="J220" s="222">
        <f>ROUND(I220*H220,2)</f>
        <v>0</v>
      </c>
      <c r="K220" s="218" t="s">
        <v>3520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541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541</v>
      </c>
      <c r="BM220" s="227" t="s">
        <v>1266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83</v>
      </c>
      <c r="G221" s="246"/>
      <c r="H221" s="249">
        <v>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5" customFormat="1">
      <c r="A222" s="15"/>
      <c r="B222" s="256"/>
      <c r="C222" s="257"/>
      <c r="D222" s="236" t="s">
        <v>341</v>
      </c>
      <c r="E222" s="258" t="s">
        <v>19</v>
      </c>
      <c r="F222" s="259" t="s">
        <v>353</v>
      </c>
      <c r="G222" s="257"/>
      <c r="H222" s="260">
        <v>1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341</v>
      </c>
      <c r="AU222" s="266" t="s">
        <v>85</v>
      </c>
      <c r="AV222" s="15" t="s">
        <v>126</v>
      </c>
      <c r="AW222" s="15" t="s">
        <v>35</v>
      </c>
      <c r="AX222" s="15" t="s">
        <v>83</v>
      </c>
      <c r="AY222" s="266" t="s">
        <v>331</v>
      </c>
    </row>
    <row r="223" s="2" customFormat="1" ht="16.5" customHeight="1">
      <c r="A223" s="40"/>
      <c r="B223" s="41"/>
      <c r="C223" s="216" t="s">
        <v>638</v>
      </c>
      <c r="D223" s="216" t="s">
        <v>333</v>
      </c>
      <c r="E223" s="217" t="s">
        <v>7792</v>
      </c>
      <c r="F223" s="218" t="s">
        <v>7793</v>
      </c>
      <c r="G223" s="219" t="s">
        <v>425</v>
      </c>
      <c r="H223" s="220">
        <v>1</v>
      </c>
      <c r="I223" s="221"/>
      <c r="J223" s="222">
        <f>ROUND(I223*H223,2)</f>
        <v>0</v>
      </c>
      <c r="K223" s="218" t="s">
        <v>3520</v>
      </c>
      <c r="L223" s="46"/>
      <c r="M223" s="223" t="s">
        <v>19</v>
      </c>
      <c r="N223" s="224" t="s">
        <v>47</v>
      </c>
      <c r="O223" s="86"/>
      <c r="P223" s="225">
        <f>O223*H223</f>
        <v>0</v>
      </c>
      <c r="Q223" s="225">
        <v>0</v>
      </c>
      <c r="R223" s="225">
        <f>Q223*H223</f>
        <v>0</v>
      </c>
      <c r="S223" s="225">
        <v>0</v>
      </c>
      <c r="T223" s="226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7" t="s">
        <v>541</v>
      </c>
      <c r="AT223" s="227" t="s">
        <v>333</v>
      </c>
      <c r="AU223" s="227" t="s">
        <v>85</v>
      </c>
      <c r="AY223" s="19" t="s">
        <v>331</v>
      </c>
      <c r="BE223" s="228">
        <f>IF(N223="základní",J223,0)</f>
        <v>0</v>
      </c>
      <c r="BF223" s="228">
        <f>IF(N223="snížená",J223,0)</f>
        <v>0</v>
      </c>
      <c r="BG223" s="228">
        <f>IF(N223="zákl. přenesená",J223,0)</f>
        <v>0</v>
      </c>
      <c r="BH223" s="228">
        <f>IF(N223="sníž. přenesená",J223,0)</f>
        <v>0</v>
      </c>
      <c r="BI223" s="228">
        <f>IF(N223="nulová",J223,0)</f>
        <v>0</v>
      </c>
      <c r="BJ223" s="19" t="s">
        <v>83</v>
      </c>
      <c r="BK223" s="228">
        <f>ROUND(I223*H223,2)</f>
        <v>0</v>
      </c>
      <c r="BL223" s="19" t="s">
        <v>541</v>
      </c>
      <c r="BM223" s="227" t="s">
        <v>1284</v>
      </c>
    </row>
    <row r="224" s="14" customFormat="1">
      <c r="A224" s="14"/>
      <c r="B224" s="245"/>
      <c r="C224" s="246"/>
      <c r="D224" s="236" t="s">
        <v>341</v>
      </c>
      <c r="E224" s="247" t="s">
        <v>19</v>
      </c>
      <c r="F224" s="248" t="s">
        <v>83</v>
      </c>
      <c r="G224" s="246"/>
      <c r="H224" s="249">
        <v>1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341</v>
      </c>
      <c r="AU224" s="255" t="s">
        <v>85</v>
      </c>
      <c r="AV224" s="14" t="s">
        <v>85</v>
      </c>
      <c r="AW224" s="14" t="s">
        <v>35</v>
      </c>
      <c r="AX224" s="14" t="s">
        <v>76</v>
      </c>
      <c r="AY224" s="255" t="s">
        <v>331</v>
      </c>
    </row>
    <row r="225" s="15" customFormat="1">
      <c r="A225" s="15"/>
      <c r="B225" s="256"/>
      <c r="C225" s="257"/>
      <c r="D225" s="236" t="s">
        <v>341</v>
      </c>
      <c r="E225" s="258" t="s">
        <v>19</v>
      </c>
      <c r="F225" s="259" t="s">
        <v>353</v>
      </c>
      <c r="G225" s="257"/>
      <c r="H225" s="260">
        <v>1</v>
      </c>
      <c r="I225" s="261"/>
      <c r="J225" s="257"/>
      <c r="K225" s="257"/>
      <c r="L225" s="262"/>
      <c r="M225" s="263"/>
      <c r="N225" s="264"/>
      <c r="O225" s="264"/>
      <c r="P225" s="264"/>
      <c r="Q225" s="264"/>
      <c r="R225" s="264"/>
      <c r="S225" s="264"/>
      <c r="T225" s="265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6" t="s">
        <v>341</v>
      </c>
      <c r="AU225" s="266" t="s">
        <v>85</v>
      </c>
      <c r="AV225" s="15" t="s">
        <v>126</v>
      </c>
      <c r="AW225" s="15" t="s">
        <v>35</v>
      </c>
      <c r="AX225" s="15" t="s">
        <v>83</v>
      </c>
      <c r="AY225" s="266" t="s">
        <v>331</v>
      </c>
    </row>
    <row r="226" s="2" customFormat="1" ht="16.5" customHeight="1">
      <c r="A226" s="40"/>
      <c r="B226" s="41"/>
      <c r="C226" s="216" t="s">
        <v>605</v>
      </c>
      <c r="D226" s="216" t="s">
        <v>333</v>
      </c>
      <c r="E226" s="217" t="s">
        <v>7794</v>
      </c>
      <c r="F226" s="218" t="s">
        <v>7795</v>
      </c>
      <c r="G226" s="219" t="s">
        <v>425</v>
      </c>
      <c r="H226" s="220">
        <v>1</v>
      </c>
      <c r="I226" s="221"/>
      <c r="J226" s="222">
        <f>ROUND(I226*H226,2)</f>
        <v>0</v>
      </c>
      <c r="K226" s="218" t="s">
        <v>3520</v>
      </c>
      <c r="L226" s="46"/>
      <c r="M226" s="223" t="s">
        <v>19</v>
      </c>
      <c r="N226" s="224" t="s">
        <v>47</v>
      </c>
      <c r="O226" s="86"/>
      <c r="P226" s="225">
        <f>O226*H226</f>
        <v>0</v>
      </c>
      <c r="Q226" s="225">
        <v>0</v>
      </c>
      <c r="R226" s="225">
        <f>Q226*H226</f>
        <v>0</v>
      </c>
      <c r="S226" s="225">
        <v>0</v>
      </c>
      <c r="T226" s="226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7" t="s">
        <v>541</v>
      </c>
      <c r="AT226" s="227" t="s">
        <v>333</v>
      </c>
      <c r="AU226" s="227" t="s">
        <v>85</v>
      </c>
      <c r="AY226" s="19" t="s">
        <v>331</v>
      </c>
      <c r="BE226" s="228">
        <f>IF(N226="základní",J226,0)</f>
        <v>0</v>
      </c>
      <c r="BF226" s="228">
        <f>IF(N226="snížená",J226,0)</f>
        <v>0</v>
      </c>
      <c r="BG226" s="228">
        <f>IF(N226="zákl. přenesená",J226,0)</f>
        <v>0</v>
      </c>
      <c r="BH226" s="228">
        <f>IF(N226="sníž. přenesená",J226,0)</f>
        <v>0</v>
      </c>
      <c r="BI226" s="228">
        <f>IF(N226="nulová",J226,0)</f>
        <v>0</v>
      </c>
      <c r="BJ226" s="19" t="s">
        <v>83</v>
      </c>
      <c r="BK226" s="228">
        <f>ROUND(I226*H226,2)</f>
        <v>0</v>
      </c>
      <c r="BL226" s="19" t="s">
        <v>541</v>
      </c>
      <c r="BM226" s="227" t="s">
        <v>1310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83</v>
      </c>
      <c r="G227" s="246"/>
      <c r="H227" s="249">
        <v>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1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2" customFormat="1" ht="16.5" customHeight="1">
      <c r="A229" s="40"/>
      <c r="B229" s="41"/>
      <c r="C229" s="216" t="s">
        <v>666</v>
      </c>
      <c r="D229" s="216" t="s">
        <v>333</v>
      </c>
      <c r="E229" s="217" t="s">
        <v>7796</v>
      </c>
      <c r="F229" s="218" t="s">
        <v>7797</v>
      </c>
      <c r="G229" s="219" t="s">
        <v>376</v>
      </c>
      <c r="H229" s="220">
        <v>0.59999999999999998</v>
      </c>
      <c r="I229" s="221"/>
      <c r="J229" s="222">
        <f>ROUND(I229*H229,2)</f>
        <v>0</v>
      </c>
      <c r="K229" s="218" t="s">
        <v>3520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541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541</v>
      </c>
      <c r="BM229" s="227" t="s">
        <v>1333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7798</v>
      </c>
      <c r="G230" s="246"/>
      <c r="H230" s="249">
        <v>0.59999999999999998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5" customFormat="1">
      <c r="A231" s="15"/>
      <c r="B231" s="256"/>
      <c r="C231" s="257"/>
      <c r="D231" s="236" t="s">
        <v>341</v>
      </c>
      <c r="E231" s="258" t="s">
        <v>19</v>
      </c>
      <c r="F231" s="259" t="s">
        <v>353</v>
      </c>
      <c r="G231" s="257"/>
      <c r="H231" s="260">
        <v>0.59999999999999998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6" t="s">
        <v>341</v>
      </c>
      <c r="AU231" s="266" t="s">
        <v>85</v>
      </c>
      <c r="AV231" s="15" t="s">
        <v>126</v>
      </c>
      <c r="AW231" s="15" t="s">
        <v>35</v>
      </c>
      <c r="AX231" s="15" t="s">
        <v>83</v>
      </c>
      <c r="AY231" s="266" t="s">
        <v>331</v>
      </c>
    </row>
    <row r="232" s="12" customFormat="1" ht="22.8" customHeight="1">
      <c r="A232" s="12"/>
      <c r="B232" s="200"/>
      <c r="C232" s="201"/>
      <c r="D232" s="202" t="s">
        <v>75</v>
      </c>
      <c r="E232" s="214" t="s">
        <v>1428</v>
      </c>
      <c r="F232" s="214" t="s">
        <v>7037</v>
      </c>
      <c r="G232" s="201"/>
      <c r="H232" s="201"/>
      <c r="I232" s="204"/>
      <c r="J232" s="215">
        <f>BK232</f>
        <v>0</v>
      </c>
      <c r="K232" s="201"/>
      <c r="L232" s="206"/>
      <c r="M232" s="207"/>
      <c r="N232" s="208"/>
      <c r="O232" s="208"/>
      <c r="P232" s="209">
        <f>SUM(P233:P238)</f>
        <v>0</v>
      </c>
      <c r="Q232" s="208"/>
      <c r="R232" s="209">
        <f>SUM(R233:R238)</f>
        <v>0</v>
      </c>
      <c r="S232" s="208"/>
      <c r="T232" s="210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11" t="s">
        <v>83</v>
      </c>
      <c r="AT232" s="212" t="s">
        <v>75</v>
      </c>
      <c r="AU232" s="212" t="s">
        <v>83</v>
      </c>
      <c r="AY232" s="211" t="s">
        <v>331</v>
      </c>
      <c r="BK232" s="213">
        <f>SUM(BK233:BK238)</f>
        <v>0</v>
      </c>
    </row>
    <row r="233" s="2" customFormat="1" ht="16.5" customHeight="1">
      <c r="A233" s="40"/>
      <c r="B233" s="41"/>
      <c r="C233" s="216" t="s">
        <v>675</v>
      </c>
      <c r="D233" s="216" t="s">
        <v>333</v>
      </c>
      <c r="E233" s="217" t="s">
        <v>7735</v>
      </c>
      <c r="F233" s="218" t="s">
        <v>7736</v>
      </c>
      <c r="G233" s="219" t="s">
        <v>425</v>
      </c>
      <c r="H233" s="220">
        <v>1</v>
      </c>
      <c r="I233" s="221"/>
      <c r="J233" s="222">
        <f>ROUND(I233*H233,2)</f>
        <v>0</v>
      </c>
      <c r="K233" s="218" t="s">
        <v>3520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1348</v>
      </c>
    </row>
    <row r="234" s="14" customFormat="1">
      <c r="A234" s="14"/>
      <c r="B234" s="245"/>
      <c r="C234" s="246"/>
      <c r="D234" s="236" t="s">
        <v>341</v>
      </c>
      <c r="E234" s="247" t="s">
        <v>19</v>
      </c>
      <c r="F234" s="248" t="s">
        <v>83</v>
      </c>
      <c r="G234" s="246"/>
      <c r="H234" s="249">
        <v>1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341</v>
      </c>
      <c r="AU234" s="255" t="s">
        <v>85</v>
      </c>
      <c r="AV234" s="14" t="s">
        <v>85</v>
      </c>
      <c r="AW234" s="14" t="s">
        <v>35</v>
      </c>
      <c r="AX234" s="14" t="s">
        <v>76</v>
      </c>
      <c r="AY234" s="255" t="s">
        <v>331</v>
      </c>
    </row>
    <row r="235" s="15" customFormat="1">
      <c r="A235" s="15"/>
      <c r="B235" s="256"/>
      <c r="C235" s="257"/>
      <c r="D235" s="236" t="s">
        <v>341</v>
      </c>
      <c r="E235" s="258" t="s">
        <v>19</v>
      </c>
      <c r="F235" s="259" t="s">
        <v>353</v>
      </c>
      <c r="G235" s="257"/>
      <c r="H235" s="260">
        <v>1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6" t="s">
        <v>341</v>
      </c>
      <c r="AU235" s="266" t="s">
        <v>85</v>
      </c>
      <c r="AV235" s="15" t="s">
        <v>126</v>
      </c>
      <c r="AW235" s="15" t="s">
        <v>35</v>
      </c>
      <c r="AX235" s="15" t="s">
        <v>83</v>
      </c>
      <c r="AY235" s="266" t="s">
        <v>331</v>
      </c>
    </row>
    <row r="236" s="2" customFormat="1" ht="16.5" customHeight="1">
      <c r="A236" s="40"/>
      <c r="B236" s="41"/>
      <c r="C236" s="216" t="s">
        <v>683</v>
      </c>
      <c r="D236" s="216" t="s">
        <v>333</v>
      </c>
      <c r="E236" s="217" t="s">
        <v>7665</v>
      </c>
      <c r="F236" s="218" t="s">
        <v>7666</v>
      </c>
      <c r="G236" s="219" t="s">
        <v>376</v>
      </c>
      <c r="H236" s="220">
        <v>12.800000000000001</v>
      </c>
      <c r="I236" s="221"/>
      <c r="J236" s="222">
        <f>ROUND(I236*H236,2)</f>
        <v>0</v>
      </c>
      <c r="K236" s="218" t="s">
        <v>3520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126</v>
      </c>
      <c r="AT236" s="227" t="s">
        <v>333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1366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7799</v>
      </c>
      <c r="G237" s="246"/>
      <c r="H237" s="249">
        <v>12.800000000000001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12.800000000000001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12" customFormat="1" ht="22.8" customHeight="1">
      <c r="A239" s="12"/>
      <c r="B239" s="200"/>
      <c r="C239" s="201"/>
      <c r="D239" s="202" t="s">
        <v>75</v>
      </c>
      <c r="E239" s="214" t="s">
        <v>1443</v>
      </c>
      <c r="F239" s="214" t="s">
        <v>3861</v>
      </c>
      <c r="G239" s="201"/>
      <c r="H239" s="201"/>
      <c r="I239" s="204"/>
      <c r="J239" s="215">
        <f>BK239</f>
        <v>0</v>
      </c>
      <c r="K239" s="201"/>
      <c r="L239" s="206"/>
      <c r="M239" s="207"/>
      <c r="N239" s="208"/>
      <c r="O239" s="208"/>
      <c r="P239" s="209">
        <f>SUM(P240:P254)</f>
        <v>0</v>
      </c>
      <c r="Q239" s="208"/>
      <c r="R239" s="209">
        <f>SUM(R240:R254)</f>
        <v>0</v>
      </c>
      <c r="S239" s="208"/>
      <c r="T239" s="210">
        <f>SUM(T240:T254)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1" t="s">
        <v>83</v>
      </c>
      <c r="AT239" s="212" t="s">
        <v>75</v>
      </c>
      <c r="AU239" s="212" t="s">
        <v>83</v>
      </c>
      <c r="AY239" s="211" t="s">
        <v>331</v>
      </c>
      <c r="BK239" s="213">
        <f>SUM(BK240:BK254)</f>
        <v>0</v>
      </c>
    </row>
    <row r="240" s="2" customFormat="1" ht="16.5" customHeight="1">
      <c r="A240" s="40"/>
      <c r="B240" s="41"/>
      <c r="C240" s="216" t="s">
        <v>1044</v>
      </c>
      <c r="D240" s="216" t="s">
        <v>333</v>
      </c>
      <c r="E240" s="217" t="s">
        <v>6880</v>
      </c>
      <c r="F240" s="218" t="s">
        <v>6881</v>
      </c>
      <c r="G240" s="219" t="s">
        <v>425</v>
      </c>
      <c r="H240" s="220">
        <v>1</v>
      </c>
      <c r="I240" s="221"/>
      <c r="J240" s="222">
        <f>ROUND(I240*H240,2)</f>
        <v>0</v>
      </c>
      <c r="K240" s="218" t="s">
        <v>3520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85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1380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83</v>
      </c>
      <c r="G241" s="246"/>
      <c r="H241" s="249">
        <v>1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85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5" customFormat="1">
      <c r="A242" s="15"/>
      <c r="B242" s="256"/>
      <c r="C242" s="257"/>
      <c r="D242" s="236" t="s">
        <v>341</v>
      </c>
      <c r="E242" s="258" t="s">
        <v>19</v>
      </c>
      <c r="F242" s="259" t="s">
        <v>353</v>
      </c>
      <c r="G242" s="257"/>
      <c r="H242" s="260">
        <v>1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6" t="s">
        <v>341</v>
      </c>
      <c r="AU242" s="266" t="s">
        <v>85</v>
      </c>
      <c r="AV242" s="15" t="s">
        <v>126</v>
      </c>
      <c r="AW242" s="15" t="s">
        <v>35</v>
      </c>
      <c r="AX242" s="15" t="s">
        <v>83</v>
      </c>
      <c r="AY242" s="266" t="s">
        <v>331</v>
      </c>
    </row>
    <row r="243" s="2" customFormat="1" ht="16.5" customHeight="1">
      <c r="A243" s="40"/>
      <c r="B243" s="41"/>
      <c r="C243" s="216" t="s">
        <v>1048</v>
      </c>
      <c r="D243" s="216" t="s">
        <v>333</v>
      </c>
      <c r="E243" s="217" t="s">
        <v>7671</v>
      </c>
      <c r="F243" s="218" t="s">
        <v>7672</v>
      </c>
      <c r="G243" s="219" t="s">
        <v>376</v>
      </c>
      <c r="H243" s="220">
        <v>12.800000000000001</v>
      </c>
      <c r="I243" s="221"/>
      <c r="J243" s="222">
        <f>ROUND(I243*H243,2)</f>
        <v>0</v>
      </c>
      <c r="K243" s="218" t="s">
        <v>3520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126</v>
      </c>
      <c r="AT243" s="227" t="s">
        <v>333</v>
      </c>
      <c r="AU243" s="227" t="s">
        <v>85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126</v>
      </c>
      <c r="BM243" s="227" t="s">
        <v>1391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7799</v>
      </c>
      <c r="G244" s="246"/>
      <c r="H244" s="249">
        <v>12.800000000000001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5" customFormat="1">
      <c r="A245" s="15"/>
      <c r="B245" s="256"/>
      <c r="C245" s="257"/>
      <c r="D245" s="236" t="s">
        <v>341</v>
      </c>
      <c r="E245" s="258" t="s">
        <v>19</v>
      </c>
      <c r="F245" s="259" t="s">
        <v>353</v>
      </c>
      <c r="G245" s="257"/>
      <c r="H245" s="260">
        <v>12.800000000000001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6" t="s">
        <v>341</v>
      </c>
      <c r="AU245" s="266" t="s">
        <v>85</v>
      </c>
      <c r="AV245" s="15" t="s">
        <v>126</v>
      </c>
      <c r="AW245" s="15" t="s">
        <v>35</v>
      </c>
      <c r="AX245" s="15" t="s">
        <v>83</v>
      </c>
      <c r="AY245" s="266" t="s">
        <v>331</v>
      </c>
    </row>
    <row r="246" s="2" customFormat="1" ht="16.5" customHeight="1">
      <c r="A246" s="40"/>
      <c r="B246" s="41"/>
      <c r="C246" s="216" t="s">
        <v>1053</v>
      </c>
      <c r="D246" s="216" t="s">
        <v>333</v>
      </c>
      <c r="E246" s="217" t="s">
        <v>6886</v>
      </c>
      <c r="F246" s="218" t="s">
        <v>6887</v>
      </c>
      <c r="G246" s="219" t="s">
        <v>6854</v>
      </c>
      <c r="H246" s="220">
        <v>2</v>
      </c>
      <c r="I246" s="221"/>
      <c r="J246" s="222">
        <f>ROUND(I246*H246,2)</f>
        <v>0</v>
      </c>
      <c r="K246" s="218" t="s">
        <v>3520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126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126</v>
      </c>
      <c r="BM246" s="227" t="s">
        <v>1401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85</v>
      </c>
      <c r="G247" s="246"/>
      <c r="H247" s="249">
        <v>2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2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16.5" customHeight="1">
      <c r="A249" s="40"/>
      <c r="B249" s="41"/>
      <c r="C249" s="216" t="s">
        <v>1058</v>
      </c>
      <c r="D249" s="216" t="s">
        <v>333</v>
      </c>
      <c r="E249" s="217" t="s">
        <v>7800</v>
      </c>
      <c r="F249" s="218" t="s">
        <v>7801</v>
      </c>
      <c r="G249" s="219" t="s">
        <v>376</v>
      </c>
      <c r="H249" s="220">
        <v>12.800000000000001</v>
      </c>
      <c r="I249" s="221"/>
      <c r="J249" s="222">
        <f>ROUND(I249*H249,2)</f>
        <v>0</v>
      </c>
      <c r="K249" s="218" t="s">
        <v>3520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1415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7799</v>
      </c>
      <c r="G250" s="246"/>
      <c r="H250" s="249">
        <v>12.800000000000001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12.800000000000001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16.5" customHeight="1">
      <c r="A252" s="40"/>
      <c r="B252" s="41"/>
      <c r="C252" s="216" t="s">
        <v>1066</v>
      </c>
      <c r="D252" s="216" t="s">
        <v>333</v>
      </c>
      <c r="E252" s="217" t="s">
        <v>7802</v>
      </c>
      <c r="F252" s="218" t="s">
        <v>7803</v>
      </c>
      <c r="G252" s="219" t="s">
        <v>425</v>
      </c>
      <c r="H252" s="220">
        <v>1</v>
      </c>
      <c r="I252" s="221"/>
      <c r="J252" s="222">
        <f>ROUND(I252*H252,2)</f>
        <v>0</v>
      </c>
      <c r="K252" s="218" t="s">
        <v>19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1424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83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12" customFormat="1" ht="22.8" customHeight="1">
      <c r="A255" s="12"/>
      <c r="B255" s="200"/>
      <c r="C255" s="201"/>
      <c r="D255" s="202" t="s">
        <v>75</v>
      </c>
      <c r="E255" s="214" t="s">
        <v>1460</v>
      </c>
      <c r="F255" s="214" t="s">
        <v>5253</v>
      </c>
      <c r="G255" s="201"/>
      <c r="H255" s="201"/>
      <c r="I255" s="204"/>
      <c r="J255" s="215">
        <f>BK255</f>
        <v>0</v>
      </c>
      <c r="K255" s="201"/>
      <c r="L255" s="206"/>
      <c r="M255" s="207"/>
      <c r="N255" s="208"/>
      <c r="O255" s="208"/>
      <c r="P255" s="209">
        <f>SUM(P256:P258)</f>
        <v>0</v>
      </c>
      <c r="Q255" s="208"/>
      <c r="R255" s="209">
        <f>SUM(R256:R258)</f>
        <v>0</v>
      </c>
      <c r="S255" s="208"/>
      <c r="T255" s="210">
        <f>SUM(T256:T258)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11" t="s">
        <v>83</v>
      </c>
      <c r="AT255" s="212" t="s">
        <v>75</v>
      </c>
      <c r="AU255" s="212" t="s">
        <v>83</v>
      </c>
      <c r="AY255" s="211" t="s">
        <v>331</v>
      </c>
      <c r="BK255" s="213">
        <f>SUM(BK256:BK258)</f>
        <v>0</v>
      </c>
    </row>
    <row r="256" s="2" customFormat="1" ht="16.5" customHeight="1">
      <c r="A256" s="40"/>
      <c r="B256" s="41"/>
      <c r="C256" s="216" t="s">
        <v>1070</v>
      </c>
      <c r="D256" s="216" t="s">
        <v>333</v>
      </c>
      <c r="E256" s="217" t="s">
        <v>6888</v>
      </c>
      <c r="F256" s="218" t="s">
        <v>6889</v>
      </c>
      <c r="G256" s="219" t="s">
        <v>376</v>
      </c>
      <c r="H256" s="220">
        <v>2.3999999999999999</v>
      </c>
      <c r="I256" s="221"/>
      <c r="J256" s="222">
        <f>ROUND(I256*H256,2)</f>
        <v>0</v>
      </c>
      <c r="K256" s="218" t="s">
        <v>3520</v>
      </c>
      <c r="L256" s="46"/>
      <c r="M256" s="223" t="s">
        <v>19</v>
      </c>
      <c r="N256" s="224" t="s">
        <v>47</v>
      </c>
      <c r="O256" s="86"/>
      <c r="P256" s="225">
        <f>O256*H256</f>
        <v>0</v>
      </c>
      <c r="Q256" s="225">
        <v>0</v>
      </c>
      <c r="R256" s="225">
        <f>Q256*H256</f>
        <v>0</v>
      </c>
      <c r="S256" s="225">
        <v>0</v>
      </c>
      <c r="T256" s="226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7" t="s">
        <v>126</v>
      </c>
      <c r="AT256" s="227" t="s">
        <v>333</v>
      </c>
      <c r="AU256" s="227" t="s">
        <v>85</v>
      </c>
      <c r="AY256" s="19" t="s">
        <v>331</v>
      </c>
      <c r="BE256" s="228">
        <f>IF(N256="základní",J256,0)</f>
        <v>0</v>
      </c>
      <c r="BF256" s="228">
        <f>IF(N256="snížená",J256,0)</f>
        <v>0</v>
      </c>
      <c r="BG256" s="228">
        <f>IF(N256="zákl. přenesená",J256,0)</f>
        <v>0</v>
      </c>
      <c r="BH256" s="228">
        <f>IF(N256="sníž. přenesená",J256,0)</f>
        <v>0</v>
      </c>
      <c r="BI256" s="228">
        <f>IF(N256="nulová",J256,0)</f>
        <v>0</v>
      </c>
      <c r="BJ256" s="19" t="s">
        <v>83</v>
      </c>
      <c r="BK256" s="228">
        <f>ROUND(I256*H256,2)</f>
        <v>0</v>
      </c>
      <c r="BL256" s="19" t="s">
        <v>126</v>
      </c>
      <c r="BM256" s="227" t="s">
        <v>1435</v>
      </c>
    </row>
    <row r="257" s="14" customFormat="1">
      <c r="A257" s="14"/>
      <c r="B257" s="245"/>
      <c r="C257" s="246"/>
      <c r="D257" s="236" t="s">
        <v>341</v>
      </c>
      <c r="E257" s="247" t="s">
        <v>19</v>
      </c>
      <c r="F257" s="248" t="s">
        <v>7804</v>
      </c>
      <c r="G257" s="246"/>
      <c r="H257" s="249">
        <v>2.3999999999999999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341</v>
      </c>
      <c r="AU257" s="255" t="s">
        <v>85</v>
      </c>
      <c r="AV257" s="14" t="s">
        <v>85</v>
      </c>
      <c r="AW257" s="14" t="s">
        <v>35</v>
      </c>
      <c r="AX257" s="14" t="s">
        <v>76</v>
      </c>
      <c r="AY257" s="255" t="s">
        <v>331</v>
      </c>
    </row>
    <row r="258" s="15" customFormat="1">
      <c r="A258" s="15"/>
      <c r="B258" s="256"/>
      <c r="C258" s="257"/>
      <c r="D258" s="236" t="s">
        <v>341</v>
      </c>
      <c r="E258" s="258" t="s">
        <v>19</v>
      </c>
      <c r="F258" s="259" t="s">
        <v>353</v>
      </c>
      <c r="G258" s="257"/>
      <c r="H258" s="260">
        <v>2.3999999999999999</v>
      </c>
      <c r="I258" s="261"/>
      <c r="J258" s="257"/>
      <c r="K258" s="257"/>
      <c r="L258" s="262"/>
      <c r="M258" s="263"/>
      <c r="N258" s="264"/>
      <c r="O258" s="264"/>
      <c r="P258" s="264"/>
      <c r="Q258" s="264"/>
      <c r="R258" s="264"/>
      <c r="S258" s="264"/>
      <c r="T258" s="26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6" t="s">
        <v>341</v>
      </c>
      <c r="AU258" s="266" t="s">
        <v>85</v>
      </c>
      <c r="AV258" s="15" t="s">
        <v>126</v>
      </c>
      <c r="AW258" s="15" t="s">
        <v>35</v>
      </c>
      <c r="AX258" s="15" t="s">
        <v>83</v>
      </c>
      <c r="AY258" s="266" t="s">
        <v>331</v>
      </c>
    </row>
    <row r="259" s="12" customFormat="1" ht="22.8" customHeight="1">
      <c r="A259" s="12"/>
      <c r="B259" s="200"/>
      <c r="C259" s="201"/>
      <c r="D259" s="202" t="s">
        <v>75</v>
      </c>
      <c r="E259" s="214" t="s">
        <v>6897</v>
      </c>
      <c r="F259" s="214" t="s">
        <v>6898</v>
      </c>
      <c r="G259" s="201"/>
      <c r="H259" s="201"/>
      <c r="I259" s="204"/>
      <c r="J259" s="215">
        <f>BK259</f>
        <v>0</v>
      </c>
      <c r="K259" s="201"/>
      <c r="L259" s="206"/>
      <c r="M259" s="207"/>
      <c r="N259" s="208"/>
      <c r="O259" s="208"/>
      <c r="P259" s="209">
        <f>SUM(P260:P262)</f>
        <v>0</v>
      </c>
      <c r="Q259" s="208"/>
      <c r="R259" s="209">
        <f>SUM(R260:R262)</f>
        <v>0</v>
      </c>
      <c r="S259" s="208"/>
      <c r="T259" s="210">
        <f>SUM(T260:T262)</f>
        <v>0</v>
      </c>
      <c r="U259" s="12"/>
      <c r="V259" s="12"/>
      <c r="W259" s="12"/>
      <c r="X259" s="12"/>
      <c r="Y259" s="12"/>
      <c r="Z259" s="12"/>
      <c r="AA259" s="12"/>
      <c r="AB259" s="12"/>
      <c r="AC259" s="12"/>
      <c r="AD259" s="12"/>
      <c r="AE259" s="12"/>
      <c r="AR259" s="211" t="s">
        <v>83</v>
      </c>
      <c r="AT259" s="212" t="s">
        <v>75</v>
      </c>
      <c r="AU259" s="212" t="s">
        <v>83</v>
      </c>
      <c r="AY259" s="211" t="s">
        <v>331</v>
      </c>
      <c r="BK259" s="213">
        <f>SUM(BK260:BK262)</f>
        <v>0</v>
      </c>
    </row>
    <row r="260" s="2" customFormat="1" ht="16.5" customHeight="1">
      <c r="A260" s="40"/>
      <c r="B260" s="41"/>
      <c r="C260" s="216" t="s">
        <v>546</v>
      </c>
      <c r="D260" s="216" t="s">
        <v>333</v>
      </c>
      <c r="E260" s="217" t="s">
        <v>7419</v>
      </c>
      <c r="F260" s="218" t="s">
        <v>7420</v>
      </c>
      <c r="G260" s="219" t="s">
        <v>384</v>
      </c>
      <c r="H260" s="220">
        <v>30.739000000000001</v>
      </c>
      <c r="I260" s="221"/>
      <c r="J260" s="222">
        <f>ROUND(I260*H260,2)</f>
        <v>0</v>
      </c>
      <c r="K260" s="218" t="s">
        <v>3520</v>
      </c>
      <c r="L260" s="46"/>
      <c r="M260" s="223" t="s">
        <v>19</v>
      </c>
      <c r="N260" s="224" t="s">
        <v>47</v>
      </c>
      <c r="O260" s="86"/>
      <c r="P260" s="225">
        <f>O260*H260</f>
        <v>0</v>
      </c>
      <c r="Q260" s="225">
        <v>0</v>
      </c>
      <c r="R260" s="225">
        <f>Q260*H260</f>
        <v>0</v>
      </c>
      <c r="S260" s="225">
        <v>0</v>
      </c>
      <c r="T260" s="226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7" t="s">
        <v>126</v>
      </c>
      <c r="AT260" s="227" t="s">
        <v>333</v>
      </c>
      <c r="AU260" s="227" t="s">
        <v>85</v>
      </c>
      <c r="AY260" s="19" t="s">
        <v>331</v>
      </c>
      <c r="BE260" s="228">
        <f>IF(N260="základní",J260,0)</f>
        <v>0</v>
      </c>
      <c r="BF260" s="228">
        <f>IF(N260="snížená",J260,0)</f>
        <v>0</v>
      </c>
      <c r="BG260" s="228">
        <f>IF(N260="zákl. přenesená",J260,0)</f>
        <v>0</v>
      </c>
      <c r="BH260" s="228">
        <f>IF(N260="sníž. přenesená",J260,0)</f>
        <v>0</v>
      </c>
      <c r="BI260" s="228">
        <f>IF(N260="nulová",J260,0)</f>
        <v>0</v>
      </c>
      <c r="BJ260" s="19" t="s">
        <v>83</v>
      </c>
      <c r="BK260" s="228">
        <f>ROUND(I260*H260,2)</f>
        <v>0</v>
      </c>
      <c r="BL260" s="19" t="s">
        <v>126</v>
      </c>
      <c r="BM260" s="227" t="s">
        <v>1450</v>
      </c>
    </row>
    <row r="261" s="14" customFormat="1">
      <c r="A261" s="14"/>
      <c r="B261" s="245"/>
      <c r="C261" s="246"/>
      <c r="D261" s="236" t="s">
        <v>341</v>
      </c>
      <c r="E261" s="247" t="s">
        <v>19</v>
      </c>
      <c r="F261" s="248" t="s">
        <v>7805</v>
      </c>
      <c r="G261" s="246"/>
      <c r="H261" s="249">
        <v>30.739000000000001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341</v>
      </c>
      <c r="AU261" s="255" t="s">
        <v>85</v>
      </c>
      <c r="AV261" s="14" t="s">
        <v>85</v>
      </c>
      <c r="AW261" s="14" t="s">
        <v>35</v>
      </c>
      <c r="AX261" s="14" t="s">
        <v>76</v>
      </c>
      <c r="AY261" s="255" t="s">
        <v>331</v>
      </c>
    </row>
    <row r="262" s="15" customFormat="1">
      <c r="A262" s="15"/>
      <c r="B262" s="256"/>
      <c r="C262" s="257"/>
      <c r="D262" s="236" t="s">
        <v>341</v>
      </c>
      <c r="E262" s="258" t="s">
        <v>19</v>
      </c>
      <c r="F262" s="259" t="s">
        <v>353</v>
      </c>
      <c r="G262" s="257"/>
      <c r="H262" s="260">
        <v>30.739000000000001</v>
      </c>
      <c r="I262" s="261"/>
      <c r="J262" s="257"/>
      <c r="K262" s="257"/>
      <c r="L262" s="262"/>
      <c r="M262" s="263"/>
      <c r="N262" s="264"/>
      <c r="O262" s="264"/>
      <c r="P262" s="264"/>
      <c r="Q262" s="264"/>
      <c r="R262" s="264"/>
      <c r="S262" s="264"/>
      <c r="T262" s="265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66" t="s">
        <v>341</v>
      </c>
      <c r="AU262" s="266" t="s">
        <v>85</v>
      </c>
      <c r="AV262" s="15" t="s">
        <v>126</v>
      </c>
      <c r="AW262" s="15" t="s">
        <v>35</v>
      </c>
      <c r="AX262" s="15" t="s">
        <v>83</v>
      </c>
      <c r="AY262" s="266" t="s">
        <v>331</v>
      </c>
    </row>
    <row r="263" s="12" customFormat="1" ht="22.8" customHeight="1">
      <c r="A263" s="12"/>
      <c r="B263" s="200"/>
      <c r="C263" s="201"/>
      <c r="D263" s="202" t="s">
        <v>75</v>
      </c>
      <c r="E263" s="214" t="s">
        <v>7679</v>
      </c>
      <c r="F263" s="214" t="s">
        <v>3683</v>
      </c>
      <c r="G263" s="201"/>
      <c r="H263" s="201"/>
      <c r="I263" s="204"/>
      <c r="J263" s="215">
        <f>BK263</f>
        <v>0</v>
      </c>
      <c r="K263" s="201"/>
      <c r="L263" s="206"/>
      <c r="M263" s="207"/>
      <c r="N263" s="208"/>
      <c r="O263" s="208"/>
      <c r="P263" s="209">
        <f>SUM(P264:P266)</f>
        <v>0</v>
      </c>
      <c r="Q263" s="208"/>
      <c r="R263" s="209">
        <f>SUM(R264:R266)</f>
        <v>0</v>
      </c>
      <c r="S263" s="208"/>
      <c r="T263" s="210">
        <f>SUM(T264:T266)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11" t="s">
        <v>83</v>
      </c>
      <c r="AT263" s="212" t="s">
        <v>75</v>
      </c>
      <c r="AU263" s="212" t="s">
        <v>83</v>
      </c>
      <c r="AY263" s="211" t="s">
        <v>331</v>
      </c>
      <c r="BK263" s="213">
        <f>SUM(BK264:BK266)</f>
        <v>0</v>
      </c>
    </row>
    <row r="264" s="2" customFormat="1" ht="16.5" customHeight="1">
      <c r="A264" s="40"/>
      <c r="B264" s="41"/>
      <c r="C264" s="216" t="s">
        <v>1078</v>
      </c>
      <c r="D264" s="216" t="s">
        <v>333</v>
      </c>
      <c r="E264" s="217" t="s">
        <v>7680</v>
      </c>
      <c r="F264" s="218" t="s">
        <v>7681</v>
      </c>
      <c r="G264" s="219" t="s">
        <v>384</v>
      </c>
      <c r="H264" s="220">
        <v>0.0080000000000000002</v>
      </c>
      <c r="I264" s="221"/>
      <c r="J264" s="222">
        <f>ROUND(I264*H264,2)</f>
        <v>0</v>
      </c>
      <c r="K264" s="218" t="s">
        <v>3520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1463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7806</v>
      </c>
      <c r="G265" s="246"/>
      <c r="H265" s="249">
        <v>0.0080000000000000002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0.0080000000000000002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12" customFormat="1" ht="22.8" customHeight="1">
      <c r="A267" s="12"/>
      <c r="B267" s="200"/>
      <c r="C267" s="201"/>
      <c r="D267" s="202" t="s">
        <v>75</v>
      </c>
      <c r="E267" s="214" t="s">
        <v>3875</v>
      </c>
      <c r="F267" s="214" t="s">
        <v>3876</v>
      </c>
      <c r="G267" s="201"/>
      <c r="H267" s="201"/>
      <c r="I267" s="204"/>
      <c r="J267" s="215">
        <f>BK267</f>
        <v>0</v>
      </c>
      <c r="K267" s="201"/>
      <c r="L267" s="206"/>
      <c r="M267" s="207"/>
      <c r="N267" s="208"/>
      <c r="O267" s="208"/>
      <c r="P267" s="209">
        <f>SUM(P268:P273)</f>
        <v>0</v>
      </c>
      <c r="Q267" s="208"/>
      <c r="R267" s="209">
        <f>SUM(R268:R273)</f>
        <v>0</v>
      </c>
      <c r="S267" s="208"/>
      <c r="T267" s="210">
        <f>SUM(T268:T273)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11" t="s">
        <v>83</v>
      </c>
      <c r="AT267" s="212" t="s">
        <v>75</v>
      </c>
      <c r="AU267" s="212" t="s">
        <v>83</v>
      </c>
      <c r="AY267" s="211" t="s">
        <v>331</v>
      </c>
      <c r="BK267" s="213">
        <f>SUM(BK268:BK273)</f>
        <v>0</v>
      </c>
    </row>
    <row r="268" s="2" customFormat="1" ht="16.5" customHeight="1">
      <c r="A268" s="40"/>
      <c r="B268" s="41"/>
      <c r="C268" s="216" t="s">
        <v>1083</v>
      </c>
      <c r="D268" s="216" t="s">
        <v>333</v>
      </c>
      <c r="E268" s="217" t="s">
        <v>7302</v>
      </c>
      <c r="F268" s="218" t="s">
        <v>7743</v>
      </c>
      <c r="G268" s="219" t="s">
        <v>376</v>
      </c>
      <c r="H268" s="220">
        <v>14.300000000000001</v>
      </c>
      <c r="I268" s="221"/>
      <c r="J268" s="222">
        <f>ROUND(I268*H268,2)</f>
        <v>0</v>
      </c>
      <c r="K268" s="218" t="s">
        <v>19</v>
      </c>
      <c r="L268" s="46"/>
      <c r="M268" s="223" t="s">
        <v>19</v>
      </c>
      <c r="N268" s="224" t="s">
        <v>47</v>
      </c>
      <c r="O268" s="86"/>
      <c r="P268" s="225">
        <f>O268*H268</f>
        <v>0</v>
      </c>
      <c r="Q268" s="225">
        <v>0</v>
      </c>
      <c r="R268" s="225">
        <f>Q268*H268</f>
        <v>0</v>
      </c>
      <c r="S268" s="225">
        <v>0</v>
      </c>
      <c r="T268" s="226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7" t="s">
        <v>126</v>
      </c>
      <c r="AT268" s="227" t="s">
        <v>333</v>
      </c>
      <c r="AU268" s="227" t="s">
        <v>85</v>
      </c>
      <c r="AY268" s="19" t="s">
        <v>331</v>
      </c>
      <c r="BE268" s="228">
        <f>IF(N268="základní",J268,0)</f>
        <v>0</v>
      </c>
      <c r="BF268" s="228">
        <f>IF(N268="snížená",J268,0)</f>
        <v>0</v>
      </c>
      <c r="BG268" s="228">
        <f>IF(N268="zákl. přenesená",J268,0)</f>
        <v>0</v>
      </c>
      <c r="BH268" s="228">
        <f>IF(N268="sníž. přenesená",J268,0)</f>
        <v>0</v>
      </c>
      <c r="BI268" s="228">
        <f>IF(N268="nulová",J268,0)</f>
        <v>0</v>
      </c>
      <c r="BJ268" s="19" t="s">
        <v>83</v>
      </c>
      <c r="BK268" s="228">
        <f>ROUND(I268*H268,2)</f>
        <v>0</v>
      </c>
      <c r="BL268" s="19" t="s">
        <v>126</v>
      </c>
      <c r="BM268" s="227" t="s">
        <v>1472</v>
      </c>
    </row>
    <row r="269" s="14" customFormat="1">
      <c r="A269" s="14"/>
      <c r="B269" s="245"/>
      <c r="C269" s="246"/>
      <c r="D269" s="236" t="s">
        <v>341</v>
      </c>
      <c r="E269" s="247" t="s">
        <v>19</v>
      </c>
      <c r="F269" s="248" t="s">
        <v>7807</v>
      </c>
      <c r="G269" s="246"/>
      <c r="H269" s="249">
        <v>14.300000000000001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341</v>
      </c>
      <c r="AU269" s="255" t="s">
        <v>85</v>
      </c>
      <c r="AV269" s="14" t="s">
        <v>85</v>
      </c>
      <c r="AW269" s="14" t="s">
        <v>35</v>
      </c>
      <c r="AX269" s="14" t="s">
        <v>76</v>
      </c>
      <c r="AY269" s="255" t="s">
        <v>331</v>
      </c>
    </row>
    <row r="270" s="15" customFormat="1">
      <c r="A270" s="15"/>
      <c r="B270" s="256"/>
      <c r="C270" s="257"/>
      <c r="D270" s="236" t="s">
        <v>341</v>
      </c>
      <c r="E270" s="258" t="s">
        <v>19</v>
      </c>
      <c r="F270" s="259" t="s">
        <v>353</v>
      </c>
      <c r="G270" s="257"/>
      <c r="H270" s="260">
        <v>14.300000000000001</v>
      </c>
      <c r="I270" s="261"/>
      <c r="J270" s="257"/>
      <c r="K270" s="257"/>
      <c r="L270" s="262"/>
      <c r="M270" s="263"/>
      <c r="N270" s="264"/>
      <c r="O270" s="264"/>
      <c r="P270" s="264"/>
      <c r="Q270" s="264"/>
      <c r="R270" s="264"/>
      <c r="S270" s="264"/>
      <c r="T270" s="265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66" t="s">
        <v>341</v>
      </c>
      <c r="AU270" s="266" t="s">
        <v>85</v>
      </c>
      <c r="AV270" s="15" t="s">
        <v>126</v>
      </c>
      <c r="AW270" s="15" t="s">
        <v>35</v>
      </c>
      <c r="AX270" s="15" t="s">
        <v>83</v>
      </c>
      <c r="AY270" s="266" t="s">
        <v>331</v>
      </c>
    </row>
    <row r="271" s="2" customFormat="1" ht="16.5" customHeight="1">
      <c r="A271" s="40"/>
      <c r="B271" s="41"/>
      <c r="C271" s="216" t="s">
        <v>1106</v>
      </c>
      <c r="D271" s="216" t="s">
        <v>333</v>
      </c>
      <c r="E271" s="217" t="s">
        <v>7564</v>
      </c>
      <c r="F271" s="218" t="s">
        <v>7565</v>
      </c>
      <c r="G271" s="219" t="s">
        <v>376</v>
      </c>
      <c r="H271" s="220">
        <v>12.800000000000001</v>
      </c>
      <c r="I271" s="221"/>
      <c r="J271" s="222">
        <f>ROUND(I271*H271,2)</f>
        <v>0</v>
      </c>
      <c r="K271" s="218" t="s">
        <v>19</v>
      </c>
      <c r="L271" s="46"/>
      <c r="M271" s="223" t="s">
        <v>19</v>
      </c>
      <c r="N271" s="224" t="s">
        <v>47</v>
      </c>
      <c r="O271" s="86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7" t="s">
        <v>126</v>
      </c>
      <c r="AT271" s="227" t="s">
        <v>333</v>
      </c>
      <c r="AU271" s="227" t="s">
        <v>85</v>
      </c>
      <c r="AY271" s="19" t="s">
        <v>331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19" t="s">
        <v>83</v>
      </c>
      <c r="BK271" s="228">
        <f>ROUND(I271*H271,2)</f>
        <v>0</v>
      </c>
      <c r="BL271" s="19" t="s">
        <v>126</v>
      </c>
      <c r="BM271" s="227" t="s">
        <v>467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7799</v>
      </c>
      <c r="G272" s="246"/>
      <c r="H272" s="249">
        <v>12.800000000000001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5" customFormat="1">
      <c r="A273" s="15"/>
      <c r="B273" s="256"/>
      <c r="C273" s="257"/>
      <c r="D273" s="236" t="s">
        <v>341</v>
      </c>
      <c r="E273" s="258" t="s">
        <v>19</v>
      </c>
      <c r="F273" s="259" t="s">
        <v>353</v>
      </c>
      <c r="G273" s="257"/>
      <c r="H273" s="260">
        <v>12.800000000000001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341</v>
      </c>
      <c r="AU273" s="266" t="s">
        <v>85</v>
      </c>
      <c r="AV273" s="15" t="s">
        <v>126</v>
      </c>
      <c r="AW273" s="15" t="s">
        <v>35</v>
      </c>
      <c r="AX273" s="15" t="s">
        <v>83</v>
      </c>
      <c r="AY273" s="266" t="s">
        <v>331</v>
      </c>
    </row>
    <row r="274" s="12" customFormat="1" ht="22.8" customHeight="1">
      <c r="A274" s="12"/>
      <c r="B274" s="200"/>
      <c r="C274" s="201"/>
      <c r="D274" s="202" t="s">
        <v>75</v>
      </c>
      <c r="E274" s="214" t="s">
        <v>5690</v>
      </c>
      <c r="F274" s="214" t="s">
        <v>5691</v>
      </c>
      <c r="G274" s="201"/>
      <c r="H274" s="201"/>
      <c r="I274" s="204"/>
      <c r="J274" s="215">
        <f>BK274</f>
        <v>0</v>
      </c>
      <c r="K274" s="201"/>
      <c r="L274" s="206"/>
      <c r="M274" s="207"/>
      <c r="N274" s="208"/>
      <c r="O274" s="208"/>
      <c r="P274" s="209">
        <f>SUM(P275:P293)</f>
        <v>0</v>
      </c>
      <c r="Q274" s="208"/>
      <c r="R274" s="209">
        <f>SUM(R275:R293)</f>
        <v>0</v>
      </c>
      <c r="S274" s="208"/>
      <c r="T274" s="210">
        <f>SUM(T275:T293)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11" t="s">
        <v>83</v>
      </c>
      <c r="AT274" s="212" t="s">
        <v>75</v>
      </c>
      <c r="AU274" s="212" t="s">
        <v>83</v>
      </c>
      <c r="AY274" s="211" t="s">
        <v>331</v>
      </c>
      <c r="BK274" s="213">
        <f>SUM(BK275:BK293)</f>
        <v>0</v>
      </c>
    </row>
    <row r="275" s="2" customFormat="1" ht="16.5" customHeight="1">
      <c r="A275" s="40"/>
      <c r="B275" s="41"/>
      <c r="C275" s="216" t="s">
        <v>1111</v>
      </c>
      <c r="D275" s="216" t="s">
        <v>333</v>
      </c>
      <c r="E275" s="217" t="s">
        <v>6905</v>
      </c>
      <c r="F275" s="218" t="s">
        <v>6906</v>
      </c>
      <c r="G275" s="219" t="s">
        <v>384</v>
      </c>
      <c r="H275" s="220">
        <v>7.3620000000000001</v>
      </c>
      <c r="I275" s="221"/>
      <c r="J275" s="222">
        <f>ROUND(I275*H275,2)</f>
        <v>0</v>
      </c>
      <c r="K275" s="218" t="s">
        <v>3520</v>
      </c>
      <c r="L275" s="46"/>
      <c r="M275" s="223" t="s">
        <v>19</v>
      </c>
      <c r="N275" s="224" t="s">
        <v>47</v>
      </c>
      <c r="O275" s="86"/>
      <c r="P275" s="225">
        <f>O275*H275</f>
        <v>0</v>
      </c>
      <c r="Q275" s="225">
        <v>0</v>
      </c>
      <c r="R275" s="225">
        <f>Q275*H275</f>
        <v>0</v>
      </c>
      <c r="S275" s="225">
        <v>0</v>
      </c>
      <c r="T275" s="226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7" t="s">
        <v>126</v>
      </c>
      <c r="AT275" s="227" t="s">
        <v>333</v>
      </c>
      <c r="AU275" s="227" t="s">
        <v>85</v>
      </c>
      <c r="AY275" s="19" t="s">
        <v>331</v>
      </c>
      <c r="BE275" s="228">
        <f>IF(N275="základní",J275,0)</f>
        <v>0</v>
      </c>
      <c r="BF275" s="228">
        <f>IF(N275="snížená",J275,0)</f>
        <v>0</v>
      </c>
      <c r="BG275" s="228">
        <f>IF(N275="zákl. přenesená",J275,0)</f>
        <v>0</v>
      </c>
      <c r="BH275" s="228">
        <f>IF(N275="sníž. přenesená",J275,0)</f>
        <v>0</v>
      </c>
      <c r="BI275" s="228">
        <f>IF(N275="nulová",J275,0)</f>
        <v>0</v>
      </c>
      <c r="BJ275" s="19" t="s">
        <v>83</v>
      </c>
      <c r="BK275" s="228">
        <f>ROUND(I275*H275,2)</f>
        <v>0</v>
      </c>
      <c r="BL275" s="19" t="s">
        <v>126</v>
      </c>
      <c r="BM275" s="227" t="s">
        <v>547</v>
      </c>
    </row>
    <row r="276" s="14" customFormat="1">
      <c r="A276" s="14"/>
      <c r="B276" s="245"/>
      <c r="C276" s="246"/>
      <c r="D276" s="236" t="s">
        <v>341</v>
      </c>
      <c r="E276" s="247" t="s">
        <v>19</v>
      </c>
      <c r="F276" s="248" t="s">
        <v>7808</v>
      </c>
      <c r="G276" s="246"/>
      <c r="H276" s="249">
        <v>6.6420000000000003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341</v>
      </c>
      <c r="AU276" s="255" t="s">
        <v>85</v>
      </c>
      <c r="AV276" s="14" t="s">
        <v>85</v>
      </c>
      <c r="AW276" s="14" t="s">
        <v>35</v>
      </c>
      <c r="AX276" s="14" t="s">
        <v>76</v>
      </c>
      <c r="AY276" s="255" t="s">
        <v>331</v>
      </c>
    </row>
    <row r="277" s="14" customFormat="1">
      <c r="A277" s="14"/>
      <c r="B277" s="245"/>
      <c r="C277" s="246"/>
      <c r="D277" s="236" t="s">
        <v>341</v>
      </c>
      <c r="E277" s="247" t="s">
        <v>19</v>
      </c>
      <c r="F277" s="248" t="s">
        <v>7809</v>
      </c>
      <c r="G277" s="246"/>
      <c r="H277" s="249">
        <v>0.71999999999999997</v>
      </c>
      <c r="I277" s="250"/>
      <c r="J277" s="246"/>
      <c r="K277" s="246"/>
      <c r="L277" s="251"/>
      <c r="M277" s="252"/>
      <c r="N277" s="253"/>
      <c r="O277" s="253"/>
      <c r="P277" s="253"/>
      <c r="Q277" s="253"/>
      <c r="R277" s="253"/>
      <c r="S277" s="253"/>
      <c r="T277" s="254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5" t="s">
        <v>341</v>
      </c>
      <c r="AU277" s="255" t="s">
        <v>85</v>
      </c>
      <c r="AV277" s="14" t="s">
        <v>85</v>
      </c>
      <c r="AW277" s="14" t="s">
        <v>35</v>
      </c>
      <c r="AX277" s="14" t="s">
        <v>76</v>
      </c>
      <c r="AY277" s="255" t="s">
        <v>331</v>
      </c>
    </row>
    <row r="278" s="15" customFormat="1">
      <c r="A278" s="15"/>
      <c r="B278" s="256"/>
      <c r="C278" s="257"/>
      <c r="D278" s="236" t="s">
        <v>341</v>
      </c>
      <c r="E278" s="258" t="s">
        <v>19</v>
      </c>
      <c r="F278" s="259" t="s">
        <v>353</v>
      </c>
      <c r="G278" s="257"/>
      <c r="H278" s="260">
        <v>7.3620000000000001</v>
      </c>
      <c r="I278" s="261"/>
      <c r="J278" s="257"/>
      <c r="K278" s="257"/>
      <c r="L278" s="262"/>
      <c r="M278" s="263"/>
      <c r="N278" s="264"/>
      <c r="O278" s="264"/>
      <c r="P278" s="264"/>
      <c r="Q278" s="264"/>
      <c r="R278" s="264"/>
      <c r="S278" s="264"/>
      <c r="T278" s="26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6" t="s">
        <v>341</v>
      </c>
      <c r="AU278" s="266" t="s">
        <v>85</v>
      </c>
      <c r="AV278" s="15" t="s">
        <v>126</v>
      </c>
      <c r="AW278" s="15" t="s">
        <v>35</v>
      </c>
      <c r="AX278" s="15" t="s">
        <v>83</v>
      </c>
      <c r="AY278" s="266" t="s">
        <v>331</v>
      </c>
    </row>
    <row r="279" s="2" customFormat="1" ht="16.5" customHeight="1">
      <c r="A279" s="40"/>
      <c r="B279" s="41"/>
      <c r="C279" s="216" t="s">
        <v>495</v>
      </c>
      <c r="D279" s="216" t="s">
        <v>333</v>
      </c>
      <c r="E279" s="217" t="s">
        <v>6910</v>
      </c>
      <c r="F279" s="218" t="s">
        <v>6911</v>
      </c>
      <c r="G279" s="219" t="s">
        <v>384</v>
      </c>
      <c r="H279" s="220">
        <v>7.3620000000000001</v>
      </c>
      <c r="I279" s="221"/>
      <c r="J279" s="222">
        <f>ROUND(I279*H279,2)</f>
        <v>0</v>
      </c>
      <c r="K279" s="218" t="s">
        <v>3520</v>
      </c>
      <c r="L279" s="46"/>
      <c r="M279" s="223" t="s">
        <v>19</v>
      </c>
      <c r="N279" s="224" t="s">
        <v>47</v>
      </c>
      <c r="O279" s="86"/>
      <c r="P279" s="225">
        <f>O279*H279</f>
        <v>0</v>
      </c>
      <c r="Q279" s="225">
        <v>0</v>
      </c>
      <c r="R279" s="225">
        <f>Q279*H279</f>
        <v>0</v>
      </c>
      <c r="S279" s="225">
        <v>0</v>
      </c>
      <c r="T279" s="226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7" t="s">
        <v>126</v>
      </c>
      <c r="AT279" s="227" t="s">
        <v>333</v>
      </c>
      <c r="AU279" s="227" t="s">
        <v>85</v>
      </c>
      <c r="AY279" s="19" t="s">
        <v>331</v>
      </c>
      <c r="BE279" s="228">
        <f>IF(N279="základní",J279,0)</f>
        <v>0</v>
      </c>
      <c r="BF279" s="228">
        <f>IF(N279="snížená",J279,0)</f>
        <v>0</v>
      </c>
      <c r="BG279" s="228">
        <f>IF(N279="zákl. přenesená",J279,0)</f>
        <v>0</v>
      </c>
      <c r="BH279" s="228">
        <f>IF(N279="sníž. přenesená",J279,0)</f>
        <v>0</v>
      </c>
      <c r="BI279" s="228">
        <f>IF(N279="nulová",J279,0)</f>
        <v>0</v>
      </c>
      <c r="BJ279" s="19" t="s">
        <v>83</v>
      </c>
      <c r="BK279" s="228">
        <f>ROUND(I279*H279,2)</f>
        <v>0</v>
      </c>
      <c r="BL279" s="19" t="s">
        <v>126</v>
      </c>
      <c r="BM279" s="227" t="s">
        <v>1512</v>
      </c>
    </row>
    <row r="280" s="14" customFormat="1">
      <c r="A280" s="14"/>
      <c r="B280" s="245"/>
      <c r="C280" s="246"/>
      <c r="D280" s="236" t="s">
        <v>341</v>
      </c>
      <c r="E280" s="247" t="s">
        <v>19</v>
      </c>
      <c r="F280" s="248" t="s">
        <v>7810</v>
      </c>
      <c r="G280" s="246"/>
      <c r="H280" s="249">
        <v>7.3620000000000001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341</v>
      </c>
      <c r="AU280" s="255" t="s">
        <v>85</v>
      </c>
      <c r="AV280" s="14" t="s">
        <v>85</v>
      </c>
      <c r="AW280" s="14" t="s">
        <v>35</v>
      </c>
      <c r="AX280" s="14" t="s">
        <v>76</v>
      </c>
      <c r="AY280" s="255" t="s">
        <v>331</v>
      </c>
    </row>
    <row r="281" s="15" customFormat="1">
      <c r="A281" s="15"/>
      <c r="B281" s="256"/>
      <c r="C281" s="257"/>
      <c r="D281" s="236" t="s">
        <v>341</v>
      </c>
      <c r="E281" s="258" t="s">
        <v>19</v>
      </c>
      <c r="F281" s="259" t="s">
        <v>353</v>
      </c>
      <c r="G281" s="257"/>
      <c r="H281" s="260">
        <v>7.3620000000000001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6" t="s">
        <v>341</v>
      </c>
      <c r="AU281" s="266" t="s">
        <v>85</v>
      </c>
      <c r="AV281" s="15" t="s">
        <v>126</v>
      </c>
      <c r="AW281" s="15" t="s">
        <v>35</v>
      </c>
      <c r="AX281" s="15" t="s">
        <v>83</v>
      </c>
      <c r="AY281" s="266" t="s">
        <v>331</v>
      </c>
    </row>
    <row r="282" s="2" customFormat="1" ht="16.5" customHeight="1">
      <c r="A282" s="40"/>
      <c r="B282" s="41"/>
      <c r="C282" s="216" t="s">
        <v>1127</v>
      </c>
      <c r="D282" s="216" t="s">
        <v>333</v>
      </c>
      <c r="E282" s="217" t="s">
        <v>6913</v>
      </c>
      <c r="F282" s="218" t="s">
        <v>6914</v>
      </c>
      <c r="G282" s="219" t="s">
        <v>384</v>
      </c>
      <c r="H282" s="220">
        <v>7.3620000000000001</v>
      </c>
      <c r="I282" s="221"/>
      <c r="J282" s="222">
        <f>ROUND(I282*H282,2)</f>
        <v>0</v>
      </c>
      <c r="K282" s="218" t="s">
        <v>3520</v>
      </c>
      <c r="L282" s="46"/>
      <c r="M282" s="223" t="s">
        <v>19</v>
      </c>
      <c r="N282" s="224" t="s">
        <v>47</v>
      </c>
      <c r="O282" s="86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7" t="s">
        <v>126</v>
      </c>
      <c r="AT282" s="227" t="s">
        <v>333</v>
      </c>
      <c r="AU282" s="227" t="s">
        <v>85</v>
      </c>
      <c r="AY282" s="19" t="s">
        <v>331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19" t="s">
        <v>83</v>
      </c>
      <c r="BK282" s="228">
        <f>ROUND(I282*H282,2)</f>
        <v>0</v>
      </c>
      <c r="BL282" s="19" t="s">
        <v>126</v>
      </c>
      <c r="BM282" s="227" t="s">
        <v>1523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7810</v>
      </c>
      <c r="G283" s="246"/>
      <c r="H283" s="249">
        <v>7.3620000000000001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76</v>
      </c>
      <c r="AY283" s="255" t="s">
        <v>331</v>
      </c>
    </row>
    <row r="284" s="15" customFormat="1">
      <c r="A284" s="15"/>
      <c r="B284" s="256"/>
      <c r="C284" s="257"/>
      <c r="D284" s="236" t="s">
        <v>341</v>
      </c>
      <c r="E284" s="258" t="s">
        <v>19</v>
      </c>
      <c r="F284" s="259" t="s">
        <v>353</v>
      </c>
      <c r="G284" s="257"/>
      <c r="H284" s="260">
        <v>7.3620000000000001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341</v>
      </c>
      <c r="AU284" s="266" t="s">
        <v>85</v>
      </c>
      <c r="AV284" s="15" t="s">
        <v>126</v>
      </c>
      <c r="AW284" s="15" t="s">
        <v>35</v>
      </c>
      <c r="AX284" s="15" t="s">
        <v>83</v>
      </c>
      <c r="AY284" s="266" t="s">
        <v>331</v>
      </c>
    </row>
    <row r="285" s="2" customFormat="1" ht="16.5" customHeight="1">
      <c r="A285" s="40"/>
      <c r="B285" s="41"/>
      <c r="C285" s="216" t="s">
        <v>1132</v>
      </c>
      <c r="D285" s="216" t="s">
        <v>333</v>
      </c>
      <c r="E285" s="217" t="s">
        <v>6915</v>
      </c>
      <c r="F285" s="218" t="s">
        <v>6916</v>
      </c>
      <c r="G285" s="219" t="s">
        <v>384</v>
      </c>
      <c r="H285" s="220">
        <v>139.87799999999999</v>
      </c>
      <c r="I285" s="221"/>
      <c r="J285" s="222">
        <f>ROUND(I285*H285,2)</f>
        <v>0</v>
      </c>
      <c r="K285" s="218" t="s">
        <v>3520</v>
      </c>
      <c r="L285" s="46"/>
      <c r="M285" s="223" t="s">
        <v>19</v>
      </c>
      <c r="N285" s="224" t="s">
        <v>47</v>
      </c>
      <c r="O285" s="86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7" t="s">
        <v>126</v>
      </c>
      <c r="AT285" s="227" t="s">
        <v>333</v>
      </c>
      <c r="AU285" s="227" t="s">
        <v>85</v>
      </c>
      <c r="AY285" s="19" t="s">
        <v>331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19" t="s">
        <v>83</v>
      </c>
      <c r="BK285" s="228">
        <f>ROUND(I285*H285,2)</f>
        <v>0</v>
      </c>
      <c r="BL285" s="19" t="s">
        <v>126</v>
      </c>
      <c r="BM285" s="227" t="s">
        <v>1538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7811</v>
      </c>
      <c r="G286" s="246"/>
      <c r="H286" s="249">
        <v>139.87799999999999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5" customFormat="1">
      <c r="A287" s="15"/>
      <c r="B287" s="256"/>
      <c r="C287" s="257"/>
      <c r="D287" s="236" t="s">
        <v>341</v>
      </c>
      <c r="E287" s="258" t="s">
        <v>19</v>
      </c>
      <c r="F287" s="259" t="s">
        <v>353</v>
      </c>
      <c r="G287" s="257"/>
      <c r="H287" s="260">
        <v>139.87799999999999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6" t="s">
        <v>341</v>
      </c>
      <c r="AU287" s="266" t="s">
        <v>85</v>
      </c>
      <c r="AV287" s="15" t="s">
        <v>126</v>
      </c>
      <c r="AW287" s="15" t="s">
        <v>35</v>
      </c>
      <c r="AX287" s="15" t="s">
        <v>83</v>
      </c>
      <c r="AY287" s="266" t="s">
        <v>331</v>
      </c>
    </row>
    <row r="288" s="2" customFormat="1" ht="16.5" customHeight="1">
      <c r="A288" s="40"/>
      <c r="B288" s="41"/>
      <c r="C288" s="216" t="s">
        <v>1139</v>
      </c>
      <c r="D288" s="216" t="s">
        <v>333</v>
      </c>
      <c r="E288" s="217" t="s">
        <v>6918</v>
      </c>
      <c r="F288" s="218" t="s">
        <v>6919</v>
      </c>
      <c r="G288" s="219" t="s">
        <v>384</v>
      </c>
      <c r="H288" s="220">
        <v>0.88200000000000001</v>
      </c>
      <c r="I288" s="221"/>
      <c r="J288" s="222">
        <f>ROUND(I288*H288,2)</f>
        <v>0</v>
      </c>
      <c r="K288" s="218" t="s">
        <v>3520</v>
      </c>
      <c r="L288" s="46"/>
      <c r="M288" s="223" t="s">
        <v>19</v>
      </c>
      <c r="N288" s="224" t="s">
        <v>47</v>
      </c>
      <c r="O288" s="86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7" t="s">
        <v>126</v>
      </c>
      <c r="AT288" s="227" t="s">
        <v>333</v>
      </c>
      <c r="AU288" s="227" t="s">
        <v>85</v>
      </c>
      <c r="AY288" s="19" t="s">
        <v>331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19" t="s">
        <v>83</v>
      </c>
      <c r="BK288" s="228">
        <f>ROUND(I288*H288,2)</f>
        <v>0</v>
      </c>
      <c r="BL288" s="19" t="s">
        <v>126</v>
      </c>
      <c r="BM288" s="227" t="s">
        <v>1550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7812</v>
      </c>
      <c r="G289" s="246"/>
      <c r="H289" s="249">
        <v>0.88200000000000001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5" customFormat="1">
      <c r="A290" s="15"/>
      <c r="B290" s="256"/>
      <c r="C290" s="257"/>
      <c r="D290" s="236" t="s">
        <v>341</v>
      </c>
      <c r="E290" s="258" t="s">
        <v>19</v>
      </c>
      <c r="F290" s="259" t="s">
        <v>353</v>
      </c>
      <c r="G290" s="257"/>
      <c r="H290" s="260">
        <v>0.88200000000000001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6" t="s">
        <v>341</v>
      </c>
      <c r="AU290" s="266" t="s">
        <v>85</v>
      </c>
      <c r="AV290" s="15" t="s">
        <v>126</v>
      </c>
      <c r="AW290" s="15" t="s">
        <v>35</v>
      </c>
      <c r="AX290" s="15" t="s">
        <v>83</v>
      </c>
      <c r="AY290" s="266" t="s">
        <v>331</v>
      </c>
    </row>
    <row r="291" s="2" customFormat="1" ht="16.5" customHeight="1">
      <c r="A291" s="40"/>
      <c r="B291" s="41"/>
      <c r="C291" s="216" t="s">
        <v>1144</v>
      </c>
      <c r="D291" s="216" t="s">
        <v>333</v>
      </c>
      <c r="E291" s="217" t="s">
        <v>5696</v>
      </c>
      <c r="F291" s="218" t="s">
        <v>5697</v>
      </c>
      <c r="G291" s="219" t="s">
        <v>384</v>
      </c>
      <c r="H291" s="220">
        <v>5.7599999999999998</v>
      </c>
      <c r="I291" s="221"/>
      <c r="J291" s="222">
        <f>ROUND(I291*H291,2)</f>
        <v>0</v>
      </c>
      <c r="K291" s="218" t="s">
        <v>3520</v>
      </c>
      <c r="L291" s="46"/>
      <c r="M291" s="223" t="s">
        <v>19</v>
      </c>
      <c r="N291" s="224" t="s">
        <v>47</v>
      </c>
      <c r="O291" s="86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7" t="s">
        <v>126</v>
      </c>
      <c r="AT291" s="227" t="s">
        <v>333</v>
      </c>
      <c r="AU291" s="227" t="s">
        <v>85</v>
      </c>
      <c r="AY291" s="19" t="s">
        <v>331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19" t="s">
        <v>83</v>
      </c>
      <c r="BK291" s="228">
        <f>ROUND(I291*H291,2)</f>
        <v>0</v>
      </c>
      <c r="BL291" s="19" t="s">
        <v>126</v>
      </c>
      <c r="BM291" s="227" t="s">
        <v>1558</v>
      </c>
    </row>
    <row r="292" s="14" customFormat="1">
      <c r="A292" s="14"/>
      <c r="B292" s="245"/>
      <c r="C292" s="246"/>
      <c r="D292" s="236" t="s">
        <v>341</v>
      </c>
      <c r="E292" s="247" t="s">
        <v>19</v>
      </c>
      <c r="F292" s="248" t="s">
        <v>7813</v>
      </c>
      <c r="G292" s="246"/>
      <c r="H292" s="249">
        <v>5.7599999999999998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341</v>
      </c>
      <c r="AU292" s="255" t="s">
        <v>85</v>
      </c>
      <c r="AV292" s="14" t="s">
        <v>85</v>
      </c>
      <c r="AW292" s="14" t="s">
        <v>35</v>
      </c>
      <c r="AX292" s="14" t="s">
        <v>76</v>
      </c>
      <c r="AY292" s="255" t="s">
        <v>331</v>
      </c>
    </row>
    <row r="293" s="15" customFormat="1">
      <c r="A293" s="15"/>
      <c r="B293" s="256"/>
      <c r="C293" s="257"/>
      <c r="D293" s="236" t="s">
        <v>341</v>
      </c>
      <c r="E293" s="258" t="s">
        <v>19</v>
      </c>
      <c r="F293" s="259" t="s">
        <v>353</v>
      </c>
      <c r="G293" s="257"/>
      <c r="H293" s="260">
        <v>5.7599999999999998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66" t="s">
        <v>341</v>
      </c>
      <c r="AU293" s="266" t="s">
        <v>85</v>
      </c>
      <c r="AV293" s="15" t="s">
        <v>126</v>
      </c>
      <c r="AW293" s="15" t="s">
        <v>35</v>
      </c>
      <c r="AX293" s="15" t="s">
        <v>83</v>
      </c>
      <c r="AY293" s="266" t="s">
        <v>331</v>
      </c>
    </row>
    <row r="294" s="12" customFormat="1" ht="22.8" customHeight="1">
      <c r="A294" s="12"/>
      <c r="B294" s="200"/>
      <c r="C294" s="201"/>
      <c r="D294" s="202" t="s">
        <v>75</v>
      </c>
      <c r="E294" s="214" t="s">
        <v>3883</v>
      </c>
      <c r="F294" s="214" t="s">
        <v>3884</v>
      </c>
      <c r="G294" s="201"/>
      <c r="H294" s="201"/>
      <c r="I294" s="204"/>
      <c r="J294" s="215">
        <f>BK294</f>
        <v>0</v>
      </c>
      <c r="K294" s="201"/>
      <c r="L294" s="206"/>
      <c r="M294" s="207"/>
      <c r="N294" s="208"/>
      <c r="O294" s="208"/>
      <c r="P294" s="209">
        <f>SUM(P295:P324)</f>
        <v>0</v>
      </c>
      <c r="Q294" s="208"/>
      <c r="R294" s="209">
        <f>SUM(R295:R324)</f>
        <v>0</v>
      </c>
      <c r="S294" s="208"/>
      <c r="T294" s="210">
        <f>SUM(T295:T324)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11" t="s">
        <v>83</v>
      </c>
      <c r="AT294" s="212" t="s">
        <v>75</v>
      </c>
      <c r="AU294" s="212" t="s">
        <v>83</v>
      </c>
      <c r="AY294" s="211" t="s">
        <v>331</v>
      </c>
      <c r="BK294" s="213">
        <f>SUM(BK295:BK324)</f>
        <v>0</v>
      </c>
    </row>
    <row r="295" s="2" customFormat="1" ht="16.5" customHeight="1">
      <c r="A295" s="40"/>
      <c r="B295" s="41"/>
      <c r="C295" s="216" t="s">
        <v>1154</v>
      </c>
      <c r="D295" s="216" t="s">
        <v>333</v>
      </c>
      <c r="E295" s="217" t="s">
        <v>7686</v>
      </c>
      <c r="F295" s="218" t="s">
        <v>7687</v>
      </c>
      <c r="G295" s="219" t="s">
        <v>376</v>
      </c>
      <c r="H295" s="220">
        <v>12.800000000000001</v>
      </c>
      <c r="I295" s="221"/>
      <c r="J295" s="222">
        <f>ROUND(I295*H295,2)</f>
        <v>0</v>
      </c>
      <c r="K295" s="218" t="s">
        <v>3520</v>
      </c>
      <c r="L295" s="46"/>
      <c r="M295" s="223" t="s">
        <v>19</v>
      </c>
      <c r="N295" s="224" t="s">
        <v>47</v>
      </c>
      <c r="O295" s="86"/>
      <c r="P295" s="225">
        <f>O295*H295</f>
        <v>0</v>
      </c>
      <c r="Q295" s="225">
        <v>0</v>
      </c>
      <c r="R295" s="225">
        <f>Q295*H295</f>
        <v>0</v>
      </c>
      <c r="S295" s="225">
        <v>0</v>
      </c>
      <c r="T295" s="226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7" t="s">
        <v>126</v>
      </c>
      <c r="AT295" s="227" t="s">
        <v>333</v>
      </c>
      <c r="AU295" s="227" t="s">
        <v>85</v>
      </c>
      <c r="AY295" s="19" t="s">
        <v>331</v>
      </c>
      <c r="BE295" s="228">
        <f>IF(N295="základní",J295,0)</f>
        <v>0</v>
      </c>
      <c r="BF295" s="228">
        <f>IF(N295="snížená",J295,0)</f>
        <v>0</v>
      </c>
      <c r="BG295" s="228">
        <f>IF(N295="zákl. přenesená",J295,0)</f>
        <v>0</v>
      </c>
      <c r="BH295" s="228">
        <f>IF(N295="sníž. přenesená",J295,0)</f>
        <v>0</v>
      </c>
      <c r="BI295" s="228">
        <f>IF(N295="nulová",J295,0)</f>
        <v>0</v>
      </c>
      <c r="BJ295" s="19" t="s">
        <v>83</v>
      </c>
      <c r="BK295" s="228">
        <f>ROUND(I295*H295,2)</f>
        <v>0</v>
      </c>
      <c r="BL295" s="19" t="s">
        <v>126</v>
      </c>
      <c r="BM295" s="227" t="s">
        <v>1572</v>
      </c>
    </row>
    <row r="296" s="14" customFormat="1">
      <c r="A296" s="14"/>
      <c r="B296" s="245"/>
      <c r="C296" s="246"/>
      <c r="D296" s="236" t="s">
        <v>341</v>
      </c>
      <c r="E296" s="247" t="s">
        <v>19</v>
      </c>
      <c r="F296" s="248" t="s">
        <v>7799</v>
      </c>
      <c r="G296" s="246"/>
      <c r="H296" s="249">
        <v>12.800000000000001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341</v>
      </c>
      <c r="AU296" s="255" t="s">
        <v>85</v>
      </c>
      <c r="AV296" s="14" t="s">
        <v>85</v>
      </c>
      <c r="AW296" s="14" t="s">
        <v>35</v>
      </c>
      <c r="AX296" s="14" t="s">
        <v>76</v>
      </c>
      <c r="AY296" s="255" t="s">
        <v>331</v>
      </c>
    </row>
    <row r="297" s="15" customFormat="1">
      <c r="A297" s="15"/>
      <c r="B297" s="256"/>
      <c r="C297" s="257"/>
      <c r="D297" s="236" t="s">
        <v>341</v>
      </c>
      <c r="E297" s="258" t="s">
        <v>19</v>
      </c>
      <c r="F297" s="259" t="s">
        <v>353</v>
      </c>
      <c r="G297" s="257"/>
      <c r="H297" s="260">
        <v>12.800000000000001</v>
      </c>
      <c r="I297" s="261"/>
      <c r="J297" s="257"/>
      <c r="K297" s="257"/>
      <c r="L297" s="262"/>
      <c r="M297" s="263"/>
      <c r="N297" s="264"/>
      <c r="O297" s="264"/>
      <c r="P297" s="264"/>
      <c r="Q297" s="264"/>
      <c r="R297" s="264"/>
      <c r="S297" s="264"/>
      <c r="T297" s="265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6" t="s">
        <v>341</v>
      </c>
      <c r="AU297" s="266" t="s">
        <v>85</v>
      </c>
      <c r="AV297" s="15" t="s">
        <v>126</v>
      </c>
      <c r="AW297" s="15" t="s">
        <v>35</v>
      </c>
      <c r="AX297" s="15" t="s">
        <v>83</v>
      </c>
      <c r="AY297" s="266" t="s">
        <v>331</v>
      </c>
    </row>
    <row r="298" s="2" customFormat="1" ht="16.5" customHeight="1">
      <c r="A298" s="40"/>
      <c r="B298" s="41"/>
      <c r="C298" s="216" t="s">
        <v>1189</v>
      </c>
      <c r="D298" s="216" t="s">
        <v>333</v>
      </c>
      <c r="E298" s="217" t="s">
        <v>6956</v>
      </c>
      <c r="F298" s="218" t="s">
        <v>7759</v>
      </c>
      <c r="G298" s="219" t="s">
        <v>376</v>
      </c>
      <c r="H298" s="220">
        <v>12.800000000000001</v>
      </c>
      <c r="I298" s="221"/>
      <c r="J298" s="222">
        <f>ROUND(I298*H298,2)</f>
        <v>0</v>
      </c>
      <c r="K298" s="218" t="s">
        <v>19</v>
      </c>
      <c r="L298" s="46"/>
      <c r="M298" s="223" t="s">
        <v>19</v>
      </c>
      <c r="N298" s="224" t="s">
        <v>47</v>
      </c>
      <c r="O298" s="86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7" t="s">
        <v>126</v>
      </c>
      <c r="AT298" s="227" t="s">
        <v>333</v>
      </c>
      <c r="AU298" s="227" t="s">
        <v>85</v>
      </c>
      <c r="AY298" s="19" t="s">
        <v>331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19" t="s">
        <v>83</v>
      </c>
      <c r="BK298" s="228">
        <f>ROUND(I298*H298,2)</f>
        <v>0</v>
      </c>
      <c r="BL298" s="19" t="s">
        <v>126</v>
      </c>
      <c r="BM298" s="227" t="s">
        <v>1592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7799</v>
      </c>
      <c r="G299" s="246"/>
      <c r="H299" s="249">
        <v>12.800000000000001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85</v>
      </c>
      <c r="AV299" s="14" t="s">
        <v>85</v>
      </c>
      <c r="AW299" s="14" t="s">
        <v>35</v>
      </c>
      <c r="AX299" s="14" t="s">
        <v>76</v>
      </c>
      <c r="AY299" s="255" t="s">
        <v>331</v>
      </c>
    </row>
    <row r="300" s="15" customFormat="1">
      <c r="A300" s="15"/>
      <c r="B300" s="256"/>
      <c r="C300" s="257"/>
      <c r="D300" s="236" t="s">
        <v>341</v>
      </c>
      <c r="E300" s="258" t="s">
        <v>19</v>
      </c>
      <c r="F300" s="259" t="s">
        <v>353</v>
      </c>
      <c r="G300" s="257"/>
      <c r="H300" s="260">
        <v>12.800000000000001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6" t="s">
        <v>341</v>
      </c>
      <c r="AU300" s="266" t="s">
        <v>85</v>
      </c>
      <c r="AV300" s="15" t="s">
        <v>126</v>
      </c>
      <c r="AW300" s="15" t="s">
        <v>35</v>
      </c>
      <c r="AX300" s="15" t="s">
        <v>83</v>
      </c>
      <c r="AY300" s="266" t="s">
        <v>331</v>
      </c>
    </row>
    <row r="301" s="2" customFormat="1" ht="16.5" customHeight="1">
      <c r="A301" s="40"/>
      <c r="B301" s="41"/>
      <c r="C301" s="216" t="s">
        <v>1196</v>
      </c>
      <c r="D301" s="216" t="s">
        <v>333</v>
      </c>
      <c r="E301" s="217" t="s">
        <v>6925</v>
      </c>
      <c r="F301" s="218" t="s">
        <v>6926</v>
      </c>
      <c r="G301" s="219" t="s">
        <v>429</v>
      </c>
      <c r="H301" s="220">
        <v>0.27000000000000002</v>
      </c>
      <c r="I301" s="221"/>
      <c r="J301" s="222">
        <f>ROUND(I301*H301,2)</f>
        <v>0</v>
      </c>
      <c r="K301" s="218" t="s">
        <v>3520</v>
      </c>
      <c r="L301" s="46"/>
      <c r="M301" s="223" t="s">
        <v>19</v>
      </c>
      <c r="N301" s="224" t="s">
        <v>47</v>
      </c>
      <c r="O301" s="86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7" t="s">
        <v>126</v>
      </c>
      <c r="AT301" s="227" t="s">
        <v>333</v>
      </c>
      <c r="AU301" s="227" t="s">
        <v>85</v>
      </c>
      <c r="AY301" s="19" t="s">
        <v>331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19" t="s">
        <v>83</v>
      </c>
      <c r="BK301" s="228">
        <f>ROUND(I301*H301,2)</f>
        <v>0</v>
      </c>
      <c r="BL301" s="19" t="s">
        <v>126</v>
      </c>
      <c r="BM301" s="227" t="s">
        <v>1607</v>
      </c>
    </row>
    <row r="302" s="14" customFormat="1">
      <c r="A302" s="14"/>
      <c r="B302" s="245"/>
      <c r="C302" s="246"/>
      <c r="D302" s="236" t="s">
        <v>341</v>
      </c>
      <c r="E302" s="247" t="s">
        <v>19</v>
      </c>
      <c r="F302" s="248" t="s">
        <v>7814</v>
      </c>
      <c r="G302" s="246"/>
      <c r="H302" s="249">
        <v>0.27000000000000002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341</v>
      </c>
      <c r="AU302" s="255" t="s">
        <v>85</v>
      </c>
      <c r="AV302" s="14" t="s">
        <v>85</v>
      </c>
      <c r="AW302" s="14" t="s">
        <v>35</v>
      </c>
      <c r="AX302" s="14" t="s">
        <v>76</v>
      </c>
      <c r="AY302" s="255" t="s">
        <v>331</v>
      </c>
    </row>
    <row r="303" s="15" customFormat="1">
      <c r="A303" s="15"/>
      <c r="B303" s="256"/>
      <c r="C303" s="257"/>
      <c r="D303" s="236" t="s">
        <v>341</v>
      </c>
      <c r="E303" s="258" t="s">
        <v>19</v>
      </c>
      <c r="F303" s="259" t="s">
        <v>353</v>
      </c>
      <c r="G303" s="257"/>
      <c r="H303" s="260">
        <v>0.27000000000000002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341</v>
      </c>
      <c r="AU303" s="266" t="s">
        <v>85</v>
      </c>
      <c r="AV303" s="15" t="s">
        <v>126</v>
      </c>
      <c r="AW303" s="15" t="s">
        <v>35</v>
      </c>
      <c r="AX303" s="15" t="s">
        <v>83</v>
      </c>
      <c r="AY303" s="266" t="s">
        <v>331</v>
      </c>
    </row>
    <row r="304" s="2" customFormat="1" ht="16.5" customHeight="1">
      <c r="A304" s="40"/>
      <c r="B304" s="41"/>
      <c r="C304" s="216" t="s">
        <v>1201</v>
      </c>
      <c r="D304" s="216" t="s">
        <v>333</v>
      </c>
      <c r="E304" s="217" t="s">
        <v>7815</v>
      </c>
      <c r="F304" s="218" t="s">
        <v>7816</v>
      </c>
      <c r="G304" s="219" t="s">
        <v>425</v>
      </c>
      <c r="H304" s="220">
        <v>1</v>
      </c>
      <c r="I304" s="221"/>
      <c r="J304" s="222">
        <f>ROUND(I304*H304,2)</f>
        <v>0</v>
      </c>
      <c r="K304" s="218" t="s">
        <v>3520</v>
      </c>
      <c r="L304" s="46"/>
      <c r="M304" s="223" t="s">
        <v>19</v>
      </c>
      <c r="N304" s="224" t="s">
        <v>47</v>
      </c>
      <c r="O304" s="86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7" t="s">
        <v>126</v>
      </c>
      <c r="AT304" s="227" t="s">
        <v>333</v>
      </c>
      <c r="AU304" s="227" t="s">
        <v>85</v>
      </c>
      <c r="AY304" s="19" t="s">
        <v>331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19" t="s">
        <v>83</v>
      </c>
      <c r="BK304" s="228">
        <f>ROUND(I304*H304,2)</f>
        <v>0</v>
      </c>
      <c r="BL304" s="19" t="s">
        <v>126</v>
      </c>
      <c r="BM304" s="227" t="s">
        <v>1619</v>
      </c>
    </row>
    <row r="305" s="14" customFormat="1">
      <c r="A305" s="14"/>
      <c r="B305" s="245"/>
      <c r="C305" s="246"/>
      <c r="D305" s="236" t="s">
        <v>341</v>
      </c>
      <c r="E305" s="247" t="s">
        <v>19</v>
      </c>
      <c r="F305" s="248" t="s">
        <v>83</v>
      </c>
      <c r="G305" s="246"/>
      <c r="H305" s="249">
        <v>1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341</v>
      </c>
      <c r="AU305" s="255" t="s">
        <v>85</v>
      </c>
      <c r="AV305" s="14" t="s">
        <v>85</v>
      </c>
      <c r="AW305" s="14" t="s">
        <v>35</v>
      </c>
      <c r="AX305" s="14" t="s">
        <v>76</v>
      </c>
      <c r="AY305" s="255" t="s">
        <v>331</v>
      </c>
    </row>
    <row r="306" s="15" customFormat="1">
      <c r="A306" s="15"/>
      <c r="B306" s="256"/>
      <c r="C306" s="257"/>
      <c r="D306" s="236" t="s">
        <v>341</v>
      </c>
      <c r="E306" s="258" t="s">
        <v>19</v>
      </c>
      <c r="F306" s="259" t="s">
        <v>353</v>
      </c>
      <c r="G306" s="257"/>
      <c r="H306" s="260">
        <v>1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341</v>
      </c>
      <c r="AU306" s="266" t="s">
        <v>85</v>
      </c>
      <c r="AV306" s="15" t="s">
        <v>126</v>
      </c>
      <c r="AW306" s="15" t="s">
        <v>35</v>
      </c>
      <c r="AX306" s="15" t="s">
        <v>83</v>
      </c>
      <c r="AY306" s="266" t="s">
        <v>331</v>
      </c>
    </row>
    <row r="307" s="2" customFormat="1" ht="16.5" customHeight="1">
      <c r="A307" s="40"/>
      <c r="B307" s="41"/>
      <c r="C307" s="216" t="s">
        <v>1207</v>
      </c>
      <c r="D307" s="216" t="s">
        <v>333</v>
      </c>
      <c r="E307" s="217" t="s">
        <v>7817</v>
      </c>
      <c r="F307" s="218" t="s">
        <v>7818</v>
      </c>
      <c r="G307" s="219" t="s">
        <v>425</v>
      </c>
      <c r="H307" s="220">
        <v>1</v>
      </c>
      <c r="I307" s="221"/>
      <c r="J307" s="222">
        <f>ROUND(I307*H307,2)</f>
        <v>0</v>
      </c>
      <c r="K307" s="218" t="s">
        <v>19</v>
      </c>
      <c r="L307" s="46"/>
      <c r="M307" s="223" t="s">
        <v>19</v>
      </c>
      <c r="N307" s="224" t="s">
        <v>47</v>
      </c>
      <c r="O307" s="86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126</v>
      </c>
      <c r="AT307" s="227" t="s">
        <v>333</v>
      </c>
      <c r="AU307" s="227" t="s">
        <v>85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126</v>
      </c>
      <c r="BM307" s="227" t="s">
        <v>1647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83</v>
      </c>
      <c r="G308" s="246"/>
      <c r="H308" s="249">
        <v>1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85</v>
      </c>
      <c r="AV308" s="14" t="s">
        <v>85</v>
      </c>
      <c r="AW308" s="14" t="s">
        <v>35</v>
      </c>
      <c r="AX308" s="14" t="s">
        <v>76</v>
      </c>
      <c r="AY308" s="255" t="s">
        <v>331</v>
      </c>
    </row>
    <row r="309" s="15" customFormat="1">
      <c r="A309" s="15"/>
      <c r="B309" s="256"/>
      <c r="C309" s="257"/>
      <c r="D309" s="236" t="s">
        <v>341</v>
      </c>
      <c r="E309" s="258" t="s">
        <v>19</v>
      </c>
      <c r="F309" s="259" t="s">
        <v>353</v>
      </c>
      <c r="G309" s="257"/>
      <c r="H309" s="260">
        <v>1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6" t="s">
        <v>341</v>
      </c>
      <c r="AU309" s="266" t="s">
        <v>85</v>
      </c>
      <c r="AV309" s="15" t="s">
        <v>126</v>
      </c>
      <c r="AW309" s="15" t="s">
        <v>35</v>
      </c>
      <c r="AX309" s="15" t="s">
        <v>83</v>
      </c>
      <c r="AY309" s="266" t="s">
        <v>331</v>
      </c>
    </row>
    <row r="310" s="2" customFormat="1" ht="24.15" customHeight="1">
      <c r="A310" s="40"/>
      <c r="B310" s="41"/>
      <c r="C310" s="216" t="s">
        <v>1039</v>
      </c>
      <c r="D310" s="216" t="s">
        <v>333</v>
      </c>
      <c r="E310" s="217" t="s">
        <v>7693</v>
      </c>
      <c r="F310" s="218" t="s">
        <v>7819</v>
      </c>
      <c r="G310" s="219" t="s">
        <v>425</v>
      </c>
      <c r="H310" s="220">
        <v>1</v>
      </c>
      <c r="I310" s="221"/>
      <c r="J310" s="222">
        <f>ROUND(I310*H310,2)</f>
        <v>0</v>
      </c>
      <c r="K310" s="218" t="s">
        <v>19</v>
      </c>
      <c r="L310" s="46"/>
      <c r="M310" s="223" t="s">
        <v>19</v>
      </c>
      <c r="N310" s="224" t="s">
        <v>47</v>
      </c>
      <c r="O310" s="86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7" t="s">
        <v>126</v>
      </c>
      <c r="AT310" s="227" t="s">
        <v>333</v>
      </c>
      <c r="AU310" s="227" t="s">
        <v>85</v>
      </c>
      <c r="AY310" s="19" t="s">
        <v>331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19" t="s">
        <v>83</v>
      </c>
      <c r="BK310" s="228">
        <f>ROUND(I310*H310,2)</f>
        <v>0</v>
      </c>
      <c r="BL310" s="19" t="s">
        <v>126</v>
      </c>
      <c r="BM310" s="227" t="s">
        <v>534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83</v>
      </c>
      <c r="G311" s="246"/>
      <c r="H311" s="249">
        <v>1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5" customFormat="1">
      <c r="A312" s="15"/>
      <c r="B312" s="256"/>
      <c r="C312" s="257"/>
      <c r="D312" s="236" t="s">
        <v>341</v>
      </c>
      <c r="E312" s="258" t="s">
        <v>19</v>
      </c>
      <c r="F312" s="259" t="s">
        <v>353</v>
      </c>
      <c r="G312" s="257"/>
      <c r="H312" s="260">
        <v>1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341</v>
      </c>
      <c r="AU312" s="266" t="s">
        <v>85</v>
      </c>
      <c r="AV312" s="15" t="s">
        <v>126</v>
      </c>
      <c r="AW312" s="15" t="s">
        <v>35</v>
      </c>
      <c r="AX312" s="15" t="s">
        <v>83</v>
      </c>
      <c r="AY312" s="266" t="s">
        <v>331</v>
      </c>
    </row>
    <row r="313" s="2" customFormat="1" ht="16.5" customHeight="1">
      <c r="A313" s="40"/>
      <c r="B313" s="41"/>
      <c r="C313" s="216" t="s">
        <v>1152</v>
      </c>
      <c r="D313" s="216" t="s">
        <v>333</v>
      </c>
      <c r="E313" s="217" t="s">
        <v>6930</v>
      </c>
      <c r="F313" s="218" t="s">
        <v>6931</v>
      </c>
      <c r="G313" s="219" t="s">
        <v>384</v>
      </c>
      <c r="H313" s="220">
        <v>0.35999999999999999</v>
      </c>
      <c r="I313" s="221"/>
      <c r="J313" s="222">
        <f>ROUND(I313*H313,2)</f>
        <v>0</v>
      </c>
      <c r="K313" s="218" t="s">
        <v>3520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1679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7820</v>
      </c>
      <c r="G314" s="246"/>
      <c r="H314" s="249">
        <v>0.35999999999999999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85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5" customFormat="1">
      <c r="A315" s="15"/>
      <c r="B315" s="256"/>
      <c r="C315" s="257"/>
      <c r="D315" s="236" t="s">
        <v>341</v>
      </c>
      <c r="E315" s="258" t="s">
        <v>19</v>
      </c>
      <c r="F315" s="259" t="s">
        <v>353</v>
      </c>
      <c r="G315" s="257"/>
      <c r="H315" s="260">
        <v>0.35999999999999999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6" t="s">
        <v>341</v>
      </c>
      <c r="AU315" s="266" t="s">
        <v>85</v>
      </c>
      <c r="AV315" s="15" t="s">
        <v>126</v>
      </c>
      <c r="AW315" s="15" t="s">
        <v>35</v>
      </c>
      <c r="AX315" s="15" t="s">
        <v>83</v>
      </c>
      <c r="AY315" s="266" t="s">
        <v>331</v>
      </c>
    </row>
    <row r="316" s="2" customFormat="1" ht="16.5" customHeight="1">
      <c r="A316" s="40"/>
      <c r="B316" s="41"/>
      <c r="C316" s="216" t="s">
        <v>1243</v>
      </c>
      <c r="D316" s="216" t="s">
        <v>333</v>
      </c>
      <c r="E316" s="217" t="s">
        <v>6995</v>
      </c>
      <c r="F316" s="218" t="s">
        <v>6996</v>
      </c>
      <c r="G316" s="219" t="s">
        <v>678</v>
      </c>
      <c r="H316" s="220">
        <v>2.25</v>
      </c>
      <c r="I316" s="221"/>
      <c r="J316" s="222">
        <f>ROUND(I316*H316,2)</f>
        <v>0</v>
      </c>
      <c r="K316" s="218" t="s">
        <v>3520</v>
      </c>
      <c r="L316" s="46"/>
      <c r="M316" s="223" t="s">
        <v>19</v>
      </c>
      <c r="N316" s="224" t="s">
        <v>47</v>
      </c>
      <c r="O316" s="86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7" t="s">
        <v>126</v>
      </c>
      <c r="AT316" s="227" t="s">
        <v>333</v>
      </c>
      <c r="AU316" s="227" t="s">
        <v>85</v>
      </c>
      <c r="AY316" s="19" t="s">
        <v>331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19" t="s">
        <v>83</v>
      </c>
      <c r="BK316" s="228">
        <f>ROUND(I316*H316,2)</f>
        <v>0</v>
      </c>
      <c r="BL316" s="19" t="s">
        <v>126</v>
      </c>
      <c r="BM316" s="227" t="s">
        <v>1694</v>
      </c>
    </row>
    <row r="317" s="14" customFormat="1">
      <c r="A317" s="14"/>
      <c r="B317" s="245"/>
      <c r="C317" s="246"/>
      <c r="D317" s="236" t="s">
        <v>341</v>
      </c>
      <c r="E317" s="247" t="s">
        <v>19</v>
      </c>
      <c r="F317" s="248" t="s">
        <v>7821</v>
      </c>
      <c r="G317" s="246"/>
      <c r="H317" s="249">
        <v>2.25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341</v>
      </c>
      <c r="AU317" s="255" t="s">
        <v>85</v>
      </c>
      <c r="AV317" s="14" t="s">
        <v>85</v>
      </c>
      <c r="AW317" s="14" t="s">
        <v>35</v>
      </c>
      <c r="AX317" s="14" t="s">
        <v>76</v>
      </c>
      <c r="AY317" s="255" t="s">
        <v>331</v>
      </c>
    </row>
    <row r="318" s="15" customFormat="1">
      <c r="A318" s="15"/>
      <c r="B318" s="256"/>
      <c r="C318" s="257"/>
      <c r="D318" s="236" t="s">
        <v>341</v>
      </c>
      <c r="E318" s="258" t="s">
        <v>19</v>
      </c>
      <c r="F318" s="259" t="s">
        <v>353</v>
      </c>
      <c r="G318" s="257"/>
      <c r="H318" s="260">
        <v>2.25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6" t="s">
        <v>341</v>
      </c>
      <c r="AU318" s="266" t="s">
        <v>85</v>
      </c>
      <c r="AV318" s="15" t="s">
        <v>126</v>
      </c>
      <c r="AW318" s="15" t="s">
        <v>35</v>
      </c>
      <c r="AX318" s="15" t="s">
        <v>83</v>
      </c>
      <c r="AY318" s="266" t="s">
        <v>331</v>
      </c>
    </row>
    <row r="319" s="2" customFormat="1" ht="16.5" customHeight="1">
      <c r="A319" s="40"/>
      <c r="B319" s="41"/>
      <c r="C319" s="216" t="s">
        <v>1249</v>
      </c>
      <c r="D319" s="216" t="s">
        <v>333</v>
      </c>
      <c r="E319" s="217" t="s">
        <v>6998</v>
      </c>
      <c r="F319" s="218" t="s">
        <v>6999</v>
      </c>
      <c r="G319" s="219" t="s">
        <v>384</v>
      </c>
      <c r="H319" s="220">
        <v>7.6820000000000004</v>
      </c>
      <c r="I319" s="221"/>
      <c r="J319" s="222">
        <f>ROUND(I319*H319,2)</f>
        <v>0</v>
      </c>
      <c r="K319" s="218" t="s">
        <v>19</v>
      </c>
      <c r="L319" s="46"/>
      <c r="M319" s="223" t="s">
        <v>19</v>
      </c>
      <c r="N319" s="224" t="s">
        <v>47</v>
      </c>
      <c r="O319" s="86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7" t="s">
        <v>126</v>
      </c>
      <c r="AT319" s="227" t="s">
        <v>333</v>
      </c>
      <c r="AU319" s="227" t="s">
        <v>85</v>
      </c>
      <c r="AY319" s="19" t="s">
        <v>331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19" t="s">
        <v>83</v>
      </c>
      <c r="BK319" s="228">
        <f>ROUND(I319*H319,2)</f>
        <v>0</v>
      </c>
      <c r="BL319" s="19" t="s">
        <v>126</v>
      </c>
      <c r="BM319" s="227" t="s">
        <v>1702</v>
      </c>
    </row>
    <row r="320" s="14" customFormat="1">
      <c r="A320" s="14"/>
      <c r="B320" s="245"/>
      <c r="C320" s="246"/>
      <c r="D320" s="236" t="s">
        <v>341</v>
      </c>
      <c r="E320" s="247" t="s">
        <v>19</v>
      </c>
      <c r="F320" s="248" t="s">
        <v>7822</v>
      </c>
      <c r="G320" s="246"/>
      <c r="H320" s="249">
        <v>7.6820000000000004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341</v>
      </c>
      <c r="AU320" s="255" t="s">
        <v>85</v>
      </c>
      <c r="AV320" s="14" t="s">
        <v>85</v>
      </c>
      <c r="AW320" s="14" t="s">
        <v>35</v>
      </c>
      <c r="AX320" s="14" t="s">
        <v>76</v>
      </c>
      <c r="AY320" s="255" t="s">
        <v>331</v>
      </c>
    </row>
    <row r="321" s="15" customFormat="1">
      <c r="A321" s="15"/>
      <c r="B321" s="256"/>
      <c r="C321" s="257"/>
      <c r="D321" s="236" t="s">
        <v>341</v>
      </c>
      <c r="E321" s="258" t="s">
        <v>19</v>
      </c>
      <c r="F321" s="259" t="s">
        <v>353</v>
      </c>
      <c r="G321" s="257"/>
      <c r="H321" s="260">
        <v>7.6820000000000004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341</v>
      </c>
      <c r="AU321" s="266" t="s">
        <v>85</v>
      </c>
      <c r="AV321" s="15" t="s">
        <v>126</v>
      </c>
      <c r="AW321" s="15" t="s">
        <v>35</v>
      </c>
      <c r="AX321" s="15" t="s">
        <v>83</v>
      </c>
      <c r="AY321" s="266" t="s">
        <v>331</v>
      </c>
    </row>
    <row r="322" s="2" customFormat="1" ht="16.5" customHeight="1">
      <c r="A322" s="40"/>
      <c r="B322" s="41"/>
      <c r="C322" s="216" t="s">
        <v>1253</v>
      </c>
      <c r="D322" s="216" t="s">
        <v>333</v>
      </c>
      <c r="E322" s="217" t="s">
        <v>7000</v>
      </c>
      <c r="F322" s="218" t="s">
        <v>7001</v>
      </c>
      <c r="G322" s="219" t="s">
        <v>384</v>
      </c>
      <c r="H322" s="220">
        <v>21.542999999999999</v>
      </c>
      <c r="I322" s="221"/>
      <c r="J322" s="222">
        <f>ROUND(I322*H322,2)</f>
        <v>0</v>
      </c>
      <c r="K322" s="218" t="s">
        <v>19</v>
      </c>
      <c r="L322" s="46"/>
      <c r="M322" s="223" t="s">
        <v>19</v>
      </c>
      <c r="N322" s="224" t="s">
        <v>47</v>
      </c>
      <c r="O322" s="86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7" t="s">
        <v>126</v>
      </c>
      <c r="AT322" s="227" t="s">
        <v>333</v>
      </c>
      <c r="AU322" s="227" t="s">
        <v>85</v>
      </c>
      <c r="AY322" s="19" t="s">
        <v>331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19" t="s">
        <v>83</v>
      </c>
      <c r="BK322" s="228">
        <f>ROUND(I322*H322,2)</f>
        <v>0</v>
      </c>
      <c r="BL322" s="19" t="s">
        <v>126</v>
      </c>
      <c r="BM322" s="227" t="s">
        <v>1709</v>
      </c>
    </row>
    <row r="323" s="14" customFormat="1">
      <c r="A323" s="14"/>
      <c r="B323" s="245"/>
      <c r="C323" s="246"/>
      <c r="D323" s="236" t="s">
        <v>341</v>
      </c>
      <c r="E323" s="247" t="s">
        <v>19</v>
      </c>
      <c r="F323" s="248" t="s">
        <v>7823</v>
      </c>
      <c r="G323" s="246"/>
      <c r="H323" s="249">
        <v>21.542999999999999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341</v>
      </c>
      <c r="AU323" s="255" t="s">
        <v>85</v>
      </c>
      <c r="AV323" s="14" t="s">
        <v>85</v>
      </c>
      <c r="AW323" s="14" t="s">
        <v>35</v>
      </c>
      <c r="AX323" s="14" t="s">
        <v>76</v>
      </c>
      <c r="AY323" s="255" t="s">
        <v>331</v>
      </c>
    </row>
    <row r="324" s="15" customFormat="1">
      <c r="A324" s="15"/>
      <c r="B324" s="256"/>
      <c r="C324" s="257"/>
      <c r="D324" s="236" t="s">
        <v>341</v>
      </c>
      <c r="E324" s="258" t="s">
        <v>19</v>
      </c>
      <c r="F324" s="259" t="s">
        <v>353</v>
      </c>
      <c r="G324" s="257"/>
      <c r="H324" s="260">
        <v>21.542999999999999</v>
      </c>
      <c r="I324" s="261"/>
      <c r="J324" s="257"/>
      <c r="K324" s="257"/>
      <c r="L324" s="262"/>
      <c r="M324" s="270"/>
      <c r="N324" s="271"/>
      <c r="O324" s="271"/>
      <c r="P324" s="271"/>
      <c r="Q324" s="271"/>
      <c r="R324" s="271"/>
      <c r="S324" s="271"/>
      <c r="T324" s="272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6" t="s">
        <v>341</v>
      </c>
      <c r="AU324" s="266" t="s">
        <v>85</v>
      </c>
      <c r="AV324" s="15" t="s">
        <v>126</v>
      </c>
      <c r="AW324" s="15" t="s">
        <v>35</v>
      </c>
      <c r="AX324" s="15" t="s">
        <v>83</v>
      </c>
      <c r="AY324" s="266" t="s">
        <v>331</v>
      </c>
    </row>
    <row r="325" s="2" customFormat="1" ht="6.96" customHeight="1">
      <c r="A325" s="40"/>
      <c r="B325" s="61"/>
      <c r="C325" s="62"/>
      <c r="D325" s="62"/>
      <c r="E325" s="62"/>
      <c r="F325" s="62"/>
      <c r="G325" s="62"/>
      <c r="H325" s="62"/>
      <c r="I325" s="62"/>
      <c r="J325" s="62"/>
      <c r="K325" s="62"/>
      <c r="L325" s="46"/>
      <c r="M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</row>
  </sheetData>
  <sheetProtection sheet="1" autoFilter="0" formatColumns="0" formatRows="0" objects="1" scenarios="1" spinCount="100000" saltValue="ex+v1KPDuH3y4bHzpux3T//L53QSnxF8EJax2/vZNqjechNTIMU49yQzZZ6yJ7Flu5izS7oH7YESQyItBXCpzg==" hashValue="KxEOoIGN50kZvLFz0vwpq9sEgdNJujNIHG7qDWDyZpFP3Yfp4EIGFx4+kB8J2o9/xfs+473RApfoLSGVWqdtcg==" algorithmName="SHA-512" password="CC35"/>
  <autoFilter ref="C106:K32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5:H95"/>
    <mergeCell ref="E97:H97"/>
    <mergeCell ref="E99:H9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7824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ROUND(J101,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ROUND((SUM(BE101:BE244)),  2)</f>
        <v>0</v>
      </c>
      <c r="G35" s="40"/>
      <c r="H35" s="40"/>
      <c r="I35" s="160">
        <v>0.20999999999999999</v>
      </c>
      <c r="J35" s="159">
        <f>ROUND(((SUM(BE101:BE244))*I35),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ROUND((SUM(BF101:BF244)),  2)</f>
        <v>0</v>
      </c>
      <c r="G36" s="40"/>
      <c r="H36" s="40"/>
      <c r="I36" s="160">
        <v>0.14999999999999999</v>
      </c>
      <c r="J36" s="159">
        <f>ROUND(((SUM(BF101:BF244))*I36),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ROUND((SUM(BG101:BG244)),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ROUND((SUM(BH101:BH244)),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ROUND((SUM(BI101:BI244)),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102.50 - IO.02.50 - Přípojka vody pro SO.05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J101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7825</v>
      </c>
      <c r="E64" s="181"/>
      <c r="F64" s="181"/>
      <c r="G64" s="181"/>
      <c r="H64" s="181"/>
      <c r="I64" s="181"/>
      <c r="J64" s="182">
        <f>J102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J103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J110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J123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J130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J144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J151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J155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7630</v>
      </c>
      <c r="E72" s="186"/>
      <c r="F72" s="186"/>
      <c r="G72" s="186"/>
      <c r="H72" s="186"/>
      <c r="I72" s="186"/>
      <c r="J72" s="187">
        <f>J162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7004</v>
      </c>
      <c r="E73" s="186"/>
      <c r="F73" s="186"/>
      <c r="G73" s="186"/>
      <c r="H73" s="186"/>
      <c r="I73" s="186"/>
      <c r="J73" s="187">
        <f>J175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6636</v>
      </c>
      <c r="E74" s="186"/>
      <c r="F74" s="186"/>
      <c r="G74" s="186"/>
      <c r="H74" s="186"/>
      <c r="I74" s="186"/>
      <c r="J74" s="187">
        <f>J182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5232</v>
      </c>
      <c r="E75" s="186"/>
      <c r="F75" s="186"/>
      <c r="G75" s="186"/>
      <c r="H75" s="186"/>
      <c r="I75" s="186"/>
      <c r="J75" s="187">
        <f>J198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6638</v>
      </c>
      <c r="E76" s="186"/>
      <c r="F76" s="186"/>
      <c r="G76" s="186"/>
      <c r="H76" s="186"/>
      <c r="I76" s="186"/>
      <c r="J76" s="187">
        <f>J202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7631</v>
      </c>
      <c r="E77" s="186"/>
      <c r="F77" s="186"/>
      <c r="G77" s="186"/>
      <c r="H77" s="186"/>
      <c r="I77" s="186"/>
      <c r="J77" s="187">
        <f>J206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6639</v>
      </c>
      <c r="E78" s="186"/>
      <c r="F78" s="186"/>
      <c r="G78" s="186"/>
      <c r="H78" s="186"/>
      <c r="I78" s="186"/>
      <c r="J78" s="187">
        <f>J210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5602</v>
      </c>
      <c r="E79" s="186"/>
      <c r="F79" s="186"/>
      <c r="G79" s="186"/>
      <c r="H79" s="186"/>
      <c r="I79" s="186"/>
      <c r="J79" s="187">
        <f>J217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2" customFormat="1" ht="21.84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61"/>
      <c r="C81" s="62"/>
      <c r="D81" s="62"/>
      <c r="E81" s="62"/>
      <c r="F81" s="62"/>
      <c r="G81" s="62"/>
      <c r="H81" s="62"/>
      <c r="I81" s="62"/>
      <c r="J81" s="62"/>
      <c r="K81" s="6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5" s="2" customFormat="1" ht="6.96" customHeight="1">
      <c r="A85" s="40"/>
      <c r="B85" s="63"/>
      <c r="C85" s="64"/>
      <c r="D85" s="64"/>
      <c r="E85" s="64"/>
      <c r="F85" s="64"/>
      <c r="G85" s="64"/>
      <c r="H85" s="64"/>
      <c r="I85" s="64"/>
      <c r="J85" s="64"/>
      <c r="K85" s="64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24.96" customHeight="1">
      <c r="A86" s="40"/>
      <c r="B86" s="41"/>
      <c r="C86" s="25" t="s">
        <v>316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16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172" t="str">
        <f>E7</f>
        <v>Anthropos Sportovní a rekreační areál (I.etapa)-revize 1</v>
      </c>
      <c r="F89" s="34"/>
      <c r="G89" s="34"/>
      <c r="H89" s="34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" customFormat="1" ht="12" customHeight="1">
      <c r="B90" s="23"/>
      <c r="C90" s="34" t="s">
        <v>302</v>
      </c>
      <c r="D90" s="24"/>
      <c r="E90" s="24"/>
      <c r="F90" s="24"/>
      <c r="G90" s="24"/>
      <c r="H90" s="24"/>
      <c r="I90" s="24"/>
      <c r="J90" s="24"/>
      <c r="K90" s="24"/>
      <c r="L90" s="22"/>
    </row>
    <row r="91" s="2" customFormat="1" ht="16.5" customHeight="1">
      <c r="A91" s="40"/>
      <c r="B91" s="41"/>
      <c r="C91" s="42"/>
      <c r="D91" s="42"/>
      <c r="E91" s="172" t="s">
        <v>303</v>
      </c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304</v>
      </c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6.5" customHeight="1">
      <c r="A93" s="40"/>
      <c r="B93" s="41"/>
      <c r="C93" s="42"/>
      <c r="D93" s="42"/>
      <c r="E93" s="71" t="str">
        <f>E11</f>
        <v>102.50 - IO.02.50 - Přípojka vody pro SO.05</v>
      </c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21</v>
      </c>
      <c r="D95" s="42"/>
      <c r="E95" s="42"/>
      <c r="F95" s="29" t="str">
        <f>F14</f>
        <v xml:space="preserve"> </v>
      </c>
      <c r="G95" s="42"/>
      <c r="H95" s="42"/>
      <c r="I95" s="34" t="s">
        <v>23</v>
      </c>
      <c r="J95" s="74" t="str">
        <f>IF(J14="","",J14)</f>
        <v>14. 6. 2022</v>
      </c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6.96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5.15" customHeight="1">
      <c r="A97" s="40"/>
      <c r="B97" s="41"/>
      <c r="C97" s="34" t="s">
        <v>25</v>
      </c>
      <c r="D97" s="42"/>
      <c r="E97" s="42"/>
      <c r="F97" s="29" t="str">
        <f>E17</f>
        <v>Statutární město Brno</v>
      </c>
      <c r="G97" s="42"/>
      <c r="H97" s="42"/>
      <c r="I97" s="34" t="s">
        <v>31</v>
      </c>
      <c r="J97" s="38" t="str">
        <f>E23</f>
        <v>Arch.Design, s.r.o.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25.65" customHeight="1">
      <c r="A98" s="40"/>
      <c r="B98" s="41"/>
      <c r="C98" s="34" t="s">
        <v>29</v>
      </c>
      <c r="D98" s="42"/>
      <c r="E98" s="42"/>
      <c r="F98" s="29" t="str">
        <f>IF(E20="","",E20)</f>
        <v>Vyplň údaj</v>
      </c>
      <c r="G98" s="42"/>
      <c r="H98" s="42"/>
      <c r="I98" s="34" t="s">
        <v>36</v>
      </c>
      <c r="J98" s="38" t="str">
        <f>E26</f>
        <v>CKN Invest, spol. s r.o.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10.32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11" customFormat="1" ht="29.28" customHeight="1">
      <c r="A100" s="189"/>
      <c r="B100" s="190"/>
      <c r="C100" s="191" t="s">
        <v>317</v>
      </c>
      <c r="D100" s="192" t="s">
        <v>61</v>
      </c>
      <c r="E100" s="192" t="s">
        <v>57</v>
      </c>
      <c r="F100" s="192" t="s">
        <v>58</v>
      </c>
      <c r="G100" s="192" t="s">
        <v>318</v>
      </c>
      <c r="H100" s="192" t="s">
        <v>319</v>
      </c>
      <c r="I100" s="192" t="s">
        <v>320</v>
      </c>
      <c r="J100" s="192" t="s">
        <v>311</v>
      </c>
      <c r="K100" s="193" t="s">
        <v>321</v>
      </c>
      <c r="L100" s="194"/>
      <c r="M100" s="94" t="s">
        <v>19</v>
      </c>
      <c r="N100" s="95" t="s">
        <v>46</v>
      </c>
      <c r="O100" s="95" t="s">
        <v>322</v>
      </c>
      <c r="P100" s="95" t="s">
        <v>323</v>
      </c>
      <c r="Q100" s="95" t="s">
        <v>324</v>
      </c>
      <c r="R100" s="95" t="s">
        <v>325</v>
      </c>
      <c r="S100" s="95" t="s">
        <v>326</v>
      </c>
      <c r="T100" s="96" t="s">
        <v>327</v>
      </c>
      <c r="U100" s="189"/>
      <c r="V100" s="189"/>
      <c r="W100" s="189"/>
      <c r="X100" s="189"/>
      <c r="Y100" s="189"/>
      <c r="Z100" s="189"/>
      <c r="AA100" s="189"/>
      <c r="AB100" s="189"/>
      <c r="AC100" s="189"/>
      <c r="AD100" s="189"/>
      <c r="AE100" s="189"/>
    </row>
    <row r="101" s="2" customFormat="1" ht="22.8" customHeight="1">
      <c r="A101" s="40"/>
      <c r="B101" s="41"/>
      <c r="C101" s="101" t="s">
        <v>328</v>
      </c>
      <c r="D101" s="42"/>
      <c r="E101" s="42"/>
      <c r="F101" s="42"/>
      <c r="G101" s="42"/>
      <c r="H101" s="42"/>
      <c r="I101" s="42"/>
      <c r="J101" s="195">
        <f>BK101</f>
        <v>0</v>
      </c>
      <c r="K101" s="42"/>
      <c r="L101" s="46"/>
      <c r="M101" s="97"/>
      <c r="N101" s="196"/>
      <c r="O101" s="98"/>
      <c r="P101" s="197">
        <f>P102</f>
        <v>0</v>
      </c>
      <c r="Q101" s="98"/>
      <c r="R101" s="197">
        <f>R102</f>
        <v>0</v>
      </c>
      <c r="S101" s="98"/>
      <c r="T101" s="198">
        <f>T102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75</v>
      </c>
      <c r="AU101" s="19" t="s">
        <v>312</v>
      </c>
      <c r="BK101" s="199">
        <f>BK102</f>
        <v>0</v>
      </c>
    </row>
    <row r="102" s="12" customFormat="1" ht="25.92" customHeight="1">
      <c r="A102" s="12"/>
      <c r="B102" s="200"/>
      <c r="C102" s="201"/>
      <c r="D102" s="202" t="s">
        <v>75</v>
      </c>
      <c r="E102" s="203" t="s">
        <v>83</v>
      </c>
      <c r="F102" s="203" t="s">
        <v>7826</v>
      </c>
      <c r="G102" s="201"/>
      <c r="H102" s="201"/>
      <c r="I102" s="204"/>
      <c r="J102" s="205">
        <f>BK102</f>
        <v>0</v>
      </c>
      <c r="K102" s="201"/>
      <c r="L102" s="206"/>
      <c r="M102" s="207"/>
      <c r="N102" s="208"/>
      <c r="O102" s="208"/>
      <c r="P102" s="209">
        <f>P103+P110+P123+P130+P144+P151+P155+P162+P175+P182+P198+P202+P206+P210+P217</f>
        <v>0</v>
      </c>
      <c r="Q102" s="208"/>
      <c r="R102" s="209">
        <f>R103+R110+R123+R130+R144+R151+R155+R162+R175+R182+R198+R202+R206+R210+R217</f>
        <v>0</v>
      </c>
      <c r="S102" s="208"/>
      <c r="T102" s="210">
        <f>T103+T110+T123+T130+T144+T151+T155+T162+T175+T182+T198+T202+T206+T210+T217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76</v>
      </c>
      <c r="AY102" s="211" t="s">
        <v>331</v>
      </c>
      <c r="BK102" s="213">
        <f>BK103+BK110+BK123+BK130+BK144+BK151+BK155+BK162+BK175+BK182+BK198+BK202+BK206+BK210+BK217</f>
        <v>0</v>
      </c>
    </row>
    <row r="103" s="12" customFormat="1" ht="22.8" customHeight="1">
      <c r="A103" s="12"/>
      <c r="B103" s="200"/>
      <c r="C103" s="201"/>
      <c r="D103" s="202" t="s">
        <v>75</v>
      </c>
      <c r="E103" s="214" t="s">
        <v>182</v>
      </c>
      <c r="F103" s="214" t="s">
        <v>422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SUM(P104:P109)</f>
        <v>0</v>
      </c>
      <c r="Q103" s="208"/>
      <c r="R103" s="209">
        <f>SUM(R104:R109)</f>
        <v>0</v>
      </c>
      <c r="S103" s="208"/>
      <c r="T103" s="210">
        <f>SUM(T104:T109)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83</v>
      </c>
      <c r="AT103" s="212" t="s">
        <v>75</v>
      </c>
      <c r="AU103" s="212" t="s">
        <v>83</v>
      </c>
      <c r="AY103" s="211" t="s">
        <v>331</v>
      </c>
      <c r="BK103" s="213">
        <f>SUM(BK104:BK109)</f>
        <v>0</v>
      </c>
    </row>
    <row r="104" s="2" customFormat="1" ht="16.5" customHeight="1">
      <c r="A104" s="40"/>
      <c r="B104" s="41"/>
      <c r="C104" s="216" t="s">
        <v>83</v>
      </c>
      <c r="D104" s="216" t="s">
        <v>333</v>
      </c>
      <c r="E104" s="217" t="s">
        <v>3517</v>
      </c>
      <c r="F104" s="218" t="s">
        <v>6642</v>
      </c>
      <c r="G104" s="219" t="s">
        <v>3519</v>
      </c>
      <c r="H104" s="220">
        <v>96</v>
      </c>
      <c r="I104" s="221"/>
      <c r="J104" s="222">
        <f>ROUND(I104*H104,2)</f>
        <v>0</v>
      </c>
      <c r="K104" s="218" t="s">
        <v>3520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85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7094</v>
      </c>
      <c r="G105" s="246"/>
      <c r="H105" s="249">
        <v>96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76</v>
      </c>
      <c r="AY105" s="255" t="s">
        <v>331</v>
      </c>
    </row>
    <row r="106" s="15" customFormat="1">
      <c r="A106" s="15"/>
      <c r="B106" s="256"/>
      <c r="C106" s="257"/>
      <c r="D106" s="236" t="s">
        <v>341</v>
      </c>
      <c r="E106" s="258" t="s">
        <v>19</v>
      </c>
      <c r="F106" s="259" t="s">
        <v>353</v>
      </c>
      <c r="G106" s="257"/>
      <c r="H106" s="260">
        <v>96</v>
      </c>
      <c r="I106" s="261"/>
      <c r="J106" s="257"/>
      <c r="K106" s="257"/>
      <c r="L106" s="262"/>
      <c r="M106" s="263"/>
      <c r="N106" s="264"/>
      <c r="O106" s="264"/>
      <c r="P106" s="264"/>
      <c r="Q106" s="264"/>
      <c r="R106" s="264"/>
      <c r="S106" s="264"/>
      <c r="T106" s="26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6" t="s">
        <v>341</v>
      </c>
      <c r="AU106" s="266" t="s">
        <v>85</v>
      </c>
      <c r="AV106" s="15" t="s">
        <v>126</v>
      </c>
      <c r="AW106" s="15" t="s">
        <v>35</v>
      </c>
      <c r="AX106" s="15" t="s">
        <v>83</v>
      </c>
      <c r="AY106" s="266" t="s">
        <v>331</v>
      </c>
    </row>
    <row r="107" s="2" customFormat="1" ht="16.5" customHeight="1">
      <c r="A107" s="40"/>
      <c r="B107" s="41"/>
      <c r="C107" s="216" t="s">
        <v>85</v>
      </c>
      <c r="D107" s="216" t="s">
        <v>333</v>
      </c>
      <c r="E107" s="217" t="s">
        <v>3522</v>
      </c>
      <c r="F107" s="218" t="s">
        <v>6644</v>
      </c>
      <c r="G107" s="219" t="s">
        <v>1081</v>
      </c>
      <c r="H107" s="220">
        <v>4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126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126</v>
      </c>
      <c r="G108" s="246"/>
      <c r="H108" s="249">
        <v>4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4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524</v>
      </c>
      <c r="F110" s="214" t="s">
        <v>3524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SUM(P111:P122)</f>
        <v>0</v>
      </c>
      <c r="Q110" s="208"/>
      <c r="R110" s="209">
        <f>SUM(R111:R122)</f>
        <v>0</v>
      </c>
      <c r="S110" s="208"/>
      <c r="T110" s="210">
        <f>SUM(T111:T122)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SUM(BK111:BK122)</f>
        <v>0</v>
      </c>
    </row>
    <row r="111" s="2" customFormat="1" ht="16.5" customHeight="1">
      <c r="A111" s="40"/>
      <c r="B111" s="41"/>
      <c r="C111" s="216" t="s">
        <v>92</v>
      </c>
      <c r="D111" s="216" t="s">
        <v>333</v>
      </c>
      <c r="E111" s="217" t="s">
        <v>3528</v>
      </c>
      <c r="F111" s="218" t="s">
        <v>7007</v>
      </c>
      <c r="G111" s="219" t="s">
        <v>429</v>
      </c>
      <c r="H111" s="220">
        <v>8.0999999999999996</v>
      </c>
      <c r="I111" s="221"/>
      <c r="J111" s="222">
        <f>ROUND(I111*H111,2)</f>
        <v>0</v>
      </c>
      <c r="K111" s="218" t="s">
        <v>3520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366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7827</v>
      </c>
      <c r="G112" s="246"/>
      <c r="H112" s="249">
        <v>8.0999999999999996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76</v>
      </c>
      <c r="AY112" s="255" t="s">
        <v>331</v>
      </c>
    </row>
    <row r="113" s="15" customFormat="1">
      <c r="A113" s="15"/>
      <c r="B113" s="256"/>
      <c r="C113" s="257"/>
      <c r="D113" s="236" t="s">
        <v>341</v>
      </c>
      <c r="E113" s="258" t="s">
        <v>19</v>
      </c>
      <c r="F113" s="259" t="s">
        <v>353</v>
      </c>
      <c r="G113" s="257"/>
      <c r="H113" s="260">
        <v>8.0999999999999996</v>
      </c>
      <c r="I113" s="261"/>
      <c r="J113" s="257"/>
      <c r="K113" s="257"/>
      <c r="L113" s="262"/>
      <c r="M113" s="263"/>
      <c r="N113" s="264"/>
      <c r="O113" s="264"/>
      <c r="P113" s="264"/>
      <c r="Q113" s="264"/>
      <c r="R113" s="264"/>
      <c r="S113" s="264"/>
      <c r="T113" s="26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6" t="s">
        <v>341</v>
      </c>
      <c r="AU113" s="266" t="s">
        <v>85</v>
      </c>
      <c r="AV113" s="15" t="s">
        <v>126</v>
      </c>
      <c r="AW113" s="15" t="s">
        <v>35</v>
      </c>
      <c r="AX113" s="15" t="s">
        <v>83</v>
      </c>
      <c r="AY113" s="266" t="s">
        <v>331</v>
      </c>
    </row>
    <row r="114" s="2" customFormat="1" ht="16.5" customHeight="1">
      <c r="A114" s="40"/>
      <c r="B114" s="41"/>
      <c r="C114" s="216" t="s">
        <v>126</v>
      </c>
      <c r="D114" s="216" t="s">
        <v>333</v>
      </c>
      <c r="E114" s="217" t="s">
        <v>3531</v>
      </c>
      <c r="F114" s="218" t="s">
        <v>6686</v>
      </c>
      <c r="G114" s="219" t="s">
        <v>429</v>
      </c>
      <c r="H114" s="220">
        <v>4.0499999999999998</v>
      </c>
      <c r="I114" s="221"/>
      <c r="J114" s="222">
        <f>ROUND(I114*H114,2)</f>
        <v>0</v>
      </c>
      <c r="K114" s="218" t="s">
        <v>3520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381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7828</v>
      </c>
      <c r="G115" s="246"/>
      <c r="H115" s="249">
        <v>4.0499999999999998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4.0499999999999998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361</v>
      </c>
      <c r="D117" s="216" t="s">
        <v>333</v>
      </c>
      <c r="E117" s="217" t="s">
        <v>3534</v>
      </c>
      <c r="F117" s="218" t="s">
        <v>7011</v>
      </c>
      <c r="G117" s="219" t="s">
        <v>429</v>
      </c>
      <c r="H117" s="220">
        <v>0.90000000000000002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393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7829</v>
      </c>
      <c r="G118" s="246"/>
      <c r="H118" s="249">
        <v>0.90000000000000002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0.90000000000000002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366</v>
      </c>
      <c r="D120" s="216" t="s">
        <v>333</v>
      </c>
      <c r="E120" s="217" t="s">
        <v>3536</v>
      </c>
      <c r="F120" s="218" t="s">
        <v>6691</v>
      </c>
      <c r="G120" s="219" t="s">
        <v>429</v>
      </c>
      <c r="H120" s="220">
        <v>0.45000000000000001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7830</v>
      </c>
      <c r="G121" s="246"/>
      <c r="H121" s="249">
        <v>0.45000000000000001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0.45000000000000001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8</v>
      </c>
      <c r="F123" s="214" t="s">
        <v>3539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SUM(P124:P129)</f>
        <v>0</v>
      </c>
      <c r="Q123" s="208"/>
      <c r="R123" s="209">
        <f>SUM(R124:R129)</f>
        <v>0</v>
      </c>
      <c r="S123" s="208"/>
      <c r="T123" s="210">
        <f>SUM(T124:T129)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SUM(BK124:BK129)</f>
        <v>0</v>
      </c>
    </row>
    <row r="124" s="2" customFormat="1" ht="16.5" customHeight="1">
      <c r="A124" s="40"/>
      <c r="B124" s="41"/>
      <c r="C124" s="216" t="s">
        <v>373</v>
      </c>
      <c r="D124" s="216" t="s">
        <v>333</v>
      </c>
      <c r="E124" s="217" t="s">
        <v>3540</v>
      </c>
      <c r="F124" s="218" t="s">
        <v>6720</v>
      </c>
      <c r="G124" s="219" t="s">
        <v>336</v>
      </c>
      <c r="H124" s="220">
        <v>5.7000000000000002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529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3274</v>
      </c>
      <c r="G125" s="246"/>
      <c r="H125" s="249">
        <v>5.7000000000000002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76</v>
      </c>
      <c r="AY125" s="255" t="s">
        <v>331</v>
      </c>
    </row>
    <row r="126" s="15" customFormat="1">
      <c r="A126" s="15"/>
      <c r="B126" s="256"/>
      <c r="C126" s="257"/>
      <c r="D126" s="236" t="s">
        <v>341</v>
      </c>
      <c r="E126" s="258" t="s">
        <v>19</v>
      </c>
      <c r="F126" s="259" t="s">
        <v>353</v>
      </c>
      <c r="G126" s="257"/>
      <c r="H126" s="260">
        <v>5.7000000000000002</v>
      </c>
      <c r="I126" s="261"/>
      <c r="J126" s="257"/>
      <c r="K126" s="257"/>
      <c r="L126" s="262"/>
      <c r="M126" s="263"/>
      <c r="N126" s="264"/>
      <c r="O126" s="264"/>
      <c r="P126" s="264"/>
      <c r="Q126" s="264"/>
      <c r="R126" s="264"/>
      <c r="S126" s="264"/>
      <c r="T126" s="26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6" t="s">
        <v>341</v>
      </c>
      <c r="AU126" s="266" t="s">
        <v>85</v>
      </c>
      <c r="AV126" s="15" t="s">
        <v>126</v>
      </c>
      <c r="AW126" s="15" t="s">
        <v>35</v>
      </c>
      <c r="AX126" s="15" t="s">
        <v>83</v>
      </c>
      <c r="AY126" s="266" t="s">
        <v>331</v>
      </c>
    </row>
    <row r="127" s="2" customFormat="1" ht="16.5" customHeight="1">
      <c r="A127" s="40"/>
      <c r="B127" s="41"/>
      <c r="C127" s="216" t="s">
        <v>381</v>
      </c>
      <c r="D127" s="216" t="s">
        <v>333</v>
      </c>
      <c r="E127" s="217" t="s">
        <v>3543</v>
      </c>
      <c r="F127" s="218" t="s">
        <v>6722</v>
      </c>
      <c r="G127" s="219" t="s">
        <v>336</v>
      </c>
      <c r="H127" s="220">
        <v>5.7000000000000002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541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3274</v>
      </c>
      <c r="G128" s="246"/>
      <c r="H128" s="249">
        <v>5.7000000000000002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5.7000000000000002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85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12" customFormat="1" ht="22.8" customHeight="1">
      <c r="A130" s="12"/>
      <c r="B130" s="200"/>
      <c r="C130" s="201"/>
      <c r="D130" s="202" t="s">
        <v>75</v>
      </c>
      <c r="E130" s="214" t="s">
        <v>541</v>
      </c>
      <c r="F130" s="214" t="s">
        <v>3552</v>
      </c>
      <c r="G130" s="201"/>
      <c r="H130" s="201"/>
      <c r="I130" s="204"/>
      <c r="J130" s="215">
        <f>BK130</f>
        <v>0</v>
      </c>
      <c r="K130" s="201"/>
      <c r="L130" s="206"/>
      <c r="M130" s="207"/>
      <c r="N130" s="208"/>
      <c r="O130" s="208"/>
      <c r="P130" s="209">
        <f>SUM(P131:P143)</f>
        <v>0</v>
      </c>
      <c r="Q130" s="208"/>
      <c r="R130" s="209">
        <f>SUM(R131:R143)</f>
        <v>0</v>
      </c>
      <c r="S130" s="208"/>
      <c r="T130" s="210">
        <f>SUM(T131:T143)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1" t="s">
        <v>83</v>
      </c>
      <c r="AT130" s="212" t="s">
        <v>75</v>
      </c>
      <c r="AU130" s="212" t="s">
        <v>83</v>
      </c>
      <c r="AY130" s="211" t="s">
        <v>331</v>
      </c>
      <c r="BK130" s="213">
        <f>SUM(BK131:BK143)</f>
        <v>0</v>
      </c>
    </row>
    <row r="131" s="2" customFormat="1" ht="16.5" customHeight="1">
      <c r="A131" s="40"/>
      <c r="B131" s="41"/>
      <c r="C131" s="216" t="s">
        <v>387</v>
      </c>
      <c r="D131" s="216" t="s">
        <v>333</v>
      </c>
      <c r="E131" s="217" t="s">
        <v>3553</v>
      </c>
      <c r="F131" s="218" t="s">
        <v>6742</v>
      </c>
      <c r="G131" s="219" t="s">
        <v>429</v>
      </c>
      <c r="H131" s="220">
        <v>9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475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7831</v>
      </c>
      <c r="G132" s="246"/>
      <c r="H132" s="249">
        <v>9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5" customFormat="1">
      <c r="A133" s="15"/>
      <c r="B133" s="256"/>
      <c r="C133" s="257"/>
      <c r="D133" s="236" t="s">
        <v>341</v>
      </c>
      <c r="E133" s="258" t="s">
        <v>19</v>
      </c>
      <c r="F133" s="259" t="s">
        <v>353</v>
      </c>
      <c r="G133" s="257"/>
      <c r="H133" s="260">
        <v>9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341</v>
      </c>
      <c r="AU133" s="266" t="s">
        <v>85</v>
      </c>
      <c r="AV133" s="15" t="s">
        <v>126</v>
      </c>
      <c r="AW133" s="15" t="s">
        <v>35</v>
      </c>
      <c r="AX133" s="15" t="s">
        <v>83</v>
      </c>
      <c r="AY133" s="266" t="s">
        <v>331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3559</v>
      </c>
      <c r="F134" s="218" t="s">
        <v>5236</v>
      </c>
      <c r="G134" s="219" t="s">
        <v>429</v>
      </c>
      <c r="H134" s="220">
        <v>9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3" customFormat="1">
      <c r="A135" s="13"/>
      <c r="B135" s="234"/>
      <c r="C135" s="235"/>
      <c r="D135" s="236" t="s">
        <v>341</v>
      </c>
      <c r="E135" s="237" t="s">
        <v>19</v>
      </c>
      <c r="F135" s="238" t="s">
        <v>6758</v>
      </c>
      <c r="G135" s="235"/>
      <c r="H135" s="237" t="s">
        <v>19</v>
      </c>
      <c r="I135" s="239"/>
      <c r="J135" s="235"/>
      <c r="K135" s="235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341</v>
      </c>
      <c r="AU135" s="244" t="s">
        <v>85</v>
      </c>
      <c r="AV135" s="13" t="s">
        <v>83</v>
      </c>
      <c r="AW135" s="13" t="s">
        <v>35</v>
      </c>
      <c r="AX135" s="13" t="s">
        <v>76</v>
      </c>
      <c r="AY135" s="244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7831</v>
      </c>
      <c r="G136" s="246"/>
      <c r="H136" s="249">
        <v>9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5" customFormat="1">
      <c r="A137" s="15"/>
      <c r="B137" s="256"/>
      <c r="C137" s="257"/>
      <c r="D137" s="236" t="s">
        <v>341</v>
      </c>
      <c r="E137" s="258" t="s">
        <v>19</v>
      </c>
      <c r="F137" s="259" t="s">
        <v>353</v>
      </c>
      <c r="G137" s="257"/>
      <c r="H137" s="260">
        <v>9</v>
      </c>
      <c r="I137" s="261"/>
      <c r="J137" s="257"/>
      <c r="K137" s="257"/>
      <c r="L137" s="262"/>
      <c r="M137" s="263"/>
      <c r="N137" s="264"/>
      <c r="O137" s="264"/>
      <c r="P137" s="264"/>
      <c r="Q137" s="264"/>
      <c r="R137" s="264"/>
      <c r="S137" s="264"/>
      <c r="T137" s="26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6" t="s">
        <v>341</v>
      </c>
      <c r="AU137" s="266" t="s">
        <v>85</v>
      </c>
      <c r="AV137" s="15" t="s">
        <v>126</v>
      </c>
      <c r="AW137" s="15" t="s">
        <v>35</v>
      </c>
      <c r="AX137" s="15" t="s">
        <v>83</v>
      </c>
      <c r="AY137" s="266" t="s">
        <v>331</v>
      </c>
    </row>
    <row r="138" s="2" customFormat="1" ht="16.5" customHeight="1">
      <c r="A138" s="40"/>
      <c r="B138" s="41"/>
      <c r="C138" s="216" t="s">
        <v>182</v>
      </c>
      <c r="D138" s="216" t="s">
        <v>333</v>
      </c>
      <c r="E138" s="217" t="s">
        <v>3904</v>
      </c>
      <c r="F138" s="218" t="s">
        <v>7024</v>
      </c>
      <c r="G138" s="219" t="s">
        <v>429</v>
      </c>
      <c r="H138" s="220">
        <v>9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190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7831</v>
      </c>
      <c r="G139" s="246"/>
      <c r="H139" s="249">
        <v>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5" customFormat="1">
      <c r="A140" s="15"/>
      <c r="B140" s="256"/>
      <c r="C140" s="257"/>
      <c r="D140" s="236" t="s">
        <v>341</v>
      </c>
      <c r="E140" s="258" t="s">
        <v>19</v>
      </c>
      <c r="F140" s="259" t="s">
        <v>353</v>
      </c>
      <c r="G140" s="257"/>
      <c r="H140" s="260">
        <v>9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341</v>
      </c>
      <c r="AU140" s="266" t="s">
        <v>85</v>
      </c>
      <c r="AV140" s="15" t="s">
        <v>126</v>
      </c>
      <c r="AW140" s="15" t="s">
        <v>35</v>
      </c>
      <c r="AX140" s="15" t="s">
        <v>83</v>
      </c>
      <c r="AY140" s="266" t="s">
        <v>331</v>
      </c>
    </row>
    <row r="141" s="2" customFormat="1" ht="16.5" customHeight="1">
      <c r="A141" s="40"/>
      <c r="B141" s="41"/>
      <c r="C141" s="216" t="s">
        <v>185</v>
      </c>
      <c r="D141" s="216" t="s">
        <v>333</v>
      </c>
      <c r="E141" s="217" t="s">
        <v>3562</v>
      </c>
      <c r="F141" s="218" t="s">
        <v>6769</v>
      </c>
      <c r="G141" s="219" t="s">
        <v>429</v>
      </c>
      <c r="H141" s="220">
        <v>135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199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7832</v>
      </c>
      <c r="G142" s="246"/>
      <c r="H142" s="249">
        <v>135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135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12" customFormat="1" ht="22.8" customHeight="1">
      <c r="A144" s="12"/>
      <c r="B144" s="200"/>
      <c r="C144" s="201"/>
      <c r="D144" s="202" t="s">
        <v>75</v>
      </c>
      <c r="E144" s="214" t="s">
        <v>469</v>
      </c>
      <c r="F144" s="214" t="s">
        <v>3565</v>
      </c>
      <c r="G144" s="201"/>
      <c r="H144" s="201"/>
      <c r="I144" s="204"/>
      <c r="J144" s="215">
        <f>BK144</f>
        <v>0</v>
      </c>
      <c r="K144" s="201"/>
      <c r="L144" s="206"/>
      <c r="M144" s="207"/>
      <c r="N144" s="208"/>
      <c r="O144" s="208"/>
      <c r="P144" s="209">
        <f>SUM(P145:P150)</f>
        <v>0</v>
      </c>
      <c r="Q144" s="208"/>
      <c r="R144" s="209">
        <f>SUM(R145:R150)</f>
        <v>0</v>
      </c>
      <c r="S144" s="208"/>
      <c r="T144" s="210">
        <f>SUM(T145:T150)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83</v>
      </c>
      <c r="AT144" s="212" t="s">
        <v>75</v>
      </c>
      <c r="AU144" s="212" t="s">
        <v>83</v>
      </c>
      <c r="AY144" s="211" t="s">
        <v>331</v>
      </c>
      <c r="BK144" s="213">
        <f>SUM(BK145:BK150)</f>
        <v>0</v>
      </c>
    </row>
    <row r="145" s="2" customFormat="1" ht="16.5" customHeight="1">
      <c r="A145" s="40"/>
      <c r="B145" s="41"/>
      <c r="C145" s="216" t="s">
        <v>524</v>
      </c>
      <c r="D145" s="216" t="s">
        <v>333</v>
      </c>
      <c r="E145" s="217" t="s">
        <v>3566</v>
      </c>
      <c r="F145" s="218" t="s">
        <v>6779</v>
      </c>
      <c r="G145" s="219" t="s">
        <v>429</v>
      </c>
      <c r="H145" s="220">
        <v>2</v>
      </c>
      <c r="I145" s="221"/>
      <c r="J145" s="222">
        <f>ROUND(I145*H145,2)</f>
        <v>0</v>
      </c>
      <c r="K145" s="218" t="s">
        <v>3520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587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7777</v>
      </c>
      <c r="G146" s="246"/>
      <c r="H146" s="249">
        <v>2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2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85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3568</v>
      </c>
      <c r="F148" s="218" t="s">
        <v>6783</v>
      </c>
      <c r="G148" s="219" t="s">
        <v>429</v>
      </c>
      <c r="H148" s="220">
        <v>5.5999999999999996</v>
      </c>
      <c r="I148" s="221"/>
      <c r="J148" s="222">
        <f>ROUND(I148*H148,2)</f>
        <v>0</v>
      </c>
      <c r="K148" s="218" t="s">
        <v>3520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650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7833</v>
      </c>
      <c r="G149" s="246"/>
      <c r="H149" s="249">
        <v>5.5999999999999996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5.5999999999999996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12" customFormat="1" ht="22.8" customHeight="1">
      <c r="A151" s="12"/>
      <c r="B151" s="200"/>
      <c r="C151" s="201"/>
      <c r="D151" s="202" t="s">
        <v>75</v>
      </c>
      <c r="E151" s="214" t="s">
        <v>549</v>
      </c>
      <c r="F151" s="214" t="s">
        <v>3572</v>
      </c>
      <c r="G151" s="201"/>
      <c r="H151" s="201"/>
      <c r="I151" s="204"/>
      <c r="J151" s="215">
        <f>BK151</f>
        <v>0</v>
      </c>
      <c r="K151" s="201"/>
      <c r="L151" s="206"/>
      <c r="M151" s="207"/>
      <c r="N151" s="208"/>
      <c r="O151" s="208"/>
      <c r="P151" s="209">
        <f>SUM(P152:P154)</f>
        <v>0</v>
      </c>
      <c r="Q151" s="208"/>
      <c r="R151" s="209">
        <f>SUM(R152:R154)</f>
        <v>0</v>
      </c>
      <c r="S151" s="208"/>
      <c r="T151" s="210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1" t="s">
        <v>83</v>
      </c>
      <c r="AT151" s="212" t="s">
        <v>75</v>
      </c>
      <c r="AU151" s="212" t="s">
        <v>83</v>
      </c>
      <c r="AY151" s="211" t="s">
        <v>331</v>
      </c>
      <c r="BK151" s="213">
        <f>SUM(BK152:BK154)</f>
        <v>0</v>
      </c>
    </row>
    <row r="152" s="2" customFormat="1" ht="16.5" customHeight="1">
      <c r="A152" s="40"/>
      <c r="B152" s="41"/>
      <c r="C152" s="216" t="s">
        <v>8</v>
      </c>
      <c r="D152" s="216" t="s">
        <v>333</v>
      </c>
      <c r="E152" s="217" t="s">
        <v>3573</v>
      </c>
      <c r="F152" s="218" t="s">
        <v>6796</v>
      </c>
      <c r="G152" s="219" t="s">
        <v>429</v>
      </c>
      <c r="H152" s="220">
        <v>9</v>
      </c>
      <c r="I152" s="221"/>
      <c r="J152" s="222">
        <f>ROUND(I152*H152,2)</f>
        <v>0</v>
      </c>
      <c r="K152" s="218" t="s">
        <v>3520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631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7831</v>
      </c>
      <c r="G153" s="246"/>
      <c r="H153" s="249">
        <v>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5" customFormat="1">
      <c r="A154" s="15"/>
      <c r="B154" s="256"/>
      <c r="C154" s="257"/>
      <c r="D154" s="236" t="s">
        <v>341</v>
      </c>
      <c r="E154" s="258" t="s">
        <v>19</v>
      </c>
      <c r="F154" s="259" t="s">
        <v>353</v>
      </c>
      <c r="G154" s="257"/>
      <c r="H154" s="260">
        <v>9</v>
      </c>
      <c r="I154" s="261"/>
      <c r="J154" s="257"/>
      <c r="K154" s="257"/>
      <c r="L154" s="262"/>
      <c r="M154" s="263"/>
      <c r="N154" s="264"/>
      <c r="O154" s="264"/>
      <c r="P154" s="264"/>
      <c r="Q154" s="264"/>
      <c r="R154" s="264"/>
      <c r="S154" s="264"/>
      <c r="T154" s="26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6" t="s">
        <v>341</v>
      </c>
      <c r="AU154" s="266" t="s">
        <v>85</v>
      </c>
      <c r="AV154" s="15" t="s">
        <v>126</v>
      </c>
      <c r="AW154" s="15" t="s">
        <v>35</v>
      </c>
      <c r="AX154" s="15" t="s">
        <v>83</v>
      </c>
      <c r="AY154" s="266" t="s">
        <v>331</v>
      </c>
    </row>
    <row r="155" s="12" customFormat="1" ht="22.8" customHeight="1">
      <c r="A155" s="12"/>
      <c r="B155" s="200"/>
      <c r="C155" s="201"/>
      <c r="D155" s="202" t="s">
        <v>75</v>
      </c>
      <c r="E155" s="214" t="s">
        <v>546</v>
      </c>
      <c r="F155" s="214" t="s">
        <v>3575</v>
      </c>
      <c r="G155" s="201"/>
      <c r="H155" s="201"/>
      <c r="I155" s="204"/>
      <c r="J155" s="215">
        <f>BK155</f>
        <v>0</v>
      </c>
      <c r="K155" s="201"/>
      <c r="L155" s="206"/>
      <c r="M155" s="207"/>
      <c r="N155" s="208"/>
      <c r="O155" s="208"/>
      <c r="P155" s="209">
        <f>SUM(P156:P161)</f>
        <v>0</v>
      </c>
      <c r="Q155" s="208"/>
      <c r="R155" s="209">
        <f>SUM(R156:R161)</f>
        <v>0</v>
      </c>
      <c r="S155" s="208"/>
      <c r="T155" s="210">
        <f>SUM(T156:T161)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1" t="s">
        <v>83</v>
      </c>
      <c r="AT155" s="212" t="s">
        <v>75</v>
      </c>
      <c r="AU155" s="212" t="s">
        <v>83</v>
      </c>
      <c r="AY155" s="211" t="s">
        <v>331</v>
      </c>
      <c r="BK155" s="213">
        <f>SUM(BK156:BK161)</f>
        <v>0</v>
      </c>
    </row>
    <row r="156" s="2" customFormat="1" ht="16.5" customHeight="1">
      <c r="A156" s="40"/>
      <c r="B156" s="41"/>
      <c r="C156" s="216" t="s">
        <v>541</v>
      </c>
      <c r="D156" s="216" t="s">
        <v>333</v>
      </c>
      <c r="E156" s="217" t="s">
        <v>3576</v>
      </c>
      <c r="F156" s="218" t="s">
        <v>6805</v>
      </c>
      <c r="G156" s="219" t="s">
        <v>429</v>
      </c>
      <c r="H156" s="220">
        <v>0.5</v>
      </c>
      <c r="I156" s="221"/>
      <c r="J156" s="222">
        <f>ROUND(I156*H156,2)</f>
        <v>0</v>
      </c>
      <c r="K156" s="218" t="s">
        <v>3520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624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7834</v>
      </c>
      <c r="G157" s="246"/>
      <c r="H157" s="249">
        <v>0.5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5" customFormat="1">
      <c r="A158" s="15"/>
      <c r="B158" s="256"/>
      <c r="C158" s="257"/>
      <c r="D158" s="236" t="s">
        <v>341</v>
      </c>
      <c r="E158" s="258" t="s">
        <v>19</v>
      </c>
      <c r="F158" s="259" t="s">
        <v>353</v>
      </c>
      <c r="G158" s="257"/>
      <c r="H158" s="260">
        <v>0.5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341</v>
      </c>
      <c r="AU158" s="266" t="s">
        <v>85</v>
      </c>
      <c r="AV158" s="15" t="s">
        <v>126</v>
      </c>
      <c r="AW158" s="15" t="s">
        <v>35</v>
      </c>
      <c r="AX158" s="15" t="s">
        <v>83</v>
      </c>
      <c r="AY158" s="266" t="s">
        <v>331</v>
      </c>
    </row>
    <row r="159" s="2" customFormat="1" ht="16.5" customHeight="1">
      <c r="A159" s="40"/>
      <c r="B159" s="41"/>
      <c r="C159" s="216" t="s">
        <v>469</v>
      </c>
      <c r="D159" s="216" t="s">
        <v>333</v>
      </c>
      <c r="E159" s="217" t="s">
        <v>6800</v>
      </c>
      <c r="F159" s="218" t="s">
        <v>6801</v>
      </c>
      <c r="G159" s="219" t="s">
        <v>336</v>
      </c>
      <c r="H159" s="220">
        <v>0.54000000000000004</v>
      </c>
      <c r="I159" s="221"/>
      <c r="J159" s="222">
        <f>ROUND(I159*H159,2)</f>
        <v>0</v>
      </c>
      <c r="K159" s="218" t="s">
        <v>3520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638</v>
      </c>
    </row>
    <row r="160" s="14" customFormat="1">
      <c r="A160" s="14"/>
      <c r="B160" s="245"/>
      <c r="C160" s="246"/>
      <c r="D160" s="236" t="s">
        <v>341</v>
      </c>
      <c r="E160" s="247" t="s">
        <v>19</v>
      </c>
      <c r="F160" s="248" t="s">
        <v>7787</v>
      </c>
      <c r="G160" s="246"/>
      <c r="H160" s="249">
        <v>0.54000000000000004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341</v>
      </c>
      <c r="AU160" s="255" t="s">
        <v>85</v>
      </c>
      <c r="AV160" s="14" t="s">
        <v>85</v>
      </c>
      <c r="AW160" s="14" t="s">
        <v>35</v>
      </c>
      <c r="AX160" s="14" t="s">
        <v>76</v>
      </c>
      <c r="AY160" s="255" t="s">
        <v>331</v>
      </c>
    </row>
    <row r="161" s="15" customFormat="1">
      <c r="A161" s="15"/>
      <c r="B161" s="256"/>
      <c r="C161" s="257"/>
      <c r="D161" s="236" t="s">
        <v>341</v>
      </c>
      <c r="E161" s="258" t="s">
        <v>19</v>
      </c>
      <c r="F161" s="259" t="s">
        <v>353</v>
      </c>
      <c r="G161" s="257"/>
      <c r="H161" s="260">
        <v>0.54000000000000004</v>
      </c>
      <c r="I161" s="261"/>
      <c r="J161" s="257"/>
      <c r="K161" s="257"/>
      <c r="L161" s="262"/>
      <c r="M161" s="263"/>
      <c r="N161" s="264"/>
      <c r="O161" s="264"/>
      <c r="P161" s="264"/>
      <c r="Q161" s="264"/>
      <c r="R161" s="264"/>
      <c r="S161" s="264"/>
      <c r="T161" s="26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66" t="s">
        <v>341</v>
      </c>
      <c r="AU161" s="266" t="s">
        <v>85</v>
      </c>
      <c r="AV161" s="15" t="s">
        <v>126</v>
      </c>
      <c r="AW161" s="15" t="s">
        <v>35</v>
      </c>
      <c r="AX161" s="15" t="s">
        <v>83</v>
      </c>
      <c r="AY161" s="266" t="s">
        <v>331</v>
      </c>
    </row>
    <row r="162" s="12" customFormat="1" ht="22.8" customHeight="1">
      <c r="A162" s="12"/>
      <c r="B162" s="200"/>
      <c r="C162" s="201"/>
      <c r="D162" s="202" t="s">
        <v>75</v>
      </c>
      <c r="E162" s="214" t="s">
        <v>3682</v>
      </c>
      <c r="F162" s="214" t="s">
        <v>3683</v>
      </c>
      <c r="G162" s="201"/>
      <c r="H162" s="201"/>
      <c r="I162" s="204"/>
      <c r="J162" s="215">
        <f>BK162</f>
        <v>0</v>
      </c>
      <c r="K162" s="201"/>
      <c r="L162" s="206"/>
      <c r="M162" s="207"/>
      <c r="N162" s="208"/>
      <c r="O162" s="208"/>
      <c r="P162" s="209">
        <f>SUM(P163:P174)</f>
        <v>0</v>
      </c>
      <c r="Q162" s="208"/>
      <c r="R162" s="209">
        <f>SUM(R163:R174)</f>
        <v>0</v>
      </c>
      <c r="S162" s="208"/>
      <c r="T162" s="210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1" t="s">
        <v>85</v>
      </c>
      <c r="AT162" s="212" t="s">
        <v>75</v>
      </c>
      <c r="AU162" s="212" t="s">
        <v>83</v>
      </c>
      <c r="AY162" s="211" t="s">
        <v>331</v>
      </c>
      <c r="BK162" s="213">
        <f>SUM(BK163:BK174)</f>
        <v>0</v>
      </c>
    </row>
    <row r="163" s="2" customFormat="1" ht="16.5" customHeight="1">
      <c r="A163" s="40"/>
      <c r="B163" s="41"/>
      <c r="C163" s="216" t="s">
        <v>475</v>
      </c>
      <c r="D163" s="216" t="s">
        <v>333</v>
      </c>
      <c r="E163" s="217" t="s">
        <v>7657</v>
      </c>
      <c r="F163" s="218" t="s">
        <v>7791</v>
      </c>
      <c r="G163" s="219" t="s">
        <v>425</v>
      </c>
      <c r="H163" s="220">
        <v>1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541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541</v>
      </c>
      <c r="BM163" s="227" t="s">
        <v>666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83</v>
      </c>
      <c r="G164" s="246"/>
      <c r="H164" s="249">
        <v>1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76</v>
      </c>
      <c r="AY164" s="255" t="s">
        <v>331</v>
      </c>
    </row>
    <row r="165" s="15" customFormat="1">
      <c r="A165" s="15"/>
      <c r="B165" s="256"/>
      <c r="C165" s="257"/>
      <c r="D165" s="236" t="s">
        <v>341</v>
      </c>
      <c r="E165" s="258" t="s">
        <v>19</v>
      </c>
      <c r="F165" s="259" t="s">
        <v>353</v>
      </c>
      <c r="G165" s="257"/>
      <c r="H165" s="260">
        <v>1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6" t="s">
        <v>341</v>
      </c>
      <c r="AU165" s="266" t="s">
        <v>85</v>
      </c>
      <c r="AV165" s="15" t="s">
        <v>126</v>
      </c>
      <c r="AW165" s="15" t="s">
        <v>35</v>
      </c>
      <c r="AX165" s="15" t="s">
        <v>83</v>
      </c>
      <c r="AY165" s="266" t="s">
        <v>331</v>
      </c>
    </row>
    <row r="166" s="2" customFormat="1" ht="16.5" customHeight="1">
      <c r="A166" s="40"/>
      <c r="B166" s="41"/>
      <c r="C166" s="216" t="s">
        <v>549</v>
      </c>
      <c r="D166" s="216" t="s">
        <v>333</v>
      </c>
      <c r="E166" s="217" t="s">
        <v>7792</v>
      </c>
      <c r="F166" s="218" t="s">
        <v>7793</v>
      </c>
      <c r="G166" s="219" t="s">
        <v>425</v>
      </c>
      <c r="H166" s="220">
        <v>1</v>
      </c>
      <c r="I166" s="221"/>
      <c r="J166" s="222">
        <f>ROUND(I166*H166,2)</f>
        <v>0</v>
      </c>
      <c r="K166" s="218" t="s">
        <v>3520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541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541</v>
      </c>
      <c r="BM166" s="227" t="s">
        <v>683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83</v>
      </c>
      <c r="G167" s="246"/>
      <c r="H167" s="249">
        <v>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1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2" customFormat="1" ht="16.5" customHeight="1">
      <c r="A169" s="40"/>
      <c r="B169" s="41"/>
      <c r="C169" s="216" t="s">
        <v>558</v>
      </c>
      <c r="D169" s="216" t="s">
        <v>333</v>
      </c>
      <c r="E169" s="217" t="s">
        <v>7794</v>
      </c>
      <c r="F169" s="218" t="s">
        <v>7795</v>
      </c>
      <c r="G169" s="219" t="s">
        <v>425</v>
      </c>
      <c r="H169" s="220">
        <v>1</v>
      </c>
      <c r="I169" s="221"/>
      <c r="J169" s="222">
        <f>ROUND(I169*H169,2)</f>
        <v>0</v>
      </c>
      <c r="K169" s="218" t="s">
        <v>3520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541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541</v>
      </c>
      <c r="BM169" s="227" t="s">
        <v>1048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83</v>
      </c>
      <c r="G170" s="246"/>
      <c r="H170" s="249">
        <v>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85</v>
      </c>
      <c r="AV170" s="14" t="s">
        <v>85</v>
      </c>
      <c r="AW170" s="14" t="s">
        <v>35</v>
      </c>
      <c r="AX170" s="14" t="s">
        <v>76</v>
      </c>
      <c r="AY170" s="255" t="s">
        <v>331</v>
      </c>
    </row>
    <row r="171" s="15" customFormat="1">
      <c r="A171" s="15"/>
      <c r="B171" s="256"/>
      <c r="C171" s="257"/>
      <c r="D171" s="236" t="s">
        <v>341</v>
      </c>
      <c r="E171" s="258" t="s">
        <v>19</v>
      </c>
      <c r="F171" s="259" t="s">
        <v>353</v>
      </c>
      <c r="G171" s="257"/>
      <c r="H171" s="260">
        <v>1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341</v>
      </c>
      <c r="AU171" s="266" t="s">
        <v>85</v>
      </c>
      <c r="AV171" s="15" t="s">
        <v>126</v>
      </c>
      <c r="AW171" s="15" t="s">
        <v>35</v>
      </c>
      <c r="AX171" s="15" t="s">
        <v>83</v>
      </c>
      <c r="AY171" s="266" t="s">
        <v>331</v>
      </c>
    </row>
    <row r="172" s="2" customFormat="1" ht="16.5" customHeight="1">
      <c r="A172" s="40"/>
      <c r="B172" s="41"/>
      <c r="C172" s="216" t="s">
        <v>7</v>
      </c>
      <c r="D172" s="216" t="s">
        <v>333</v>
      </c>
      <c r="E172" s="217" t="s">
        <v>7796</v>
      </c>
      <c r="F172" s="218" t="s">
        <v>7797</v>
      </c>
      <c r="G172" s="219" t="s">
        <v>376</v>
      </c>
      <c r="H172" s="220">
        <v>0.59999999999999998</v>
      </c>
      <c r="I172" s="221"/>
      <c r="J172" s="222">
        <f>ROUND(I172*H172,2)</f>
        <v>0</v>
      </c>
      <c r="K172" s="218" t="s">
        <v>3520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541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541</v>
      </c>
      <c r="BM172" s="227" t="s">
        <v>1058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7798</v>
      </c>
      <c r="G173" s="246"/>
      <c r="H173" s="249">
        <v>0.59999999999999998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5" customFormat="1">
      <c r="A174" s="15"/>
      <c r="B174" s="256"/>
      <c r="C174" s="257"/>
      <c r="D174" s="236" t="s">
        <v>341</v>
      </c>
      <c r="E174" s="258" t="s">
        <v>19</v>
      </c>
      <c r="F174" s="259" t="s">
        <v>353</v>
      </c>
      <c r="G174" s="257"/>
      <c r="H174" s="260">
        <v>0.59999999999999998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341</v>
      </c>
      <c r="AU174" s="266" t="s">
        <v>85</v>
      </c>
      <c r="AV174" s="15" t="s">
        <v>126</v>
      </c>
      <c r="AW174" s="15" t="s">
        <v>35</v>
      </c>
      <c r="AX174" s="15" t="s">
        <v>83</v>
      </c>
      <c r="AY174" s="266" t="s">
        <v>331</v>
      </c>
    </row>
    <row r="175" s="12" customFormat="1" ht="22.8" customHeight="1">
      <c r="A175" s="12"/>
      <c r="B175" s="200"/>
      <c r="C175" s="201"/>
      <c r="D175" s="202" t="s">
        <v>75</v>
      </c>
      <c r="E175" s="214" t="s">
        <v>1428</v>
      </c>
      <c r="F175" s="214" t="s">
        <v>7037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SUM(P176:P181)</f>
        <v>0</v>
      </c>
      <c r="Q175" s="208"/>
      <c r="R175" s="209">
        <f>SUM(R176:R181)</f>
        <v>0</v>
      </c>
      <c r="S175" s="208"/>
      <c r="T175" s="210">
        <f>SUM(T176:T181)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83</v>
      </c>
      <c r="AT175" s="212" t="s">
        <v>75</v>
      </c>
      <c r="AU175" s="212" t="s">
        <v>83</v>
      </c>
      <c r="AY175" s="211" t="s">
        <v>331</v>
      </c>
      <c r="BK175" s="213">
        <f>SUM(BK176:BK181)</f>
        <v>0</v>
      </c>
    </row>
    <row r="176" s="2" customFormat="1" ht="16.5" customHeight="1">
      <c r="A176" s="40"/>
      <c r="B176" s="41"/>
      <c r="C176" s="216" t="s">
        <v>190</v>
      </c>
      <c r="D176" s="216" t="s">
        <v>333</v>
      </c>
      <c r="E176" s="217" t="s">
        <v>7735</v>
      </c>
      <c r="F176" s="218" t="s">
        <v>7736</v>
      </c>
      <c r="G176" s="219" t="s">
        <v>425</v>
      </c>
      <c r="H176" s="220">
        <v>1</v>
      </c>
      <c r="I176" s="221"/>
      <c r="J176" s="222">
        <f>ROUND(I176*H176,2)</f>
        <v>0</v>
      </c>
      <c r="K176" s="218" t="s">
        <v>3520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1070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83</v>
      </c>
      <c r="G177" s="246"/>
      <c r="H177" s="249">
        <v>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1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85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2" customFormat="1" ht="16.5" customHeight="1">
      <c r="A179" s="40"/>
      <c r="B179" s="41"/>
      <c r="C179" s="216" t="s">
        <v>193</v>
      </c>
      <c r="D179" s="216" t="s">
        <v>333</v>
      </c>
      <c r="E179" s="217" t="s">
        <v>7665</v>
      </c>
      <c r="F179" s="218" t="s">
        <v>7666</v>
      </c>
      <c r="G179" s="219" t="s">
        <v>376</v>
      </c>
      <c r="H179" s="220">
        <v>4</v>
      </c>
      <c r="I179" s="221"/>
      <c r="J179" s="222">
        <f>ROUND(I179*H179,2)</f>
        <v>0</v>
      </c>
      <c r="K179" s="218" t="s">
        <v>3520</v>
      </c>
      <c r="L179" s="46"/>
      <c r="M179" s="223" t="s">
        <v>19</v>
      </c>
      <c r="N179" s="224" t="s">
        <v>47</v>
      </c>
      <c r="O179" s="86"/>
      <c r="P179" s="225">
        <f>O179*H179</f>
        <v>0</v>
      </c>
      <c r="Q179" s="225">
        <v>0</v>
      </c>
      <c r="R179" s="225">
        <f>Q179*H179</f>
        <v>0</v>
      </c>
      <c r="S179" s="225">
        <v>0</v>
      </c>
      <c r="T179" s="226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7" t="s">
        <v>126</v>
      </c>
      <c r="AT179" s="227" t="s">
        <v>333</v>
      </c>
      <c r="AU179" s="227" t="s">
        <v>85</v>
      </c>
      <c r="AY179" s="19" t="s">
        <v>331</v>
      </c>
      <c r="BE179" s="228">
        <f>IF(N179="základní",J179,0)</f>
        <v>0</v>
      </c>
      <c r="BF179" s="228">
        <f>IF(N179="snížená",J179,0)</f>
        <v>0</v>
      </c>
      <c r="BG179" s="228">
        <f>IF(N179="zákl. přenesená",J179,0)</f>
        <v>0</v>
      </c>
      <c r="BH179" s="228">
        <f>IF(N179="sníž. přenesená",J179,0)</f>
        <v>0</v>
      </c>
      <c r="BI179" s="228">
        <f>IF(N179="nulová",J179,0)</f>
        <v>0</v>
      </c>
      <c r="BJ179" s="19" t="s">
        <v>83</v>
      </c>
      <c r="BK179" s="228">
        <f>ROUND(I179*H179,2)</f>
        <v>0</v>
      </c>
      <c r="BL179" s="19" t="s">
        <v>126</v>
      </c>
      <c r="BM179" s="227" t="s">
        <v>1078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126</v>
      </c>
      <c r="G180" s="246"/>
      <c r="H180" s="249">
        <v>4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85</v>
      </c>
      <c r="AV180" s="14" t="s">
        <v>85</v>
      </c>
      <c r="AW180" s="14" t="s">
        <v>35</v>
      </c>
      <c r="AX180" s="14" t="s">
        <v>76</v>
      </c>
      <c r="AY180" s="255" t="s">
        <v>331</v>
      </c>
    </row>
    <row r="181" s="15" customFormat="1">
      <c r="A181" s="15"/>
      <c r="B181" s="256"/>
      <c r="C181" s="257"/>
      <c r="D181" s="236" t="s">
        <v>341</v>
      </c>
      <c r="E181" s="258" t="s">
        <v>19</v>
      </c>
      <c r="F181" s="259" t="s">
        <v>353</v>
      </c>
      <c r="G181" s="257"/>
      <c r="H181" s="260">
        <v>4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6" t="s">
        <v>341</v>
      </c>
      <c r="AU181" s="266" t="s">
        <v>85</v>
      </c>
      <c r="AV181" s="15" t="s">
        <v>126</v>
      </c>
      <c r="AW181" s="15" t="s">
        <v>35</v>
      </c>
      <c r="AX181" s="15" t="s">
        <v>83</v>
      </c>
      <c r="AY181" s="266" t="s">
        <v>331</v>
      </c>
    </row>
    <row r="182" s="12" customFormat="1" ht="22.8" customHeight="1">
      <c r="A182" s="12"/>
      <c r="B182" s="200"/>
      <c r="C182" s="201"/>
      <c r="D182" s="202" t="s">
        <v>75</v>
      </c>
      <c r="E182" s="214" t="s">
        <v>1443</v>
      </c>
      <c r="F182" s="214" t="s">
        <v>3861</v>
      </c>
      <c r="G182" s="201"/>
      <c r="H182" s="201"/>
      <c r="I182" s="204"/>
      <c r="J182" s="215">
        <f>BK182</f>
        <v>0</v>
      </c>
      <c r="K182" s="201"/>
      <c r="L182" s="206"/>
      <c r="M182" s="207"/>
      <c r="N182" s="208"/>
      <c r="O182" s="208"/>
      <c r="P182" s="209">
        <f>SUM(P183:P197)</f>
        <v>0</v>
      </c>
      <c r="Q182" s="208"/>
      <c r="R182" s="209">
        <f>SUM(R183:R197)</f>
        <v>0</v>
      </c>
      <c r="S182" s="208"/>
      <c r="T182" s="210">
        <f>SUM(T183:T197)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1" t="s">
        <v>83</v>
      </c>
      <c r="AT182" s="212" t="s">
        <v>75</v>
      </c>
      <c r="AU182" s="212" t="s">
        <v>83</v>
      </c>
      <c r="AY182" s="211" t="s">
        <v>331</v>
      </c>
      <c r="BK182" s="213">
        <f>SUM(BK183:BK197)</f>
        <v>0</v>
      </c>
    </row>
    <row r="183" s="2" customFormat="1" ht="16.5" customHeight="1">
      <c r="A183" s="40"/>
      <c r="B183" s="41"/>
      <c r="C183" s="216" t="s">
        <v>199</v>
      </c>
      <c r="D183" s="216" t="s">
        <v>333</v>
      </c>
      <c r="E183" s="217" t="s">
        <v>6880</v>
      </c>
      <c r="F183" s="218" t="s">
        <v>6881</v>
      </c>
      <c r="G183" s="219" t="s">
        <v>425</v>
      </c>
      <c r="H183" s="220">
        <v>1</v>
      </c>
      <c r="I183" s="221"/>
      <c r="J183" s="222">
        <f>ROUND(I183*H183,2)</f>
        <v>0</v>
      </c>
      <c r="K183" s="218" t="s">
        <v>3520</v>
      </c>
      <c r="L183" s="46"/>
      <c r="M183" s="223" t="s">
        <v>19</v>
      </c>
      <c r="N183" s="224" t="s">
        <v>47</v>
      </c>
      <c r="O183" s="86"/>
      <c r="P183" s="225">
        <f>O183*H183</f>
        <v>0</v>
      </c>
      <c r="Q183" s="225">
        <v>0</v>
      </c>
      <c r="R183" s="225">
        <f>Q183*H183</f>
        <v>0</v>
      </c>
      <c r="S183" s="225">
        <v>0</v>
      </c>
      <c r="T183" s="226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7" t="s">
        <v>126</v>
      </c>
      <c r="AT183" s="227" t="s">
        <v>333</v>
      </c>
      <c r="AU183" s="227" t="s">
        <v>85</v>
      </c>
      <c r="AY183" s="19" t="s">
        <v>331</v>
      </c>
      <c r="BE183" s="228">
        <f>IF(N183="základní",J183,0)</f>
        <v>0</v>
      </c>
      <c r="BF183" s="228">
        <f>IF(N183="snížená",J183,0)</f>
        <v>0</v>
      </c>
      <c r="BG183" s="228">
        <f>IF(N183="zákl. přenesená",J183,0)</f>
        <v>0</v>
      </c>
      <c r="BH183" s="228">
        <f>IF(N183="sníž. přenesená",J183,0)</f>
        <v>0</v>
      </c>
      <c r="BI183" s="228">
        <f>IF(N183="nulová",J183,0)</f>
        <v>0</v>
      </c>
      <c r="BJ183" s="19" t="s">
        <v>83</v>
      </c>
      <c r="BK183" s="228">
        <f>ROUND(I183*H183,2)</f>
        <v>0</v>
      </c>
      <c r="BL183" s="19" t="s">
        <v>126</v>
      </c>
      <c r="BM183" s="227" t="s">
        <v>1106</v>
      </c>
    </row>
    <row r="184" s="14" customFormat="1">
      <c r="A184" s="14"/>
      <c r="B184" s="245"/>
      <c r="C184" s="246"/>
      <c r="D184" s="236" t="s">
        <v>341</v>
      </c>
      <c r="E184" s="247" t="s">
        <v>19</v>
      </c>
      <c r="F184" s="248" t="s">
        <v>83</v>
      </c>
      <c r="G184" s="246"/>
      <c r="H184" s="249">
        <v>1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341</v>
      </c>
      <c r="AU184" s="255" t="s">
        <v>85</v>
      </c>
      <c r="AV184" s="14" t="s">
        <v>85</v>
      </c>
      <c r="AW184" s="14" t="s">
        <v>35</v>
      </c>
      <c r="AX184" s="14" t="s">
        <v>76</v>
      </c>
      <c r="AY184" s="255" t="s">
        <v>331</v>
      </c>
    </row>
    <row r="185" s="15" customFormat="1">
      <c r="A185" s="15"/>
      <c r="B185" s="256"/>
      <c r="C185" s="257"/>
      <c r="D185" s="236" t="s">
        <v>341</v>
      </c>
      <c r="E185" s="258" t="s">
        <v>19</v>
      </c>
      <c r="F185" s="259" t="s">
        <v>353</v>
      </c>
      <c r="G185" s="257"/>
      <c r="H185" s="260">
        <v>1</v>
      </c>
      <c r="I185" s="261"/>
      <c r="J185" s="257"/>
      <c r="K185" s="257"/>
      <c r="L185" s="262"/>
      <c r="M185" s="263"/>
      <c r="N185" s="264"/>
      <c r="O185" s="264"/>
      <c r="P185" s="264"/>
      <c r="Q185" s="264"/>
      <c r="R185" s="264"/>
      <c r="S185" s="264"/>
      <c r="T185" s="265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6" t="s">
        <v>341</v>
      </c>
      <c r="AU185" s="266" t="s">
        <v>85</v>
      </c>
      <c r="AV185" s="15" t="s">
        <v>126</v>
      </c>
      <c r="AW185" s="15" t="s">
        <v>35</v>
      </c>
      <c r="AX185" s="15" t="s">
        <v>83</v>
      </c>
      <c r="AY185" s="266" t="s">
        <v>331</v>
      </c>
    </row>
    <row r="186" s="2" customFormat="1" ht="16.5" customHeight="1">
      <c r="A186" s="40"/>
      <c r="B186" s="41"/>
      <c r="C186" s="216" t="s">
        <v>599</v>
      </c>
      <c r="D186" s="216" t="s">
        <v>333</v>
      </c>
      <c r="E186" s="217" t="s">
        <v>7671</v>
      </c>
      <c r="F186" s="218" t="s">
        <v>7672</v>
      </c>
      <c r="G186" s="219" t="s">
        <v>376</v>
      </c>
      <c r="H186" s="220">
        <v>4</v>
      </c>
      <c r="I186" s="221"/>
      <c r="J186" s="222">
        <f>ROUND(I186*H186,2)</f>
        <v>0</v>
      </c>
      <c r="K186" s="218" t="s">
        <v>3520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495</v>
      </c>
    </row>
    <row r="187" s="14" customFormat="1">
      <c r="A187" s="14"/>
      <c r="B187" s="245"/>
      <c r="C187" s="246"/>
      <c r="D187" s="236" t="s">
        <v>341</v>
      </c>
      <c r="E187" s="247" t="s">
        <v>19</v>
      </c>
      <c r="F187" s="248" t="s">
        <v>126</v>
      </c>
      <c r="G187" s="246"/>
      <c r="H187" s="249">
        <v>4</v>
      </c>
      <c r="I187" s="250"/>
      <c r="J187" s="246"/>
      <c r="K187" s="246"/>
      <c r="L187" s="251"/>
      <c r="M187" s="252"/>
      <c r="N187" s="253"/>
      <c r="O187" s="253"/>
      <c r="P187" s="253"/>
      <c r="Q187" s="253"/>
      <c r="R187" s="253"/>
      <c r="S187" s="253"/>
      <c r="T187" s="254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5" t="s">
        <v>341</v>
      </c>
      <c r="AU187" s="255" t="s">
        <v>85</v>
      </c>
      <c r="AV187" s="14" t="s">
        <v>85</v>
      </c>
      <c r="AW187" s="14" t="s">
        <v>35</v>
      </c>
      <c r="AX187" s="14" t="s">
        <v>76</v>
      </c>
      <c r="AY187" s="255" t="s">
        <v>331</v>
      </c>
    </row>
    <row r="188" s="15" customFormat="1">
      <c r="A188" s="15"/>
      <c r="B188" s="256"/>
      <c r="C188" s="257"/>
      <c r="D188" s="236" t="s">
        <v>341</v>
      </c>
      <c r="E188" s="258" t="s">
        <v>19</v>
      </c>
      <c r="F188" s="259" t="s">
        <v>353</v>
      </c>
      <c r="G188" s="257"/>
      <c r="H188" s="260">
        <v>4</v>
      </c>
      <c r="I188" s="261"/>
      <c r="J188" s="257"/>
      <c r="K188" s="257"/>
      <c r="L188" s="262"/>
      <c r="M188" s="263"/>
      <c r="N188" s="264"/>
      <c r="O188" s="264"/>
      <c r="P188" s="264"/>
      <c r="Q188" s="264"/>
      <c r="R188" s="264"/>
      <c r="S188" s="264"/>
      <c r="T188" s="26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6" t="s">
        <v>341</v>
      </c>
      <c r="AU188" s="266" t="s">
        <v>85</v>
      </c>
      <c r="AV188" s="15" t="s">
        <v>126</v>
      </c>
      <c r="AW188" s="15" t="s">
        <v>35</v>
      </c>
      <c r="AX188" s="15" t="s">
        <v>83</v>
      </c>
      <c r="AY188" s="266" t="s">
        <v>331</v>
      </c>
    </row>
    <row r="189" s="2" customFormat="1" ht="16.5" customHeight="1">
      <c r="A189" s="40"/>
      <c r="B189" s="41"/>
      <c r="C189" s="216" t="s">
        <v>587</v>
      </c>
      <c r="D189" s="216" t="s">
        <v>333</v>
      </c>
      <c r="E189" s="217" t="s">
        <v>6886</v>
      </c>
      <c r="F189" s="218" t="s">
        <v>6887</v>
      </c>
      <c r="G189" s="219" t="s">
        <v>6854</v>
      </c>
      <c r="H189" s="220">
        <v>2</v>
      </c>
      <c r="I189" s="221"/>
      <c r="J189" s="222">
        <f>ROUND(I189*H189,2)</f>
        <v>0</v>
      </c>
      <c r="K189" s="218" t="s">
        <v>3520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1132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85</v>
      </c>
      <c r="G190" s="246"/>
      <c r="H190" s="249">
        <v>2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5" customFormat="1">
      <c r="A191" s="15"/>
      <c r="B191" s="256"/>
      <c r="C191" s="257"/>
      <c r="D191" s="236" t="s">
        <v>341</v>
      </c>
      <c r="E191" s="258" t="s">
        <v>19</v>
      </c>
      <c r="F191" s="259" t="s">
        <v>353</v>
      </c>
      <c r="G191" s="257"/>
      <c r="H191" s="260">
        <v>2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341</v>
      </c>
      <c r="AU191" s="266" t="s">
        <v>85</v>
      </c>
      <c r="AV191" s="15" t="s">
        <v>126</v>
      </c>
      <c r="AW191" s="15" t="s">
        <v>35</v>
      </c>
      <c r="AX191" s="15" t="s">
        <v>83</v>
      </c>
      <c r="AY191" s="266" t="s">
        <v>331</v>
      </c>
    </row>
    <row r="192" s="2" customFormat="1" ht="16.5" customHeight="1">
      <c r="A192" s="40"/>
      <c r="B192" s="41"/>
      <c r="C192" s="216" t="s">
        <v>644</v>
      </c>
      <c r="D192" s="216" t="s">
        <v>333</v>
      </c>
      <c r="E192" s="217" t="s">
        <v>7800</v>
      </c>
      <c r="F192" s="218" t="s">
        <v>7801</v>
      </c>
      <c r="G192" s="219" t="s">
        <v>376</v>
      </c>
      <c r="H192" s="220">
        <v>4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1144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126</v>
      </c>
      <c r="G193" s="246"/>
      <c r="H193" s="249">
        <v>4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4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2" customFormat="1" ht="16.5" customHeight="1">
      <c r="A195" s="40"/>
      <c r="B195" s="41"/>
      <c r="C195" s="216" t="s">
        <v>650</v>
      </c>
      <c r="D195" s="216" t="s">
        <v>333</v>
      </c>
      <c r="E195" s="217" t="s">
        <v>7802</v>
      </c>
      <c r="F195" s="218" t="s">
        <v>7803</v>
      </c>
      <c r="G195" s="219" t="s">
        <v>425</v>
      </c>
      <c r="H195" s="220">
        <v>1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1189</v>
      </c>
    </row>
    <row r="196" s="14" customFormat="1">
      <c r="A196" s="14"/>
      <c r="B196" s="245"/>
      <c r="C196" s="246"/>
      <c r="D196" s="236" t="s">
        <v>341</v>
      </c>
      <c r="E196" s="247" t="s">
        <v>19</v>
      </c>
      <c r="F196" s="248" t="s">
        <v>83</v>
      </c>
      <c r="G196" s="246"/>
      <c r="H196" s="249">
        <v>1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341</v>
      </c>
      <c r="AU196" s="255" t="s">
        <v>85</v>
      </c>
      <c r="AV196" s="14" t="s">
        <v>85</v>
      </c>
      <c r="AW196" s="14" t="s">
        <v>35</v>
      </c>
      <c r="AX196" s="14" t="s">
        <v>76</v>
      </c>
      <c r="AY196" s="255" t="s">
        <v>331</v>
      </c>
    </row>
    <row r="197" s="15" customFormat="1">
      <c r="A197" s="15"/>
      <c r="B197" s="256"/>
      <c r="C197" s="257"/>
      <c r="D197" s="236" t="s">
        <v>341</v>
      </c>
      <c r="E197" s="258" t="s">
        <v>19</v>
      </c>
      <c r="F197" s="259" t="s">
        <v>353</v>
      </c>
      <c r="G197" s="257"/>
      <c r="H197" s="260">
        <v>1</v>
      </c>
      <c r="I197" s="261"/>
      <c r="J197" s="257"/>
      <c r="K197" s="257"/>
      <c r="L197" s="262"/>
      <c r="M197" s="263"/>
      <c r="N197" s="264"/>
      <c r="O197" s="264"/>
      <c r="P197" s="264"/>
      <c r="Q197" s="264"/>
      <c r="R197" s="264"/>
      <c r="S197" s="264"/>
      <c r="T197" s="265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6" t="s">
        <v>341</v>
      </c>
      <c r="AU197" s="266" t="s">
        <v>85</v>
      </c>
      <c r="AV197" s="15" t="s">
        <v>126</v>
      </c>
      <c r="AW197" s="15" t="s">
        <v>35</v>
      </c>
      <c r="AX197" s="15" t="s">
        <v>83</v>
      </c>
      <c r="AY197" s="266" t="s">
        <v>331</v>
      </c>
    </row>
    <row r="198" s="12" customFormat="1" ht="22.8" customHeight="1">
      <c r="A198" s="12"/>
      <c r="B198" s="200"/>
      <c r="C198" s="201"/>
      <c r="D198" s="202" t="s">
        <v>75</v>
      </c>
      <c r="E198" s="214" t="s">
        <v>1460</v>
      </c>
      <c r="F198" s="214" t="s">
        <v>5253</v>
      </c>
      <c r="G198" s="201"/>
      <c r="H198" s="201"/>
      <c r="I198" s="204"/>
      <c r="J198" s="215">
        <f>BK198</f>
        <v>0</v>
      </c>
      <c r="K198" s="201"/>
      <c r="L198" s="206"/>
      <c r="M198" s="207"/>
      <c r="N198" s="208"/>
      <c r="O198" s="208"/>
      <c r="P198" s="209">
        <f>SUM(P199:P201)</f>
        <v>0</v>
      </c>
      <c r="Q198" s="208"/>
      <c r="R198" s="209">
        <f>SUM(R199:R201)</f>
        <v>0</v>
      </c>
      <c r="S198" s="208"/>
      <c r="T198" s="210">
        <f>SUM(T199:T201)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1" t="s">
        <v>83</v>
      </c>
      <c r="AT198" s="212" t="s">
        <v>75</v>
      </c>
      <c r="AU198" s="212" t="s">
        <v>83</v>
      </c>
      <c r="AY198" s="211" t="s">
        <v>331</v>
      </c>
      <c r="BK198" s="213">
        <f>SUM(BK199:BK201)</f>
        <v>0</v>
      </c>
    </row>
    <row r="199" s="2" customFormat="1" ht="16.5" customHeight="1">
      <c r="A199" s="40"/>
      <c r="B199" s="41"/>
      <c r="C199" s="216" t="s">
        <v>656</v>
      </c>
      <c r="D199" s="216" t="s">
        <v>333</v>
      </c>
      <c r="E199" s="217" t="s">
        <v>6888</v>
      </c>
      <c r="F199" s="218" t="s">
        <v>6889</v>
      </c>
      <c r="G199" s="219" t="s">
        <v>376</v>
      </c>
      <c r="H199" s="220">
        <v>2.3999999999999999</v>
      </c>
      <c r="I199" s="221"/>
      <c r="J199" s="222">
        <f>ROUND(I199*H199,2)</f>
        <v>0</v>
      </c>
      <c r="K199" s="218" t="s">
        <v>3520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1201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7804</v>
      </c>
      <c r="G200" s="246"/>
      <c r="H200" s="249">
        <v>2.3999999999999999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5" customFormat="1">
      <c r="A201" s="15"/>
      <c r="B201" s="256"/>
      <c r="C201" s="257"/>
      <c r="D201" s="236" t="s">
        <v>341</v>
      </c>
      <c r="E201" s="258" t="s">
        <v>19</v>
      </c>
      <c r="F201" s="259" t="s">
        <v>353</v>
      </c>
      <c r="G201" s="257"/>
      <c r="H201" s="260">
        <v>2.3999999999999999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6" t="s">
        <v>341</v>
      </c>
      <c r="AU201" s="266" t="s">
        <v>85</v>
      </c>
      <c r="AV201" s="15" t="s">
        <v>126</v>
      </c>
      <c r="AW201" s="15" t="s">
        <v>35</v>
      </c>
      <c r="AX201" s="15" t="s">
        <v>83</v>
      </c>
      <c r="AY201" s="266" t="s">
        <v>331</v>
      </c>
    </row>
    <row r="202" s="12" customFormat="1" ht="22.8" customHeight="1">
      <c r="A202" s="12"/>
      <c r="B202" s="200"/>
      <c r="C202" s="201"/>
      <c r="D202" s="202" t="s">
        <v>75</v>
      </c>
      <c r="E202" s="214" t="s">
        <v>6897</v>
      </c>
      <c r="F202" s="214" t="s">
        <v>6898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SUM(P203:P205)</f>
        <v>0</v>
      </c>
      <c r="Q202" s="208"/>
      <c r="R202" s="209">
        <f>SUM(R203:R205)</f>
        <v>0</v>
      </c>
      <c r="S202" s="208"/>
      <c r="T202" s="210">
        <f>SUM(T203:T205)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83</v>
      </c>
      <c r="AT202" s="212" t="s">
        <v>75</v>
      </c>
      <c r="AU202" s="212" t="s">
        <v>83</v>
      </c>
      <c r="AY202" s="211" t="s">
        <v>331</v>
      </c>
      <c r="BK202" s="213">
        <f>SUM(BK203:BK205)</f>
        <v>0</v>
      </c>
    </row>
    <row r="203" s="2" customFormat="1" ht="16.5" customHeight="1">
      <c r="A203" s="40"/>
      <c r="B203" s="41"/>
      <c r="C203" s="216" t="s">
        <v>631</v>
      </c>
      <c r="D203" s="216" t="s">
        <v>333</v>
      </c>
      <c r="E203" s="217" t="s">
        <v>7419</v>
      </c>
      <c r="F203" s="218" t="s">
        <v>7420</v>
      </c>
      <c r="G203" s="219" t="s">
        <v>384</v>
      </c>
      <c r="H203" s="220">
        <v>14.202</v>
      </c>
      <c r="I203" s="221"/>
      <c r="J203" s="222">
        <f>ROUND(I203*H203,2)</f>
        <v>0</v>
      </c>
      <c r="K203" s="218" t="s">
        <v>3520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1039</v>
      </c>
    </row>
    <row r="204" s="14" customFormat="1">
      <c r="A204" s="14"/>
      <c r="B204" s="245"/>
      <c r="C204" s="246"/>
      <c r="D204" s="236" t="s">
        <v>341</v>
      </c>
      <c r="E204" s="247" t="s">
        <v>19</v>
      </c>
      <c r="F204" s="248" t="s">
        <v>7835</v>
      </c>
      <c r="G204" s="246"/>
      <c r="H204" s="249">
        <v>14.202</v>
      </c>
      <c r="I204" s="250"/>
      <c r="J204" s="246"/>
      <c r="K204" s="246"/>
      <c r="L204" s="251"/>
      <c r="M204" s="252"/>
      <c r="N204" s="253"/>
      <c r="O204" s="253"/>
      <c r="P204" s="253"/>
      <c r="Q204" s="253"/>
      <c r="R204" s="253"/>
      <c r="S204" s="253"/>
      <c r="T204" s="254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5" t="s">
        <v>341</v>
      </c>
      <c r="AU204" s="255" t="s">
        <v>85</v>
      </c>
      <c r="AV204" s="14" t="s">
        <v>85</v>
      </c>
      <c r="AW204" s="14" t="s">
        <v>35</v>
      </c>
      <c r="AX204" s="14" t="s">
        <v>76</v>
      </c>
      <c r="AY204" s="255" t="s">
        <v>331</v>
      </c>
    </row>
    <row r="205" s="15" customFormat="1">
      <c r="A205" s="15"/>
      <c r="B205" s="256"/>
      <c r="C205" s="257"/>
      <c r="D205" s="236" t="s">
        <v>341</v>
      </c>
      <c r="E205" s="258" t="s">
        <v>19</v>
      </c>
      <c r="F205" s="259" t="s">
        <v>353</v>
      </c>
      <c r="G205" s="257"/>
      <c r="H205" s="260">
        <v>14.202</v>
      </c>
      <c r="I205" s="261"/>
      <c r="J205" s="257"/>
      <c r="K205" s="257"/>
      <c r="L205" s="262"/>
      <c r="M205" s="263"/>
      <c r="N205" s="264"/>
      <c r="O205" s="264"/>
      <c r="P205" s="264"/>
      <c r="Q205" s="264"/>
      <c r="R205" s="264"/>
      <c r="S205" s="264"/>
      <c r="T205" s="265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6" t="s">
        <v>341</v>
      </c>
      <c r="AU205" s="266" t="s">
        <v>85</v>
      </c>
      <c r="AV205" s="15" t="s">
        <v>126</v>
      </c>
      <c r="AW205" s="15" t="s">
        <v>35</v>
      </c>
      <c r="AX205" s="15" t="s">
        <v>83</v>
      </c>
      <c r="AY205" s="266" t="s">
        <v>331</v>
      </c>
    </row>
    <row r="206" s="12" customFormat="1" ht="22.8" customHeight="1">
      <c r="A206" s="12"/>
      <c r="B206" s="200"/>
      <c r="C206" s="201"/>
      <c r="D206" s="202" t="s">
        <v>75</v>
      </c>
      <c r="E206" s="214" t="s">
        <v>7679</v>
      </c>
      <c r="F206" s="214" t="s">
        <v>3683</v>
      </c>
      <c r="G206" s="201"/>
      <c r="H206" s="201"/>
      <c r="I206" s="204"/>
      <c r="J206" s="215">
        <f>BK206</f>
        <v>0</v>
      </c>
      <c r="K206" s="201"/>
      <c r="L206" s="206"/>
      <c r="M206" s="207"/>
      <c r="N206" s="208"/>
      <c r="O206" s="208"/>
      <c r="P206" s="209">
        <f>SUM(P207:P209)</f>
        <v>0</v>
      </c>
      <c r="Q206" s="208"/>
      <c r="R206" s="209">
        <f>SUM(R207:R209)</f>
        <v>0</v>
      </c>
      <c r="S206" s="208"/>
      <c r="T206" s="210">
        <f>SUM(T207:T209)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11" t="s">
        <v>83</v>
      </c>
      <c r="AT206" s="212" t="s">
        <v>75</v>
      </c>
      <c r="AU206" s="212" t="s">
        <v>83</v>
      </c>
      <c r="AY206" s="211" t="s">
        <v>331</v>
      </c>
      <c r="BK206" s="213">
        <f>SUM(BK207:BK209)</f>
        <v>0</v>
      </c>
    </row>
    <row r="207" s="2" customFormat="1" ht="16.5" customHeight="1">
      <c r="A207" s="40"/>
      <c r="B207" s="41"/>
      <c r="C207" s="216" t="s">
        <v>618</v>
      </c>
      <c r="D207" s="216" t="s">
        <v>333</v>
      </c>
      <c r="E207" s="217" t="s">
        <v>7680</v>
      </c>
      <c r="F207" s="218" t="s">
        <v>7681</v>
      </c>
      <c r="G207" s="219" t="s">
        <v>384</v>
      </c>
      <c r="H207" s="220">
        <v>0.0080000000000000002</v>
      </c>
      <c r="I207" s="221"/>
      <c r="J207" s="222">
        <f>ROUND(I207*H207,2)</f>
        <v>0</v>
      </c>
      <c r="K207" s="218" t="s">
        <v>3520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1243</v>
      </c>
    </row>
    <row r="208" s="14" customFormat="1">
      <c r="A208" s="14"/>
      <c r="B208" s="245"/>
      <c r="C208" s="246"/>
      <c r="D208" s="236" t="s">
        <v>341</v>
      </c>
      <c r="E208" s="247" t="s">
        <v>19</v>
      </c>
      <c r="F208" s="248" t="s">
        <v>7806</v>
      </c>
      <c r="G208" s="246"/>
      <c r="H208" s="249">
        <v>0.0080000000000000002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341</v>
      </c>
      <c r="AU208" s="255" t="s">
        <v>85</v>
      </c>
      <c r="AV208" s="14" t="s">
        <v>85</v>
      </c>
      <c r="AW208" s="14" t="s">
        <v>35</v>
      </c>
      <c r="AX208" s="14" t="s">
        <v>76</v>
      </c>
      <c r="AY208" s="255" t="s">
        <v>331</v>
      </c>
    </row>
    <row r="209" s="15" customFormat="1">
      <c r="A209" s="15"/>
      <c r="B209" s="256"/>
      <c r="C209" s="257"/>
      <c r="D209" s="236" t="s">
        <v>341</v>
      </c>
      <c r="E209" s="258" t="s">
        <v>19</v>
      </c>
      <c r="F209" s="259" t="s">
        <v>353</v>
      </c>
      <c r="G209" s="257"/>
      <c r="H209" s="260">
        <v>0.0080000000000000002</v>
      </c>
      <c r="I209" s="261"/>
      <c r="J209" s="257"/>
      <c r="K209" s="257"/>
      <c r="L209" s="262"/>
      <c r="M209" s="263"/>
      <c r="N209" s="264"/>
      <c r="O209" s="264"/>
      <c r="P209" s="264"/>
      <c r="Q209" s="264"/>
      <c r="R209" s="264"/>
      <c r="S209" s="264"/>
      <c r="T209" s="26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66" t="s">
        <v>341</v>
      </c>
      <c r="AU209" s="266" t="s">
        <v>85</v>
      </c>
      <c r="AV209" s="15" t="s">
        <v>126</v>
      </c>
      <c r="AW209" s="15" t="s">
        <v>35</v>
      </c>
      <c r="AX209" s="15" t="s">
        <v>83</v>
      </c>
      <c r="AY209" s="266" t="s">
        <v>331</v>
      </c>
    </row>
    <row r="210" s="12" customFormat="1" ht="22.8" customHeight="1">
      <c r="A210" s="12"/>
      <c r="B210" s="200"/>
      <c r="C210" s="201"/>
      <c r="D210" s="202" t="s">
        <v>75</v>
      </c>
      <c r="E210" s="214" t="s">
        <v>3875</v>
      </c>
      <c r="F210" s="214" t="s">
        <v>3876</v>
      </c>
      <c r="G210" s="201"/>
      <c r="H210" s="201"/>
      <c r="I210" s="204"/>
      <c r="J210" s="215">
        <f>BK210</f>
        <v>0</v>
      </c>
      <c r="K210" s="201"/>
      <c r="L210" s="206"/>
      <c r="M210" s="207"/>
      <c r="N210" s="208"/>
      <c r="O210" s="208"/>
      <c r="P210" s="209">
        <f>SUM(P211:P216)</f>
        <v>0</v>
      </c>
      <c r="Q210" s="208"/>
      <c r="R210" s="209">
        <f>SUM(R211:R216)</f>
        <v>0</v>
      </c>
      <c r="S210" s="208"/>
      <c r="T210" s="210">
        <f>SUM(T211:T216)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11" t="s">
        <v>83</v>
      </c>
      <c r="AT210" s="212" t="s">
        <v>75</v>
      </c>
      <c r="AU210" s="212" t="s">
        <v>83</v>
      </c>
      <c r="AY210" s="211" t="s">
        <v>331</v>
      </c>
      <c r="BK210" s="213">
        <f>SUM(BK211:BK216)</f>
        <v>0</v>
      </c>
    </row>
    <row r="211" s="2" customFormat="1" ht="16.5" customHeight="1">
      <c r="A211" s="40"/>
      <c r="B211" s="41"/>
      <c r="C211" s="216" t="s">
        <v>624</v>
      </c>
      <c r="D211" s="216" t="s">
        <v>333</v>
      </c>
      <c r="E211" s="217" t="s">
        <v>7302</v>
      </c>
      <c r="F211" s="218" t="s">
        <v>7743</v>
      </c>
      <c r="G211" s="219" t="s">
        <v>376</v>
      </c>
      <c r="H211" s="220">
        <v>5.5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126</v>
      </c>
      <c r="AT211" s="227" t="s">
        <v>333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126</v>
      </c>
      <c r="BM211" s="227" t="s">
        <v>1253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7836</v>
      </c>
      <c r="G212" s="246"/>
      <c r="H212" s="249">
        <v>5.5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5" customFormat="1">
      <c r="A213" s="15"/>
      <c r="B213" s="256"/>
      <c r="C213" s="257"/>
      <c r="D213" s="236" t="s">
        <v>341</v>
      </c>
      <c r="E213" s="258" t="s">
        <v>19</v>
      </c>
      <c r="F213" s="259" t="s">
        <v>353</v>
      </c>
      <c r="G213" s="257"/>
      <c r="H213" s="260">
        <v>5.5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6" t="s">
        <v>341</v>
      </c>
      <c r="AU213" s="266" t="s">
        <v>85</v>
      </c>
      <c r="AV213" s="15" t="s">
        <v>126</v>
      </c>
      <c r="AW213" s="15" t="s">
        <v>35</v>
      </c>
      <c r="AX213" s="15" t="s">
        <v>83</v>
      </c>
      <c r="AY213" s="266" t="s">
        <v>331</v>
      </c>
    </row>
    <row r="214" s="2" customFormat="1" ht="16.5" customHeight="1">
      <c r="A214" s="40"/>
      <c r="B214" s="41"/>
      <c r="C214" s="216" t="s">
        <v>612</v>
      </c>
      <c r="D214" s="216" t="s">
        <v>333</v>
      </c>
      <c r="E214" s="217" t="s">
        <v>7564</v>
      </c>
      <c r="F214" s="218" t="s">
        <v>7565</v>
      </c>
      <c r="G214" s="219" t="s">
        <v>376</v>
      </c>
      <c r="H214" s="220">
        <v>4</v>
      </c>
      <c r="I214" s="221"/>
      <c r="J214" s="222">
        <f>ROUND(I214*H214,2)</f>
        <v>0</v>
      </c>
      <c r="K214" s="218" t="s">
        <v>19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126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126</v>
      </c>
      <c r="BM214" s="227" t="s">
        <v>1266</v>
      </c>
    </row>
    <row r="215" s="14" customFormat="1">
      <c r="A215" s="14"/>
      <c r="B215" s="245"/>
      <c r="C215" s="246"/>
      <c r="D215" s="236" t="s">
        <v>341</v>
      </c>
      <c r="E215" s="247" t="s">
        <v>19</v>
      </c>
      <c r="F215" s="248" t="s">
        <v>7737</v>
      </c>
      <c r="G215" s="246"/>
      <c r="H215" s="249">
        <v>4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341</v>
      </c>
      <c r="AU215" s="255" t="s">
        <v>85</v>
      </c>
      <c r="AV215" s="14" t="s">
        <v>85</v>
      </c>
      <c r="AW215" s="14" t="s">
        <v>35</v>
      </c>
      <c r="AX215" s="14" t="s">
        <v>76</v>
      </c>
      <c r="AY215" s="255" t="s">
        <v>331</v>
      </c>
    </row>
    <row r="216" s="15" customFormat="1">
      <c r="A216" s="15"/>
      <c r="B216" s="256"/>
      <c r="C216" s="257"/>
      <c r="D216" s="236" t="s">
        <v>341</v>
      </c>
      <c r="E216" s="258" t="s">
        <v>19</v>
      </c>
      <c r="F216" s="259" t="s">
        <v>353</v>
      </c>
      <c r="G216" s="257"/>
      <c r="H216" s="260">
        <v>4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341</v>
      </c>
      <c r="AU216" s="266" t="s">
        <v>85</v>
      </c>
      <c r="AV216" s="15" t="s">
        <v>126</v>
      </c>
      <c r="AW216" s="15" t="s">
        <v>35</v>
      </c>
      <c r="AX216" s="15" t="s">
        <v>83</v>
      </c>
      <c r="AY216" s="266" t="s">
        <v>331</v>
      </c>
    </row>
    <row r="217" s="12" customFormat="1" ht="22.8" customHeight="1">
      <c r="A217" s="12"/>
      <c r="B217" s="200"/>
      <c r="C217" s="201"/>
      <c r="D217" s="202" t="s">
        <v>75</v>
      </c>
      <c r="E217" s="214" t="s">
        <v>3883</v>
      </c>
      <c r="F217" s="214" t="s">
        <v>3884</v>
      </c>
      <c r="G217" s="201"/>
      <c r="H217" s="201"/>
      <c r="I217" s="204"/>
      <c r="J217" s="215">
        <f>BK217</f>
        <v>0</v>
      </c>
      <c r="K217" s="201"/>
      <c r="L217" s="206"/>
      <c r="M217" s="207"/>
      <c r="N217" s="208"/>
      <c r="O217" s="208"/>
      <c r="P217" s="209">
        <f>SUM(P218:P244)</f>
        <v>0</v>
      </c>
      <c r="Q217" s="208"/>
      <c r="R217" s="209">
        <f>SUM(R218:R244)</f>
        <v>0</v>
      </c>
      <c r="S217" s="208"/>
      <c r="T217" s="210">
        <f>SUM(T218:T244)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1" t="s">
        <v>83</v>
      </c>
      <c r="AT217" s="212" t="s">
        <v>75</v>
      </c>
      <c r="AU217" s="212" t="s">
        <v>83</v>
      </c>
      <c r="AY217" s="211" t="s">
        <v>331</v>
      </c>
      <c r="BK217" s="213">
        <f>SUM(BK218:BK244)</f>
        <v>0</v>
      </c>
    </row>
    <row r="218" s="2" customFormat="1" ht="16.5" customHeight="1">
      <c r="A218" s="40"/>
      <c r="B218" s="41"/>
      <c r="C218" s="216" t="s">
        <v>638</v>
      </c>
      <c r="D218" s="216" t="s">
        <v>333</v>
      </c>
      <c r="E218" s="217" t="s">
        <v>7686</v>
      </c>
      <c r="F218" s="218" t="s">
        <v>7687</v>
      </c>
      <c r="G218" s="219" t="s">
        <v>376</v>
      </c>
      <c r="H218" s="220">
        <v>4</v>
      </c>
      <c r="I218" s="221"/>
      <c r="J218" s="222">
        <f>ROUND(I218*H218,2)</f>
        <v>0</v>
      </c>
      <c r="K218" s="218" t="s">
        <v>3520</v>
      </c>
      <c r="L218" s="46"/>
      <c r="M218" s="223" t="s">
        <v>19</v>
      </c>
      <c r="N218" s="224" t="s">
        <v>47</v>
      </c>
      <c r="O218" s="86"/>
      <c r="P218" s="225">
        <f>O218*H218</f>
        <v>0</v>
      </c>
      <c r="Q218" s="225">
        <v>0</v>
      </c>
      <c r="R218" s="225">
        <f>Q218*H218</f>
        <v>0</v>
      </c>
      <c r="S218" s="225">
        <v>0</v>
      </c>
      <c r="T218" s="226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7" t="s">
        <v>126</v>
      </c>
      <c r="AT218" s="227" t="s">
        <v>333</v>
      </c>
      <c r="AU218" s="227" t="s">
        <v>85</v>
      </c>
      <c r="AY218" s="19" t="s">
        <v>331</v>
      </c>
      <c r="BE218" s="228">
        <f>IF(N218="základní",J218,0)</f>
        <v>0</v>
      </c>
      <c r="BF218" s="228">
        <f>IF(N218="snížená",J218,0)</f>
        <v>0</v>
      </c>
      <c r="BG218" s="228">
        <f>IF(N218="zákl. přenesená",J218,0)</f>
        <v>0</v>
      </c>
      <c r="BH218" s="228">
        <f>IF(N218="sníž. přenesená",J218,0)</f>
        <v>0</v>
      </c>
      <c r="BI218" s="228">
        <f>IF(N218="nulová",J218,0)</f>
        <v>0</v>
      </c>
      <c r="BJ218" s="19" t="s">
        <v>83</v>
      </c>
      <c r="BK218" s="228">
        <f>ROUND(I218*H218,2)</f>
        <v>0</v>
      </c>
      <c r="BL218" s="19" t="s">
        <v>126</v>
      </c>
      <c r="BM218" s="227" t="s">
        <v>1284</v>
      </c>
    </row>
    <row r="219" s="14" customFormat="1">
      <c r="A219" s="14"/>
      <c r="B219" s="245"/>
      <c r="C219" s="246"/>
      <c r="D219" s="236" t="s">
        <v>341</v>
      </c>
      <c r="E219" s="247" t="s">
        <v>19</v>
      </c>
      <c r="F219" s="248" t="s">
        <v>7737</v>
      </c>
      <c r="G219" s="246"/>
      <c r="H219" s="249">
        <v>4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341</v>
      </c>
      <c r="AU219" s="255" t="s">
        <v>85</v>
      </c>
      <c r="AV219" s="14" t="s">
        <v>85</v>
      </c>
      <c r="AW219" s="14" t="s">
        <v>35</v>
      </c>
      <c r="AX219" s="14" t="s">
        <v>76</v>
      </c>
      <c r="AY219" s="255" t="s">
        <v>331</v>
      </c>
    </row>
    <row r="220" s="15" customFormat="1">
      <c r="A220" s="15"/>
      <c r="B220" s="256"/>
      <c r="C220" s="257"/>
      <c r="D220" s="236" t="s">
        <v>341</v>
      </c>
      <c r="E220" s="258" t="s">
        <v>19</v>
      </c>
      <c r="F220" s="259" t="s">
        <v>353</v>
      </c>
      <c r="G220" s="257"/>
      <c r="H220" s="260">
        <v>4</v>
      </c>
      <c r="I220" s="261"/>
      <c r="J220" s="257"/>
      <c r="K220" s="257"/>
      <c r="L220" s="262"/>
      <c r="M220" s="263"/>
      <c r="N220" s="264"/>
      <c r="O220" s="264"/>
      <c r="P220" s="264"/>
      <c r="Q220" s="264"/>
      <c r="R220" s="264"/>
      <c r="S220" s="264"/>
      <c r="T220" s="26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6" t="s">
        <v>341</v>
      </c>
      <c r="AU220" s="266" t="s">
        <v>85</v>
      </c>
      <c r="AV220" s="15" t="s">
        <v>126</v>
      </c>
      <c r="AW220" s="15" t="s">
        <v>35</v>
      </c>
      <c r="AX220" s="15" t="s">
        <v>83</v>
      </c>
      <c r="AY220" s="266" t="s">
        <v>331</v>
      </c>
    </row>
    <row r="221" s="2" customFormat="1" ht="16.5" customHeight="1">
      <c r="A221" s="40"/>
      <c r="B221" s="41"/>
      <c r="C221" s="216" t="s">
        <v>605</v>
      </c>
      <c r="D221" s="216" t="s">
        <v>333</v>
      </c>
      <c r="E221" s="217" t="s">
        <v>6956</v>
      </c>
      <c r="F221" s="218" t="s">
        <v>7759</v>
      </c>
      <c r="G221" s="219" t="s">
        <v>376</v>
      </c>
      <c r="H221" s="220">
        <v>4</v>
      </c>
      <c r="I221" s="221"/>
      <c r="J221" s="222">
        <f>ROUND(I221*H221,2)</f>
        <v>0</v>
      </c>
      <c r="K221" s="218" t="s">
        <v>19</v>
      </c>
      <c r="L221" s="46"/>
      <c r="M221" s="223" t="s">
        <v>19</v>
      </c>
      <c r="N221" s="224" t="s">
        <v>47</v>
      </c>
      <c r="O221" s="86"/>
      <c r="P221" s="225">
        <f>O221*H221</f>
        <v>0</v>
      </c>
      <c r="Q221" s="225">
        <v>0</v>
      </c>
      <c r="R221" s="225">
        <f>Q221*H221</f>
        <v>0</v>
      </c>
      <c r="S221" s="225">
        <v>0</v>
      </c>
      <c r="T221" s="226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7" t="s">
        <v>126</v>
      </c>
      <c r="AT221" s="227" t="s">
        <v>333</v>
      </c>
      <c r="AU221" s="227" t="s">
        <v>85</v>
      </c>
      <c r="AY221" s="19" t="s">
        <v>331</v>
      </c>
      <c r="BE221" s="228">
        <f>IF(N221="základní",J221,0)</f>
        <v>0</v>
      </c>
      <c r="BF221" s="228">
        <f>IF(N221="snížená",J221,0)</f>
        <v>0</v>
      </c>
      <c r="BG221" s="228">
        <f>IF(N221="zákl. přenesená",J221,0)</f>
        <v>0</v>
      </c>
      <c r="BH221" s="228">
        <f>IF(N221="sníž. přenesená",J221,0)</f>
        <v>0</v>
      </c>
      <c r="BI221" s="228">
        <f>IF(N221="nulová",J221,0)</f>
        <v>0</v>
      </c>
      <c r="BJ221" s="19" t="s">
        <v>83</v>
      </c>
      <c r="BK221" s="228">
        <f>ROUND(I221*H221,2)</f>
        <v>0</v>
      </c>
      <c r="BL221" s="19" t="s">
        <v>126</v>
      </c>
      <c r="BM221" s="227" t="s">
        <v>1310</v>
      </c>
    </row>
    <row r="222" s="14" customFormat="1">
      <c r="A222" s="14"/>
      <c r="B222" s="245"/>
      <c r="C222" s="246"/>
      <c r="D222" s="236" t="s">
        <v>341</v>
      </c>
      <c r="E222" s="247" t="s">
        <v>19</v>
      </c>
      <c r="F222" s="248" t="s">
        <v>7737</v>
      </c>
      <c r="G222" s="246"/>
      <c r="H222" s="249">
        <v>4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341</v>
      </c>
      <c r="AU222" s="255" t="s">
        <v>85</v>
      </c>
      <c r="AV222" s="14" t="s">
        <v>85</v>
      </c>
      <c r="AW222" s="14" t="s">
        <v>35</v>
      </c>
      <c r="AX222" s="14" t="s">
        <v>76</v>
      </c>
      <c r="AY222" s="255" t="s">
        <v>331</v>
      </c>
    </row>
    <row r="223" s="15" customFormat="1">
      <c r="A223" s="15"/>
      <c r="B223" s="256"/>
      <c r="C223" s="257"/>
      <c r="D223" s="236" t="s">
        <v>341</v>
      </c>
      <c r="E223" s="258" t="s">
        <v>19</v>
      </c>
      <c r="F223" s="259" t="s">
        <v>353</v>
      </c>
      <c r="G223" s="257"/>
      <c r="H223" s="260">
        <v>4</v>
      </c>
      <c r="I223" s="261"/>
      <c r="J223" s="257"/>
      <c r="K223" s="257"/>
      <c r="L223" s="262"/>
      <c r="M223" s="263"/>
      <c r="N223" s="264"/>
      <c r="O223" s="264"/>
      <c r="P223" s="264"/>
      <c r="Q223" s="264"/>
      <c r="R223" s="264"/>
      <c r="S223" s="264"/>
      <c r="T223" s="265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6" t="s">
        <v>341</v>
      </c>
      <c r="AU223" s="266" t="s">
        <v>85</v>
      </c>
      <c r="AV223" s="15" t="s">
        <v>126</v>
      </c>
      <c r="AW223" s="15" t="s">
        <v>35</v>
      </c>
      <c r="AX223" s="15" t="s">
        <v>83</v>
      </c>
      <c r="AY223" s="266" t="s">
        <v>331</v>
      </c>
    </row>
    <row r="224" s="2" customFormat="1" ht="16.5" customHeight="1">
      <c r="A224" s="40"/>
      <c r="B224" s="41"/>
      <c r="C224" s="216" t="s">
        <v>666</v>
      </c>
      <c r="D224" s="216" t="s">
        <v>333</v>
      </c>
      <c r="E224" s="217" t="s">
        <v>6925</v>
      </c>
      <c r="F224" s="218" t="s">
        <v>6926</v>
      </c>
      <c r="G224" s="219" t="s">
        <v>429</v>
      </c>
      <c r="H224" s="220">
        <v>0.27000000000000002</v>
      </c>
      <c r="I224" s="221"/>
      <c r="J224" s="222">
        <f>ROUND(I224*H224,2)</f>
        <v>0</v>
      </c>
      <c r="K224" s="218" t="s">
        <v>3520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1333</v>
      </c>
    </row>
    <row r="225" s="14" customFormat="1">
      <c r="A225" s="14"/>
      <c r="B225" s="245"/>
      <c r="C225" s="246"/>
      <c r="D225" s="236" t="s">
        <v>341</v>
      </c>
      <c r="E225" s="247" t="s">
        <v>19</v>
      </c>
      <c r="F225" s="248" t="s">
        <v>7814</v>
      </c>
      <c r="G225" s="246"/>
      <c r="H225" s="249">
        <v>0.27000000000000002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341</v>
      </c>
      <c r="AU225" s="255" t="s">
        <v>85</v>
      </c>
      <c r="AV225" s="14" t="s">
        <v>85</v>
      </c>
      <c r="AW225" s="14" t="s">
        <v>35</v>
      </c>
      <c r="AX225" s="14" t="s">
        <v>76</v>
      </c>
      <c r="AY225" s="255" t="s">
        <v>331</v>
      </c>
    </row>
    <row r="226" s="15" customFormat="1">
      <c r="A226" s="15"/>
      <c r="B226" s="256"/>
      <c r="C226" s="257"/>
      <c r="D226" s="236" t="s">
        <v>341</v>
      </c>
      <c r="E226" s="258" t="s">
        <v>19</v>
      </c>
      <c r="F226" s="259" t="s">
        <v>353</v>
      </c>
      <c r="G226" s="257"/>
      <c r="H226" s="260">
        <v>0.27000000000000002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6" t="s">
        <v>341</v>
      </c>
      <c r="AU226" s="266" t="s">
        <v>85</v>
      </c>
      <c r="AV226" s="15" t="s">
        <v>126</v>
      </c>
      <c r="AW226" s="15" t="s">
        <v>35</v>
      </c>
      <c r="AX226" s="15" t="s">
        <v>83</v>
      </c>
      <c r="AY226" s="266" t="s">
        <v>331</v>
      </c>
    </row>
    <row r="227" s="2" customFormat="1" ht="16.5" customHeight="1">
      <c r="A227" s="40"/>
      <c r="B227" s="41"/>
      <c r="C227" s="216" t="s">
        <v>675</v>
      </c>
      <c r="D227" s="216" t="s">
        <v>333</v>
      </c>
      <c r="E227" s="217" t="s">
        <v>7815</v>
      </c>
      <c r="F227" s="218" t="s">
        <v>7816</v>
      </c>
      <c r="G227" s="219" t="s">
        <v>425</v>
      </c>
      <c r="H227" s="220">
        <v>1</v>
      </c>
      <c r="I227" s="221"/>
      <c r="J227" s="222">
        <f>ROUND(I227*H227,2)</f>
        <v>0</v>
      </c>
      <c r="K227" s="218" t="s">
        <v>3520</v>
      </c>
      <c r="L227" s="46"/>
      <c r="M227" s="223" t="s">
        <v>19</v>
      </c>
      <c r="N227" s="224" t="s">
        <v>47</v>
      </c>
      <c r="O227" s="86"/>
      <c r="P227" s="225">
        <f>O227*H227</f>
        <v>0</v>
      </c>
      <c r="Q227" s="225">
        <v>0</v>
      </c>
      <c r="R227" s="225">
        <f>Q227*H227</f>
        <v>0</v>
      </c>
      <c r="S227" s="225">
        <v>0</v>
      </c>
      <c r="T227" s="226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7" t="s">
        <v>126</v>
      </c>
      <c r="AT227" s="227" t="s">
        <v>333</v>
      </c>
      <c r="AU227" s="227" t="s">
        <v>85</v>
      </c>
      <c r="AY227" s="19" t="s">
        <v>331</v>
      </c>
      <c r="BE227" s="228">
        <f>IF(N227="základní",J227,0)</f>
        <v>0</v>
      </c>
      <c r="BF227" s="228">
        <f>IF(N227="snížená",J227,0)</f>
        <v>0</v>
      </c>
      <c r="BG227" s="228">
        <f>IF(N227="zákl. přenesená",J227,0)</f>
        <v>0</v>
      </c>
      <c r="BH227" s="228">
        <f>IF(N227="sníž. přenesená",J227,0)</f>
        <v>0</v>
      </c>
      <c r="BI227" s="228">
        <f>IF(N227="nulová",J227,0)</f>
        <v>0</v>
      </c>
      <c r="BJ227" s="19" t="s">
        <v>83</v>
      </c>
      <c r="BK227" s="228">
        <f>ROUND(I227*H227,2)</f>
        <v>0</v>
      </c>
      <c r="BL227" s="19" t="s">
        <v>126</v>
      </c>
      <c r="BM227" s="227" t="s">
        <v>1348</v>
      </c>
    </row>
    <row r="228" s="14" customFormat="1">
      <c r="A228" s="14"/>
      <c r="B228" s="245"/>
      <c r="C228" s="246"/>
      <c r="D228" s="236" t="s">
        <v>341</v>
      </c>
      <c r="E228" s="247" t="s">
        <v>19</v>
      </c>
      <c r="F228" s="248" t="s">
        <v>83</v>
      </c>
      <c r="G228" s="246"/>
      <c r="H228" s="249">
        <v>1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341</v>
      </c>
      <c r="AU228" s="255" t="s">
        <v>85</v>
      </c>
      <c r="AV228" s="14" t="s">
        <v>85</v>
      </c>
      <c r="AW228" s="14" t="s">
        <v>35</v>
      </c>
      <c r="AX228" s="14" t="s">
        <v>76</v>
      </c>
      <c r="AY228" s="255" t="s">
        <v>331</v>
      </c>
    </row>
    <row r="229" s="15" customFormat="1">
      <c r="A229" s="15"/>
      <c r="B229" s="256"/>
      <c r="C229" s="257"/>
      <c r="D229" s="236" t="s">
        <v>341</v>
      </c>
      <c r="E229" s="258" t="s">
        <v>19</v>
      </c>
      <c r="F229" s="259" t="s">
        <v>353</v>
      </c>
      <c r="G229" s="257"/>
      <c r="H229" s="260">
        <v>1</v>
      </c>
      <c r="I229" s="261"/>
      <c r="J229" s="257"/>
      <c r="K229" s="257"/>
      <c r="L229" s="262"/>
      <c r="M229" s="263"/>
      <c r="N229" s="264"/>
      <c r="O229" s="264"/>
      <c r="P229" s="264"/>
      <c r="Q229" s="264"/>
      <c r="R229" s="264"/>
      <c r="S229" s="264"/>
      <c r="T229" s="26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6" t="s">
        <v>341</v>
      </c>
      <c r="AU229" s="266" t="s">
        <v>85</v>
      </c>
      <c r="AV229" s="15" t="s">
        <v>126</v>
      </c>
      <c r="AW229" s="15" t="s">
        <v>35</v>
      </c>
      <c r="AX229" s="15" t="s">
        <v>83</v>
      </c>
      <c r="AY229" s="266" t="s">
        <v>331</v>
      </c>
    </row>
    <row r="230" s="2" customFormat="1" ht="16.5" customHeight="1">
      <c r="A230" s="40"/>
      <c r="B230" s="41"/>
      <c r="C230" s="216" t="s">
        <v>683</v>
      </c>
      <c r="D230" s="216" t="s">
        <v>333</v>
      </c>
      <c r="E230" s="217" t="s">
        <v>7817</v>
      </c>
      <c r="F230" s="218" t="s">
        <v>7818</v>
      </c>
      <c r="G230" s="219" t="s">
        <v>425</v>
      </c>
      <c r="H230" s="220">
        <v>1</v>
      </c>
      <c r="I230" s="221"/>
      <c r="J230" s="222">
        <f>ROUND(I230*H230,2)</f>
        <v>0</v>
      </c>
      <c r="K230" s="218" t="s">
        <v>19</v>
      </c>
      <c r="L230" s="46"/>
      <c r="M230" s="223" t="s">
        <v>19</v>
      </c>
      <c r="N230" s="224" t="s">
        <v>47</v>
      </c>
      <c r="O230" s="86"/>
      <c r="P230" s="225">
        <f>O230*H230</f>
        <v>0</v>
      </c>
      <c r="Q230" s="225">
        <v>0</v>
      </c>
      <c r="R230" s="225">
        <f>Q230*H230</f>
        <v>0</v>
      </c>
      <c r="S230" s="225">
        <v>0</v>
      </c>
      <c r="T230" s="226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7" t="s">
        <v>126</v>
      </c>
      <c r="AT230" s="227" t="s">
        <v>333</v>
      </c>
      <c r="AU230" s="227" t="s">
        <v>85</v>
      </c>
      <c r="AY230" s="19" t="s">
        <v>331</v>
      </c>
      <c r="BE230" s="228">
        <f>IF(N230="základní",J230,0)</f>
        <v>0</v>
      </c>
      <c r="BF230" s="228">
        <f>IF(N230="snížená",J230,0)</f>
        <v>0</v>
      </c>
      <c r="BG230" s="228">
        <f>IF(N230="zákl. přenesená",J230,0)</f>
        <v>0</v>
      </c>
      <c r="BH230" s="228">
        <f>IF(N230="sníž. přenesená",J230,0)</f>
        <v>0</v>
      </c>
      <c r="BI230" s="228">
        <f>IF(N230="nulová",J230,0)</f>
        <v>0</v>
      </c>
      <c r="BJ230" s="19" t="s">
        <v>83</v>
      </c>
      <c r="BK230" s="228">
        <f>ROUND(I230*H230,2)</f>
        <v>0</v>
      </c>
      <c r="BL230" s="19" t="s">
        <v>126</v>
      </c>
      <c r="BM230" s="227" t="s">
        <v>1366</v>
      </c>
    </row>
    <row r="231" s="14" customFormat="1">
      <c r="A231" s="14"/>
      <c r="B231" s="245"/>
      <c r="C231" s="246"/>
      <c r="D231" s="236" t="s">
        <v>341</v>
      </c>
      <c r="E231" s="247" t="s">
        <v>19</v>
      </c>
      <c r="F231" s="248" t="s">
        <v>83</v>
      </c>
      <c r="G231" s="246"/>
      <c r="H231" s="249">
        <v>1</v>
      </c>
      <c r="I231" s="250"/>
      <c r="J231" s="246"/>
      <c r="K231" s="246"/>
      <c r="L231" s="251"/>
      <c r="M231" s="252"/>
      <c r="N231" s="253"/>
      <c r="O231" s="253"/>
      <c r="P231" s="253"/>
      <c r="Q231" s="253"/>
      <c r="R231" s="253"/>
      <c r="S231" s="253"/>
      <c r="T231" s="254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5" t="s">
        <v>341</v>
      </c>
      <c r="AU231" s="255" t="s">
        <v>85</v>
      </c>
      <c r="AV231" s="14" t="s">
        <v>85</v>
      </c>
      <c r="AW231" s="14" t="s">
        <v>35</v>
      </c>
      <c r="AX231" s="14" t="s">
        <v>76</v>
      </c>
      <c r="AY231" s="255" t="s">
        <v>331</v>
      </c>
    </row>
    <row r="232" s="15" customFormat="1">
      <c r="A232" s="15"/>
      <c r="B232" s="256"/>
      <c r="C232" s="257"/>
      <c r="D232" s="236" t="s">
        <v>341</v>
      </c>
      <c r="E232" s="258" t="s">
        <v>19</v>
      </c>
      <c r="F232" s="259" t="s">
        <v>353</v>
      </c>
      <c r="G232" s="257"/>
      <c r="H232" s="260">
        <v>1</v>
      </c>
      <c r="I232" s="261"/>
      <c r="J232" s="257"/>
      <c r="K232" s="257"/>
      <c r="L232" s="262"/>
      <c r="M232" s="263"/>
      <c r="N232" s="264"/>
      <c r="O232" s="264"/>
      <c r="P232" s="264"/>
      <c r="Q232" s="264"/>
      <c r="R232" s="264"/>
      <c r="S232" s="264"/>
      <c r="T232" s="265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6" t="s">
        <v>341</v>
      </c>
      <c r="AU232" s="266" t="s">
        <v>85</v>
      </c>
      <c r="AV232" s="15" t="s">
        <v>126</v>
      </c>
      <c r="AW232" s="15" t="s">
        <v>35</v>
      </c>
      <c r="AX232" s="15" t="s">
        <v>83</v>
      </c>
      <c r="AY232" s="266" t="s">
        <v>331</v>
      </c>
    </row>
    <row r="233" s="2" customFormat="1" ht="24.15" customHeight="1">
      <c r="A233" s="40"/>
      <c r="B233" s="41"/>
      <c r="C233" s="216" t="s">
        <v>1044</v>
      </c>
      <c r="D233" s="216" t="s">
        <v>333</v>
      </c>
      <c r="E233" s="217" t="s">
        <v>7693</v>
      </c>
      <c r="F233" s="218" t="s">
        <v>7819</v>
      </c>
      <c r="G233" s="219" t="s">
        <v>425</v>
      </c>
      <c r="H233" s="220">
        <v>1</v>
      </c>
      <c r="I233" s="221"/>
      <c r="J233" s="222">
        <f>ROUND(I233*H233,2)</f>
        <v>0</v>
      </c>
      <c r="K233" s="218" t="s">
        <v>19</v>
      </c>
      <c r="L233" s="46"/>
      <c r="M233" s="223" t="s">
        <v>19</v>
      </c>
      <c r="N233" s="224" t="s">
        <v>47</v>
      </c>
      <c r="O233" s="86"/>
      <c r="P233" s="225">
        <f>O233*H233</f>
        <v>0</v>
      </c>
      <c r="Q233" s="225">
        <v>0</v>
      </c>
      <c r="R233" s="225">
        <f>Q233*H233</f>
        <v>0</v>
      </c>
      <c r="S233" s="225">
        <v>0</v>
      </c>
      <c r="T233" s="226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7" t="s">
        <v>126</v>
      </c>
      <c r="AT233" s="227" t="s">
        <v>333</v>
      </c>
      <c r="AU233" s="227" t="s">
        <v>85</v>
      </c>
      <c r="AY233" s="19" t="s">
        <v>331</v>
      </c>
      <c r="BE233" s="228">
        <f>IF(N233="základní",J233,0)</f>
        <v>0</v>
      </c>
      <c r="BF233" s="228">
        <f>IF(N233="snížená",J233,0)</f>
        <v>0</v>
      </c>
      <c r="BG233" s="228">
        <f>IF(N233="zákl. přenesená",J233,0)</f>
        <v>0</v>
      </c>
      <c r="BH233" s="228">
        <f>IF(N233="sníž. přenesená",J233,0)</f>
        <v>0</v>
      </c>
      <c r="BI233" s="228">
        <f>IF(N233="nulová",J233,0)</f>
        <v>0</v>
      </c>
      <c r="BJ233" s="19" t="s">
        <v>83</v>
      </c>
      <c r="BK233" s="228">
        <f>ROUND(I233*H233,2)</f>
        <v>0</v>
      </c>
      <c r="BL233" s="19" t="s">
        <v>126</v>
      </c>
      <c r="BM233" s="227" t="s">
        <v>1380</v>
      </c>
    </row>
    <row r="234" s="14" customFormat="1">
      <c r="A234" s="14"/>
      <c r="B234" s="245"/>
      <c r="C234" s="246"/>
      <c r="D234" s="236" t="s">
        <v>341</v>
      </c>
      <c r="E234" s="247" t="s">
        <v>19</v>
      </c>
      <c r="F234" s="248" t="s">
        <v>83</v>
      </c>
      <c r="G234" s="246"/>
      <c r="H234" s="249">
        <v>1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341</v>
      </c>
      <c r="AU234" s="255" t="s">
        <v>85</v>
      </c>
      <c r="AV234" s="14" t="s">
        <v>85</v>
      </c>
      <c r="AW234" s="14" t="s">
        <v>35</v>
      </c>
      <c r="AX234" s="14" t="s">
        <v>76</v>
      </c>
      <c r="AY234" s="255" t="s">
        <v>331</v>
      </c>
    </row>
    <row r="235" s="15" customFormat="1">
      <c r="A235" s="15"/>
      <c r="B235" s="256"/>
      <c r="C235" s="257"/>
      <c r="D235" s="236" t="s">
        <v>341</v>
      </c>
      <c r="E235" s="258" t="s">
        <v>19</v>
      </c>
      <c r="F235" s="259" t="s">
        <v>353</v>
      </c>
      <c r="G235" s="257"/>
      <c r="H235" s="260">
        <v>1</v>
      </c>
      <c r="I235" s="261"/>
      <c r="J235" s="257"/>
      <c r="K235" s="257"/>
      <c r="L235" s="262"/>
      <c r="M235" s="263"/>
      <c r="N235" s="264"/>
      <c r="O235" s="264"/>
      <c r="P235" s="264"/>
      <c r="Q235" s="264"/>
      <c r="R235" s="264"/>
      <c r="S235" s="264"/>
      <c r="T235" s="26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66" t="s">
        <v>341</v>
      </c>
      <c r="AU235" s="266" t="s">
        <v>85</v>
      </c>
      <c r="AV235" s="15" t="s">
        <v>126</v>
      </c>
      <c r="AW235" s="15" t="s">
        <v>35</v>
      </c>
      <c r="AX235" s="15" t="s">
        <v>83</v>
      </c>
      <c r="AY235" s="266" t="s">
        <v>331</v>
      </c>
    </row>
    <row r="236" s="2" customFormat="1" ht="16.5" customHeight="1">
      <c r="A236" s="40"/>
      <c r="B236" s="41"/>
      <c r="C236" s="216" t="s">
        <v>1048</v>
      </c>
      <c r="D236" s="216" t="s">
        <v>333</v>
      </c>
      <c r="E236" s="217" t="s">
        <v>6930</v>
      </c>
      <c r="F236" s="218" t="s">
        <v>6931</v>
      </c>
      <c r="G236" s="219" t="s">
        <v>384</v>
      </c>
      <c r="H236" s="220">
        <v>0.35999999999999999</v>
      </c>
      <c r="I236" s="221"/>
      <c r="J236" s="222">
        <f>ROUND(I236*H236,2)</f>
        <v>0</v>
      </c>
      <c r="K236" s="218" t="s">
        <v>3520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126</v>
      </c>
      <c r="AT236" s="227" t="s">
        <v>333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126</v>
      </c>
      <c r="BM236" s="227" t="s">
        <v>1391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7820</v>
      </c>
      <c r="G237" s="246"/>
      <c r="H237" s="249">
        <v>0.35999999999999999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0.35999999999999999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2" customFormat="1" ht="16.5" customHeight="1">
      <c r="A239" s="40"/>
      <c r="B239" s="41"/>
      <c r="C239" s="216" t="s">
        <v>1053</v>
      </c>
      <c r="D239" s="216" t="s">
        <v>333</v>
      </c>
      <c r="E239" s="217" t="s">
        <v>6998</v>
      </c>
      <c r="F239" s="218" t="s">
        <v>6999</v>
      </c>
      <c r="G239" s="219" t="s">
        <v>384</v>
      </c>
      <c r="H239" s="220">
        <v>3.3399999999999999</v>
      </c>
      <c r="I239" s="221"/>
      <c r="J239" s="222">
        <f>ROUND(I239*H239,2)</f>
        <v>0</v>
      </c>
      <c r="K239" s="218" t="s">
        <v>19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126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126</v>
      </c>
      <c r="BM239" s="227" t="s">
        <v>1401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7837</v>
      </c>
      <c r="G240" s="246"/>
      <c r="H240" s="249">
        <v>3.3399999999999999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3.3399999999999999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2" customFormat="1" ht="16.5" customHeight="1">
      <c r="A242" s="40"/>
      <c r="B242" s="41"/>
      <c r="C242" s="216" t="s">
        <v>1058</v>
      </c>
      <c r="D242" s="216" t="s">
        <v>333</v>
      </c>
      <c r="E242" s="217" t="s">
        <v>7000</v>
      </c>
      <c r="F242" s="218" t="s">
        <v>7001</v>
      </c>
      <c r="G242" s="219" t="s">
        <v>384</v>
      </c>
      <c r="H242" s="220">
        <v>9.3520000000000003</v>
      </c>
      <c r="I242" s="221"/>
      <c r="J242" s="222">
        <f>ROUND(I242*H242,2)</f>
        <v>0</v>
      </c>
      <c r="K242" s="218" t="s">
        <v>19</v>
      </c>
      <c r="L242" s="46"/>
      <c r="M242" s="223" t="s">
        <v>19</v>
      </c>
      <c r="N242" s="224" t="s">
        <v>47</v>
      </c>
      <c r="O242" s="86"/>
      <c r="P242" s="225">
        <f>O242*H242</f>
        <v>0</v>
      </c>
      <c r="Q242" s="225">
        <v>0</v>
      </c>
      <c r="R242" s="225">
        <f>Q242*H242</f>
        <v>0</v>
      </c>
      <c r="S242" s="225">
        <v>0</v>
      </c>
      <c r="T242" s="226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7" t="s">
        <v>126</v>
      </c>
      <c r="AT242" s="227" t="s">
        <v>333</v>
      </c>
      <c r="AU242" s="227" t="s">
        <v>85</v>
      </c>
      <c r="AY242" s="19" t="s">
        <v>331</v>
      </c>
      <c r="BE242" s="228">
        <f>IF(N242="základní",J242,0)</f>
        <v>0</v>
      </c>
      <c r="BF242" s="228">
        <f>IF(N242="snížená",J242,0)</f>
        <v>0</v>
      </c>
      <c r="BG242" s="228">
        <f>IF(N242="zákl. přenesená",J242,0)</f>
        <v>0</v>
      </c>
      <c r="BH242" s="228">
        <f>IF(N242="sníž. přenesená",J242,0)</f>
        <v>0</v>
      </c>
      <c r="BI242" s="228">
        <f>IF(N242="nulová",J242,0)</f>
        <v>0</v>
      </c>
      <c r="BJ242" s="19" t="s">
        <v>83</v>
      </c>
      <c r="BK242" s="228">
        <f>ROUND(I242*H242,2)</f>
        <v>0</v>
      </c>
      <c r="BL242" s="19" t="s">
        <v>126</v>
      </c>
      <c r="BM242" s="227" t="s">
        <v>1415</v>
      </c>
    </row>
    <row r="243" s="14" customFormat="1">
      <c r="A243" s="14"/>
      <c r="B243" s="245"/>
      <c r="C243" s="246"/>
      <c r="D243" s="236" t="s">
        <v>341</v>
      </c>
      <c r="E243" s="247" t="s">
        <v>19</v>
      </c>
      <c r="F243" s="248" t="s">
        <v>7838</v>
      </c>
      <c r="G243" s="246"/>
      <c r="H243" s="249">
        <v>9.3520000000000003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341</v>
      </c>
      <c r="AU243" s="255" t="s">
        <v>85</v>
      </c>
      <c r="AV243" s="14" t="s">
        <v>85</v>
      </c>
      <c r="AW243" s="14" t="s">
        <v>35</v>
      </c>
      <c r="AX243" s="14" t="s">
        <v>76</v>
      </c>
      <c r="AY243" s="255" t="s">
        <v>331</v>
      </c>
    </row>
    <row r="244" s="15" customFormat="1">
      <c r="A244" s="15"/>
      <c r="B244" s="256"/>
      <c r="C244" s="257"/>
      <c r="D244" s="236" t="s">
        <v>341</v>
      </c>
      <c r="E244" s="258" t="s">
        <v>19</v>
      </c>
      <c r="F244" s="259" t="s">
        <v>353</v>
      </c>
      <c r="G244" s="257"/>
      <c r="H244" s="260">
        <v>9.3520000000000003</v>
      </c>
      <c r="I244" s="261"/>
      <c r="J244" s="257"/>
      <c r="K244" s="257"/>
      <c r="L244" s="262"/>
      <c r="M244" s="270"/>
      <c r="N244" s="271"/>
      <c r="O244" s="271"/>
      <c r="P244" s="271"/>
      <c r="Q244" s="271"/>
      <c r="R244" s="271"/>
      <c r="S244" s="271"/>
      <c r="T244" s="272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6" t="s">
        <v>341</v>
      </c>
      <c r="AU244" s="266" t="s">
        <v>85</v>
      </c>
      <c r="AV244" s="15" t="s">
        <v>126</v>
      </c>
      <c r="AW244" s="15" t="s">
        <v>35</v>
      </c>
      <c r="AX244" s="15" t="s">
        <v>83</v>
      </c>
      <c r="AY244" s="266" t="s">
        <v>331</v>
      </c>
    </row>
    <row r="245" s="2" customFormat="1" ht="6.96" customHeight="1">
      <c r="A245" s="40"/>
      <c r="B245" s="61"/>
      <c r="C245" s="62"/>
      <c r="D245" s="62"/>
      <c r="E245" s="62"/>
      <c r="F245" s="62"/>
      <c r="G245" s="62"/>
      <c r="H245" s="62"/>
      <c r="I245" s="62"/>
      <c r="J245" s="62"/>
      <c r="K245" s="62"/>
      <c r="L245" s="46"/>
      <c r="M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</row>
  </sheetData>
  <sheetProtection sheet="1" autoFilter="0" formatColumns="0" formatRows="0" objects="1" scenarios="1" spinCount="100000" saltValue="4Asrmd97lpXPaw6PJqhjudqQOhX9aX7KifrjnI3Xgai9xX2Xz55Eb4ZMvRWF3Kphp3CqcsFFTn8HyoXE7w86ng==" hashValue="SFCelHc7Co1NxTCt7os9UJq2xCYUNrJ+jZrZZv0AMIVof4+w6dccycudcAg1rWap6pheynSfBjMIl5ifhU3YnA==" algorithmName="SHA-512" password="CC35"/>
  <autoFilter ref="C100:K24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9:H89"/>
    <mergeCell ref="E91:H91"/>
    <mergeCell ref="E93:H9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7839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ROUND((SUM(BE97:BE189)),  2)</f>
        <v>0</v>
      </c>
      <c r="G35" s="40"/>
      <c r="H35" s="40"/>
      <c r="I35" s="160">
        <v>0.20999999999999999</v>
      </c>
      <c r="J35" s="159">
        <f>ROUND(((SUM(BE97:BE189))*I35),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ROUND((SUM(BF97:BF189)),  2)</f>
        <v>0</v>
      </c>
      <c r="G36" s="40"/>
      <c r="H36" s="40"/>
      <c r="I36" s="160">
        <v>0.14999999999999999</v>
      </c>
      <c r="J36" s="159">
        <f>ROUND(((SUM(BF97:BF189))*I36),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ROUND((SUM(BG97:BG189)),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ROUND((SUM(BH97:BH189)),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ROUND((SUM(BI97:BI189)),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102.70 - IO.02.70 - Rušení přípojek vody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7840</v>
      </c>
      <c r="E64" s="181"/>
      <c r="F64" s="181"/>
      <c r="G64" s="181"/>
      <c r="H64" s="181"/>
      <c r="I64" s="181"/>
      <c r="J64" s="182">
        <f>J98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J99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J112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J117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J129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J137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J151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J156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J169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6636</v>
      </c>
      <c r="E73" s="186"/>
      <c r="F73" s="186"/>
      <c r="G73" s="186"/>
      <c r="H73" s="186"/>
      <c r="I73" s="186"/>
      <c r="J73" s="187">
        <f>J173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6638</v>
      </c>
      <c r="E74" s="186"/>
      <c r="F74" s="186"/>
      <c r="G74" s="186"/>
      <c r="H74" s="186"/>
      <c r="I74" s="186"/>
      <c r="J74" s="187">
        <f>J179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5602</v>
      </c>
      <c r="E75" s="186"/>
      <c r="F75" s="186"/>
      <c r="G75" s="186"/>
      <c r="H75" s="186"/>
      <c r="I75" s="186"/>
      <c r="J75" s="187">
        <f>J183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316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16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2" t="str">
        <f>E7</f>
        <v>Anthropos Sportovní a rekreační areál (I.etapa)-revize 1</v>
      </c>
      <c r="F85" s="34"/>
      <c r="G85" s="34"/>
      <c r="H85" s="34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302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2" t="s">
        <v>303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304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102.70 - IO.02.70 - Rušení přípojek vody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F14</f>
        <v xml:space="preserve"> </v>
      </c>
      <c r="G91" s="42"/>
      <c r="H91" s="42"/>
      <c r="I91" s="34" t="s">
        <v>23</v>
      </c>
      <c r="J91" s="74" t="str">
        <f>IF(J14="","",J14)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E17</f>
        <v>Statutární město Brno</v>
      </c>
      <c r="G93" s="42"/>
      <c r="H93" s="42"/>
      <c r="I93" s="34" t="s">
        <v>31</v>
      </c>
      <c r="J93" s="38" t="str">
        <f>E23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36</v>
      </c>
      <c r="J94" s="38" t="str">
        <f>E26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</f>
        <v>0</v>
      </c>
      <c r="Q97" s="98"/>
      <c r="R97" s="197">
        <f>R98</f>
        <v>0</v>
      </c>
      <c r="S97" s="98"/>
      <c r="T97" s="198">
        <f>T98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83</v>
      </c>
      <c r="F98" s="203" t="s">
        <v>7841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P99+P112+P117+P129+P137+P151+P156+P169+P173+P179+P183</f>
        <v>0</v>
      </c>
      <c r="Q98" s="208"/>
      <c r="R98" s="209">
        <f>R99+R112+R117+R129+R137+R151+R156+R169+R173+R179+R183</f>
        <v>0</v>
      </c>
      <c r="S98" s="208"/>
      <c r="T98" s="210">
        <f>T99+T112+T117+T129+T137+T151+T156+T169+T173+T179+T183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BK99+BK112+BK117+BK129+BK137+BK151+BK156+BK169+BK173+BK179+BK183</f>
        <v>0</v>
      </c>
    </row>
    <row r="99" s="12" customFormat="1" ht="22.8" customHeight="1">
      <c r="A99" s="12"/>
      <c r="B99" s="200"/>
      <c r="C99" s="201"/>
      <c r="D99" s="202" t="s">
        <v>75</v>
      </c>
      <c r="E99" s="214" t="s">
        <v>182</v>
      </c>
      <c r="F99" s="214" t="s">
        <v>422</v>
      </c>
      <c r="G99" s="201"/>
      <c r="H99" s="201"/>
      <c r="I99" s="204"/>
      <c r="J99" s="215">
        <f>BK99</f>
        <v>0</v>
      </c>
      <c r="K99" s="201"/>
      <c r="L99" s="206"/>
      <c r="M99" s="207"/>
      <c r="N99" s="208"/>
      <c r="O99" s="208"/>
      <c r="P99" s="209">
        <f>SUM(P100:P111)</f>
        <v>0</v>
      </c>
      <c r="Q99" s="208"/>
      <c r="R99" s="209">
        <f>SUM(R100:R111)</f>
        <v>0</v>
      </c>
      <c r="S99" s="208"/>
      <c r="T99" s="210">
        <f>SUM(T100:T111)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1" t="s">
        <v>83</v>
      </c>
      <c r="AT99" s="212" t="s">
        <v>75</v>
      </c>
      <c r="AU99" s="212" t="s">
        <v>83</v>
      </c>
      <c r="AY99" s="211" t="s">
        <v>331</v>
      </c>
      <c r="BK99" s="213">
        <f>SUM(BK100:BK111)</f>
        <v>0</v>
      </c>
    </row>
    <row r="100" s="2" customFormat="1" ht="16.5" customHeight="1">
      <c r="A100" s="40"/>
      <c r="B100" s="41"/>
      <c r="C100" s="216" t="s">
        <v>83</v>
      </c>
      <c r="D100" s="216" t="s">
        <v>333</v>
      </c>
      <c r="E100" s="217" t="s">
        <v>3517</v>
      </c>
      <c r="F100" s="218" t="s">
        <v>6642</v>
      </c>
      <c r="G100" s="219" t="s">
        <v>3519</v>
      </c>
      <c r="H100" s="220">
        <v>48</v>
      </c>
      <c r="I100" s="221"/>
      <c r="J100" s="222">
        <f>ROUND(I100*H100,2)</f>
        <v>0</v>
      </c>
      <c r="K100" s="218" t="s">
        <v>3520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85</v>
      </c>
    </row>
    <row r="101" s="14" customFormat="1">
      <c r="A101" s="14"/>
      <c r="B101" s="245"/>
      <c r="C101" s="246"/>
      <c r="D101" s="236" t="s">
        <v>341</v>
      </c>
      <c r="E101" s="247" t="s">
        <v>19</v>
      </c>
      <c r="F101" s="248" t="s">
        <v>7842</v>
      </c>
      <c r="G101" s="246"/>
      <c r="H101" s="249">
        <v>48</v>
      </c>
      <c r="I101" s="250"/>
      <c r="J101" s="246"/>
      <c r="K101" s="246"/>
      <c r="L101" s="251"/>
      <c r="M101" s="252"/>
      <c r="N101" s="253"/>
      <c r="O101" s="253"/>
      <c r="P101" s="253"/>
      <c r="Q101" s="253"/>
      <c r="R101" s="253"/>
      <c r="S101" s="253"/>
      <c r="T101" s="25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5" t="s">
        <v>341</v>
      </c>
      <c r="AU101" s="255" t="s">
        <v>85</v>
      </c>
      <c r="AV101" s="14" t="s">
        <v>85</v>
      </c>
      <c r="AW101" s="14" t="s">
        <v>35</v>
      </c>
      <c r="AX101" s="14" t="s">
        <v>76</v>
      </c>
      <c r="AY101" s="255" t="s">
        <v>331</v>
      </c>
    </row>
    <row r="102" s="15" customFormat="1">
      <c r="A102" s="15"/>
      <c r="B102" s="256"/>
      <c r="C102" s="257"/>
      <c r="D102" s="236" t="s">
        <v>341</v>
      </c>
      <c r="E102" s="258" t="s">
        <v>19</v>
      </c>
      <c r="F102" s="259" t="s">
        <v>353</v>
      </c>
      <c r="G102" s="257"/>
      <c r="H102" s="260">
        <v>48</v>
      </c>
      <c r="I102" s="261"/>
      <c r="J102" s="257"/>
      <c r="K102" s="257"/>
      <c r="L102" s="262"/>
      <c r="M102" s="263"/>
      <c r="N102" s="264"/>
      <c r="O102" s="264"/>
      <c r="P102" s="264"/>
      <c r="Q102" s="264"/>
      <c r="R102" s="264"/>
      <c r="S102" s="264"/>
      <c r="T102" s="26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6" t="s">
        <v>341</v>
      </c>
      <c r="AU102" s="266" t="s">
        <v>85</v>
      </c>
      <c r="AV102" s="15" t="s">
        <v>126</v>
      </c>
      <c r="AW102" s="15" t="s">
        <v>35</v>
      </c>
      <c r="AX102" s="15" t="s">
        <v>83</v>
      </c>
      <c r="AY102" s="266" t="s">
        <v>331</v>
      </c>
    </row>
    <row r="103" s="2" customFormat="1" ht="16.5" customHeight="1">
      <c r="A103" s="40"/>
      <c r="B103" s="41"/>
      <c r="C103" s="216" t="s">
        <v>85</v>
      </c>
      <c r="D103" s="216" t="s">
        <v>333</v>
      </c>
      <c r="E103" s="217" t="s">
        <v>3522</v>
      </c>
      <c r="F103" s="218" t="s">
        <v>6644</v>
      </c>
      <c r="G103" s="219" t="s">
        <v>1081</v>
      </c>
      <c r="H103" s="220">
        <v>2</v>
      </c>
      <c r="I103" s="221"/>
      <c r="J103" s="222">
        <f>ROUND(I103*H103,2)</f>
        <v>0</v>
      </c>
      <c r="K103" s="218" t="s">
        <v>3520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126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85</v>
      </c>
      <c r="G104" s="246"/>
      <c r="H104" s="249">
        <v>2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5" customFormat="1">
      <c r="A105" s="15"/>
      <c r="B105" s="256"/>
      <c r="C105" s="257"/>
      <c r="D105" s="236" t="s">
        <v>341</v>
      </c>
      <c r="E105" s="258" t="s">
        <v>19</v>
      </c>
      <c r="F105" s="259" t="s">
        <v>353</v>
      </c>
      <c r="G105" s="257"/>
      <c r="H105" s="260">
        <v>2</v>
      </c>
      <c r="I105" s="261"/>
      <c r="J105" s="257"/>
      <c r="K105" s="257"/>
      <c r="L105" s="262"/>
      <c r="M105" s="263"/>
      <c r="N105" s="264"/>
      <c r="O105" s="264"/>
      <c r="P105" s="264"/>
      <c r="Q105" s="264"/>
      <c r="R105" s="264"/>
      <c r="S105" s="264"/>
      <c r="T105" s="26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6" t="s">
        <v>341</v>
      </c>
      <c r="AU105" s="266" t="s">
        <v>85</v>
      </c>
      <c r="AV105" s="15" t="s">
        <v>126</v>
      </c>
      <c r="AW105" s="15" t="s">
        <v>35</v>
      </c>
      <c r="AX105" s="15" t="s">
        <v>83</v>
      </c>
      <c r="AY105" s="266" t="s">
        <v>331</v>
      </c>
    </row>
    <row r="106" s="2" customFormat="1" ht="16.5" customHeight="1">
      <c r="A106" s="40"/>
      <c r="B106" s="41"/>
      <c r="C106" s="216" t="s">
        <v>92</v>
      </c>
      <c r="D106" s="216" t="s">
        <v>333</v>
      </c>
      <c r="E106" s="217" t="s">
        <v>6653</v>
      </c>
      <c r="F106" s="218" t="s">
        <v>6654</v>
      </c>
      <c r="G106" s="219" t="s">
        <v>376</v>
      </c>
      <c r="H106" s="220">
        <v>3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366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6655</v>
      </c>
      <c r="G107" s="246"/>
      <c r="H107" s="249">
        <v>3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3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2" customFormat="1" ht="16.5" customHeight="1">
      <c r="A109" s="40"/>
      <c r="B109" s="41"/>
      <c r="C109" s="216" t="s">
        <v>126</v>
      </c>
      <c r="D109" s="216" t="s">
        <v>333</v>
      </c>
      <c r="E109" s="217" t="s">
        <v>7843</v>
      </c>
      <c r="F109" s="218" t="s">
        <v>7844</v>
      </c>
      <c r="G109" s="219" t="s">
        <v>6872</v>
      </c>
      <c r="H109" s="220">
        <v>2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381</v>
      </c>
    </row>
    <row r="110" s="14" customFormat="1">
      <c r="A110" s="14"/>
      <c r="B110" s="245"/>
      <c r="C110" s="246"/>
      <c r="D110" s="236" t="s">
        <v>341</v>
      </c>
      <c r="E110" s="247" t="s">
        <v>19</v>
      </c>
      <c r="F110" s="248" t="s">
        <v>85</v>
      </c>
      <c r="G110" s="246"/>
      <c r="H110" s="249">
        <v>2</v>
      </c>
      <c r="I110" s="250"/>
      <c r="J110" s="246"/>
      <c r="K110" s="246"/>
      <c r="L110" s="251"/>
      <c r="M110" s="252"/>
      <c r="N110" s="253"/>
      <c r="O110" s="253"/>
      <c r="P110" s="253"/>
      <c r="Q110" s="253"/>
      <c r="R110" s="253"/>
      <c r="S110" s="253"/>
      <c r="T110" s="25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5" t="s">
        <v>341</v>
      </c>
      <c r="AU110" s="255" t="s">
        <v>85</v>
      </c>
      <c r="AV110" s="14" t="s">
        <v>85</v>
      </c>
      <c r="AW110" s="14" t="s">
        <v>35</v>
      </c>
      <c r="AX110" s="14" t="s">
        <v>76</v>
      </c>
      <c r="AY110" s="255" t="s">
        <v>331</v>
      </c>
    </row>
    <row r="111" s="15" customFormat="1">
      <c r="A111" s="15"/>
      <c r="B111" s="256"/>
      <c r="C111" s="257"/>
      <c r="D111" s="236" t="s">
        <v>341</v>
      </c>
      <c r="E111" s="258" t="s">
        <v>19</v>
      </c>
      <c r="F111" s="259" t="s">
        <v>353</v>
      </c>
      <c r="G111" s="257"/>
      <c r="H111" s="260">
        <v>2</v>
      </c>
      <c r="I111" s="261"/>
      <c r="J111" s="257"/>
      <c r="K111" s="257"/>
      <c r="L111" s="262"/>
      <c r="M111" s="263"/>
      <c r="N111" s="264"/>
      <c r="O111" s="264"/>
      <c r="P111" s="264"/>
      <c r="Q111" s="264"/>
      <c r="R111" s="264"/>
      <c r="S111" s="264"/>
      <c r="T111" s="26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6" t="s">
        <v>341</v>
      </c>
      <c r="AU111" s="266" t="s">
        <v>85</v>
      </c>
      <c r="AV111" s="15" t="s">
        <v>126</v>
      </c>
      <c r="AW111" s="15" t="s">
        <v>35</v>
      </c>
      <c r="AX111" s="15" t="s">
        <v>83</v>
      </c>
      <c r="AY111" s="266" t="s">
        <v>331</v>
      </c>
    </row>
    <row r="112" s="12" customFormat="1" ht="22.8" customHeight="1">
      <c r="A112" s="12"/>
      <c r="B112" s="200"/>
      <c r="C112" s="201"/>
      <c r="D112" s="202" t="s">
        <v>75</v>
      </c>
      <c r="E112" s="214" t="s">
        <v>185</v>
      </c>
      <c r="F112" s="214" t="s">
        <v>5233</v>
      </c>
      <c r="G112" s="201"/>
      <c r="H112" s="201"/>
      <c r="I112" s="204"/>
      <c r="J112" s="215">
        <f>BK112</f>
        <v>0</v>
      </c>
      <c r="K112" s="201"/>
      <c r="L112" s="206"/>
      <c r="M112" s="207"/>
      <c r="N112" s="208"/>
      <c r="O112" s="208"/>
      <c r="P112" s="209">
        <f>SUM(P113:P116)</f>
        <v>0</v>
      </c>
      <c r="Q112" s="208"/>
      <c r="R112" s="209">
        <f>SUM(R113:R116)</f>
        <v>0</v>
      </c>
      <c r="S112" s="208"/>
      <c r="T112" s="210">
        <f>SUM(T113:T116)</f>
        <v>0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1" t="s">
        <v>83</v>
      </c>
      <c r="AT112" s="212" t="s">
        <v>75</v>
      </c>
      <c r="AU112" s="212" t="s">
        <v>83</v>
      </c>
      <c r="AY112" s="211" t="s">
        <v>331</v>
      </c>
      <c r="BK112" s="213">
        <f>SUM(BK113:BK116)</f>
        <v>0</v>
      </c>
    </row>
    <row r="113" s="2" customFormat="1" ht="16.5" customHeight="1">
      <c r="A113" s="40"/>
      <c r="B113" s="41"/>
      <c r="C113" s="216" t="s">
        <v>361</v>
      </c>
      <c r="D113" s="216" t="s">
        <v>333</v>
      </c>
      <c r="E113" s="217" t="s">
        <v>6677</v>
      </c>
      <c r="F113" s="218" t="s">
        <v>6678</v>
      </c>
      <c r="G113" s="219" t="s">
        <v>429</v>
      </c>
      <c r="H113" s="220">
        <v>1.575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393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7845</v>
      </c>
      <c r="G114" s="246"/>
      <c r="H114" s="249">
        <v>0.67500000000000004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7846</v>
      </c>
      <c r="G115" s="246"/>
      <c r="H115" s="249">
        <v>0.90000000000000002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1.5750000000000002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524</v>
      </c>
      <c r="F117" s="214" t="s">
        <v>3524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SUM(P118:P128)</f>
        <v>0</v>
      </c>
      <c r="Q117" s="208"/>
      <c r="R117" s="209">
        <f>SUM(R118:R128)</f>
        <v>0</v>
      </c>
      <c r="S117" s="208"/>
      <c r="T117" s="210">
        <f>SUM(T118:T128)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SUM(BK118:BK128)</f>
        <v>0</v>
      </c>
    </row>
    <row r="118" s="2" customFormat="1" ht="16.5" customHeight="1">
      <c r="A118" s="40"/>
      <c r="B118" s="41"/>
      <c r="C118" s="216" t="s">
        <v>366</v>
      </c>
      <c r="D118" s="216" t="s">
        <v>333</v>
      </c>
      <c r="E118" s="217" t="s">
        <v>3528</v>
      </c>
      <c r="F118" s="218" t="s">
        <v>7007</v>
      </c>
      <c r="G118" s="219" t="s">
        <v>429</v>
      </c>
      <c r="H118" s="220">
        <v>5.7999999999999998</v>
      </c>
      <c r="I118" s="221"/>
      <c r="J118" s="222">
        <f>ROUND(I118*H118,2)</f>
        <v>0</v>
      </c>
      <c r="K118" s="218" t="s">
        <v>3520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185</v>
      </c>
    </row>
    <row r="119" s="14" customFormat="1">
      <c r="A119" s="14"/>
      <c r="B119" s="245"/>
      <c r="C119" s="246"/>
      <c r="D119" s="236" t="s">
        <v>341</v>
      </c>
      <c r="E119" s="247" t="s">
        <v>19</v>
      </c>
      <c r="F119" s="248" t="s">
        <v>7847</v>
      </c>
      <c r="G119" s="246"/>
      <c r="H119" s="249">
        <v>2.8999999999999999</v>
      </c>
      <c r="I119" s="250"/>
      <c r="J119" s="246"/>
      <c r="K119" s="246"/>
      <c r="L119" s="251"/>
      <c r="M119" s="252"/>
      <c r="N119" s="253"/>
      <c r="O119" s="253"/>
      <c r="P119" s="253"/>
      <c r="Q119" s="253"/>
      <c r="R119" s="253"/>
      <c r="S119" s="253"/>
      <c r="T119" s="254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5" t="s">
        <v>341</v>
      </c>
      <c r="AU119" s="255" t="s">
        <v>85</v>
      </c>
      <c r="AV119" s="14" t="s">
        <v>85</v>
      </c>
      <c r="AW119" s="14" t="s">
        <v>35</v>
      </c>
      <c r="AX119" s="14" t="s">
        <v>76</v>
      </c>
      <c r="AY119" s="255" t="s">
        <v>331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7847</v>
      </c>
      <c r="G120" s="246"/>
      <c r="H120" s="249">
        <v>2.8999999999999999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5.7999999999999998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2" customFormat="1" ht="16.5" customHeight="1">
      <c r="A122" s="40"/>
      <c r="B122" s="41"/>
      <c r="C122" s="216" t="s">
        <v>373</v>
      </c>
      <c r="D122" s="216" t="s">
        <v>333</v>
      </c>
      <c r="E122" s="217" t="s">
        <v>3531</v>
      </c>
      <c r="F122" s="218" t="s">
        <v>6686</v>
      </c>
      <c r="G122" s="219" t="s">
        <v>429</v>
      </c>
      <c r="H122" s="220">
        <v>5.0750000000000002</v>
      </c>
      <c r="I122" s="221"/>
      <c r="J122" s="222">
        <f>ROUND(I122*H122,2)</f>
        <v>0</v>
      </c>
      <c r="K122" s="218" t="s">
        <v>3520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529</v>
      </c>
    </row>
    <row r="123" s="14" customFormat="1">
      <c r="A123" s="14"/>
      <c r="B123" s="245"/>
      <c r="C123" s="246"/>
      <c r="D123" s="236" t="s">
        <v>341</v>
      </c>
      <c r="E123" s="247" t="s">
        <v>19</v>
      </c>
      <c r="F123" s="248" t="s">
        <v>7848</v>
      </c>
      <c r="G123" s="246"/>
      <c r="H123" s="249">
        <v>5.0750000000000002</v>
      </c>
      <c r="I123" s="250"/>
      <c r="J123" s="246"/>
      <c r="K123" s="246"/>
      <c r="L123" s="251"/>
      <c r="M123" s="252"/>
      <c r="N123" s="253"/>
      <c r="O123" s="253"/>
      <c r="P123" s="253"/>
      <c r="Q123" s="253"/>
      <c r="R123" s="253"/>
      <c r="S123" s="253"/>
      <c r="T123" s="25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5" t="s">
        <v>341</v>
      </c>
      <c r="AU123" s="255" t="s">
        <v>85</v>
      </c>
      <c r="AV123" s="14" t="s">
        <v>85</v>
      </c>
      <c r="AW123" s="14" t="s">
        <v>35</v>
      </c>
      <c r="AX123" s="14" t="s">
        <v>76</v>
      </c>
      <c r="AY123" s="255" t="s">
        <v>331</v>
      </c>
    </row>
    <row r="124" s="15" customFormat="1">
      <c r="A124" s="15"/>
      <c r="B124" s="256"/>
      <c r="C124" s="257"/>
      <c r="D124" s="236" t="s">
        <v>341</v>
      </c>
      <c r="E124" s="258" t="s">
        <v>19</v>
      </c>
      <c r="F124" s="259" t="s">
        <v>353</v>
      </c>
      <c r="G124" s="257"/>
      <c r="H124" s="260">
        <v>5.0750000000000002</v>
      </c>
      <c r="I124" s="261"/>
      <c r="J124" s="257"/>
      <c r="K124" s="257"/>
      <c r="L124" s="262"/>
      <c r="M124" s="263"/>
      <c r="N124" s="264"/>
      <c r="O124" s="264"/>
      <c r="P124" s="264"/>
      <c r="Q124" s="264"/>
      <c r="R124" s="264"/>
      <c r="S124" s="264"/>
      <c r="T124" s="265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6" t="s">
        <v>341</v>
      </c>
      <c r="AU124" s="266" t="s">
        <v>85</v>
      </c>
      <c r="AV124" s="15" t="s">
        <v>126</v>
      </c>
      <c r="AW124" s="15" t="s">
        <v>35</v>
      </c>
      <c r="AX124" s="15" t="s">
        <v>83</v>
      </c>
      <c r="AY124" s="266" t="s">
        <v>331</v>
      </c>
    </row>
    <row r="125" s="2" customFormat="1" ht="16.5" customHeight="1">
      <c r="A125" s="40"/>
      <c r="B125" s="41"/>
      <c r="C125" s="216" t="s">
        <v>381</v>
      </c>
      <c r="D125" s="216" t="s">
        <v>333</v>
      </c>
      <c r="E125" s="217" t="s">
        <v>6680</v>
      </c>
      <c r="F125" s="218" t="s">
        <v>6681</v>
      </c>
      <c r="G125" s="219" t="s">
        <v>429</v>
      </c>
      <c r="H125" s="220">
        <v>9.4499999999999993</v>
      </c>
      <c r="I125" s="221"/>
      <c r="J125" s="222">
        <f>ROUND(I125*H125,2)</f>
        <v>0</v>
      </c>
      <c r="K125" s="218" t="s">
        <v>3520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541</v>
      </c>
    </row>
    <row r="126" s="14" customFormat="1">
      <c r="A126" s="14"/>
      <c r="B126" s="245"/>
      <c r="C126" s="246"/>
      <c r="D126" s="236" t="s">
        <v>341</v>
      </c>
      <c r="E126" s="247" t="s">
        <v>19</v>
      </c>
      <c r="F126" s="248" t="s">
        <v>7849</v>
      </c>
      <c r="G126" s="246"/>
      <c r="H126" s="249">
        <v>4.0499999999999998</v>
      </c>
      <c r="I126" s="250"/>
      <c r="J126" s="246"/>
      <c r="K126" s="246"/>
      <c r="L126" s="251"/>
      <c r="M126" s="252"/>
      <c r="N126" s="253"/>
      <c r="O126" s="253"/>
      <c r="P126" s="253"/>
      <c r="Q126" s="253"/>
      <c r="R126" s="253"/>
      <c r="S126" s="253"/>
      <c r="T126" s="25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5" t="s">
        <v>341</v>
      </c>
      <c r="AU126" s="255" t="s">
        <v>85</v>
      </c>
      <c r="AV126" s="14" t="s">
        <v>85</v>
      </c>
      <c r="AW126" s="14" t="s">
        <v>35</v>
      </c>
      <c r="AX126" s="14" t="s">
        <v>76</v>
      </c>
      <c r="AY126" s="255" t="s">
        <v>331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7850</v>
      </c>
      <c r="G127" s="246"/>
      <c r="H127" s="249">
        <v>5.4000000000000004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9.4499999999999993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12" customFormat="1" ht="22.8" customHeight="1">
      <c r="A129" s="12"/>
      <c r="B129" s="200"/>
      <c r="C129" s="201"/>
      <c r="D129" s="202" t="s">
        <v>75</v>
      </c>
      <c r="E129" s="214" t="s">
        <v>8</v>
      </c>
      <c r="F129" s="214" t="s">
        <v>3539</v>
      </c>
      <c r="G129" s="201"/>
      <c r="H129" s="201"/>
      <c r="I129" s="204"/>
      <c r="J129" s="215">
        <f>BK129</f>
        <v>0</v>
      </c>
      <c r="K129" s="201"/>
      <c r="L129" s="206"/>
      <c r="M129" s="207"/>
      <c r="N129" s="208"/>
      <c r="O129" s="208"/>
      <c r="P129" s="209">
        <f>SUM(P130:P136)</f>
        <v>0</v>
      </c>
      <c r="Q129" s="208"/>
      <c r="R129" s="209">
        <f>SUM(R130:R136)</f>
        <v>0</v>
      </c>
      <c r="S129" s="208"/>
      <c r="T129" s="210">
        <f>SUM(T130:T136)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83</v>
      </c>
      <c r="AT129" s="212" t="s">
        <v>75</v>
      </c>
      <c r="AU129" s="212" t="s">
        <v>83</v>
      </c>
      <c r="AY129" s="211" t="s">
        <v>331</v>
      </c>
      <c r="BK129" s="213">
        <f>SUM(BK130:BK136)</f>
        <v>0</v>
      </c>
    </row>
    <row r="130" s="2" customFormat="1" ht="16.5" customHeight="1">
      <c r="A130" s="40"/>
      <c r="B130" s="41"/>
      <c r="C130" s="216" t="s">
        <v>387</v>
      </c>
      <c r="D130" s="216" t="s">
        <v>333</v>
      </c>
      <c r="E130" s="217" t="s">
        <v>3540</v>
      </c>
      <c r="F130" s="218" t="s">
        <v>6720</v>
      </c>
      <c r="G130" s="219" t="s">
        <v>336</v>
      </c>
      <c r="H130" s="220">
        <v>11.6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475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7851</v>
      </c>
      <c r="G131" s="246"/>
      <c r="H131" s="249">
        <v>5.7999999999999998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7851</v>
      </c>
      <c r="G132" s="246"/>
      <c r="H132" s="249">
        <v>5.7999999999999998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5" customFormat="1">
      <c r="A133" s="15"/>
      <c r="B133" s="256"/>
      <c r="C133" s="257"/>
      <c r="D133" s="236" t="s">
        <v>341</v>
      </c>
      <c r="E133" s="258" t="s">
        <v>19</v>
      </c>
      <c r="F133" s="259" t="s">
        <v>353</v>
      </c>
      <c r="G133" s="257"/>
      <c r="H133" s="260">
        <v>11.6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341</v>
      </c>
      <c r="AU133" s="266" t="s">
        <v>85</v>
      </c>
      <c r="AV133" s="15" t="s">
        <v>126</v>
      </c>
      <c r="AW133" s="15" t="s">
        <v>35</v>
      </c>
      <c r="AX133" s="15" t="s">
        <v>83</v>
      </c>
      <c r="AY133" s="266" t="s">
        <v>331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3543</v>
      </c>
      <c r="F134" s="218" t="s">
        <v>6722</v>
      </c>
      <c r="G134" s="219" t="s">
        <v>336</v>
      </c>
      <c r="H134" s="220">
        <v>11.6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7852</v>
      </c>
      <c r="G135" s="246"/>
      <c r="H135" s="249">
        <v>11.6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11.6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12" customFormat="1" ht="22.8" customHeight="1">
      <c r="A137" s="12"/>
      <c r="B137" s="200"/>
      <c r="C137" s="201"/>
      <c r="D137" s="202" t="s">
        <v>75</v>
      </c>
      <c r="E137" s="214" t="s">
        <v>541</v>
      </c>
      <c r="F137" s="214" t="s">
        <v>3552</v>
      </c>
      <c r="G137" s="201"/>
      <c r="H137" s="201"/>
      <c r="I137" s="204"/>
      <c r="J137" s="215">
        <f>BK137</f>
        <v>0</v>
      </c>
      <c r="K137" s="201"/>
      <c r="L137" s="206"/>
      <c r="M137" s="207"/>
      <c r="N137" s="208"/>
      <c r="O137" s="208"/>
      <c r="P137" s="209">
        <f>SUM(P138:P150)</f>
        <v>0</v>
      </c>
      <c r="Q137" s="208"/>
      <c r="R137" s="209">
        <f>SUM(R138:R150)</f>
        <v>0</v>
      </c>
      <c r="S137" s="208"/>
      <c r="T137" s="210">
        <f>SUM(T138:T150)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1" t="s">
        <v>83</v>
      </c>
      <c r="AT137" s="212" t="s">
        <v>75</v>
      </c>
      <c r="AU137" s="212" t="s">
        <v>83</v>
      </c>
      <c r="AY137" s="211" t="s">
        <v>331</v>
      </c>
      <c r="BK137" s="213">
        <f>SUM(BK138:BK150)</f>
        <v>0</v>
      </c>
    </row>
    <row r="138" s="2" customFormat="1" ht="16.5" customHeight="1">
      <c r="A138" s="40"/>
      <c r="B138" s="41"/>
      <c r="C138" s="216" t="s">
        <v>182</v>
      </c>
      <c r="D138" s="216" t="s">
        <v>333</v>
      </c>
      <c r="E138" s="217" t="s">
        <v>3553</v>
      </c>
      <c r="F138" s="218" t="s">
        <v>6742</v>
      </c>
      <c r="G138" s="219" t="s">
        <v>429</v>
      </c>
      <c r="H138" s="220">
        <v>5.7999999999999998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190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7853</v>
      </c>
      <c r="G139" s="246"/>
      <c r="H139" s="249">
        <v>5.7999999999999998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5" customFormat="1">
      <c r="A140" s="15"/>
      <c r="B140" s="256"/>
      <c r="C140" s="257"/>
      <c r="D140" s="236" t="s">
        <v>341</v>
      </c>
      <c r="E140" s="258" t="s">
        <v>19</v>
      </c>
      <c r="F140" s="259" t="s">
        <v>353</v>
      </c>
      <c r="G140" s="257"/>
      <c r="H140" s="260">
        <v>5.7999999999999998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341</v>
      </c>
      <c r="AU140" s="266" t="s">
        <v>85</v>
      </c>
      <c r="AV140" s="15" t="s">
        <v>126</v>
      </c>
      <c r="AW140" s="15" t="s">
        <v>35</v>
      </c>
      <c r="AX140" s="15" t="s">
        <v>83</v>
      </c>
      <c r="AY140" s="266" t="s">
        <v>331</v>
      </c>
    </row>
    <row r="141" s="2" customFormat="1" ht="16.5" customHeight="1">
      <c r="A141" s="40"/>
      <c r="B141" s="41"/>
      <c r="C141" s="216" t="s">
        <v>185</v>
      </c>
      <c r="D141" s="216" t="s">
        <v>333</v>
      </c>
      <c r="E141" s="217" t="s">
        <v>3559</v>
      </c>
      <c r="F141" s="218" t="s">
        <v>5236</v>
      </c>
      <c r="G141" s="219" t="s">
        <v>429</v>
      </c>
      <c r="H141" s="220">
        <v>5.7999999999999998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199</v>
      </c>
    </row>
    <row r="142" s="13" customFormat="1">
      <c r="A142" s="13"/>
      <c r="B142" s="234"/>
      <c r="C142" s="235"/>
      <c r="D142" s="236" t="s">
        <v>341</v>
      </c>
      <c r="E142" s="237" t="s">
        <v>19</v>
      </c>
      <c r="F142" s="238" t="s">
        <v>6758</v>
      </c>
      <c r="G142" s="235"/>
      <c r="H142" s="237" t="s">
        <v>19</v>
      </c>
      <c r="I142" s="239"/>
      <c r="J142" s="235"/>
      <c r="K142" s="235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341</v>
      </c>
      <c r="AU142" s="244" t="s">
        <v>85</v>
      </c>
      <c r="AV142" s="13" t="s">
        <v>83</v>
      </c>
      <c r="AW142" s="13" t="s">
        <v>35</v>
      </c>
      <c r="AX142" s="13" t="s">
        <v>76</v>
      </c>
      <c r="AY142" s="244" t="s">
        <v>331</v>
      </c>
    </row>
    <row r="143" s="14" customFormat="1">
      <c r="A143" s="14"/>
      <c r="B143" s="245"/>
      <c r="C143" s="246"/>
      <c r="D143" s="236" t="s">
        <v>341</v>
      </c>
      <c r="E143" s="247" t="s">
        <v>19</v>
      </c>
      <c r="F143" s="248" t="s">
        <v>7853</v>
      </c>
      <c r="G143" s="246"/>
      <c r="H143" s="249">
        <v>5.7999999999999998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341</v>
      </c>
      <c r="AU143" s="255" t="s">
        <v>85</v>
      </c>
      <c r="AV143" s="14" t="s">
        <v>85</v>
      </c>
      <c r="AW143" s="14" t="s">
        <v>35</v>
      </c>
      <c r="AX143" s="14" t="s">
        <v>76</v>
      </c>
      <c r="AY143" s="255" t="s">
        <v>331</v>
      </c>
    </row>
    <row r="144" s="15" customFormat="1">
      <c r="A144" s="15"/>
      <c r="B144" s="256"/>
      <c r="C144" s="257"/>
      <c r="D144" s="236" t="s">
        <v>341</v>
      </c>
      <c r="E144" s="258" t="s">
        <v>19</v>
      </c>
      <c r="F144" s="259" t="s">
        <v>353</v>
      </c>
      <c r="G144" s="257"/>
      <c r="H144" s="260">
        <v>5.7999999999999998</v>
      </c>
      <c r="I144" s="261"/>
      <c r="J144" s="257"/>
      <c r="K144" s="257"/>
      <c r="L144" s="262"/>
      <c r="M144" s="263"/>
      <c r="N144" s="264"/>
      <c r="O144" s="264"/>
      <c r="P144" s="264"/>
      <c r="Q144" s="264"/>
      <c r="R144" s="264"/>
      <c r="S144" s="264"/>
      <c r="T144" s="26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6" t="s">
        <v>341</v>
      </c>
      <c r="AU144" s="266" t="s">
        <v>85</v>
      </c>
      <c r="AV144" s="15" t="s">
        <v>126</v>
      </c>
      <c r="AW144" s="15" t="s">
        <v>35</v>
      </c>
      <c r="AX144" s="15" t="s">
        <v>83</v>
      </c>
      <c r="AY144" s="266" t="s">
        <v>331</v>
      </c>
    </row>
    <row r="145" s="2" customFormat="1" ht="16.5" customHeight="1">
      <c r="A145" s="40"/>
      <c r="B145" s="41"/>
      <c r="C145" s="216" t="s">
        <v>524</v>
      </c>
      <c r="D145" s="216" t="s">
        <v>333</v>
      </c>
      <c r="E145" s="217" t="s">
        <v>3904</v>
      </c>
      <c r="F145" s="218" t="s">
        <v>7024</v>
      </c>
      <c r="G145" s="219" t="s">
        <v>429</v>
      </c>
      <c r="H145" s="220">
        <v>5.7999999999999998</v>
      </c>
      <c r="I145" s="221"/>
      <c r="J145" s="222">
        <f>ROUND(I145*H145,2)</f>
        <v>0</v>
      </c>
      <c r="K145" s="218" t="s">
        <v>3520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587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7853</v>
      </c>
      <c r="G146" s="246"/>
      <c r="H146" s="249">
        <v>5.7999999999999998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5.7999999999999998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85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2" customFormat="1" ht="16.5" customHeight="1">
      <c r="A148" s="40"/>
      <c r="B148" s="41"/>
      <c r="C148" s="216" t="s">
        <v>529</v>
      </c>
      <c r="D148" s="216" t="s">
        <v>333</v>
      </c>
      <c r="E148" s="217" t="s">
        <v>3562</v>
      </c>
      <c r="F148" s="218" t="s">
        <v>6769</v>
      </c>
      <c r="G148" s="219" t="s">
        <v>429</v>
      </c>
      <c r="H148" s="220">
        <v>87</v>
      </c>
      <c r="I148" s="221"/>
      <c r="J148" s="222">
        <f>ROUND(I148*H148,2)</f>
        <v>0</v>
      </c>
      <c r="K148" s="218" t="s">
        <v>3520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650</v>
      </c>
    </row>
    <row r="149" s="14" customFormat="1">
      <c r="A149" s="14"/>
      <c r="B149" s="245"/>
      <c r="C149" s="246"/>
      <c r="D149" s="236" t="s">
        <v>341</v>
      </c>
      <c r="E149" s="247" t="s">
        <v>19</v>
      </c>
      <c r="F149" s="248" t="s">
        <v>7854</v>
      </c>
      <c r="G149" s="246"/>
      <c r="H149" s="249">
        <v>87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341</v>
      </c>
      <c r="AU149" s="255" t="s">
        <v>85</v>
      </c>
      <c r="AV149" s="14" t="s">
        <v>85</v>
      </c>
      <c r="AW149" s="14" t="s">
        <v>35</v>
      </c>
      <c r="AX149" s="14" t="s">
        <v>76</v>
      </c>
      <c r="AY149" s="255" t="s">
        <v>331</v>
      </c>
    </row>
    <row r="150" s="15" customFormat="1">
      <c r="A150" s="15"/>
      <c r="B150" s="256"/>
      <c r="C150" s="257"/>
      <c r="D150" s="236" t="s">
        <v>341</v>
      </c>
      <c r="E150" s="258" t="s">
        <v>19</v>
      </c>
      <c r="F150" s="259" t="s">
        <v>353</v>
      </c>
      <c r="G150" s="257"/>
      <c r="H150" s="260">
        <v>87</v>
      </c>
      <c r="I150" s="261"/>
      <c r="J150" s="257"/>
      <c r="K150" s="257"/>
      <c r="L150" s="262"/>
      <c r="M150" s="263"/>
      <c r="N150" s="264"/>
      <c r="O150" s="264"/>
      <c r="P150" s="264"/>
      <c r="Q150" s="264"/>
      <c r="R150" s="264"/>
      <c r="S150" s="264"/>
      <c r="T150" s="265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6" t="s">
        <v>341</v>
      </c>
      <c r="AU150" s="266" t="s">
        <v>85</v>
      </c>
      <c r="AV150" s="15" t="s">
        <v>126</v>
      </c>
      <c r="AW150" s="15" t="s">
        <v>35</v>
      </c>
      <c r="AX150" s="15" t="s">
        <v>83</v>
      </c>
      <c r="AY150" s="266" t="s">
        <v>331</v>
      </c>
    </row>
    <row r="151" s="12" customFormat="1" ht="22.8" customHeight="1">
      <c r="A151" s="12"/>
      <c r="B151" s="200"/>
      <c r="C151" s="201"/>
      <c r="D151" s="202" t="s">
        <v>75</v>
      </c>
      <c r="E151" s="214" t="s">
        <v>469</v>
      </c>
      <c r="F151" s="214" t="s">
        <v>3565</v>
      </c>
      <c r="G151" s="201"/>
      <c r="H151" s="201"/>
      <c r="I151" s="204"/>
      <c r="J151" s="215">
        <f>BK151</f>
        <v>0</v>
      </c>
      <c r="K151" s="201"/>
      <c r="L151" s="206"/>
      <c r="M151" s="207"/>
      <c r="N151" s="208"/>
      <c r="O151" s="208"/>
      <c r="P151" s="209">
        <f>SUM(P152:P155)</f>
        <v>0</v>
      </c>
      <c r="Q151" s="208"/>
      <c r="R151" s="209">
        <f>SUM(R152:R155)</f>
        <v>0</v>
      </c>
      <c r="S151" s="208"/>
      <c r="T151" s="210">
        <f>SUM(T152:T155)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1" t="s">
        <v>83</v>
      </c>
      <c r="AT151" s="212" t="s">
        <v>75</v>
      </c>
      <c r="AU151" s="212" t="s">
        <v>83</v>
      </c>
      <c r="AY151" s="211" t="s">
        <v>331</v>
      </c>
      <c r="BK151" s="213">
        <f>SUM(BK152:BK155)</f>
        <v>0</v>
      </c>
    </row>
    <row r="152" s="2" customFormat="1" ht="16.5" customHeight="1">
      <c r="A152" s="40"/>
      <c r="B152" s="41"/>
      <c r="C152" s="216" t="s">
        <v>8</v>
      </c>
      <c r="D152" s="216" t="s">
        <v>333</v>
      </c>
      <c r="E152" s="217" t="s">
        <v>3568</v>
      </c>
      <c r="F152" s="218" t="s">
        <v>6783</v>
      </c>
      <c r="G152" s="219" t="s">
        <v>429</v>
      </c>
      <c r="H152" s="220">
        <v>8.5</v>
      </c>
      <c r="I152" s="221"/>
      <c r="J152" s="222">
        <f>ROUND(I152*H152,2)</f>
        <v>0</v>
      </c>
      <c r="K152" s="218" t="s">
        <v>3520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631</v>
      </c>
    </row>
    <row r="153" s="14" customFormat="1">
      <c r="A153" s="14"/>
      <c r="B153" s="245"/>
      <c r="C153" s="246"/>
      <c r="D153" s="236" t="s">
        <v>341</v>
      </c>
      <c r="E153" s="247" t="s">
        <v>19</v>
      </c>
      <c r="F153" s="248" t="s">
        <v>7853</v>
      </c>
      <c r="G153" s="246"/>
      <c r="H153" s="249">
        <v>5.7999999999999998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341</v>
      </c>
      <c r="AU153" s="255" t="s">
        <v>85</v>
      </c>
      <c r="AV153" s="14" t="s">
        <v>85</v>
      </c>
      <c r="AW153" s="14" t="s">
        <v>35</v>
      </c>
      <c r="AX153" s="14" t="s">
        <v>76</v>
      </c>
      <c r="AY153" s="255" t="s">
        <v>331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7855</v>
      </c>
      <c r="G154" s="246"/>
      <c r="H154" s="249">
        <v>2.7000000000000002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8.5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2.8" customHeight="1">
      <c r="A156" s="12"/>
      <c r="B156" s="200"/>
      <c r="C156" s="201"/>
      <c r="D156" s="202" t="s">
        <v>75</v>
      </c>
      <c r="E156" s="214" t="s">
        <v>475</v>
      </c>
      <c r="F156" s="214" t="s">
        <v>5237</v>
      </c>
      <c r="G156" s="201"/>
      <c r="H156" s="201"/>
      <c r="I156" s="204"/>
      <c r="J156" s="215">
        <f>BK156</f>
        <v>0</v>
      </c>
      <c r="K156" s="201"/>
      <c r="L156" s="206"/>
      <c r="M156" s="207"/>
      <c r="N156" s="208"/>
      <c r="O156" s="208"/>
      <c r="P156" s="209">
        <f>SUM(P157:P168)</f>
        <v>0</v>
      </c>
      <c r="Q156" s="208"/>
      <c r="R156" s="209">
        <f>SUM(R157:R168)</f>
        <v>0</v>
      </c>
      <c r="S156" s="208"/>
      <c r="T156" s="210">
        <f>SUM(T157:T168)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83</v>
      </c>
      <c r="AT156" s="212" t="s">
        <v>75</v>
      </c>
      <c r="AU156" s="212" t="s">
        <v>83</v>
      </c>
      <c r="AY156" s="211" t="s">
        <v>331</v>
      </c>
      <c r="BK156" s="213">
        <f>SUM(BK157:BK168)</f>
        <v>0</v>
      </c>
    </row>
    <row r="157" s="2" customFormat="1" ht="16.5" customHeight="1">
      <c r="A157" s="40"/>
      <c r="B157" s="41"/>
      <c r="C157" s="216" t="s">
        <v>541</v>
      </c>
      <c r="D157" s="216" t="s">
        <v>333</v>
      </c>
      <c r="E157" s="217" t="s">
        <v>6787</v>
      </c>
      <c r="F157" s="218" t="s">
        <v>6788</v>
      </c>
      <c r="G157" s="219" t="s">
        <v>336</v>
      </c>
      <c r="H157" s="220">
        <v>10.5</v>
      </c>
      <c r="I157" s="221"/>
      <c r="J157" s="222">
        <f>ROUND(I157*H157,2)</f>
        <v>0</v>
      </c>
      <c r="K157" s="218" t="s">
        <v>3520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624</v>
      </c>
    </row>
    <row r="158" s="14" customFormat="1">
      <c r="A158" s="14"/>
      <c r="B158" s="245"/>
      <c r="C158" s="246"/>
      <c r="D158" s="236" t="s">
        <v>341</v>
      </c>
      <c r="E158" s="247" t="s">
        <v>19</v>
      </c>
      <c r="F158" s="248" t="s">
        <v>7856</v>
      </c>
      <c r="G158" s="246"/>
      <c r="H158" s="249">
        <v>10.5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341</v>
      </c>
      <c r="AU158" s="255" t="s">
        <v>85</v>
      </c>
      <c r="AV158" s="14" t="s">
        <v>85</v>
      </c>
      <c r="AW158" s="14" t="s">
        <v>35</v>
      </c>
      <c r="AX158" s="14" t="s">
        <v>76</v>
      </c>
      <c r="AY158" s="255" t="s">
        <v>331</v>
      </c>
    </row>
    <row r="159" s="15" customFormat="1">
      <c r="A159" s="15"/>
      <c r="B159" s="256"/>
      <c r="C159" s="257"/>
      <c r="D159" s="236" t="s">
        <v>341</v>
      </c>
      <c r="E159" s="258" t="s">
        <v>19</v>
      </c>
      <c r="F159" s="259" t="s">
        <v>353</v>
      </c>
      <c r="G159" s="257"/>
      <c r="H159" s="260">
        <v>10.5</v>
      </c>
      <c r="I159" s="261"/>
      <c r="J159" s="257"/>
      <c r="K159" s="257"/>
      <c r="L159" s="262"/>
      <c r="M159" s="263"/>
      <c r="N159" s="264"/>
      <c r="O159" s="264"/>
      <c r="P159" s="264"/>
      <c r="Q159" s="264"/>
      <c r="R159" s="264"/>
      <c r="S159" s="264"/>
      <c r="T159" s="265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6" t="s">
        <v>341</v>
      </c>
      <c r="AU159" s="266" t="s">
        <v>85</v>
      </c>
      <c r="AV159" s="15" t="s">
        <v>126</v>
      </c>
      <c r="AW159" s="15" t="s">
        <v>35</v>
      </c>
      <c r="AX159" s="15" t="s">
        <v>83</v>
      </c>
      <c r="AY159" s="266" t="s">
        <v>331</v>
      </c>
    </row>
    <row r="160" s="2" customFormat="1" ht="16.5" customHeight="1">
      <c r="A160" s="40"/>
      <c r="B160" s="41"/>
      <c r="C160" s="216" t="s">
        <v>469</v>
      </c>
      <c r="D160" s="216" t="s">
        <v>333</v>
      </c>
      <c r="E160" s="217" t="s">
        <v>6790</v>
      </c>
      <c r="F160" s="218" t="s">
        <v>6791</v>
      </c>
      <c r="G160" s="219" t="s">
        <v>336</v>
      </c>
      <c r="H160" s="220">
        <v>10.5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638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7857</v>
      </c>
      <c r="G161" s="246"/>
      <c r="H161" s="249">
        <v>10.5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10.5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2" customFormat="1" ht="16.5" customHeight="1">
      <c r="A163" s="40"/>
      <c r="B163" s="41"/>
      <c r="C163" s="216" t="s">
        <v>475</v>
      </c>
      <c r="D163" s="216" t="s">
        <v>333</v>
      </c>
      <c r="E163" s="217" t="s">
        <v>6792</v>
      </c>
      <c r="F163" s="218" t="s">
        <v>6793</v>
      </c>
      <c r="G163" s="219" t="s">
        <v>336</v>
      </c>
      <c r="H163" s="220">
        <v>10.5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666</v>
      </c>
    </row>
    <row r="164" s="14" customFormat="1">
      <c r="A164" s="14"/>
      <c r="B164" s="245"/>
      <c r="C164" s="246"/>
      <c r="D164" s="236" t="s">
        <v>341</v>
      </c>
      <c r="E164" s="247" t="s">
        <v>19</v>
      </c>
      <c r="F164" s="248" t="s">
        <v>7857</v>
      </c>
      <c r="G164" s="246"/>
      <c r="H164" s="249">
        <v>10.5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341</v>
      </c>
      <c r="AU164" s="255" t="s">
        <v>85</v>
      </c>
      <c r="AV164" s="14" t="s">
        <v>85</v>
      </c>
      <c r="AW164" s="14" t="s">
        <v>35</v>
      </c>
      <c r="AX164" s="14" t="s">
        <v>76</v>
      </c>
      <c r="AY164" s="255" t="s">
        <v>331</v>
      </c>
    </row>
    <row r="165" s="15" customFormat="1">
      <c r="A165" s="15"/>
      <c r="B165" s="256"/>
      <c r="C165" s="257"/>
      <c r="D165" s="236" t="s">
        <v>341</v>
      </c>
      <c r="E165" s="258" t="s">
        <v>19</v>
      </c>
      <c r="F165" s="259" t="s">
        <v>353</v>
      </c>
      <c r="G165" s="257"/>
      <c r="H165" s="260">
        <v>10.5</v>
      </c>
      <c r="I165" s="261"/>
      <c r="J165" s="257"/>
      <c r="K165" s="257"/>
      <c r="L165" s="262"/>
      <c r="M165" s="263"/>
      <c r="N165" s="264"/>
      <c r="O165" s="264"/>
      <c r="P165" s="264"/>
      <c r="Q165" s="264"/>
      <c r="R165" s="264"/>
      <c r="S165" s="264"/>
      <c r="T165" s="26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6" t="s">
        <v>341</v>
      </c>
      <c r="AU165" s="266" t="s">
        <v>85</v>
      </c>
      <c r="AV165" s="15" t="s">
        <v>126</v>
      </c>
      <c r="AW165" s="15" t="s">
        <v>35</v>
      </c>
      <c r="AX165" s="15" t="s">
        <v>83</v>
      </c>
      <c r="AY165" s="266" t="s">
        <v>331</v>
      </c>
    </row>
    <row r="166" s="2" customFormat="1" ht="16.5" customHeight="1">
      <c r="A166" s="40"/>
      <c r="B166" s="41"/>
      <c r="C166" s="216" t="s">
        <v>549</v>
      </c>
      <c r="D166" s="216" t="s">
        <v>333</v>
      </c>
      <c r="E166" s="217" t="s">
        <v>6794</v>
      </c>
      <c r="F166" s="218" t="s">
        <v>6795</v>
      </c>
      <c r="G166" s="219" t="s">
        <v>336</v>
      </c>
      <c r="H166" s="220">
        <v>10.5</v>
      </c>
      <c r="I166" s="221"/>
      <c r="J166" s="222">
        <f>ROUND(I166*H166,2)</f>
        <v>0</v>
      </c>
      <c r="K166" s="218" t="s">
        <v>3520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683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7857</v>
      </c>
      <c r="G167" s="246"/>
      <c r="H167" s="249">
        <v>10.5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10.5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12" customFormat="1" ht="22.8" customHeight="1">
      <c r="A169" s="12"/>
      <c r="B169" s="200"/>
      <c r="C169" s="201"/>
      <c r="D169" s="202" t="s">
        <v>75</v>
      </c>
      <c r="E169" s="214" t="s">
        <v>549</v>
      </c>
      <c r="F169" s="214" t="s">
        <v>3572</v>
      </c>
      <c r="G169" s="201"/>
      <c r="H169" s="201"/>
      <c r="I169" s="204"/>
      <c r="J169" s="215">
        <f>BK169</f>
        <v>0</v>
      </c>
      <c r="K169" s="201"/>
      <c r="L169" s="206"/>
      <c r="M169" s="207"/>
      <c r="N169" s="208"/>
      <c r="O169" s="208"/>
      <c r="P169" s="209">
        <f>SUM(P170:P172)</f>
        <v>0</v>
      </c>
      <c r="Q169" s="208"/>
      <c r="R169" s="209">
        <f>SUM(R170:R172)</f>
        <v>0</v>
      </c>
      <c r="S169" s="208"/>
      <c r="T169" s="210">
        <f>SUM(T170:T172)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11" t="s">
        <v>83</v>
      </c>
      <c r="AT169" s="212" t="s">
        <v>75</v>
      </c>
      <c r="AU169" s="212" t="s">
        <v>83</v>
      </c>
      <c r="AY169" s="211" t="s">
        <v>331</v>
      </c>
      <c r="BK169" s="213">
        <f>SUM(BK170:BK172)</f>
        <v>0</v>
      </c>
    </row>
    <row r="170" s="2" customFormat="1" ht="16.5" customHeight="1">
      <c r="A170" s="40"/>
      <c r="B170" s="41"/>
      <c r="C170" s="216" t="s">
        <v>558</v>
      </c>
      <c r="D170" s="216" t="s">
        <v>333</v>
      </c>
      <c r="E170" s="217" t="s">
        <v>3573</v>
      </c>
      <c r="F170" s="218" t="s">
        <v>6796</v>
      </c>
      <c r="G170" s="219" t="s">
        <v>429</v>
      </c>
      <c r="H170" s="220">
        <v>5.7999999999999998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1048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7853</v>
      </c>
      <c r="G171" s="246"/>
      <c r="H171" s="249">
        <v>5.7999999999999998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5.7999999999999998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12" customFormat="1" ht="22.8" customHeight="1">
      <c r="A173" s="12"/>
      <c r="B173" s="200"/>
      <c r="C173" s="201"/>
      <c r="D173" s="202" t="s">
        <v>75</v>
      </c>
      <c r="E173" s="214" t="s">
        <v>1443</v>
      </c>
      <c r="F173" s="214" t="s">
        <v>3861</v>
      </c>
      <c r="G173" s="201"/>
      <c r="H173" s="201"/>
      <c r="I173" s="204"/>
      <c r="J173" s="215">
        <f>BK173</f>
        <v>0</v>
      </c>
      <c r="K173" s="201"/>
      <c r="L173" s="206"/>
      <c r="M173" s="207"/>
      <c r="N173" s="208"/>
      <c r="O173" s="208"/>
      <c r="P173" s="209">
        <f>SUM(P174:P178)</f>
        <v>0</v>
      </c>
      <c r="Q173" s="208"/>
      <c r="R173" s="209">
        <f>SUM(R174:R178)</f>
        <v>0</v>
      </c>
      <c r="S173" s="208"/>
      <c r="T173" s="210">
        <f>SUM(T174:T178)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1" t="s">
        <v>83</v>
      </c>
      <c r="AT173" s="212" t="s">
        <v>75</v>
      </c>
      <c r="AU173" s="212" t="s">
        <v>83</v>
      </c>
      <c r="AY173" s="211" t="s">
        <v>331</v>
      </c>
      <c r="BK173" s="213">
        <f>SUM(BK174:BK178)</f>
        <v>0</v>
      </c>
    </row>
    <row r="174" s="2" customFormat="1" ht="21.75" customHeight="1">
      <c r="A174" s="40"/>
      <c r="B174" s="41"/>
      <c r="C174" s="216" t="s">
        <v>7</v>
      </c>
      <c r="D174" s="216" t="s">
        <v>333</v>
      </c>
      <c r="E174" s="217" t="s">
        <v>7531</v>
      </c>
      <c r="F174" s="218" t="s">
        <v>7858</v>
      </c>
      <c r="G174" s="219" t="s">
        <v>425</v>
      </c>
      <c r="H174" s="220">
        <v>2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1058</v>
      </c>
    </row>
    <row r="175" s="13" customFormat="1">
      <c r="A175" s="13"/>
      <c r="B175" s="234"/>
      <c r="C175" s="235"/>
      <c r="D175" s="236" t="s">
        <v>341</v>
      </c>
      <c r="E175" s="237" t="s">
        <v>19</v>
      </c>
      <c r="F175" s="238" t="s">
        <v>7859</v>
      </c>
      <c r="G175" s="235"/>
      <c r="H175" s="237" t="s">
        <v>19</v>
      </c>
      <c r="I175" s="239"/>
      <c r="J175" s="235"/>
      <c r="K175" s="235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341</v>
      </c>
      <c r="AU175" s="244" t="s">
        <v>85</v>
      </c>
      <c r="AV175" s="13" t="s">
        <v>83</v>
      </c>
      <c r="AW175" s="13" t="s">
        <v>35</v>
      </c>
      <c r="AX175" s="13" t="s">
        <v>76</v>
      </c>
      <c r="AY175" s="244" t="s">
        <v>331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83</v>
      </c>
      <c r="G176" s="246"/>
      <c r="H176" s="249">
        <v>1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4" customFormat="1">
      <c r="A177" s="14"/>
      <c r="B177" s="245"/>
      <c r="C177" s="246"/>
      <c r="D177" s="236" t="s">
        <v>341</v>
      </c>
      <c r="E177" s="247" t="s">
        <v>19</v>
      </c>
      <c r="F177" s="248" t="s">
        <v>83</v>
      </c>
      <c r="G177" s="246"/>
      <c r="H177" s="249">
        <v>1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341</v>
      </c>
      <c r="AU177" s="255" t="s">
        <v>85</v>
      </c>
      <c r="AV177" s="14" t="s">
        <v>85</v>
      </c>
      <c r="AW177" s="14" t="s">
        <v>35</v>
      </c>
      <c r="AX177" s="14" t="s">
        <v>76</v>
      </c>
      <c r="AY177" s="255" t="s">
        <v>331</v>
      </c>
    </row>
    <row r="178" s="15" customFormat="1">
      <c r="A178" s="15"/>
      <c r="B178" s="256"/>
      <c r="C178" s="257"/>
      <c r="D178" s="236" t="s">
        <v>341</v>
      </c>
      <c r="E178" s="258" t="s">
        <v>19</v>
      </c>
      <c r="F178" s="259" t="s">
        <v>353</v>
      </c>
      <c r="G178" s="257"/>
      <c r="H178" s="260">
        <v>2</v>
      </c>
      <c r="I178" s="261"/>
      <c r="J178" s="257"/>
      <c r="K178" s="257"/>
      <c r="L178" s="262"/>
      <c r="M178" s="263"/>
      <c r="N178" s="264"/>
      <c r="O178" s="264"/>
      <c r="P178" s="264"/>
      <c r="Q178" s="264"/>
      <c r="R178" s="264"/>
      <c r="S178" s="264"/>
      <c r="T178" s="265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6" t="s">
        <v>341</v>
      </c>
      <c r="AU178" s="266" t="s">
        <v>85</v>
      </c>
      <c r="AV178" s="15" t="s">
        <v>126</v>
      </c>
      <c r="AW178" s="15" t="s">
        <v>35</v>
      </c>
      <c r="AX178" s="15" t="s">
        <v>83</v>
      </c>
      <c r="AY178" s="266" t="s">
        <v>331</v>
      </c>
    </row>
    <row r="179" s="12" customFormat="1" ht="22.8" customHeight="1">
      <c r="A179" s="12"/>
      <c r="B179" s="200"/>
      <c r="C179" s="201"/>
      <c r="D179" s="202" t="s">
        <v>75</v>
      </c>
      <c r="E179" s="214" t="s">
        <v>6897</v>
      </c>
      <c r="F179" s="214" t="s">
        <v>6898</v>
      </c>
      <c r="G179" s="201"/>
      <c r="H179" s="201"/>
      <c r="I179" s="204"/>
      <c r="J179" s="215">
        <f>BK179</f>
        <v>0</v>
      </c>
      <c r="K179" s="201"/>
      <c r="L179" s="206"/>
      <c r="M179" s="207"/>
      <c r="N179" s="208"/>
      <c r="O179" s="208"/>
      <c r="P179" s="209">
        <f>SUM(P180:P182)</f>
        <v>0</v>
      </c>
      <c r="Q179" s="208"/>
      <c r="R179" s="209">
        <f>SUM(R180:R182)</f>
        <v>0</v>
      </c>
      <c r="S179" s="208"/>
      <c r="T179" s="210">
        <f>SUM(T180:T182)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1" t="s">
        <v>83</v>
      </c>
      <c r="AT179" s="212" t="s">
        <v>75</v>
      </c>
      <c r="AU179" s="212" t="s">
        <v>83</v>
      </c>
      <c r="AY179" s="211" t="s">
        <v>331</v>
      </c>
      <c r="BK179" s="213">
        <f>SUM(BK180:BK182)</f>
        <v>0</v>
      </c>
    </row>
    <row r="180" s="2" customFormat="1" ht="16.5" customHeight="1">
      <c r="A180" s="40"/>
      <c r="B180" s="41"/>
      <c r="C180" s="216" t="s">
        <v>190</v>
      </c>
      <c r="D180" s="216" t="s">
        <v>333</v>
      </c>
      <c r="E180" s="217" t="s">
        <v>7419</v>
      </c>
      <c r="F180" s="218" t="s">
        <v>7420</v>
      </c>
      <c r="G180" s="219" t="s">
        <v>384</v>
      </c>
      <c r="H180" s="220">
        <v>14.195</v>
      </c>
      <c r="I180" s="221"/>
      <c r="J180" s="222">
        <f>ROUND(I180*H180,2)</f>
        <v>0</v>
      </c>
      <c r="K180" s="218" t="s">
        <v>3520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1070</v>
      </c>
    </row>
    <row r="181" s="14" customFormat="1">
      <c r="A181" s="14"/>
      <c r="B181" s="245"/>
      <c r="C181" s="246"/>
      <c r="D181" s="236" t="s">
        <v>341</v>
      </c>
      <c r="E181" s="247" t="s">
        <v>19</v>
      </c>
      <c r="F181" s="248" t="s">
        <v>7860</v>
      </c>
      <c r="G181" s="246"/>
      <c r="H181" s="249">
        <v>14.195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341</v>
      </c>
      <c r="AU181" s="255" t="s">
        <v>85</v>
      </c>
      <c r="AV181" s="14" t="s">
        <v>85</v>
      </c>
      <c r="AW181" s="14" t="s">
        <v>35</v>
      </c>
      <c r="AX181" s="14" t="s">
        <v>76</v>
      </c>
      <c r="AY181" s="255" t="s">
        <v>331</v>
      </c>
    </row>
    <row r="182" s="15" customFormat="1">
      <c r="A182" s="15"/>
      <c r="B182" s="256"/>
      <c r="C182" s="257"/>
      <c r="D182" s="236" t="s">
        <v>341</v>
      </c>
      <c r="E182" s="258" t="s">
        <v>19</v>
      </c>
      <c r="F182" s="259" t="s">
        <v>353</v>
      </c>
      <c r="G182" s="257"/>
      <c r="H182" s="260">
        <v>14.195</v>
      </c>
      <c r="I182" s="261"/>
      <c r="J182" s="257"/>
      <c r="K182" s="257"/>
      <c r="L182" s="262"/>
      <c r="M182" s="263"/>
      <c r="N182" s="264"/>
      <c r="O182" s="264"/>
      <c r="P182" s="264"/>
      <c r="Q182" s="264"/>
      <c r="R182" s="264"/>
      <c r="S182" s="264"/>
      <c r="T182" s="26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6" t="s">
        <v>341</v>
      </c>
      <c r="AU182" s="266" t="s">
        <v>85</v>
      </c>
      <c r="AV182" s="15" t="s">
        <v>126</v>
      </c>
      <c r="AW182" s="15" t="s">
        <v>35</v>
      </c>
      <c r="AX182" s="15" t="s">
        <v>83</v>
      </c>
      <c r="AY182" s="266" t="s">
        <v>331</v>
      </c>
    </row>
    <row r="183" s="12" customFormat="1" ht="22.8" customHeight="1">
      <c r="A183" s="12"/>
      <c r="B183" s="200"/>
      <c r="C183" s="201"/>
      <c r="D183" s="202" t="s">
        <v>75</v>
      </c>
      <c r="E183" s="214" t="s">
        <v>3883</v>
      </c>
      <c r="F183" s="214" t="s">
        <v>3884</v>
      </c>
      <c r="G183" s="201"/>
      <c r="H183" s="201"/>
      <c r="I183" s="204"/>
      <c r="J183" s="215">
        <f>BK183</f>
        <v>0</v>
      </c>
      <c r="K183" s="201"/>
      <c r="L183" s="206"/>
      <c r="M183" s="207"/>
      <c r="N183" s="208"/>
      <c r="O183" s="208"/>
      <c r="P183" s="209">
        <f>SUM(P184:P189)</f>
        <v>0</v>
      </c>
      <c r="Q183" s="208"/>
      <c r="R183" s="209">
        <f>SUM(R184:R189)</f>
        <v>0</v>
      </c>
      <c r="S183" s="208"/>
      <c r="T183" s="210">
        <f>SUM(T184:T189)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1" t="s">
        <v>83</v>
      </c>
      <c r="AT183" s="212" t="s">
        <v>75</v>
      </c>
      <c r="AU183" s="212" t="s">
        <v>83</v>
      </c>
      <c r="AY183" s="211" t="s">
        <v>331</v>
      </c>
      <c r="BK183" s="213">
        <f>SUM(BK184:BK189)</f>
        <v>0</v>
      </c>
    </row>
    <row r="184" s="2" customFormat="1" ht="16.5" customHeight="1">
      <c r="A184" s="40"/>
      <c r="B184" s="41"/>
      <c r="C184" s="216" t="s">
        <v>193</v>
      </c>
      <c r="D184" s="216" t="s">
        <v>333</v>
      </c>
      <c r="E184" s="217" t="s">
        <v>6995</v>
      </c>
      <c r="F184" s="218" t="s">
        <v>6996</v>
      </c>
      <c r="G184" s="219" t="s">
        <v>678</v>
      </c>
      <c r="H184" s="220">
        <v>3.1499999999999999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1078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7861</v>
      </c>
      <c r="G185" s="246"/>
      <c r="H185" s="249">
        <v>3.1499999999999999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3.1499999999999999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199</v>
      </c>
      <c r="D187" s="216" t="s">
        <v>333</v>
      </c>
      <c r="E187" s="217" t="s">
        <v>7000</v>
      </c>
      <c r="F187" s="218" t="s">
        <v>7001</v>
      </c>
      <c r="G187" s="219" t="s">
        <v>384</v>
      </c>
      <c r="H187" s="220">
        <v>14.195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1106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7862</v>
      </c>
      <c r="G188" s="246"/>
      <c r="H188" s="249">
        <v>14.195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14.195</v>
      </c>
      <c r="I189" s="261"/>
      <c r="J189" s="257"/>
      <c r="K189" s="257"/>
      <c r="L189" s="262"/>
      <c r="M189" s="270"/>
      <c r="N189" s="271"/>
      <c r="O189" s="271"/>
      <c r="P189" s="271"/>
      <c r="Q189" s="271"/>
      <c r="R189" s="271"/>
      <c r="S189" s="271"/>
      <c r="T189" s="272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2" customFormat="1" ht="6.96" customHeight="1">
      <c r="A190" s="40"/>
      <c r="B190" s="61"/>
      <c r="C190" s="62"/>
      <c r="D190" s="62"/>
      <c r="E190" s="62"/>
      <c r="F190" s="62"/>
      <c r="G190" s="62"/>
      <c r="H190" s="62"/>
      <c r="I190" s="62"/>
      <c r="J190" s="62"/>
      <c r="K190" s="62"/>
      <c r="L190" s="46"/>
      <c r="M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</row>
  </sheetData>
  <sheetProtection sheet="1" autoFilter="0" formatColumns="0" formatRows="0" objects="1" scenarios="1" spinCount="100000" saltValue="J850g6DQ999genKTA8IQYwVFpvIfBp8OsbKvQT+Z8NMQRy25L/IB4xLMlobkzC/NNZMFBR6qfebHsQ2QmHKxvQ==" hashValue="N5SV7N8m1tFe73II9wB64WVOZfOYfNTttuBlL0ZZHsuVogh89wLGaX9Un/B6wDyNCKD44bpKWbMJHKNNqWbf/g==" algorithmName="SHA-512" password="CC35"/>
  <autoFilter ref="C96:K18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258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7863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ROUND((SUM(BE104:BE336)),  2)</f>
        <v>0</v>
      </c>
      <c r="G35" s="40"/>
      <c r="H35" s="40"/>
      <c r="I35" s="160">
        <v>0.20999999999999999</v>
      </c>
      <c r="J35" s="159">
        <f>ROUND(((SUM(BE104:BE336))*I35),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ROUND((SUM(BF104:BF336)),  2)</f>
        <v>0</v>
      </c>
      <c r="G36" s="40"/>
      <c r="H36" s="40"/>
      <c r="I36" s="160">
        <v>0.14999999999999999</v>
      </c>
      <c r="J36" s="159">
        <f>ROUND(((SUM(BF104:BF336))*I36),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ROUND((SUM(BG104:BG336)),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ROUND((SUM(BH104:BH336)),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ROUND((SUM(BI104:BI336)),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103.10 - IO.03.10 - Prodloužení plynovodu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7864</v>
      </c>
      <c r="E64" s="181"/>
      <c r="F64" s="181"/>
      <c r="G64" s="181"/>
      <c r="H64" s="181"/>
      <c r="I64" s="181"/>
      <c r="J64" s="182">
        <f>J105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5226</v>
      </c>
      <c r="E66" s="186"/>
      <c r="F66" s="186"/>
      <c r="G66" s="186"/>
      <c r="H66" s="186"/>
      <c r="I66" s="186"/>
      <c r="J66" s="187">
        <f>J133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6628</v>
      </c>
      <c r="E67" s="186"/>
      <c r="F67" s="186"/>
      <c r="G67" s="186"/>
      <c r="H67" s="186"/>
      <c r="I67" s="186"/>
      <c r="J67" s="187">
        <f>J142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6629</v>
      </c>
      <c r="E68" s="186"/>
      <c r="F68" s="186"/>
      <c r="G68" s="186"/>
      <c r="H68" s="186"/>
      <c r="I68" s="186"/>
      <c r="J68" s="187">
        <f>J152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5227</v>
      </c>
      <c r="E69" s="186"/>
      <c r="F69" s="186"/>
      <c r="G69" s="186"/>
      <c r="H69" s="186"/>
      <c r="I69" s="186"/>
      <c r="J69" s="187">
        <f>J159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5600</v>
      </c>
      <c r="E70" s="186"/>
      <c r="F70" s="186"/>
      <c r="G70" s="186"/>
      <c r="H70" s="186"/>
      <c r="I70" s="186"/>
      <c r="J70" s="187">
        <f>J173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5228</v>
      </c>
      <c r="E71" s="186"/>
      <c r="F71" s="186"/>
      <c r="G71" s="186"/>
      <c r="H71" s="186"/>
      <c r="I71" s="186"/>
      <c r="J71" s="187">
        <f>J180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5229</v>
      </c>
      <c r="E72" s="186"/>
      <c r="F72" s="186"/>
      <c r="G72" s="186"/>
      <c r="H72" s="186"/>
      <c r="I72" s="186"/>
      <c r="J72" s="187">
        <f>J193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6630</v>
      </c>
      <c r="E73" s="186"/>
      <c r="F73" s="186"/>
      <c r="G73" s="186"/>
      <c r="H73" s="186"/>
      <c r="I73" s="186"/>
      <c r="J73" s="187">
        <f>J197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6632</v>
      </c>
      <c r="E74" s="186"/>
      <c r="F74" s="186"/>
      <c r="G74" s="186"/>
      <c r="H74" s="186"/>
      <c r="I74" s="186"/>
      <c r="J74" s="187">
        <f>J201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6633</v>
      </c>
      <c r="E75" s="186"/>
      <c r="F75" s="186"/>
      <c r="G75" s="186"/>
      <c r="H75" s="186"/>
      <c r="I75" s="186"/>
      <c r="J75" s="187">
        <f>J208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5231</v>
      </c>
      <c r="E76" s="186"/>
      <c r="F76" s="186"/>
      <c r="G76" s="186"/>
      <c r="H76" s="186"/>
      <c r="I76" s="186"/>
      <c r="J76" s="187">
        <f>J212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5232</v>
      </c>
      <c r="E77" s="186"/>
      <c r="F77" s="186"/>
      <c r="G77" s="186"/>
      <c r="H77" s="186"/>
      <c r="I77" s="186"/>
      <c r="J77" s="187">
        <f>J216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6638</v>
      </c>
      <c r="E78" s="186"/>
      <c r="F78" s="186"/>
      <c r="G78" s="186"/>
      <c r="H78" s="186"/>
      <c r="I78" s="186"/>
      <c r="J78" s="187">
        <f>J223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7865</v>
      </c>
      <c r="E79" s="186"/>
      <c r="F79" s="186"/>
      <c r="G79" s="186"/>
      <c r="H79" s="186"/>
      <c r="I79" s="186"/>
      <c r="J79" s="187">
        <f>J227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6639</v>
      </c>
      <c r="E80" s="186"/>
      <c r="F80" s="186"/>
      <c r="G80" s="186"/>
      <c r="H80" s="186"/>
      <c r="I80" s="186"/>
      <c r="J80" s="187">
        <f>J270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5682</v>
      </c>
      <c r="E81" s="186"/>
      <c r="F81" s="186"/>
      <c r="G81" s="186"/>
      <c r="H81" s="186"/>
      <c r="I81" s="186"/>
      <c r="J81" s="187">
        <f>J277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5602</v>
      </c>
      <c r="E82" s="186"/>
      <c r="F82" s="186"/>
      <c r="G82" s="186"/>
      <c r="H82" s="186"/>
      <c r="I82" s="186"/>
      <c r="J82" s="187">
        <f>J297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61"/>
      <c r="C84" s="62"/>
      <c r="D84" s="62"/>
      <c r="E84" s="62"/>
      <c r="F84" s="62"/>
      <c r="G84" s="62"/>
      <c r="H84" s="62"/>
      <c r="I84" s="62"/>
      <c r="J84" s="62"/>
      <c r="K84" s="6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8" s="2" customFormat="1" ht="6.96" customHeight="1">
      <c r="A88" s="40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4.96" customHeight="1">
      <c r="A89" s="40"/>
      <c r="B89" s="41"/>
      <c r="C89" s="25" t="s">
        <v>316</v>
      </c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16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172" t="str">
        <f>E7</f>
        <v>Anthropos Sportovní a rekreační areál (I.etapa)-revize 1</v>
      </c>
      <c r="F92" s="34"/>
      <c r="G92" s="34"/>
      <c r="H92" s="34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" customFormat="1" ht="12" customHeight="1">
      <c r="B93" s="23"/>
      <c r="C93" s="34" t="s">
        <v>302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0"/>
      <c r="B94" s="41"/>
      <c r="C94" s="42"/>
      <c r="D94" s="42"/>
      <c r="E94" s="172" t="s">
        <v>303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304</v>
      </c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71" t="str">
        <f>E11</f>
        <v>103.10 - IO.03.10 - Prodloužení plynovodu</v>
      </c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21</v>
      </c>
      <c r="D98" s="42"/>
      <c r="E98" s="42"/>
      <c r="F98" s="29" t="str">
        <f>F14</f>
        <v xml:space="preserve"> </v>
      </c>
      <c r="G98" s="42"/>
      <c r="H98" s="42"/>
      <c r="I98" s="34" t="s">
        <v>23</v>
      </c>
      <c r="J98" s="74" t="str">
        <f>IF(J14="","",J14)</f>
        <v>14. 6. 2022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5.15" customHeight="1">
      <c r="A100" s="40"/>
      <c r="B100" s="41"/>
      <c r="C100" s="34" t="s">
        <v>25</v>
      </c>
      <c r="D100" s="42"/>
      <c r="E100" s="42"/>
      <c r="F100" s="29" t="str">
        <f>E17</f>
        <v>Statutární město Brno</v>
      </c>
      <c r="G100" s="42"/>
      <c r="H100" s="42"/>
      <c r="I100" s="34" t="s">
        <v>31</v>
      </c>
      <c r="J100" s="38" t="str">
        <f>E23</f>
        <v>Arch.Design, s.r.o.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25.65" customHeight="1">
      <c r="A101" s="40"/>
      <c r="B101" s="41"/>
      <c r="C101" s="34" t="s">
        <v>29</v>
      </c>
      <c r="D101" s="42"/>
      <c r="E101" s="42"/>
      <c r="F101" s="29" t="str">
        <f>IF(E20="","",E20)</f>
        <v>Vyplň údaj</v>
      </c>
      <c r="G101" s="42"/>
      <c r="H101" s="42"/>
      <c r="I101" s="34" t="s">
        <v>36</v>
      </c>
      <c r="J101" s="38" t="str">
        <f>E26</f>
        <v>CKN Invest, spol. s r.o.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0.32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11" customFormat="1" ht="29.28" customHeight="1">
      <c r="A103" s="189"/>
      <c r="B103" s="190"/>
      <c r="C103" s="191" t="s">
        <v>317</v>
      </c>
      <c r="D103" s="192" t="s">
        <v>61</v>
      </c>
      <c r="E103" s="192" t="s">
        <v>57</v>
      </c>
      <c r="F103" s="192" t="s">
        <v>58</v>
      </c>
      <c r="G103" s="192" t="s">
        <v>318</v>
      </c>
      <c r="H103" s="192" t="s">
        <v>319</v>
      </c>
      <c r="I103" s="192" t="s">
        <v>320</v>
      </c>
      <c r="J103" s="192" t="s">
        <v>311</v>
      </c>
      <c r="K103" s="193" t="s">
        <v>321</v>
      </c>
      <c r="L103" s="194"/>
      <c r="M103" s="94" t="s">
        <v>19</v>
      </c>
      <c r="N103" s="95" t="s">
        <v>46</v>
      </c>
      <c r="O103" s="95" t="s">
        <v>322</v>
      </c>
      <c r="P103" s="95" t="s">
        <v>323</v>
      </c>
      <c r="Q103" s="95" t="s">
        <v>324</v>
      </c>
      <c r="R103" s="95" t="s">
        <v>325</v>
      </c>
      <c r="S103" s="95" t="s">
        <v>326</v>
      </c>
      <c r="T103" s="96" t="s">
        <v>327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0"/>
      <c r="B104" s="41"/>
      <c r="C104" s="101" t="s">
        <v>328</v>
      </c>
      <c r="D104" s="42"/>
      <c r="E104" s="42"/>
      <c r="F104" s="42"/>
      <c r="G104" s="42"/>
      <c r="H104" s="42"/>
      <c r="I104" s="42"/>
      <c r="J104" s="195">
        <f>BK104</f>
        <v>0</v>
      </c>
      <c r="K104" s="42"/>
      <c r="L104" s="46"/>
      <c r="M104" s="97"/>
      <c r="N104" s="196"/>
      <c r="O104" s="98"/>
      <c r="P104" s="197">
        <f>P105</f>
        <v>0</v>
      </c>
      <c r="Q104" s="98"/>
      <c r="R104" s="197">
        <f>R105</f>
        <v>0</v>
      </c>
      <c r="S104" s="98"/>
      <c r="T104" s="198">
        <f>T105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75</v>
      </c>
      <c r="AU104" s="19" t="s">
        <v>312</v>
      </c>
      <c r="BK104" s="199">
        <f>BK105</f>
        <v>0</v>
      </c>
    </row>
    <row r="105" s="12" customFormat="1" ht="25.92" customHeight="1">
      <c r="A105" s="12"/>
      <c r="B105" s="200"/>
      <c r="C105" s="201"/>
      <c r="D105" s="202" t="s">
        <v>75</v>
      </c>
      <c r="E105" s="203" t="s">
        <v>80</v>
      </c>
      <c r="F105" s="203" t="s">
        <v>7866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P106+P133+P142+P152+P159+P173+P180+P193+P197+P201+P208+P212+P216+P223+P227+P270+P277+P297</f>
        <v>0</v>
      </c>
      <c r="Q105" s="208"/>
      <c r="R105" s="209">
        <f>R106+R133+R142+R152+R159+R173+R180+R193+R197+R201+R208+R212+R216+R223+R227+R270+R277+R297</f>
        <v>0</v>
      </c>
      <c r="S105" s="208"/>
      <c r="T105" s="210">
        <f>T106+T133+T142+T152+T159+T173+T180+T193+T197+T201+T208+T212+T216+T223+T227+T270+T277+T297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76</v>
      </c>
      <c r="AY105" s="211" t="s">
        <v>331</v>
      </c>
      <c r="BK105" s="213">
        <f>BK106+BK133+BK142+BK152+BK159+BK173+BK180+BK193+BK197+BK201+BK208+BK212+BK216+BK223+BK227+BK270+BK277+BK297</f>
        <v>0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182</v>
      </c>
      <c r="F106" s="214" t="s">
        <v>422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SUM(P107:P132)</f>
        <v>0</v>
      </c>
      <c r="Q106" s="208"/>
      <c r="R106" s="209">
        <f>SUM(R107:R132)</f>
        <v>0</v>
      </c>
      <c r="S106" s="208"/>
      <c r="T106" s="210">
        <f>SUM(T107:T132)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SUM(BK107:BK132)</f>
        <v>0</v>
      </c>
    </row>
    <row r="107" s="2" customFormat="1" ht="16.5" customHeight="1">
      <c r="A107" s="40"/>
      <c r="B107" s="41"/>
      <c r="C107" s="216" t="s">
        <v>83</v>
      </c>
      <c r="D107" s="216" t="s">
        <v>333</v>
      </c>
      <c r="E107" s="217" t="s">
        <v>3517</v>
      </c>
      <c r="F107" s="218" t="s">
        <v>6642</v>
      </c>
      <c r="G107" s="219" t="s">
        <v>3519</v>
      </c>
      <c r="H107" s="220">
        <v>120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3521</v>
      </c>
      <c r="G108" s="246"/>
      <c r="H108" s="249">
        <v>120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120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85</v>
      </c>
      <c r="D110" s="216" t="s">
        <v>333</v>
      </c>
      <c r="E110" s="217" t="s">
        <v>3522</v>
      </c>
      <c r="F110" s="218" t="s">
        <v>6644</v>
      </c>
      <c r="G110" s="219" t="s">
        <v>1081</v>
      </c>
      <c r="H110" s="220">
        <v>5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126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361</v>
      </c>
      <c r="G111" s="246"/>
      <c r="H111" s="249">
        <v>5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5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92</v>
      </c>
      <c r="D113" s="216" t="s">
        <v>333</v>
      </c>
      <c r="E113" s="217" t="s">
        <v>6653</v>
      </c>
      <c r="F113" s="218" t="s">
        <v>6654</v>
      </c>
      <c r="G113" s="219" t="s">
        <v>376</v>
      </c>
      <c r="H113" s="220">
        <v>4.7999999999999998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366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7867</v>
      </c>
      <c r="G114" s="246"/>
      <c r="H114" s="249">
        <v>1.8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4" customFormat="1">
      <c r="A115" s="14"/>
      <c r="B115" s="245"/>
      <c r="C115" s="246"/>
      <c r="D115" s="236" t="s">
        <v>341</v>
      </c>
      <c r="E115" s="247" t="s">
        <v>19</v>
      </c>
      <c r="F115" s="248" t="s">
        <v>6655</v>
      </c>
      <c r="G115" s="246"/>
      <c r="H115" s="249">
        <v>3</v>
      </c>
      <c r="I115" s="250"/>
      <c r="J115" s="246"/>
      <c r="K115" s="246"/>
      <c r="L115" s="251"/>
      <c r="M115" s="252"/>
      <c r="N115" s="253"/>
      <c r="O115" s="253"/>
      <c r="P115" s="253"/>
      <c r="Q115" s="253"/>
      <c r="R115" s="253"/>
      <c r="S115" s="253"/>
      <c r="T115" s="25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T115" s="255" t="s">
        <v>341</v>
      </c>
      <c r="AU115" s="255" t="s">
        <v>85</v>
      </c>
      <c r="AV115" s="14" t="s">
        <v>85</v>
      </c>
      <c r="AW115" s="14" t="s">
        <v>35</v>
      </c>
      <c r="AX115" s="14" t="s">
        <v>76</v>
      </c>
      <c r="AY115" s="255" t="s">
        <v>331</v>
      </c>
    </row>
    <row r="116" s="15" customFormat="1">
      <c r="A116" s="15"/>
      <c r="B116" s="256"/>
      <c r="C116" s="257"/>
      <c r="D116" s="236" t="s">
        <v>341</v>
      </c>
      <c r="E116" s="258" t="s">
        <v>19</v>
      </c>
      <c r="F116" s="259" t="s">
        <v>353</v>
      </c>
      <c r="G116" s="257"/>
      <c r="H116" s="260">
        <v>4.7999999999999998</v>
      </c>
      <c r="I116" s="261"/>
      <c r="J116" s="257"/>
      <c r="K116" s="257"/>
      <c r="L116" s="262"/>
      <c r="M116" s="263"/>
      <c r="N116" s="264"/>
      <c r="O116" s="264"/>
      <c r="P116" s="264"/>
      <c r="Q116" s="264"/>
      <c r="R116" s="264"/>
      <c r="S116" s="264"/>
      <c r="T116" s="26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6" t="s">
        <v>341</v>
      </c>
      <c r="AU116" s="266" t="s">
        <v>85</v>
      </c>
      <c r="AV116" s="15" t="s">
        <v>126</v>
      </c>
      <c r="AW116" s="15" t="s">
        <v>35</v>
      </c>
      <c r="AX116" s="15" t="s">
        <v>83</v>
      </c>
      <c r="AY116" s="266" t="s">
        <v>331</v>
      </c>
    </row>
    <row r="117" s="2" customFormat="1" ht="16.5" customHeight="1">
      <c r="A117" s="40"/>
      <c r="B117" s="41"/>
      <c r="C117" s="216" t="s">
        <v>126</v>
      </c>
      <c r="D117" s="216" t="s">
        <v>333</v>
      </c>
      <c r="E117" s="217" t="s">
        <v>6659</v>
      </c>
      <c r="F117" s="218" t="s">
        <v>6660</v>
      </c>
      <c r="G117" s="219" t="s">
        <v>376</v>
      </c>
      <c r="H117" s="220">
        <v>6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381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6658</v>
      </c>
      <c r="G118" s="246"/>
      <c r="H118" s="249">
        <v>6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6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361</v>
      </c>
      <c r="D120" s="216" t="s">
        <v>333</v>
      </c>
      <c r="E120" s="217" t="s">
        <v>6662</v>
      </c>
      <c r="F120" s="218" t="s">
        <v>6663</v>
      </c>
      <c r="G120" s="219" t="s">
        <v>336</v>
      </c>
      <c r="H120" s="220">
        <v>244.80000000000001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393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7868</v>
      </c>
      <c r="G121" s="246"/>
      <c r="H121" s="249">
        <v>238.5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4" customFormat="1">
      <c r="A122" s="14"/>
      <c r="B122" s="245"/>
      <c r="C122" s="246"/>
      <c r="D122" s="236" t="s">
        <v>341</v>
      </c>
      <c r="E122" s="247" t="s">
        <v>19</v>
      </c>
      <c r="F122" s="248" t="s">
        <v>7869</v>
      </c>
      <c r="G122" s="246"/>
      <c r="H122" s="249">
        <v>6.2999999999999998</v>
      </c>
      <c r="I122" s="250"/>
      <c r="J122" s="246"/>
      <c r="K122" s="246"/>
      <c r="L122" s="251"/>
      <c r="M122" s="252"/>
      <c r="N122" s="253"/>
      <c r="O122" s="253"/>
      <c r="P122" s="253"/>
      <c r="Q122" s="253"/>
      <c r="R122" s="253"/>
      <c r="S122" s="253"/>
      <c r="T122" s="25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5" t="s">
        <v>341</v>
      </c>
      <c r="AU122" s="255" t="s">
        <v>85</v>
      </c>
      <c r="AV122" s="14" t="s">
        <v>85</v>
      </c>
      <c r="AW122" s="14" t="s">
        <v>35</v>
      </c>
      <c r="AX122" s="14" t="s">
        <v>76</v>
      </c>
      <c r="AY122" s="255" t="s">
        <v>331</v>
      </c>
    </row>
    <row r="123" s="15" customFormat="1">
      <c r="A123" s="15"/>
      <c r="B123" s="256"/>
      <c r="C123" s="257"/>
      <c r="D123" s="236" t="s">
        <v>341</v>
      </c>
      <c r="E123" s="258" t="s">
        <v>19</v>
      </c>
      <c r="F123" s="259" t="s">
        <v>353</v>
      </c>
      <c r="G123" s="257"/>
      <c r="H123" s="260">
        <v>244.80000000000001</v>
      </c>
      <c r="I123" s="261"/>
      <c r="J123" s="257"/>
      <c r="K123" s="257"/>
      <c r="L123" s="262"/>
      <c r="M123" s="263"/>
      <c r="N123" s="264"/>
      <c r="O123" s="264"/>
      <c r="P123" s="264"/>
      <c r="Q123" s="264"/>
      <c r="R123" s="264"/>
      <c r="S123" s="264"/>
      <c r="T123" s="265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6" t="s">
        <v>341</v>
      </c>
      <c r="AU123" s="266" t="s">
        <v>85</v>
      </c>
      <c r="AV123" s="15" t="s">
        <v>126</v>
      </c>
      <c r="AW123" s="15" t="s">
        <v>35</v>
      </c>
      <c r="AX123" s="15" t="s">
        <v>83</v>
      </c>
      <c r="AY123" s="266" t="s">
        <v>331</v>
      </c>
    </row>
    <row r="124" s="2" customFormat="1" ht="16.5" customHeight="1">
      <c r="A124" s="40"/>
      <c r="B124" s="41"/>
      <c r="C124" s="216" t="s">
        <v>366</v>
      </c>
      <c r="D124" s="216" t="s">
        <v>333</v>
      </c>
      <c r="E124" s="217" t="s">
        <v>6666</v>
      </c>
      <c r="F124" s="218" t="s">
        <v>6667</v>
      </c>
      <c r="G124" s="219" t="s">
        <v>336</v>
      </c>
      <c r="H124" s="220">
        <v>238.5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185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7868</v>
      </c>
      <c r="G125" s="246"/>
      <c r="H125" s="249">
        <v>238.5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76</v>
      </c>
      <c r="AY125" s="255" t="s">
        <v>331</v>
      </c>
    </row>
    <row r="126" s="15" customFormat="1">
      <c r="A126" s="15"/>
      <c r="B126" s="256"/>
      <c r="C126" s="257"/>
      <c r="D126" s="236" t="s">
        <v>341</v>
      </c>
      <c r="E126" s="258" t="s">
        <v>19</v>
      </c>
      <c r="F126" s="259" t="s">
        <v>353</v>
      </c>
      <c r="G126" s="257"/>
      <c r="H126" s="260">
        <v>238.5</v>
      </c>
      <c r="I126" s="261"/>
      <c r="J126" s="257"/>
      <c r="K126" s="257"/>
      <c r="L126" s="262"/>
      <c r="M126" s="263"/>
      <c r="N126" s="264"/>
      <c r="O126" s="264"/>
      <c r="P126" s="264"/>
      <c r="Q126" s="264"/>
      <c r="R126" s="264"/>
      <c r="S126" s="264"/>
      <c r="T126" s="26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6" t="s">
        <v>341</v>
      </c>
      <c r="AU126" s="266" t="s">
        <v>85</v>
      </c>
      <c r="AV126" s="15" t="s">
        <v>126</v>
      </c>
      <c r="AW126" s="15" t="s">
        <v>35</v>
      </c>
      <c r="AX126" s="15" t="s">
        <v>83</v>
      </c>
      <c r="AY126" s="266" t="s">
        <v>331</v>
      </c>
    </row>
    <row r="127" s="2" customFormat="1" ht="16.5" customHeight="1">
      <c r="A127" s="40"/>
      <c r="B127" s="41"/>
      <c r="C127" s="216" t="s">
        <v>373</v>
      </c>
      <c r="D127" s="216" t="s">
        <v>333</v>
      </c>
      <c r="E127" s="217" t="s">
        <v>5683</v>
      </c>
      <c r="F127" s="218" t="s">
        <v>5684</v>
      </c>
      <c r="G127" s="219" t="s">
        <v>336</v>
      </c>
      <c r="H127" s="220">
        <v>238.5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529</v>
      </c>
    </row>
    <row r="128" s="14" customFormat="1">
      <c r="A128" s="14"/>
      <c r="B128" s="245"/>
      <c r="C128" s="246"/>
      <c r="D128" s="236" t="s">
        <v>341</v>
      </c>
      <c r="E128" s="247" t="s">
        <v>19</v>
      </c>
      <c r="F128" s="248" t="s">
        <v>7868</v>
      </c>
      <c r="G128" s="246"/>
      <c r="H128" s="249">
        <v>238.5</v>
      </c>
      <c r="I128" s="250"/>
      <c r="J128" s="246"/>
      <c r="K128" s="246"/>
      <c r="L128" s="251"/>
      <c r="M128" s="252"/>
      <c r="N128" s="253"/>
      <c r="O128" s="253"/>
      <c r="P128" s="253"/>
      <c r="Q128" s="253"/>
      <c r="R128" s="253"/>
      <c r="S128" s="253"/>
      <c r="T128" s="25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5" t="s">
        <v>341</v>
      </c>
      <c r="AU128" s="255" t="s">
        <v>85</v>
      </c>
      <c r="AV128" s="14" t="s">
        <v>85</v>
      </c>
      <c r="AW128" s="14" t="s">
        <v>35</v>
      </c>
      <c r="AX128" s="14" t="s">
        <v>76</v>
      </c>
      <c r="AY128" s="255" t="s">
        <v>331</v>
      </c>
    </row>
    <row r="129" s="15" customFormat="1">
      <c r="A129" s="15"/>
      <c r="B129" s="256"/>
      <c r="C129" s="257"/>
      <c r="D129" s="236" t="s">
        <v>341</v>
      </c>
      <c r="E129" s="258" t="s">
        <v>19</v>
      </c>
      <c r="F129" s="259" t="s">
        <v>353</v>
      </c>
      <c r="G129" s="257"/>
      <c r="H129" s="260">
        <v>238.5</v>
      </c>
      <c r="I129" s="261"/>
      <c r="J129" s="257"/>
      <c r="K129" s="257"/>
      <c r="L129" s="262"/>
      <c r="M129" s="263"/>
      <c r="N129" s="264"/>
      <c r="O129" s="264"/>
      <c r="P129" s="264"/>
      <c r="Q129" s="264"/>
      <c r="R129" s="264"/>
      <c r="S129" s="264"/>
      <c r="T129" s="26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6" t="s">
        <v>341</v>
      </c>
      <c r="AU129" s="266" t="s">
        <v>85</v>
      </c>
      <c r="AV129" s="15" t="s">
        <v>126</v>
      </c>
      <c r="AW129" s="15" t="s">
        <v>35</v>
      </c>
      <c r="AX129" s="15" t="s">
        <v>83</v>
      </c>
      <c r="AY129" s="266" t="s">
        <v>331</v>
      </c>
    </row>
    <row r="130" s="2" customFormat="1" ht="16.5" customHeight="1">
      <c r="A130" s="40"/>
      <c r="B130" s="41"/>
      <c r="C130" s="216" t="s">
        <v>381</v>
      </c>
      <c r="D130" s="216" t="s">
        <v>333</v>
      </c>
      <c r="E130" s="217" t="s">
        <v>7103</v>
      </c>
      <c r="F130" s="218" t="s">
        <v>7104</v>
      </c>
      <c r="G130" s="219" t="s">
        <v>336</v>
      </c>
      <c r="H130" s="220">
        <v>6.2999999999999998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541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7869</v>
      </c>
      <c r="G131" s="246"/>
      <c r="H131" s="249">
        <v>6.2999999999999998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6.2999999999999998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85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12" customFormat="1" ht="22.8" customHeight="1">
      <c r="A133" s="12"/>
      <c r="B133" s="200"/>
      <c r="C133" s="201"/>
      <c r="D133" s="202" t="s">
        <v>75</v>
      </c>
      <c r="E133" s="214" t="s">
        <v>185</v>
      </c>
      <c r="F133" s="214" t="s">
        <v>5233</v>
      </c>
      <c r="G133" s="201"/>
      <c r="H133" s="201"/>
      <c r="I133" s="204"/>
      <c r="J133" s="215">
        <f>BK133</f>
        <v>0</v>
      </c>
      <c r="K133" s="201"/>
      <c r="L133" s="206"/>
      <c r="M133" s="207"/>
      <c r="N133" s="208"/>
      <c r="O133" s="208"/>
      <c r="P133" s="209">
        <f>SUM(P134:P141)</f>
        <v>0</v>
      </c>
      <c r="Q133" s="208"/>
      <c r="R133" s="209">
        <f>SUM(R134:R141)</f>
        <v>0</v>
      </c>
      <c r="S133" s="208"/>
      <c r="T133" s="210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1" t="s">
        <v>83</v>
      </c>
      <c r="AT133" s="212" t="s">
        <v>75</v>
      </c>
      <c r="AU133" s="212" t="s">
        <v>83</v>
      </c>
      <c r="AY133" s="211" t="s">
        <v>331</v>
      </c>
      <c r="BK133" s="213">
        <f>SUM(BK134:BK141)</f>
        <v>0</v>
      </c>
    </row>
    <row r="134" s="2" customFormat="1" ht="16.5" customHeight="1">
      <c r="A134" s="40"/>
      <c r="B134" s="41"/>
      <c r="C134" s="216" t="s">
        <v>387</v>
      </c>
      <c r="D134" s="216" t="s">
        <v>333</v>
      </c>
      <c r="E134" s="217" t="s">
        <v>6671</v>
      </c>
      <c r="F134" s="218" t="s">
        <v>6672</v>
      </c>
      <c r="G134" s="219" t="s">
        <v>429</v>
      </c>
      <c r="H134" s="220">
        <v>9.9000000000000004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475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7228</v>
      </c>
      <c r="G135" s="246"/>
      <c r="H135" s="249">
        <v>3.2400000000000002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4" customFormat="1">
      <c r="A136" s="14"/>
      <c r="B136" s="245"/>
      <c r="C136" s="246"/>
      <c r="D136" s="236" t="s">
        <v>341</v>
      </c>
      <c r="E136" s="247" t="s">
        <v>19</v>
      </c>
      <c r="F136" s="248" t="s">
        <v>6676</v>
      </c>
      <c r="G136" s="246"/>
      <c r="H136" s="249">
        <v>4.5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341</v>
      </c>
      <c r="AU136" s="255" t="s">
        <v>85</v>
      </c>
      <c r="AV136" s="14" t="s">
        <v>85</v>
      </c>
      <c r="AW136" s="14" t="s">
        <v>35</v>
      </c>
      <c r="AX136" s="14" t="s">
        <v>76</v>
      </c>
      <c r="AY136" s="255" t="s">
        <v>331</v>
      </c>
    </row>
    <row r="137" s="14" customFormat="1">
      <c r="A137" s="14"/>
      <c r="B137" s="245"/>
      <c r="C137" s="246"/>
      <c r="D137" s="236" t="s">
        <v>341</v>
      </c>
      <c r="E137" s="247" t="s">
        <v>19</v>
      </c>
      <c r="F137" s="248" t="s">
        <v>7495</v>
      </c>
      <c r="G137" s="246"/>
      <c r="H137" s="249">
        <v>2.1600000000000001</v>
      </c>
      <c r="I137" s="250"/>
      <c r="J137" s="246"/>
      <c r="K137" s="246"/>
      <c r="L137" s="251"/>
      <c r="M137" s="252"/>
      <c r="N137" s="253"/>
      <c r="O137" s="253"/>
      <c r="P137" s="253"/>
      <c r="Q137" s="253"/>
      <c r="R137" s="253"/>
      <c r="S137" s="253"/>
      <c r="T137" s="25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5" t="s">
        <v>341</v>
      </c>
      <c r="AU137" s="255" t="s">
        <v>85</v>
      </c>
      <c r="AV137" s="14" t="s">
        <v>85</v>
      </c>
      <c r="AW137" s="14" t="s">
        <v>35</v>
      </c>
      <c r="AX137" s="14" t="s">
        <v>76</v>
      </c>
      <c r="AY137" s="255" t="s">
        <v>331</v>
      </c>
    </row>
    <row r="138" s="15" customFormat="1">
      <c r="A138" s="15"/>
      <c r="B138" s="256"/>
      <c r="C138" s="257"/>
      <c r="D138" s="236" t="s">
        <v>341</v>
      </c>
      <c r="E138" s="258" t="s">
        <v>19</v>
      </c>
      <c r="F138" s="259" t="s">
        <v>353</v>
      </c>
      <c r="G138" s="257"/>
      <c r="H138" s="260">
        <v>9.9000000000000004</v>
      </c>
      <c r="I138" s="261"/>
      <c r="J138" s="257"/>
      <c r="K138" s="257"/>
      <c r="L138" s="262"/>
      <c r="M138" s="263"/>
      <c r="N138" s="264"/>
      <c r="O138" s="264"/>
      <c r="P138" s="264"/>
      <c r="Q138" s="264"/>
      <c r="R138" s="264"/>
      <c r="S138" s="264"/>
      <c r="T138" s="26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6" t="s">
        <v>341</v>
      </c>
      <c r="AU138" s="266" t="s">
        <v>85</v>
      </c>
      <c r="AV138" s="15" t="s">
        <v>126</v>
      </c>
      <c r="AW138" s="15" t="s">
        <v>35</v>
      </c>
      <c r="AX138" s="15" t="s">
        <v>83</v>
      </c>
      <c r="AY138" s="266" t="s">
        <v>331</v>
      </c>
    </row>
    <row r="139" s="2" customFormat="1" ht="16.5" customHeight="1">
      <c r="A139" s="40"/>
      <c r="B139" s="41"/>
      <c r="C139" s="216" t="s">
        <v>393</v>
      </c>
      <c r="D139" s="216" t="s">
        <v>333</v>
      </c>
      <c r="E139" s="217" t="s">
        <v>6677</v>
      </c>
      <c r="F139" s="218" t="s">
        <v>6678</v>
      </c>
      <c r="G139" s="219" t="s">
        <v>429</v>
      </c>
      <c r="H139" s="220">
        <v>0.90000000000000002</v>
      </c>
      <c r="I139" s="221"/>
      <c r="J139" s="222">
        <f>ROUND(I139*H139,2)</f>
        <v>0</v>
      </c>
      <c r="K139" s="218" t="s">
        <v>3520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558</v>
      </c>
    </row>
    <row r="140" s="14" customFormat="1">
      <c r="A140" s="14"/>
      <c r="B140" s="245"/>
      <c r="C140" s="246"/>
      <c r="D140" s="236" t="s">
        <v>341</v>
      </c>
      <c r="E140" s="247" t="s">
        <v>19</v>
      </c>
      <c r="F140" s="248" t="s">
        <v>7846</v>
      </c>
      <c r="G140" s="246"/>
      <c r="H140" s="249">
        <v>0.90000000000000002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341</v>
      </c>
      <c r="AU140" s="255" t="s">
        <v>85</v>
      </c>
      <c r="AV140" s="14" t="s">
        <v>85</v>
      </c>
      <c r="AW140" s="14" t="s">
        <v>35</v>
      </c>
      <c r="AX140" s="14" t="s">
        <v>76</v>
      </c>
      <c r="AY140" s="255" t="s">
        <v>331</v>
      </c>
    </row>
    <row r="141" s="15" customFormat="1">
      <c r="A141" s="15"/>
      <c r="B141" s="256"/>
      <c r="C141" s="257"/>
      <c r="D141" s="236" t="s">
        <v>341</v>
      </c>
      <c r="E141" s="258" t="s">
        <v>19</v>
      </c>
      <c r="F141" s="259" t="s">
        <v>353</v>
      </c>
      <c r="G141" s="257"/>
      <c r="H141" s="260">
        <v>0.90000000000000002</v>
      </c>
      <c r="I141" s="261"/>
      <c r="J141" s="257"/>
      <c r="K141" s="257"/>
      <c r="L141" s="262"/>
      <c r="M141" s="263"/>
      <c r="N141" s="264"/>
      <c r="O141" s="264"/>
      <c r="P141" s="264"/>
      <c r="Q141" s="264"/>
      <c r="R141" s="264"/>
      <c r="S141" s="264"/>
      <c r="T141" s="265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6" t="s">
        <v>341</v>
      </c>
      <c r="AU141" s="266" t="s">
        <v>85</v>
      </c>
      <c r="AV141" s="15" t="s">
        <v>126</v>
      </c>
      <c r="AW141" s="15" t="s">
        <v>35</v>
      </c>
      <c r="AX141" s="15" t="s">
        <v>83</v>
      </c>
      <c r="AY141" s="266" t="s">
        <v>331</v>
      </c>
    </row>
    <row r="142" s="12" customFormat="1" ht="22.8" customHeight="1">
      <c r="A142" s="12"/>
      <c r="B142" s="200"/>
      <c r="C142" s="201"/>
      <c r="D142" s="202" t="s">
        <v>75</v>
      </c>
      <c r="E142" s="214" t="s">
        <v>524</v>
      </c>
      <c r="F142" s="214" t="s">
        <v>3524</v>
      </c>
      <c r="G142" s="201"/>
      <c r="H142" s="201"/>
      <c r="I142" s="204"/>
      <c r="J142" s="215">
        <f>BK142</f>
        <v>0</v>
      </c>
      <c r="K142" s="201"/>
      <c r="L142" s="206"/>
      <c r="M142" s="207"/>
      <c r="N142" s="208"/>
      <c r="O142" s="208"/>
      <c r="P142" s="209">
        <f>SUM(P143:P151)</f>
        <v>0</v>
      </c>
      <c r="Q142" s="208"/>
      <c r="R142" s="209">
        <f>SUM(R143:R151)</f>
        <v>0</v>
      </c>
      <c r="S142" s="208"/>
      <c r="T142" s="210">
        <f>SUM(T143:T151)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1" t="s">
        <v>83</v>
      </c>
      <c r="AT142" s="212" t="s">
        <v>75</v>
      </c>
      <c r="AU142" s="212" t="s">
        <v>83</v>
      </c>
      <c r="AY142" s="211" t="s">
        <v>331</v>
      </c>
      <c r="BK142" s="213">
        <f>SUM(BK143:BK151)</f>
        <v>0</v>
      </c>
    </row>
    <row r="143" s="2" customFormat="1" ht="16.5" customHeight="1">
      <c r="A143" s="40"/>
      <c r="B143" s="41"/>
      <c r="C143" s="216" t="s">
        <v>182</v>
      </c>
      <c r="D143" s="216" t="s">
        <v>333</v>
      </c>
      <c r="E143" s="217" t="s">
        <v>7633</v>
      </c>
      <c r="F143" s="218" t="s">
        <v>7634</v>
      </c>
      <c r="G143" s="219" t="s">
        <v>429</v>
      </c>
      <c r="H143" s="220">
        <v>324.10000000000002</v>
      </c>
      <c r="I143" s="221"/>
      <c r="J143" s="222">
        <f>ROUND(I143*H143,2)</f>
        <v>0</v>
      </c>
      <c r="K143" s="218" t="s">
        <v>3520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190</v>
      </c>
    </row>
    <row r="144" s="14" customFormat="1">
      <c r="A144" s="14"/>
      <c r="B144" s="245"/>
      <c r="C144" s="246"/>
      <c r="D144" s="236" t="s">
        <v>341</v>
      </c>
      <c r="E144" s="247" t="s">
        <v>19</v>
      </c>
      <c r="F144" s="248" t="s">
        <v>7870</v>
      </c>
      <c r="G144" s="246"/>
      <c r="H144" s="249">
        <v>324.10000000000002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341</v>
      </c>
      <c r="AU144" s="255" t="s">
        <v>85</v>
      </c>
      <c r="AV144" s="14" t="s">
        <v>85</v>
      </c>
      <c r="AW144" s="14" t="s">
        <v>35</v>
      </c>
      <c r="AX144" s="14" t="s">
        <v>76</v>
      </c>
      <c r="AY144" s="255" t="s">
        <v>331</v>
      </c>
    </row>
    <row r="145" s="15" customFormat="1">
      <c r="A145" s="15"/>
      <c r="B145" s="256"/>
      <c r="C145" s="257"/>
      <c r="D145" s="236" t="s">
        <v>341</v>
      </c>
      <c r="E145" s="258" t="s">
        <v>19</v>
      </c>
      <c r="F145" s="259" t="s">
        <v>353</v>
      </c>
      <c r="G145" s="257"/>
      <c r="H145" s="260">
        <v>324.10000000000002</v>
      </c>
      <c r="I145" s="261"/>
      <c r="J145" s="257"/>
      <c r="K145" s="257"/>
      <c r="L145" s="262"/>
      <c r="M145" s="263"/>
      <c r="N145" s="264"/>
      <c r="O145" s="264"/>
      <c r="P145" s="264"/>
      <c r="Q145" s="264"/>
      <c r="R145" s="264"/>
      <c r="S145" s="264"/>
      <c r="T145" s="26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6" t="s">
        <v>341</v>
      </c>
      <c r="AU145" s="266" t="s">
        <v>85</v>
      </c>
      <c r="AV145" s="15" t="s">
        <v>126</v>
      </c>
      <c r="AW145" s="15" t="s">
        <v>35</v>
      </c>
      <c r="AX145" s="15" t="s">
        <v>83</v>
      </c>
      <c r="AY145" s="266" t="s">
        <v>331</v>
      </c>
    </row>
    <row r="146" s="2" customFormat="1" ht="16.5" customHeight="1">
      <c r="A146" s="40"/>
      <c r="B146" s="41"/>
      <c r="C146" s="216" t="s">
        <v>185</v>
      </c>
      <c r="D146" s="216" t="s">
        <v>333</v>
      </c>
      <c r="E146" s="217" t="s">
        <v>3531</v>
      </c>
      <c r="F146" s="218" t="s">
        <v>6686</v>
      </c>
      <c r="G146" s="219" t="s">
        <v>429</v>
      </c>
      <c r="H146" s="220">
        <v>162.05000000000001</v>
      </c>
      <c r="I146" s="221"/>
      <c r="J146" s="222">
        <f>ROUND(I146*H146,2)</f>
        <v>0</v>
      </c>
      <c r="K146" s="218" t="s">
        <v>3520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199</v>
      </c>
    </row>
    <row r="147" s="14" customFormat="1">
      <c r="A147" s="14"/>
      <c r="B147" s="245"/>
      <c r="C147" s="246"/>
      <c r="D147" s="236" t="s">
        <v>341</v>
      </c>
      <c r="E147" s="247" t="s">
        <v>19</v>
      </c>
      <c r="F147" s="248" t="s">
        <v>7871</v>
      </c>
      <c r="G147" s="246"/>
      <c r="H147" s="249">
        <v>162.05000000000001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341</v>
      </c>
      <c r="AU147" s="255" t="s">
        <v>85</v>
      </c>
      <c r="AV147" s="14" t="s">
        <v>85</v>
      </c>
      <c r="AW147" s="14" t="s">
        <v>35</v>
      </c>
      <c r="AX147" s="14" t="s">
        <v>76</v>
      </c>
      <c r="AY147" s="255" t="s">
        <v>331</v>
      </c>
    </row>
    <row r="148" s="15" customFormat="1">
      <c r="A148" s="15"/>
      <c r="B148" s="256"/>
      <c r="C148" s="257"/>
      <c r="D148" s="236" t="s">
        <v>341</v>
      </c>
      <c r="E148" s="258" t="s">
        <v>19</v>
      </c>
      <c r="F148" s="259" t="s">
        <v>353</v>
      </c>
      <c r="G148" s="257"/>
      <c r="H148" s="260">
        <v>162.05000000000001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6" t="s">
        <v>341</v>
      </c>
      <c r="AU148" s="266" t="s">
        <v>85</v>
      </c>
      <c r="AV148" s="15" t="s">
        <v>126</v>
      </c>
      <c r="AW148" s="15" t="s">
        <v>35</v>
      </c>
      <c r="AX148" s="15" t="s">
        <v>83</v>
      </c>
      <c r="AY148" s="266" t="s">
        <v>331</v>
      </c>
    </row>
    <row r="149" s="2" customFormat="1" ht="16.5" customHeight="1">
      <c r="A149" s="40"/>
      <c r="B149" s="41"/>
      <c r="C149" s="216" t="s">
        <v>524</v>
      </c>
      <c r="D149" s="216" t="s">
        <v>333</v>
      </c>
      <c r="E149" s="217" t="s">
        <v>6680</v>
      </c>
      <c r="F149" s="218" t="s">
        <v>6681</v>
      </c>
      <c r="G149" s="219" t="s">
        <v>429</v>
      </c>
      <c r="H149" s="220">
        <v>9.9000000000000004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587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7872</v>
      </c>
      <c r="G150" s="246"/>
      <c r="H150" s="249">
        <v>9.9000000000000004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9.9000000000000004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12" customFormat="1" ht="22.8" customHeight="1">
      <c r="A152" s="12"/>
      <c r="B152" s="200"/>
      <c r="C152" s="201"/>
      <c r="D152" s="202" t="s">
        <v>75</v>
      </c>
      <c r="E152" s="214" t="s">
        <v>8</v>
      </c>
      <c r="F152" s="214" t="s">
        <v>3539</v>
      </c>
      <c r="G152" s="201"/>
      <c r="H152" s="201"/>
      <c r="I152" s="204"/>
      <c r="J152" s="215">
        <f>BK152</f>
        <v>0</v>
      </c>
      <c r="K152" s="201"/>
      <c r="L152" s="206"/>
      <c r="M152" s="207"/>
      <c r="N152" s="208"/>
      <c r="O152" s="208"/>
      <c r="P152" s="209">
        <f>SUM(P153:P158)</f>
        <v>0</v>
      </c>
      <c r="Q152" s="208"/>
      <c r="R152" s="209">
        <f>SUM(R153:R158)</f>
        <v>0</v>
      </c>
      <c r="S152" s="208"/>
      <c r="T152" s="210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83</v>
      </c>
      <c r="AT152" s="212" t="s">
        <v>75</v>
      </c>
      <c r="AU152" s="212" t="s">
        <v>83</v>
      </c>
      <c r="AY152" s="211" t="s">
        <v>331</v>
      </c>
      <c r="BK152" s="213">
        <f>SUM(BK153:BK158)</f>
        <v>0</v>
      </c>
    </row>
    <row r="153" s="2" customFormat="1" ht="16.5" customHeight="1">
      <c r="A153" s="40"/>
      <c r="B153" s="41"/>
      <c r="C153" s="216" t="s">
        <v>529</v>
      </c>
      <c r="D153" s="216" t="s">
        <v>333</v>
      </c>
      <c r="E153" s="217" t="s">
        <v>3540</v>
      </c>
      <c r="F153" s="218" t="s">
        <v>6720</v>
      </c>
      <c r="G153" s="219" t="s">
        <v>336</v>
      </c>
      <c r="H153" s="220">
        <v>252.09999999999999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650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7873</v>
      </c>
      <c r="G154" s="246"/>
      <c r="H154" s="249">
        <v>252.09999999999999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85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252.09999999999999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85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2" customFormat="1" ht="16.5" customHeight="1">
      <c r="A156" s="40"/>
      <c r="B156" s="41"/>
      <c r="C156" s="216" t="s">
        <v>8</v>
      </c>
      <c r="D156" s="216" t="s">
        <v>333</v>
      </c>
      <c r="E156" s="217" t="s">
        <v>3543</v>
      </c>
      <c r="F156" s="218" t="s">
        <v>6722</v>
      </c>
      <c r="G156" s="219" t="s">
        <v>336</v>
      </c>
      <c r="H156" s="220">
        <v>252.09999999999999</v>
      </c>
      <c r="I156" s="221"/>
      <c r="J156" s="222">
        <f>ROUND(I156*H156,2)</f>
        <v>0</v>
      </c>
      <c r="K156" s="218" t="s">
        <v>3520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631</v>
      </c>
    </row>
    <row r="157" s="14" customFormat="1">
      <c r="A157" s="14"/>
      <c r="B157" s="245"/>
      <c r="C157" s="246"/>
      <c r="D157" s="236" t="s">
        <v>341</v>
      </c>
      <c r="E157" s="247" t="s">
        <v>19</v>
      </c>
      <c r="F157" s="248" t="s">
        <v>7873</v>
      </c>
      <c r="G157" s="246"/>
      <c r="H157" s="249">
        <v>252.09999999999999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341</v>
      </c>
      <c r="AU157" s="255" t="s">
        <v>85</v>
      </c>
      <c r="AV157" s="14" t="s">
        <v>85</v>
      </c>
      <c r="AW157" s="14" t="s">
        <v>35</v>
      </c>
      <c r="AX157" s="14" t="s">
        <v>76</v>
      </c>
      <c r="AY157" s="255" t="s">
        <v>331</v>
      </c>
    </row>
    <row r="158" s="15" customFormat="1">
      <c r="A158" s="15"/>
      <c r="B158" s="256"/>
      <c r="C158" s="257"/>
      <c r="D158" s="236" t="s">
        <v>341</v>
      </c>
      <c r="E158" s="258" t="s">
        <v>19</v>
      </c>
      <c r="F158" s="259" t="s">
        <v>353</v>
      </c>
      <c r="G158" s="257"/>
      <c r="H158" s="260">
        <v>252.09999999999999</v>
      </c>
      <c r="I158" s="261"/>
      <c r="J158" s="257"/>
      <c r="K158" s="257"/>
      <c r="L158" s="262"/>
      <c r="M158" s="263"/>
      <c r="N158" s="264"/>
      <c r="O158" s="264"/>
      <c r="P158" s="264"/>
      <c r="Q158" s="264"/>
      <c r="R158" s="264"/>
      <c r="S158" s="264"/>
      <c r="T158" s="26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6" t="s">
        <v>341</v>
      </c>
      <c r="AU158" s="266" t="s">
        <v>85</v>
      </c>
      <c r="AV158" s="15" t="s">
        <v>126</v>
      </c>
      <c r="AW158" s="15" t="s">
        <v>35</v>
      </c>
      <c r="AX158" s="15" t="s">
        <v>83</v>
      </c>
      <c r="AY158" s="266" t="s">
        <v>331</v>
      </c>
    </row>
    <row r="159" s="12" customFormat="1" ht="22.8" customHeight="1">
      <c r="A159" s="12"/>
      <c r="B159" s="200"/>
      <c r="C159" s="201"/>
      <c r="D159" s="202" t="s">
        <v>75</v>
      </c>
      <c r="E159" s="214" t="s">
        <v>541</v>
      </c>
      <c r="F159" s="214" t="s">
        <v>3552</v>
      </c>
      <c r="G159" s="201"/>
      <c r="H159" s="201"/>
      <c r="I159" s="204"/>
      <c r="J159" s="215">
        <f>BK159</f>
        <v>0</v>
      </c>
      <c r="K159" s="201"/>
      <c r="L159" s="206"/>
      <c r="M159" s="207"/>
      <c r="N159" s="208"/>
      <c r="O159" s="208"/>
      <c r="P159" s="209">
        <f>SUM(P160:P172)</f>
        <v>0</v>
      </c>
      <c r="Q159" s="208"/>
      <c r="R159" s="209">
        <f>SUM(R160:R172)</f>
        <v>0</v>
      </c>
      <c r="S159" s="208"/>
      <c r="T159" s="210">
        <f>SUM(T160:T172)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1" t="s">
        <v>83</v>
      </c>
      <c r="AT159" s="212" t="s">
        <v>75</v>
      </c>
      <c r="AU159" s="212" t="s">
        <v>83</v>
      </c>
      <c r="AY159" s="211" t="s">
        <v>331</v>
      </c>
      <c r="BK159" s="213">
        <f>SUM(BK160:BK172)</f>
        <v>0</v>
      </c>
    </row>
    <row r="160" s="2" customFormat="1" ht="16.5" customHeight="1">
      <c r="A160" s="40"/>
      <c r="B160" s="41"/>
      <c r="C160" s="216" t="s">
        <v>541</v>
      </c>
      <c r="D160" s="216" t="s">
        <v>333</v>
      </c>
      <c r="E160" s="217" t="s">
        <v>3553</v>
      </c>
      <c r="F160" s="218" t="s">
        <v>6742</v>
      </c>
      <c r="G160" s="219" t="s">
        <v>429</v>
      </c>
      <c r="H160" s="220">
        <v>324.10000000000002</v>
      </c>
      <c r="I160" s="221"/>
      <c r="J160" s="222">
        <f>ROUND(I160*H160,2)</f>
        <v>0</v>
      </c>
      <c r="K160" s="218" t="s">
        <v>3520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624</v>
      </c>
    </row>
    <row r="161" s="14" customFormat="1">
      <c r="A161" s="14"/>
      <c r="B161" s="245"/>
      <c r="C161" s="246"/>
      <c r="D161" s="236" t="s">
        <v>341</v>
      </c>
      <c r="E161" s="247" t="s">
        <v>19</v>
      </c>
      <c r="F161" s="248" t="s">
        <v>7870</v>
      </c>
      <c r="G161" s="246"/>
      <c r="H161" s="249">
        <v>324.10000000000002</v>
      </c>
      <c r="I161" s="250"/>
      <c r="J161" s="246"/>
      <c r="K161" s="246"/>
      <c r="L161" s="251"/>
      <c r="M161" s="252"/>
      <c r="N161" s="253"/>
      <c r="O161" s="253"/>
      <c r="P161" s="253"/>
      <c r="Q161" s="253"/>
      <c r="R161" s="253"/>
      <c r="S161" s="253"/>
      <c r="T161" s="254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5" t="s">
        <v>341</v>
      </c>
      <c r="AU161" s="255" t="s">
        <v>85</v>
      </c>
      <c r="AV161" s="14" t="s">
        <v>85</v>
      </c>
      <c r="AW161" s="14" t="s">
        <v>35</v>
      </c>
      <c r="AX161" s="14" t="s">
        <v>76</v>
      </c>
      <c r="AY161" s="255" t="s">
        <v>331</v>
      </c>
    </row>
    <row r="162" s="15" customFormat="1">
      <c r="A162" s="15"/>
      <c r="B162" s="256"/>
      <c r="C162" s="257"/>
      <c r="D162" s="236" t="s">
        <v>341</v>
      </c>
      <c r="E162" s="258" t="s">
        <v>19</v>
      </c>
      <c r="F162" s="259" t="s">
        <v>353</v>
      </c>
      <c r="G162" s="257"/>
      <c r="H162" s="260">
        <v>324.10000000000002</v>
      </c>
      <c r="I162" s="261"/>
      <c r="J162" s="257"/>
      <c r="K162" s="257"/>
      <c r="L162" s="262"/>
      <c r="M162" s="263"/>
      <c r="N162" s="264"/>
      <c r="O162" s="264"/>
      <c r="P162" s="264"/>
      <c r="Q162" s="264"/>
      <c r="R162" s="264"/>
      <c r="S162" s="264"/>
      <c r="T162" s="26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6" t="s">
        <v>341</v>
      </c>
      <c r="AU162" s="266" t="s">
        <v>85</v>
      </c>
      <c r="AV162" s="15" t="s">
        <v>126</v>
      </c>
      <c r="AW162" s="15" t="s">
        <v>35</v>
      </c>
      <c r="AX162" s="15" t="s">
        <v>83</v>
      </c>
      <c r="AY162" s="266" t="s">
        <v>331</v>
      </c>
    </row>
    <row r="163" s="2" customFormat="1" ht="16.5" customHeight="1">
      <c r="A163" s="40"/>
      <c r="B163" s="41"/>
      <c r="C163" s="216" t="s">
        <v>469</v>
      </c>
      <c r="D163" s="216" t="s">
        <v>333</v>
      </c>
      <c r="E163" s="217" t="s">
        <v>3559</v>
      </c>
      <c r="F163" s="218" t="s">
        <v>5236</v>
      </c>
      <c r="G163" s="219" t="s">
        <v>429</v>
      </c>
      <c r="H163" s="220">
        <v>324.10000000000002</v>
      </c>
      <c r="I163" s="221"/>
      <c r="J163" s="222">
        <f>ROUND(I163*H163,2)</f>
        <v>0</v>
      </c>
      <c r="K163" s="218" t="s">
        <v>3520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638</v>
      </c>
    </row>
    <row r="164" s="13" customFormat="1">
      <c r="A164" s="13"/>
      <c r="B164" s="234"/>
      <c r="C164" s="235"/>
      <c r="D164" s="236" t="s">
        <v>341</v>
      </c>
      <c r="E164" s="237" t="s">
        <v>19</v>
      </c>
      <c r="F164" s="238" t="s">
        <v>6758</v>
      </c>
      <c r="G164" s="235"/>
      <c r="H164" s="237" t="s">
        <v>19</v>
      </c>
      <c r="I164" s="239"/>
      <c r="J164" s="235"/>
      <c r="K164" s="235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341</v>
      </c>
      <c r="AU164" s="244" t="s">
        <v>85</v>
      </c>
      <c r="AV164" s="13" t="s">
        <v>83</v>
      </c>
      <c r="AW164" s="13" t="s">
        <v>35</v>
      </c>
      <c r="AX164" s="13" t="s">
        <v>76</v>
      </c>
      <c r="AY164" s="244" t="s">
        <v>331</v>
      </c>
    </row>
    <row r="165" s="14" customFormat="1">
      <c r="A165" s="14"/>
      <c r="B165" s="245"/>
      <c r="C165" s="246"/>
      <c r="D165" s="236" t="s">
        <v>341</v>
      </c>
      <c r="E165" s="247" t="s">
        <v>19</v>
      </c>
      <c r="F165" s="248" t="s">
        <v>7870</v>
      </c>
      <c r="G165" s="246"/>
      <c r="H165" s="249">
        <v>324.10000000000002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341</v>
      </c>
      <c r="AU165" s="255" t="s">
        <v>85</v>
      </c>
      <c r="AV165" s="14" t="s">
        <v>85</v>
      </c>
      <c r="AW165" s="14" t="s">
        <v>35</v>
      </c>
      <c r="AX165" s="14" t="s">
        <v>76</v>
      </c>
      <c r="AY165" s="255" t="s">
        <v>331</v>
      </c>
    </row>
    <row r="166" s="15" customFormat="1">
      <c r="A166" s="15"/>
      <c r="B166" s="256"/>
      <c r="C166" s="257"/>
      <c r="D166" s="236" t="s">
        <v>341</v>
      </c>
      <c r="E166" s="258" t="s">
        <v>19</v>
      </c>
      <c r="F166" s="259" t="s">
        <v>353</v>
      </c>
      <c r="G166" s="257"/>
      <c r="H166" s="260">
        <v>324.10000000000002</v>
      </c>
      <c r="I166" s="261"/>
      <c r="J166" s="257"/>
      <c r="K166" s="257"/>
      <c r="L166" s="262"/>
      <c r="M166" s="263"/>
      <c r="N166" s="264"/>
      <c r="O166" s="264"/>
      <c r="P166" s="264"/>
      <c r="Q166" s="264"/>
      <c r="R166" s="264"/>
      <c r="S166" s="264"/>
      <c r="T166" s="26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6" t="s">
        <v>341</v>
      </c>
      <c r="AU166" s="266" t="s">
        <v>85</v>
      </c>
      <c r="AV166" s="15" t="s">
        <v>126</v>
      </c>
      <c r="AW166" s="15" t="s">
        <v>35</v>
      </c>
      <c r="AX166" s="15" t="s">
        <v>83</v>
      </c>
      <c r="AY166" s="266" t="s">
        <v>331</v>
      </c>
    </row>
    <row r="167" s="2" customFormat="1" ht="16.5" customHeight="1">
      <c r="A167" s="40"/>
      <c r="B167" s="41"/>
      <c r="C167" s="216" t="s">
        <v>475</v>
      </c>
      <c r="D167" s="216" t="s">
        <v>333</v>
      </c>
      <c r="E167" s="217" t="s">
        <v>3556</v>
      </c>
      <c r="F167" s="218" t="s">
        <v>6767</v>
      </c>
      <c r="G167" s="219" t="s">
        <v>429</v>
      </c>
      <c r="H167" s="220">
        <v>324.10000000000002</v>
      </c>
      <c r="I167" s="221"/>
      <c r="J167" s="222">
        <f>ROUND(I167*H167,2)</f>
        <v>0</v>
      </c>
      <c r="K167" s="218" t="s">
        <v>3520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666</v>
      </c>
    </row>
    <row r="168" s="14" customFormat="1">
      <c r="A168" s="14"/>
      <c r="B168" s="245"/>
      <c r="C168" s="246"/>
      <c r="D168" s="236" t="s">
        <v>341</v>
      </c>
      <c r="E168" s="247" t="s">
        <v>19</v>
      </c>
      <c r="F168" s="248" t="s">
        <v>7870</v>
      </c>
      <c r="G168" s="246"/>
      <c r="H168" s="249">
        <v>324.10000000000002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341</v>
      </c>
      <c r="AU168" s="255" t="s">
        <v>85</v>
      </c>
      <c r="AV168" s="14" t="s">
        <v>85</v>
      </c>
      <c r="AW168" s="14" t="s">
        <v>35</v>
      </c>
      <c r="AX168" s="14" t="s">
        <v>76</v>
      </c>
      <c r="AY168" s="255" t="s">
        <v>331</v>
      </c>
    </row>
    <row r="169" s="15" customFormat="1">
      <c r="A169" s="15"/>
      <c r="B169" s="256"/>
      <c r="C169" s="257"/>
      <c r="D169" s="236" t="s">
        <v>341</v>
      </c>
      <c r="E169" s="258" t="s">
        <v>19</v>
      </c>
      <c r="F169" s="259" t="s">
        <v>353</v>
      </c>
      <c r="G169" s="257"/>
      <c r="H169" s="260">
        <v>324.10000000000002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6" t="s">
        <v>341</v>
      </c>
      <c r="AU169" s="266" t="s">
        <v>85</v>
      </c>
      <c r="AV169" s="15" t="s">
        <v>126</v>
      </c>
      <c r="AW169" s="15" t="s">
        <v>35</v>
      </c>
      <c r="AX169" s="15" t="s">
        <v>83</v>
      </c>
      <c r="AY169" s="266" t="s">
        <v>331</v>
      </c>
    </row>
    <row r="170" s="2" customFormat="1" ht="16.5" customHeight="1">
      <c r="A170" s="40"/>
      <c r="B170" s="41"/>
      <c r="C170" s="216" t="s">
        <v>549</v>
      </c>
      <c r="D170" s="216" t="s">
        <v>333</v>
      </c>
      <c r="E170" s="217" t="s">
        <v>3562</v>
      </c>
      <c r="F170" s="218" t="s">
        <v>6769</v>
      </c>
      <c r="G170" s="219" t="s">
        <v>429</v>
      </c>
      <c r="H170" s="220">
        <v>4861.5</v>
      </c>
      <c r="I170" s="221"/>
      <c r="J170" s="222">
        <f>ROUND(I170*H170,2)</f>
        <v>0</v>
      </c>
      <c r="K170" s="218" t="s">
        <v>3520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683</v>
      </c>
    </row>
    <row r="171" s="14" customFormat="1">
      <c r="A171" s="14"/>
      <c r="B171" s="245"/>
      <c r="C171" s="246"/>
      <c r="D171" s="236" t="s">
        <v>341</v>
      </c>
      <c r="E171" s="247" t="s">
        <v>19</v>
      </c>
      <c r="F171" s="248" t="s">
        <v>7874</v>
      </c>
      <c r="G171" s="246"/>
      <c r="H171" s="249">
        <v>4861.5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341</v>
      </c>
      <c r="AU171" s="255" t="s">
        <v>85</v>
      </c>
      <c r="AV171" s="14" t="s">
        <v>85</v>
      </c>
      <c r="AW171" s="14" t="s">
        <v>35</v>
      </c>
      <c r="AX171" s="14" t="s">
        <v>76</v>
      </c>
      <c r="AY171" s="255" t="s">
        <v>331</v>
      </c>
    </row>
    <row r="172" s="15" customFormat="1">
      <c r="A172" s="15"/>
      <c r="B172" s="256"/>
      <c r="C172" s="257"/>
      <c r="D172" s="236" t="s">
        <v>341</v>
      </c>
      <c r="E172" s="258" t="s">
        <v>19</v>
      </c>
      <c r="F172" s="259" t="s">
        <v>353</v>
      </c>
      <c r="G172" s="257"/>
      <c r="H172" s="260">
        <v>4861.5</v>
      </c>
      <c r="I172" s="261"/>
      <c r="J172" s="257"/>
      <c r="K172" s="257"/>
      <c r="L172" s="262"/>
      <c r="M172" s="263"/>
      <c r="N172" s="264"/>
      <c r="O172" s="264"/>
      <c r="P172" s="264"/>
      <c r="Q172" s="264"/>
      <c r="R172" s="264"/>
      <c r="S172" s="264"/>
      <c r="T172" s="265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6" t="s">
        <v>341</v>
      </c>
      <c r="AU172" s="266" t="s">
        <v>85</v>
      </c>
      <c r="AV172" s="15" t="s">
        <v>126</v>
      </c>
      <c r="AW172" s="15" t="s">
        <v>35</v>
      </c>
      <c r="AX172" s="15" t="s">
        <v>83</v>
      </c>
      <c r="AY172" s="266" t="s">
        <v>331</v>
      </c>
    </row>
    <row r="173" s="12" customFormat="1" ht="22.8" customHeight="1">
      <c r="A173" s="12"/>
      <c r="B173" s="200"/>
      <c r="C173" s="201"/>
      <c r="D173" s="202" t="s">
        <v>75</v>
      </c>
      <c r="E173" s="214" t="s">
        <v>469</v>
      </c>
      <c r="F173" s="214" t="s">
        <v>3565</v>
      </c>
      <c r="G173" s="201"/>
      <c r="H173" s="201"/>
      <c r="I173" s="204"/>
      <c r="J173" s="215">
        <f>BK173</f>
        <v>0</v>
      </c>
      <c r="K173" s="201"/>
      <c r="L173" s="206"/>
      <c r="M173" s="207"/>
      <c r="N173" s="208"/>
      <c r="O173" s="208"/>
      <c r="P173" s="209">
        <f>SUM(P174:P179)</f>
        <v>0</v>
      </c>
      <c r="Q173" s="208"/>
      <c r="R173" s="209">
        <f>SUM(R174:R179)</f>
        <v>0</v>
      </c>
      <c r="S173" s="208"/>
      <c r="T173" s="210">
        <f>SUM(T174:T179)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11" t="s">
        <v>83</v>
      </c>
      <c r="AT173" s="212" t="s">
        <v>75</v>
      </c>
      <c r="AU173" s="212" t="s">
        <v>83</v>
      </c>
      <c r="AY173" s="211" t="s">
        <v>331</v>
      </c>
      <c r="BK173" s="213">
        <f>SUM(BK174:BK179)</f>
        <v>0</v>
      </c>
    </row>
    <row r="174" s="2" customFormat="1" ht="16.5" customHeight="1">
      <c r="A174" s="40"/>
      <c r="B174" s="41"/>
      <c r="C174" s="216" t="s">
        <v>558</v>
      </c>
      <c r="D174" s="216" t="s">
        <v>333</v>
      </c>
      <c r="E174" s="217" t="s">
        <v>3566</v>
      </c>
      <c r="F174" s="218" t="s">
        <v>6779</v>
      </c>
      <c r="G174" s="219" t="s">
        <v>429</v>
      </c>
      <c r="H174" s="220">
        <v>128.90000000000001</v>
      </c>
      <c r="I174" s="221"/>
      <c r="J174" s="222">
        <f>ROUND(I174*H174,2)</f>
        <v>0</v>
      </c>
      <c r="K174" s="218" t="s">
        <v>3520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1048</v>
      </c>
    </row>
    <row r="175" s="14" customFormat="1">
      <c r="A175" s="14"/>
      <c r="B175" s="245"/>
      <c r="C175" s="246"/>
      <c r="D175" s="236" t="s">
        <v>341</v>
      </c>
      <c r="E175" s="247" t="s">
        <v>19</v>
      </c>
      <c r="F175" s="248" t="s">
        <v>7875</v>
      </c>
      <c r="G175" s="246"/>
      <c r="H175" s="249">
        <v>128.90000000000001</v>
      </c>
      <c r="I175" s="250"/>
      <c r="J175" s="246"/>
      <c r="K175" s="246"/>
      <c r="L175" s="251"/>
      <c r="M175" s="252"/>
      <c r="N175" s="253"/>
      <c r="O175" s="253"/>
      <c r="P175" s="253"/>
      <c r="Q175" s="253"/>
      <c r="R175" s="253"/>
      <c r="S175" s="253"/>
      <c r="T175" s="254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5" t="s">
        <v>341</v>
      </c>
      <c r="AU175" s="255" t="s">
        <v>85</v>
      </c>
      <c r="AV175" s="14" t="s">
        <v>85</v>
      </c>
      <c r="AW175" s="14" t="s">
        <v>35</v>
      </c>
      <c r="AX175" s="14" t="s">
        <v>76</v>
      </c>
      <c r="AY175" s="255" t="s">
        <v>331</v>
      </c>
    </row>
    <row r="176" s="15" customFormat="1">
      <c r="A176" s="15"/>
      <c r="B176" s="256"/>
      <c r="C176" s="257"/>
      <c r="D176" s="236" t="s">
        <v>341</v>
      </c>
      <c r="E176" s="258" t="s">
        <v>19</v>
      </c>
      <c r="F176" s="259" t="s">
        <v>353</v>
      </c>
      <c r="G176" s="257"/>
      <c r="H176" s="260">
        <v>128.90000000000001</v>
      </c>
      <c r="I176" s="261"/>
      <c r="J176" s="257"/>
      <c r="K176" s="257"/>
      <c r="L176" s="262"/>
      <c r="M176" s="263"/>
      <c r="N176" s="264"/>
      <c r="O176" s="264"/>
      <c r="P176" s="264"/>
      <c r="Q176" s="264"/>
      <c r="R176" s="264"/>
      <c r="S176" s="264"/>
      <c r="T176" s="26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66" t="s">
        <v>341</v>
      </c>
      <c r="AU176" s="266" t="s">
        <v>85</v>
      </c>
      <c r="AV176" s="15" t="s">
        <v>126</v>
      </c>
      <c r="AW176" s="15" t="s">
        <v>35</v>
      </c>
      <c r="AX176" s="15" t="s">
        <v>83</v>
      </c>
      <c r="AY176" s="266" t="s">
        <v>331</v>
      </c>
    </row>
    <row r="177" s="2" customFormat="1" ht="16.5" customHeight="1">
      <c r="A177" s="40"/>
      <c r="B177" s="41"/>
      <c r="C177" s="216" t="s">
        <v>7</v>
      </c>
      <c r="D177" s="216" t="s">
        <v>333</v>
      </c>
      <c r="E177" s="217" t="s">
        <v>3568</v>
      </c>
      <c r="F177" s="218" t="s">
        <v>6783</v>
      </c>
      <c r="G177" s="219" t="s">
        <v>429</v>
      </c>
      <c r="H177" s="220">
        <v>161.90000000000001</v>
      </c>
      <c r="I177" s="221"/>
      <c r="J177" s="222">
        <f>ROUND(I177*H177,2)</f>
        <v>0</v>
      </c>
      <c r="K177" s="218" t="s">
        <v>3520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1058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7876</v>
      </c>
      <c r="G178" s="246"/>
      <c r="H178" s="249">
        <v>161.90000000000001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85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161.90000000000001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85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12" customFormat="1" ht="22.8" customHeight="1">
      <c r="A180" s="12"/>
      <c r="B180" s="200"/>
      <c r="C180" s="201"/>
      <c r="D180" s="202" t="s">
        <v>75</v>
      </c>
      <c r="E180" s="214" t="s">
        <v>475</v>
      </c>
      <c r="F180" s="214" t="s">
        <v>5237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SUM(P181:P192)</f>
        <v>0</v>
      </c>
      <c r="Q180" s="208"/>
      <c r="R180" s="209">
        <f>SUM(R181:R192)</f>
        <v>0</v>
      </c>
      <c r="S180" s="208"/>
      <c r="T180" s="210">
        <f>SUM(T181:T192)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83</v>
      </c>
      <c r="AT180" s="212" t="s">
        <v>75</v>
      </c>
      <c r="AU180" s="212" t="s">
        <v>83</v>
      </c>
      <c r="AY180" s="211" t="s">
        <v>331</v>
      </c>
      <c r="BK180" s="213">
        <f>SUM(BK181:BK192)</f>
        <v>0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6787</v>
      </c>
      <c r="F181" s="218" t="s">
        <v>6788</v>
      </c>
      <c r="G181" s="219" t="s">
        <v>336</v>
      </c>
      <c r="H181" s="220">
        <v>6.2999999999999998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1070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7869</v>
      </c>
      <c r="G182" s="246"/>
      <c r="H182" s="249">
        <v>6.2999999999999998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6.2999999999999998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2" customFormat="1" ht="16.5" customHeight="1">
      <c r="A184" s="40"/>
      <c r="B184" s="41"/>
      <c r="C184" s="216" t="s">
        <v>193</v>
      </c>
      <c r="D184" s="216" t="s">
        <v>333</v>
      </c>
      <c r="E184" s="217" t="s">
        <v>6790</v>
      </c>
      <c r="F184" s="218" t="s">
        <v>6791</v>
      </c>
      <c r="G184" s="219" t="s">
        <v>336</v>
      </c>
      <c r="H184" s="220">
        <v>6.2999999999999998</v>
      </c>
      <c r="I184" s="221"/>
      <c r="J184" s="222">
        <f>ROUND(I184*H184,2)</f>
        <v>0</v>
      </c>
      <c r="K184" s="218" t="s">
        <v>3520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1078</v>
      </c>
    </row>
    <row r="185" s="14" customFormat="1">
      <c r="A185" s="14"/>
      <c r="B185" s="245"/>
      <c r="C185" s="246"/>
      <c r="D185" s="236" t="s">
        <v>341</v>
      </c>
      <c r="E185" s="247" t="s">
        <v>19</v>
      </c>
      <c r="F185" s="248" t="s">
        <v>7168</v>
      </c>
      <c r="G185" s="246"/>
      <c r="H185" s="249">
        <v>6.2999999999999998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341</v>
      </c>
      <c r="AU185" s="255" t="s">
        <v>85</v>
      </c>
      <c r="AV185" s="14" t="s">
        <v>85</v>
      </c>
      <c r="AW185" s="14" t="s">
        <v>35</v>
      </c>
      <c r="AX185" s="14" t="s">
        <v>76</v>
      </c>
      <c r="AY185" s="255" t="s">
        <v>331</v>
      </c>
    </row>
    <row r="186" s="15" customFormat="1">
      <c r="A186" s="15"/>
      <c r="B186" s="256"/>
      <c r="C186" s="257"/>
      <c r="D186" s="236" t="s">
        <v>341</v>
      </c>
      <c r="E186" s="258" t="s">
        <v>19</v>
      </c>
      <c r="F186" s="259" t="s">
        <v>353</v>
      </c>
      <c r="G186" s="257"/>
      <c r="H186" s="260">
        <v>6.2999999999999998</v>
      </c>
      <c r="I186" s="261"/>
      <c r="J186" s="257"/>
      <c r="K186" s="257"/>
      <c r="L186" s="262"/>
      <c r="M186" s="263"/>
      <c r="N186" s="264"/>
      <c r="O186" s="264"/>
      <c r="P186" s="264"/>
      <c r="Q186" s="264"/>
      <c r="R186" s="264"/>
      <c r="S186" s="264"/>
      <c r="T186" s="265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6" t="s">
        <v>341</v>
      </c>
      <c r="AU186" s="266" t="s">
        <v>85</v>
      </c>
      <c r="AV186" s="15" t="s">
        <v>126</v>
      </c>
      <c r="AW186" s="15" t="s">
        <v>35</v>
      </c>
      <c r="AX186" s="15" t="s">
        <v>83</v>
      </c>
      <c r="AY186" s="266" t="s">
        <v>331</v>
      </c>
    </row>
    <row r="187" s="2" customFormat="1" ht="16.5" customHeight="1">
      <c r="A187" s="40"/>
      <c r="B187" s="41"/>
      <c r="C187" s="216" t="s">
        <v>199</v>
      </c>
      <c r="D187" s="216" t="s">
        <v>333</v>
      </c>
      <c r="E187" s="217" t="s">
        <v>6792</v>
      </c>
      <c r="F187" s="218" t="s">
        <v>6793</v>
      </c>
      <c r="G187" s="219" t="s">
        <v>336</v>
      </c>
      <c r="H187" s="220">
        <v>6.2999999999999998</v>
      </c>
      <c r="I187" s="221"/>
      <c r="J187" s="222">
        <f>ROUND(I187*H187,2)</f>
        <v>0</v>
      </c>
      <c r="K187" s="218" t="s">
        <v>3520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1106</v>
      </c>
    </row>
    <row r="188" s="14" customFormat="1">
      <c r="A188" s="14"/>
      <c r="B188" s="245"/>
      <c r="C188" s="246"/>
      <c r="D188" s="236" t="s">
        <v>341</v>
      </c>
      <c r="E188" s="247" t="s">
        <v>19</v>
      </c>
      <c r="F188" s="248" t="s">
        <v>7168</v>
      </c>
      <c r="G188" s="246"/>
      <c r="H188" s="249">
        <v>6.2999999999999998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341</v>
      </c>
      <c r="AU188" s="255" t="s">
        <v>85</v>
      </c>
      <c r="AV188" s="14" t="s">
        <v>85</v>
      </c>
      <c r="AW188" s="14" t="s">
        <v>35</v>
      </c>
      <c r="AX188" s="14" t="s">
        <v>76</v>
      </c>
      <c r="AY188" s="255" t="s">
        <v>331</v>
      </c>
    </row>
    <row r="189" s="15" customFormat="1">
      <c r="A189" s="15"/>
      <c r="B189" s="256"/>
      <c r="C189" s="257"/>
      <c r="D189" s="236" t="s">
        <v>341</v>
      </c>
      <c r="E189" s="258" t="s">
        <v>19</v>
      </c>
      <c r="F189" s="259" t="s">
        <v>353</v>
      </c>
      <c r="G189" s="257"/>
      <c r="H189" s="260">
        <v>6.2999999999999998</v>
      </c>
      <c r="I189" s="261"/>
      <c r="J189" s="257"/>
      <c r="K189" s="257"/>
      <c r="L189" s="262"/>
      <c r="M189" s="263"/>
      <c r="N189" s="264"/>
      <c r="O189" s="264"/>
      <c r="P189" s="264"/>
      <c r="Q189" s="264"/>
      <c r="R189" s="264"/>
      <c r="S189" s="264"/>
      <c r="T189" s="26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6" t="s">
        <v>341</v>
      </c>
      <c r="AU189" s="266" t="s">
        <v>85</v>
      </c>
      <c r="AV189" s="15" t="s">
        <v>126</v>
      </c>
      <c r="AW189" s="15" t="s">
        <v>35</v>
      </c>
      <c r="AX189" s="15" t="s">
        <v>83</v>
      </c>
      <c r="AY189" s="266" t="s">
        <v>331</v>
      </c>
    </row>
    <row r="190" s="2" customFormat="1" ht="16.5" customHeight="1">
      <c r="A190" s="40"/>
      <c r="B190" s="41"/>
      <c r="C190" s="216" t="s">
        <v>599</v>
      </c>
      <c r="D190" s="216" t="s">
        <v>333</v>
      </c>
      <c r="E190" s="217" t="s">
        <v>6794</v>
      </c>
      <c r="F190" s="218" t="s">
        <v>6795</v>
      </c>
      <c r="G190" s="219" t="s">
        <v>336</v>
      </c>
      <c r="H190" s="220">
        <v>6.2999999999999998</v>
      </c>
      <c r="I190" s="221"/>
      <c r="J190" s="222">
        <f>ROUND(I190*H190,2)</f>
        <v>0</v>
      </c>
      <c r="K190" s="218" t="s">
        <v>3520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495</v>
      </c>
    </row>
    <row r="191" s="14" customFormat="1">
      <c r="A191" s="14"/>
      <c r="B191" s="245"/>
      <c r="C191" s="246"/>
      <c r="D191" s="236" t="s">
        <v>341</v>
      </c>
      <c r="E191" s="247" t="s">
        <v>19</v>
      </c>
      <c r="F191" s="248" t="s">
        <v>7168</v>
      </c>
      <c r="G191" s="246"/>
      <c r="H191" s="249">
        <v>6.2999999999999998</v>
      </c>
      <c r="I191" s="250"/>
      <c r="J191" s="246"/>
      <c r="K191" s="246"/>
      <c r="L191" s="251"/>
      <c r="M191" s="252"/>
      <c r="N191" s="253"/>
      <c r="O191" s="253"/>
      <c r="P191" s="253"/>
      <c r="Q191" s="253"/>
      <c r="R191" s="253"/>
      <c r="S191" s="253"/>
      <c r="T191" s="254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5" t="s">
        <v>341</v>
      </c>
      <c r="AU191" s="255" t="s">
        <v>85</v>
      </c>
      <c r="AV191" s="14" t="s">
        <v>85</v>
      </c>
      <c r="AW191" s="14" t="s">
        <v>35</v>
      </c>
      <c r="AX191" s="14" t="s">
        <v>76</v>
      </c>
      <c r="AY191" s="255" t="s">
        <v>331</v>
      </c>
    </row>
    <row r="192" s="15" customFormat="1">
      <c r="A192" s="15"/>
      <c r="B192" s="256"/>
      <c r="C192" s="257"/>
      <c r="D192" s="236" t="s">
        <v>341</v>
      </c>
      <c r="E192" s="258" t="s">
        <v>19</v>
      </c>
      <c r="F192" s="259" t="s">
        <v>353</v>
      </c>
      <c r="G192" s="257"/>
      <c r="H192" s="260">
        <v>6.2999999999999998</v>
      </c>
      <c r="I192" s="261"/>
      <c r="J192" s="257"/>
      <c r="K192" s="257"/>
      <c r="L192" s="262"/>
      <c r="M192" s="263"/>
      <c r="N192" s="264"/>
      <c r="O192" s="264"/>
      <c r="P192" s="264"/>
      <c r="Q192" s="264"/>
      <c r="R192" s="264"/>
      <c r="S192" s="264"/>
      <c r="T192" s="26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66" t="s">
        <v>341</v>
      </c>
      <c r="AU192" s="266" t="s">
        <v>85</v>
      </c>
      <c r="AV192" s="15" t="s">
        <v>126</v>
      </c>
      <c r="AW192" s="15" t="s">
        <v>35</v>
      </c>
      <c r="AX192" s="15" t="s">
        <v>83</v>
      </c>
      <c r="AY192" s="266" t="s">
        <v>331</v>
      </c>
    </row>
    <row r="193" s="12" customFormat="1" ht="22.8" customHeight="1">
      <c r="A193" s="12"/>
      <c r="B193" s="200"/>
      <c r="C193" s="201"/>
      <c r="D193" s="202" t="s">
        <v>75</v>
      </c>
      <c r="E193" s="214" t="s">
        <v>549</v>
      </c>
      <c r="F193" s="214" t="s">
        <v>3572</v>
      </c>
      <c r="G193" s="201"/>
      <c r="H193" s="201"/>
      <c r="I193" s="204"/>
      <c r="J193" s="215">
        <f>BK193</f>
        <v>0</v>
      </c>
      <c r="K193" s="201"/>
      <c r="L193" s="206"/>
      <c r="M193" s="207"/>
      <c r="N193" s="208"/>
      <c r="O193" s="208"/>
      <c r="P193" s="209">
        <f>SUM(P194:P196)</f>
        <v>0</v>
      </c>
      <c r="Q193" s="208"/>
      <c r="R193" s="209">
        <f>SUM(R194:R196)</f>
        <v>0</v>
      </c>
      <c r="S193" s="208"/>
      <c r="T193" s="210">
        <f>SUM(T194:T196)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1" t="s">
        <v>83</v>
      </c>
      <c r="AT193" s="212" t="s">
        <v>75</v>
      </c>
      <c r="AU193" s="212" t="s">
        <v>83</v>
      </c>
      <c r="AY193" s="211" t="s">
        <v>331</v>
      </c>
      <c r="BK193" s="213">
        <f>SUM(BK194:BK196)</f>
        <v>0</v>
      </c>
    </row>
    <row r="194" s="2" customFormat="1" ht="16.5" customHeight="1">
      <c r="A194" s="40"/>
      <c r="B194" s="41"/>
      <c r="C194" s="216" t="s">
        <v>587</v>
      </c>
      <c r="D194" s="216" t="s">
        <v>333</v>
      </c>
      <c r="E194" s="217" t="s">
        <v>3573</v>
      </c>
      <c r="F194" s="218" t="s">
        <v>6796</v>
      </c>
      <c r="G194" s="219" t="s">
        <v>429</v>
      </c>
      <c r="H194" s="220">
        <v>324.10000000000002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1132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7870</v>
      </c>
      <c r="G195" s="246"/>
      <c r="H195" s="249">
        <v>324.10000000000002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324.10000000000002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12" customFormat="1" ht="22.8" customHeight="1">
      <c r="A197" s="12"/>
      <c r="B197" s="200"/>
      <c r="C197" s="201"/>
      <c r="D197" s="202" t="s">
        <v>75</v>
      </c>
      <c r="E197" s="214" t="s">
        <v>546</v>
      </c>
      <c r="F197" s="214" t="s">
        <v>3575</v>
      </c>
      <c r="G197" s="201"/>
      <c r="H197" s="201"/>
      <c r="I197" s="204"/>
      <c r="J197" s="215">
        <f>BK197</f>
        <v>0</v>
      </c>
      <c r="K197" s="201"/>
      <c r="L197" s="206"/>
      <c r="M197" s="207"/>
      <c r="N197" s="208"/>
      <c r="O197" s="208"/>
      <c r="P197" s="209">
        <f>SUM(P198:P200)</f>
        <v>0</v>
      </c>
      <c r="Q197" s="208"/>
      <c r="R197" s="209">
        <f>SUM(R198:R200)</f>
        <v>0</v>
      </c>
      <c r="S197" s="208"/>
      <c r="T197" s="210">
        <f>SUM(T198:T200)</f>
        <v>0</v>
      </c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R197" s="211" t="s">
        <v>83</v>
      </c>
      <c r="AT197" s="212" t="s">
        <v>75</v>
      </c>
      <c r="AU197" s="212" t="s">
        <v>83</v>
      </c>
      <c r="AY197" s="211" t="s">
        <v>331</v>
      </c>
      <c r="BK197" s="213">
        <f>SUM(BK198:BK200)</f>
        <v>0</v>
      </c>
    </row>
    <row r="198" s="2" customFormat="1" ht="16.5" customHeight="1">
      <c r="A198" s="40"/>
      <c r="B198" s="41"/>
      <c r="C198" s="216" t="s">
        <v>644</v>
      </c>
      <c r="D198" s="216" t="s">
        <v>333</v>
      </c>
      <c r="E198" s="217" t="s">
        <v>3576</v>
      </c>
      <c r="F198" s="218" t="s">
        <v>6805</v>
      </c>
      <c r="G198" s="219" t="s">
        <v>429</v>
      </c>
      <c r="H198" s="220">
        <v>31.300000000000001</v>
      </c>
      <c r="I198" s="221"/>
      <c r="J198" s="222">
        <f>ROUND(I198*H198,2)</f>
        <v>0</v>
      </c>
      <c r="K198" s="218" t="s">
        <v>3520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1144</v>
      </c>
    </row>
    <row r="199" s="14" customFormat="1">
      <c r="A199" s="14"/>
      <c r="B199" s="245"/>
      <c r="C199" s="246"/>
      <c r="D199" s="236" t="s">
        <v>341</v>
      </c>
      <c r="E199" s="247" t="s">
        <v>19</v>
      </c>
      <c r="F199" s="248" t="s">
        <v>7877</v>
      </c>
      <c r="G199" s="246"/>
      <c r="H199" s="249">
        <v>31.300000000000001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341</v>
      </c>
      <c r="AU199" s="255" t="s">
        <v>85</v>
      </c>
      <c r="AV199" s="14" t="s">
        <v>85</v>
      </c>
      <c r="AW199" s="14" t="s">
        <v>35</v>
      </c>
      <c r="AX199" s="14" t="s">
        <v>76</v>
      </c>
      <c r="AY199" s="255" t="s">
        <v>331</v>
      </c>
    </row>
    <row r="200" s="15" customFormat="1">
      <c r="A200" s="15"/>
      <c r="B200" s="256"/>
      <c r="C200" s="257"/>
      <c r="D200" s="236" t="s">
        <v>341</v>
      </c>
      <c r="E200" s="258" t="s">
        <v>19</v>
      </c>
      <c r="F200" s="259" t="s">
        <v>353</v>
      </c>
      <c r="G200" s="257"/>
      <c r="H200" s="260">
        <v>31.300000000000001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6" t="s">
        <v>341</v>
      </c>
      <c r="AU200" s="266" t="s">
        <v>85</v>
      </c>
      <c r="AV200" s="15" t="s">
        <v>126</v>
      </c>
      <c r="AW200" s="15" t="s">
        <v>35</v>
      </c>
      <c r="AX200" s="15" t="s">
        <v>83</v>
      </c>
      <c r="AY200" s="266" t="s">
        <v>331</v>
      </c>
    </row>
    <row r="201" s="12" customFormat="1" ht="22.8" customHeight="1">
      <c r="A201" s="12"/>
      <c r="B201" s="200"/>
      <c r="C201" s="201"/>
      <c r="D201" s="202" t="s">
        <v>75</v>
      </c>
      <c r="E201" s="214" t="s">
        <v>1189</v>
      </c>
      <c r="F201" s="214" t="s">
        <v>6824</v>
      </c>
      <c r="G201" s="201"/>
      <c r="H201" s="201"/>
      <c r="I201" s="204"/>
      <c r="J201" s="215">
        <f>BK201</f>
        <v>0</v>
      </c>
      <c r="K201" s="201"/>
      <c r="L201" s="206"/>
      <c r="M201" s="207"/>
      <c r="N201" s="208"/>
      <c r="O201" s="208"/>
      <c r="P201" s="209">
        <f>SUM(P202:P207)</f>
        <v>0</v>
      </c>
      <c r="Q201" s="208"/>
      <c r="R201" s="209">
        <f>SUM(R202:R207)</f>
        <v>0</v>
      </c>
      <c r="S201" s="208"/>
      <c r="T201" s="210">
        <f>SUM(T202:T207)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1" t="s">
        <v>83</v>
      </c>
      <c r="AT201" s="212" t="s">
        <v>75</v>
      </c>
      <c r="AU201" s="212" t="s">
        <v>83</v>
      </c>
      <c r="AY201" s="211" t="s">
        <v>331</v>
      </c>
      <c r="BK201" s="213">
        <f>SUM(BK202:BK207)</f>
        <v>0</v>
      </c>
    </row>
    <row r="202" s="2" customFormat="1" ht="16.5" customHeight="1">
      <c r="A202" s="40"/>
      <c r="B202" s="41"/>
      <c r="C202" s="216" t="s">
        <v>650</v>
      </c>
      <c r="D202" s="216" t="s">
        <v>333</v>
      </c>
      <c r="E202" s="217" t="s">
        <v>6825</v>
      </c>
      <c r="F202" s="218" t="s">
        <v>6826</v>
      </c>
      <c r="G202" s="219" t="s">
        <v>429</v>
      </c>
      <c r="H202" s="220">
        <v>48.960000000000001</v>
      </c>
      <c r="I202" s="221"/>
      <c r="J202" s="222">
        <f>ROUND(I202*H202,2)</f>
        <v>0</v>
      </c>
      <c r="K202" s="218" t="s">
        <v>3520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126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126</v>
      </c>
      <c r="BM202" s="227" t="s">
        <v>1189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7878</v>
      </c>
      <c r="G203" s="246"/>
      <c r="H203" s="249">
        <v>48.960000000000001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76</v>
      </c>
      <c r="AY203" s="255" t="s">
        <v>331</v>
      </c>
    </row>
    <row r="204" s="15" customFormat="1">
      <c r="A204" s="15"/>
      <c r="B204" s="256"/>
      <c r="C204" s="257"/>
      <c r="D204" s="236" t="s">
        <v>341</v>
      </c>
      <c r="E204" s="258" t="s">
        <v>19</v>
      </c>
      <c r="F204" s="259" t="s">
        <v>353</v>
      </c>
      <c r="G204" s="257"/>
      <c r="H204" s="260">
        <v>48.960000000000001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341</v>
      </c>
      <c r="AU204" s="266" t="s">
        <v>85</v>
      </c>
      <c r="AV204" s="15" t="s">
        <v>126</v>
      </c>
      <c r="AW204" s="15" t="s">
        <v>35</v>
      </c>
      <c r="AX204" s="15" t="s">
        <v>83</v>
      </c>
      <c r="AY204" s="266" t="s">
        <v>331</v>
      </c>
    </row>
    <row r="205" s="2" customFormat="1" ht="16.5" customHeight="1">
      <c r="A205" s="40"/>
      <c r="B205" s="41"/>
      <c r="C205" s="216" t="s">
        <v>656</v>
      </c>
      <c r="D205" s="216" t="s">
        <v>333</v>
      </c>
      <c r="E205" s="217" t="s">
        <v>6828</v>
      </c>
      <c r="F205" s="218" t="s">
        <v>6829</v>
      </c>
      <c r="G205" s="219" t="s">
        <v>384</v>
      </c>
      <c r="H205" s="220">
        <v>99.573999999999998</v>
      </c>
      <c r="I205" s="221"/>
      <c r="J205" s="222">
        <f>ROUND(I205*H205,2)</f>
        <v>0</v>
      </c>
      <c r="K205" s="218" t="s">
        <v>3520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1201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7879</v>
      </c>
      <c r="G206" s="246"/>
      <c r="H206" s="249">
        <v>99.573999999999998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5" customFormat="1">
      <c r="A207" s="15"/>
      <c r="B207" s="256"/>
      <c r="C207" s="257"/>
      <c r="D207" s="236" t="s">
        <v>341</v>
      </c>
      <c r="E207" s="258" t="s">
        <v>19</v>
      </c>
      <c r="F207" s="259" t="s">
        <v>353</v>
      </c>
      <c r="G207" s="257"/>
      <c r="H207" s="260">
        <v>99.573999999999998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6" t="s">
        <v>341</v>
      </c>
      <c r="AU207" s="266" t="s">
        <v>85</v>
      </c>
      <c r="AV207" s="15" t="s">
        <v>126</v>
      </c>
      <c r="AW207" s="15" t="s">
        <v>35</v>
      </c>
      <c r="AX207" s="15" t="s">
        <v>83</v>
      </c>
      <c r="AY207" s="266" t="s">
        <v>331</v>
      </c>
    </row>
    <row r="208" s="12" customFormat="1" ht="22.8" customHeight="1">
      <c r="A208" s="12"/>
      <c r="B208" s="200"/>
      <c r="C208" s="201"/>
      <c r="D208" s="202" t="s">
        <v>75</v>
      </c>
      <c r="E208" s="214" t="s">
        <v>1196</v>
      </c>
      <c r="F208" s="214" t="s">
        <v>6831</v>
      </c>
      <c r="G208" s="201"/>
      <c r="H208" s="201"/>
      <c r="I208" s="204"/>
      <c r="J208" s="215">
        <f>BK208</f>
        <v>0</v>
      </c>
      <c r="K208" s="201"/>
      <c r="L208" s="206"/>
      <c r="M208" s="207"/>
      <c r="N208" s="208"/>
      <c r="O208" s="208"/>
      <c r="P208" s="209">
        <f>SUM(P209:P211)</f>
        <v>0</v>
      </c>
      <c r="Q208" s="208"/>
      <c r="R208" s="209">
        <f>SUM(R209:R211)</f>
        <v>0</v>
      </c>
      <c r="S208" s="208"/>
      <c r="T208" s="210">
        <f>SUM(T209:T211)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11" t="s">
        <v>83</v>
      </c>
      <c r="AT208" s="212" t="s">
        <v>75</v>
      </c>
      <c r="AU208" s="212" t="s">
        <v>83</v>
      </c>
      <c r="AY208" s="211" t="s">
        <v>331</v>
      </c>
      <c r="BK208" s="213">
        <f>SUM(BK209:BK211)</f>
        <v>0</v>
      </c>
    </row>
    <row r="209" s="2" customFormat="1" ht="16.5" customHeight="1">
      <c r="A209" s="40"/>
      <c r="B209" s="41"/>
      <c r="C209" s="216" t="s">
        <v>631</v>
      </c>
      <c r="D209" s="216" t="s">
        <v>333</v>
      </c>
      <c r="E209" s="217" t="s">
        <v>6832</v>
      </c>
      <c r="F209" s="218" t="s">
        <v>6833</v>
      </c>
      <c r="G209" s="219" t="s">
        <v>336</v>
      </c>
      <c r="H209" s="220">
        <v>238.5</v>
      </c>
      <c r="I209" s="221"/>
      <c r="J209" s="222">
        <f>ROUND(I209*H209,2)</f>
        <v>0</v>
      </c>
      <c r="K209" s="218" t="s">
        <v>3520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126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126</v>
      </c>
      <c r="BM209" s="227" t="s">
        <v>1039</v>
      </c>
    </row>
    <row r="210" s="14" customFormat="1">
      <c r="A210" s="14"/>
      <c r="B210" s="245"/>
      <c r="C210" s="246"/>
      <c r="D210" s="236" t="s">
        <v>341</v>
      </c>
      <c r="E210" s="247" t="s">
        <v>19</v>
      </c>
      <c r="F210" s="248" t="s">
        <v>7880</v>
      </c>
      <c r="G210" s="246"/>
      <c r="H210" s="249">
        <v>238.5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341</v>
      </c>
      <c r="AU210" s="255" t="s">
        <v>85</v>
      </c>
      <c r="AV210" s="14" t="s">
        <v>85</v>
      </c>
      <c r="AW210" s="14" t="s">
        <v>35</v>
      </c>
      <c r="AX210" s="14" t="s">
        <v>76</v>
      </c>
      <c r="AY210" s="255" t="s">
        <v>331</v>
      </c>
    </row>
    <row r="211" s="15" customFormat="1">
      <c r="A211" s="15"/>
      <c r="B211" s="256"/>
      <c r="C211" s="257"/>
      <c r="D211" s="236" t="s">
        <v>341</v>
      </c>
      <c r="E211" s="258" t="s">
        <v>19</v>
      </c>
      <c r="F211" s="259" t="s">
        <v>353</v>
      </c>
      <c r="G211" s="257"/>
      <c r="H211" s="260">
        <v>238.5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6" t="s">
        <v>341</v>
      </c>
      <c r="AU211" s="266" t="s">
        <v>85</v>
      </c>
      <c r="AV211" s="15" t="s">
        <v>126</v>
      </c>
      <c r="AW211" s="15" t="s">
        <v>35</v>
      </c>
      <c r="AX211" s="15" t="s">
        <v>83</v>
      </c>
      <c r="AY211" s="266" t="s">
        <v>331</v>
      </c>
    </row>
    <row r="212" s="12" customFormat="1" ht="22.8" customHeight="1">
      <c r="A212" s="12"/>
      <c r="B212" s="200"/>
      <c r="C212" s="201"/>
      <c r="D212" s="202" t="s">
        <v>75</v>
      </c>
      <c r="E212" s="214" t="s">
        <v>1207</v>
      </c>
      <c r="F212" s="214" t="s">
        <v>5248</v>
      </c>
      <c r="G212" s="201"/>
      <c r="H212" s="201"/>
      <c r="I212" s="204"/>
      <c r="J212" s="215">
        <f>BK212</f>
        <v>0</v>
      </c>
      <c r="K212" s="201"/>
      <c r="L212" s="206"/>
      <c r="M212" s="207"/>
      <c r="N212" s="208"/>
      <c r="O212" s="208"/>
      <c r="P212" s="209">
        <f>SUM(P213:P215)</f>
        <v>0</v>
      </c>
      <c r="Q212" s="208"/>
      <c r="R212" s="209">
        <f>SUM(R213:R215)</f>
        <v>0</v>
      </c>
      <c r="S212" s="208"/>
      <c r="T212" s="210">
        <f>SUM(T213:T215)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1" t="s">
        <v>83</v>
      </c>
      <c r="AT212" s="212" t="s">
        <v>75</v>
      </c>
      <c r="AU212" s="212" t="s">
        <v>83</v>
      </c>
      <c r="AY212" s="211" t="s">
        <v>331</v>
      </c>
      <c r="BK212" s="213">
        <f>SUM(BK213:BK215)</f>
        <v>0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7121</v>
      </c>
      <c r="F213" s="218" t="s">
        <v>7122</v>
      </c>
      <c r="G213" s="219" t="s">
        <v>336</v>
      </c>
      <c r="H213" s="220">
        <v>6</v>
      </c>
      <c r="I213" s="221"/>
      <c r="J213" s="222">
        <f>ROUND(I213*H213,2)</f>
        <v>0</v>
      </c>
      <c r="K213" s="218" t="s">
        <v>3520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126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126</v>
      </c>
      <c r="BM213" s="227" t="s">
        <v>1243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7881</v>
      </c>
      <c r="G214" s="246"/>
      <c r="H214" s="249">
        <v>6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6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12" customFormat="1" ht="22.8" customHeight="1">
      <c r="A216" s="12"/>
      <c r="B216" s="200"/>
      <c r="C216" s="201"/>
      <c r="D216" s="202" t="s">
        <v>75</v>
      </c>
      <c r="E216" s="214" t="s">
        <v>1460</v>
      </c>
      <c r="F216" s="214" t="s">
        <v>5253</v>
      </c>
      <c r="G216" s="201"/>
      <c r="H216" s="201"/>
      <c r="I216" s="204"/>
      <c r="J216" s="215">
        <f>BK216</f>
        <v>0</v>
      </c>
      <c r="K216" s="201"/>
      <c r="L216" s="206"/>
      <c r="M216" s="207"/>
      <c r="N216" s="208"/>
      <c r="O216" s="208"/>
      <c r="P216" s="209">
        <f>SUM(P217:P222)</f>
        <v>0</v>
      </c>
      <c r="Q216" s="208"/>
      <c r="R216" s="209">
        <f>SUM(R217:R222)</f>
        <v>0</v>
      </c>
      <c r="S216" s="208"/>
      <c r="T216" s="210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1" t="s">
        <v>83</v>
      </c>
      <c r="AT216" s="212" t="s">
        <v>75</v>
      </c>
      <c r="AU216" s="212" t="s">
        <v>83</v>
      </c>
      <c r="AY216" s="211" t="s">
        <v>331</v>
      </c>
      <c r="BK216" s="213">
        <f>SUM(BK217:BK222)</f>
        <v>0</v>
      </c>
    </row>
    <row r="217" s="2" customFormat="1" ht="16.5" customHeight="1">
      <c r="A217" s="40"/>
      <c r="B217" s="41"/>
      <c r="C217" s="216" t="s">
        <v>624</v>
      </c>
      <c r="D217" s="216" t="s">
        <v>333</v>
      </c>
      <c r="E217" s="217" t="s">
        <v>6888</v>
      </c>
      <c r="F217" s="218" t="s">
        <v>6889</v>
      </c>
      <c r="G217" s="219" t="s">
        <v>376</v>
      </c>
      <c r="H217" s="220">
        <v>0.628</v>
      </c>
      <c r="I217" s="221"/>
      <c r="J217" s="222">
        <f>ROUND(I217*H217,2)</f>
        <v>0</v>
      </c>
      <c r="K217" s="218" t="s">
        <v>3520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126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126</v>
      </c>
      <c r="BM217" s="227" t="s">
        <v>1253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7882</v>
      </c>
      <c r="G218" s="246"/>
      <c r="H218" s="249">
        <v>0.628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5" customFormat="1">
      <c r="A219" s="15"/>
      <c r="B219" s="256"/>
      <c r="C219" s="257"/>
      <c r="D219" s="236" t="s">
        <v>341</v>
      </c>
      <c r="E219" s="258" t="s">
        <v>19</v>
      </c>
      <c r="F219" s="259" t="s">
        <v>353</v>
      </c>
      <c r="G219" s="257"/>
      <c r="H219" s="260">
        <v>0.628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6" t="s">
        <v>341</v>
      </c>
      <c r="AU219" s="266" t="s">
        <v>85</v>
      </c>
      <c r="AV219" s="15" t="s">
        <v>126</v>
      </c>
      <c r="AW219" s="15" t="s">
        <v>35</v>
      </c>
      <c r="AX219" s="15" t="s">
        <v>83</v>
      </c>
      <c r="AY219" s="266" t="s">
        <v>331</v>
      </c>
    </row>
    <row r="220" s="2" customFormat="1" ht="16.5" customHeight="1">
      <c r="A220" s="40"/>
      <c r="B220" s="41"/>
      <c r="C220" s="216" t="s">
        <v>612</v>
      </c>
      <c r="D220" s="216" t="s">
        <v>333</v>
      </c>
      <c r="E220" s="217" t="s">
        <v>6891</v>
      </c>
      <c r="F220" s="218" t="s">
        <v>6892</v>
      </c>
      <c r="G220" s="219" t="s">
        <v>376</v>
      </c>
      <c r="H220" s="220">
        <v>318</v>
      </c>
      <c r="I220" s="221"/>
      <c r="J220" s="222">
        <f>ROUND(I220*H220,2)</f>
        <v>0</v>
      </c>
      <c r="K220" s="218" t="s">
        <v>3520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126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126</v>
      </c>
      <c r="BM220" s="227" t="s">
        <v>1266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7883</v>
      </c>
      <c r="G221" s="246"/>
      <c r="H221" s="249">
        <v>318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5" customFormat="1">
      <c r="A222" s="15"/>
      <c r="B222" s="256"/>
      <c r="C222" s="257"/>
      <c r="D222" s="236" t="s">
        <v>341</v>
      </c>
      <c r="E222" s="258" t="s">
        <v>19</v>
      </c>
      <c r="F222" s="259" t="s">
        <v>353</v>
      </c>
      <c r="G222" s="257"/>
      <c r="H222" s="260">
        <v>318</v>
      </c>
      <c r="I222" s="261"/>
      <c r="J222" s="257"/>
      <c r="K222" s="257"/>
      <c r="L222" s="262"/>
      <c r="M222" s="263"/>
      <c r="N222" s="264"/>
      <c r="O222" s="264"/>
      <c r="P222" s="264"/>
      <c r="Q222" s="264"/>
      <c r="R222" s="264"/>
      <c r="S222" s="264"/>
      <c r="T222" s="265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341</v>
      </c>
      <c r="AU222" s="266" t="s">
        <v>85</v>
      </c>
      <c r="AV222" s="15" t="s">
        <v>126</v>
      </c>
      <c r="AW222" s="15" t="s">
        <v>35</v>
      </c>
      <c r="AX222" s="15" t="s">
        <v>83</v>
      </c>
      <c r="AY222" s="266" t="s">
        <v>331</v>
      </c>
    </row>
    <row r="223" s="12" customFormat="1" ht="22.8" customHeight="1">
      <c r="A223" s="12"/>
      <c r="B223" s="200"/>
      <c r="C223" s="201"/>
      <c r="D223" s="202" t="s">
        <v>75</v>
      </c>
      <c r="E223" s="214" t="s">
        <v>6897</v>
      </c>
      <c r="F223" s="214" t="s">
        <v>6898</v>
      </c>
      <c r="G223" s="201"/>
      <c r="H223" s="201"/>
      <c r="I223" s="204"/>
      <c r="J223" s="215">
        <f>BK223</f>
        <v>0</v>
      </c>
      <c r="K223" s="201"/>
      <c r="L223" s="206"/>
      <c r="M223" s="207"/>
      <c r="N223" s="208"/>
      <c r="O223" s="208"/>
      <c r="P223" s="209">
        <f>SUM(P224:P226)</f>
        <v>0</v>
      </c>
      <c r="Q223" s="208"/>
      <c r="R223" s="209">
        <f>SUM(R224:R226)</f>
        <v>0</v>
      </c>
      <c r="S223" s="208"/>
      <c r="T223" s="210">
        <f>SUM(T224:T226)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1" t="s">
        <v>83</v>
      </c>
      <c r="AT223" s="212" t="s">
        <v>75</v>
      </c>
      <c r="AU223" s="212" t="s">
        <v>83</v>
      </c>
      <c r="AY223" s="211" t="s">
        <v>331</v>
      </c>
      <c r="BK223" s="213">
        <f>SUM(BK224:BK226)</f>
        <v>0</v>
      </c>
    </row>
    <row r="224" s="2" customFormat="1" ht="16.5" customHeight="1">
      <c r="A224" s="40"/>
      <c r="B224" s="41"/>
      <c r="C224" s="216" t="s">
        <v>638</v>
      </c>
      <c r="D224" s="216" t="s">
        <v>333</v>
      </c>
      <c r="E224" s="217" t="s">
        <v>7419</v>
      </c>
      <c r="F224" s="218" t="s">
        <v>7420</v>
      </c>
      <c r="G224" s="219" t="s">
        <v>384</v>
      </c>
      <c r="H224" s="220">
        <v>486.63099999999997</v>
      </c>
      <c r="I224" s="221"/>
      <c r="J224" s="222">
        <f>ROUND(I224*H224,2)</f>
        <v>0</v>
      </c>
      <c r="K224" s="218" t="s">
        <v>3520</v>
      </c>
      <c r="L224" s="46"/>
      <c r="M224" s="223" t="s">
        <v>19</v>
      </c>
      <c r="N224" s="224" t="s">
        <v>47</v>
      </c>
      <c r="O224" s="86"/>
      <c r="P224" s="225">
        <f>O224*H224</f>
        <v>0</v>
      </c>
      <c r="Q224" s="225">
        <v>0</v>
      </c>
      <c r="R224" s="225">
        <f>Q224*H224</f>
        <v>0</v>
      </c>
      <c r="S224" s="225">
        <v>0</v>
      </c>
      <c r="T224" s="226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7" t="s">
        <v>126</v>
      </c>
      <c r="AT224" s="227" t="s">
        <v>333</v>
      </c>
      <c r="AU224" s="227" t="s">
        <v>85</v>
      </c>
      <c r="AY224" s="19" t="s">
        <v>331</v>
      </c>
      <c r="BE224" s="228">
        <f>IF(N224="základní",J224,0)</f>
        <v>0</v>
      </c>
      <c r="BF224" s="228">
        <f>IF(N224="snížená",J224,0)</f>
        <v>0</v>
      </c>
      <c r="BG224" s="228">
        <f>IF(N224="zákl. přenesená",J224,0)</f>
        <v>0</v>
      </c>
      <c r="BH224" s="228">
        <f>IF(N224="sníž. přenesená",J224,0)</f>
        <v>0</v>
      </c>
      <c r="BI224" s="228">
        <f>IF(N224="nulová",J224,0)</f>
        <v>0</v>
      </c>
      <c r="BJ224" s="19" t="s">
        <v>83</v>
      </c>
      <c r="BK224" s="228">
        <f>ROUND(I224*H224,2)</f>
        <v>0</v>
      </c>
      <c r="BL224" s="19" t="s">
        <v>126</v>
      </c>
      <c r="BM224" s="227" t="s">
        <v>1284</v>
      </c>
    </row>
    <row r="225" s="14" customFormat="1">
      <c r="A225" s="14"/>
      <c r="B225" s="245"/>
      <c r="C225" s="246"/>
      <c r="D225" s="236" t="s">
        <v>341</v>
      </c>
      <c r="E225" s="247" t="s">
        <v>19</v>
      </c>
      <c r="F225" s="248" t="s">
        <v>7884</v>
      </c>
      <c r="G225" s="246"/>
      <c r="H225" s="249">
        <v>486.63099999999997</v>
      </c>
      <c r="I225" s="250"/>
      <c r="J225" s="246"/>
      <c r="K225" s="246"/>
      <c r="L225" s="251"/>
      <c r="M225" s="252"/>
      <c r="N225" s="253"/>
      <c r="O225" s="253"/>
      <c r="P225" s="253"/>
      <c r="Q225" s="253"/>
      <c r="R225" s="253"/>
      <c r="S225" s="253"/>
      <c r="T225" s="254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5" t="s">
        <v>341</v>
      </c>
      <c r="AU225" s="255" t="s">
        <v>85</v>
      </c>
      <c r="AV225" s="14" t="s">
        <v>85</v>
      </c>
      <c r="AW225" s="14" t="s">
        <v>35</v>
      </c>
      <c r="AX225" s="14" t="s">
        <v>76</v>
      </c>
      <c r="AY225" s="255" t="s">
        <v>331</v>
      </c>
    </row>
    <row r="226" s="15" customFormat="1">
      <c r="A226" s="15"/>
      <c r="B226" s="256"/>
      <c r="C226" s="257"/>
      <c r="D226" s="236" t="s">
        <v>341</v>
      </c>
      <c r="E226" s="258" t="s">
        <v>19</v>
      </c>
      <c r="F226" s="259" t="s">
        <v>353</v>
      </c>
      <c r="G226" s="257"/>
      <c r="H226" s="260">
        <v>486.63099999999997</v>
      </c>
      <c r="I226" s="261"/>
      <c r="J226" s="257"/>
      <c r="K226" s="257"/>
      <c r="L226" s="262"/>
      <c r="M226" s="263"/>
      <c r="N226" s="264"/>
      <c r="O226" s="264"/>
      <c r="P226" s="264"/>
      <c r="Q226" s="264"/>
      <c r="R226" s="264"/>
      <c r="S226" s="264"/>
      <c r="T226" s="265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6" t="s">
        <v>341</v>
      </c>
      <c r="AU226" s="266" t="s">
        <v>85</v>
      </c>
      <c r="AV226" s="15" t="s">
        <v>126</v>
      </c>
      <c r="AW226" s="15" t="s">
        <v>35</v>
      </c>
      <c r="AX226" s="15" t="s">
        <v>83</v>
      </c>
      <c r="AY226" s="266" t="s">
        <v>331</v>
      </c>
    </row>
    <row r="227" s="12" customFormat="1" ht="22.8" customHeight="1">
      <c r="A227" s="12"/>
      <c r="B227" s="200"/>
      <c r="C227" s="201"/>
      <c r="D227" s="202" t="s">
        <v>75</v>
      </c>
      <c r="E227" s="214" t="s">
        <v>3982</v>
      </c>
      <c r="F227" s="214" t="s">
        <v>3983</v>
      </c>
      <c r="G227" s="201"/>
      <c r="H227" s="201"/>
      <c r="I227" s="204"/>
      <c r="J227" s="215">
        <f>BK227</f>
        <v>0</v>
      </c>
      <c r="K227" s="201"/>
      <c r="L227" s="206"/>
      <c r="M227" s="207"/>
      <c r="N227" s="208"/>
      <c r="O227" s="208"/>
      <c r="P227" s="209">
        <f>SUM(P228:P269)</f>
        <v>0</v>
      </c>
      <c r="Q227" s="208"/>
      <c r="R227" s="209">
        <f>SUM(R228:R269)</f>
        <v>0</v>
      </c>
      <c r="S227" s="208"/>
      <c r="T227" s="210">
        <f>SUM(T228:T269)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11" t="s">
        <v>83</v>
      </c>
      <c r="AT227" s="212" t="s">
        <v>75</v>
      </c>
      <c r="AU227" s="212" t="s">
        <v>83</v>
      </c>
      <c r="AY227" s="211" t="s">
        <v>331</v>
      </c>
      <c r="BK227" s="213">
        <f>SUM(BK228:BK269)</f>
        <v>0</v>
      </c>
    </row>
    <row r="228" s="2" customFormat="1" ht="16.5" customHeight="1">
      <c r="A228" s="40"/>
      <c r="B228" s="41"/>
      <c r="C228" s="216" t="s">
        <v>605</v>
      </c>
      <c r="D228" s="216" t="s">
        <v>333</v>
      </c>
      <c r="E228" s="217" t="s">
        <v>7885</v>
      </c>
      <c r="F228" s="218" t="s">
        <v>3985</v>
      </c>
      <c r="G228" s="219" t="s">
        <v>425</v>
      </c>
      <c r="H228" s="220">
        <v>1</v>
      </c>
      <c r="I228" s="221"/>
      <c r="J228" s="222">
        <f>ROUND(I228*H228,2)</f>
        <v>0</v>
      </c>
      <c r="K228" s="218" t="s">
        <v>19</v>
      </c>
      <c r="L228" s="46"/>
      <c r="M228" s="223" t="s">
        <v>19</v>
      </c>
      <c r="N228" s="224" t="s">
        <v>47</v>
      </c>
      <c r="O228" s="86"/>
      <c r="P228" s="225">
        <f>O228*H228</f>
        <v>0</v>
      </c>
      <c r="Q228" s="225">
        <v>0</v>
      </c>
      <c r="R228" s="225">
        <f>Q228*H228</f>
        <v>0</v>
      </c>
      <c r="S228" s="225">
        <v>0</v>
      </c>
      <c r="T228" s="226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7" t="s">
        <v>126</v>
      </c>
      <c r="AT228" s="227" t="s">
        <v>333</v>
      </c>
      <c r="AU228" s="227" t="s">
        <v>85</v>
      </c>
      <c r="AY228" s="19" t="s">
        <v>331</v>
      </c>
      <c r="BE228" s="228">
        <f>IF(N228="základní",J228,0)</f>
        <v>0</v>
      </c>
      <c r="BF228" s="228">
        <f>IF(N228="snížená",J228,0)</f>
        <v>0</v>
      </c>
      <c r="BG228" s="228">
        <f>IF(N228="zákl. přenesená",J228,0)</f>
        <v>0</v>
      </c>
      <c r="BH228" s="228">
        <f>IF(N228="sníž. přenesená",J228,0)</f>
        <v>0</v>
      </c>
      <c r="BI228" s="228">
        <f>IF(N228="nulová",J228,0)</f>
        <v>0</v>
      </c>
      <c r="BJ228" s="19" t="s">
        <v>83</v>
      </c>
      <c r="BK228" s="228">
        <f>ROUND(I228*H228,2)</f>
        <v>0</v>
      </c>
      <c r="BL228" s="19" t="s">
        <v>126</v>
      </c>
      <c r="BM228" s="227" t="s">
        <v>1310</v>
      </c>
    </row>
    <row r="229" s="14" customFormat="1">
      <c r="A229" s="14"/>
      <c r="B229" s="245"/>
      <c r="C229" s="246"/>
      <c r="D229" s="236" t="s">
        <v>341</v>
      </c>
      <c r="E229" s="247" t="s">
        <v>19</v>
      </c>
      <c r="F229" s="248" t="s">
        <v>83</v>
      </c>
      <c r="G229" s="246"/>
      <c r="H229" s="249">
        <v>1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341</v>
      </c>
      <c r="AU229" s="255" t="s">
        <v>85</v>
      </c>
      <c r="AV229" s="14" t="s">
        <v>85</v>
      </c>
      <c r="AW229" s="14" t="s">
        <v>35</v>
      </c>
      <c r="AX229" s="14" t="s">
        <v>76</v>
      </c>
      <c r="AY229" s="255" t="s">
        <v>331</v>
      </c>
    </row>
    <row r="230" s="15" customFormat="1">
      <c r="A230" s="15"/>
      <c r="B230" s="256"/>
      <c r="C230" s="257"/>
      <c r="D230" s="236" t="s">
        <v>341</v>
      </c>
      <c r="E230" s="258" t="s">
        <v>19</v>
      </c>
      <c r="F230" s="259" t="s">
        <v>353</v>
      </c>
      <c r="G230" s="257"/>
      <c r="H230" s="260">
        <v>1</v>
      </c>
      <c r="I230" s="261"/>
      <c r="J230" s="257"/>
      <c r="K230" s="257"/>
      <c r="L230" s="262"/>
      <c r="M230" s="263"/>
      <c r="N230" s="264"/>
      <c r="O230" s="264"/>
      <c r="P230" s="264"/>
      <c r="Q230" s="264"/>
      <c r="R230" s="264"/>
      <c r="S230" s="264"/>
      <c r="T230" s="265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66" t="s">
        <v>341</v>
      </c>
      <c r="AU230" s="266" t="s">
        <v>85</v>
      </c>
      <c r="AV230" s="15" t="s">
        <v>126</v>
      </c>
      <c r="AW230" s="15" t="s">
        <v>35</v>
      </c>
      <c r="AX230" s="15" t="s">
        <v>83</v>
      </c>
      <c r="AY230" s="266" t="s">
        <v>331</v>
      </c>
    </row>
    <row r="231" s="2" customFormat="1" ht="16.5" customHeight="1">
      <c r="A231" s="40"/>
      <c r="B231" s="41"/>
      <c r="C231" s="216" t="s">
        <v>666</v>
      </c>
      <c r="D231" s="216" t="s">
        <v>333</v>
      </c>
      <c r="E231" s="217" t="s">
        <v>7886</v>
      </c>
      <c r="F231" s="218" t="s">
        <v>7887</v>
      </c>
      <c r="G231" s="219" t="s">
        <v>425</v>
      </c>
      <c r="H231" s="220">
        <v>1</v>
      </c>
      <c r="I231" s="221"/>
      <c r="J231" s="222">
        <f>ROUND(I231*H231,2)</f>
        <v>0</v>
      </c>
      <c r="K231" s="218" t="s">
        <v>19</v>
      </c>
      <c r="L231" s="46"/>
      <c r="M231" s="223" t="s">
        <v>19</v>
      </c>
      <c r="N231" s="224" t="s">
        <v>47</v>
      </c>
      <c r="O231" s="86"/>
      <c r="P231" s="225">
        <f>O231*H231</f>
        <v>0</v>
      </c>
      <c r="Q231" s="225">
        <v>0</v>
      </c>
      <c r="R231" s="225">
        <f>Q231*H231</f>
        <v>0</v>
      </c>
      <c r="S231" s="225">
        <v>0</v>
      </c>
      <c r="T231" s="226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7" t="s">
        <v>126</v>
      </c>
      <c r="AT231" s="227" t="s">
        <v>333</v>
      </c>
      <c r="AU231" s="227" t="s">
        <v>85</v>
      </c>
      <c r="AY231" s="19" t="s">
        <v>331</v>
      </c>
      <c r="BE231" s="228">
        <f>IF(N231="základní",J231,0)</f>
        <v>0</v>
      </c>
      <c r="BF231" s="228">
        <f>IF(N231="snížená",J231,0)</f>
        <v>0</v>
      </c>
      <c r="BG231" s="228">
        <f>IF(N231="zákl. přenesená",J231,0)</f>
        <v>0</v>
      </c>
      <c r="BH231" s="228">
        <f>IF(N231="sníž. přenesená",J231,0)</f>
        <v>0</v>
      </c>
      <c r="BI231" s="228">
        <f>IF(N231="nulová",J231,0)</f>
        <v>0</v>
      </c>
      <c r="BJ231" s="19" t="s">
        <v>83</v>
      </c>
      <c r="BK231" s="228">
        <f>ROUND(I231*H231,2)</f>
        <v>0</v>
      </c>
      <c r="BL231" s="19" t="s">
        <v>126</v>
      </c>
      <c r="BM231" s="227" t="s">
        <v>1333</v>
      </c>
    </row>
    <row r="232" s="14" customFormat="1">
      <c r="A232" s="14"/>
      <c r="B232" s="245"/>
      <c r="C232" s="246"/>
      <c r="D232" s="236" t="s">
        <v>341</v>
      </c>
      <c r="E232" s="247" t="s">
        <v>19</v>
      </c>
      <c r="F232" s="248" t="s">
        <v>83</v>
      </c>
      <c r="G232" s="246"/>
      <c r="H232" s="249">
        <v>1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341</v>
      </c>
      <c r="AU232" s="255" t="s">
        <v>85</v>
      </c>
      <c r="AV232" s="14" t="s">
        <v>85</v>
      </c>
      <c r="AW232" s="14" t="s">
        <v>35</v>
      </c>
      <c r="AX232" s="14" t="s">
        <v>76</v>
      </c>
      <c r="AY232" s="255" t="s">
        <v>331</v>
      </c>
    </row>
    <row r="233" s="15" customFormat="1">
      <c r="A233" s="15"/>
      <c r="B233" s="256"/>
      <c r="C233" s="257"/>
      <c r="D233" s="236" t="s">
        <v>341</v>
      </c>
      <c r="E233" s="258" t="s">
        <v>19</v>
      </c>
      <c r="F233" s="259" t="s">
        <v>353</v>
      </c>
      <c r="G233" s="257"/>
      <c r="H233" s="260">
        <v>1</v>
      </c>
      <c r="I233" s="261"/>
      <c r="J233" s="257"/>
      <c r="K233" s="257"/>
      <c r="L233" s="262"/>
      <c r="M233" s="263"/>
      <c r="N233" s="264"/>
      <c r="O233" s="264"/>
      <c r="P233" s="264"/>
      <c r="Q233" s="264"/>
      <c r="R233" s="264"/>
      <c r="S233" s="264"/>
      <c r="T233" s="26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6" t="s">
        <v>341</v>
      </c>
      <c r="AU233" s="266" t="s">
        <v>85</v>
      </c>
      <c r="AV233" s="15" t="s">
        <v>126</v>
      </c>
      <c r="AW233" s="15" t="s">
        <v>35</v>
      </c>
      <c r="AX233" s="15" t="s">
        <v>83</v>
      </c>
      <c r="AY233" s="266" t="s">
        <v>331</v>
      </c>
    </row>
    <row r="234" s="2" customFormat="1" ht="16.5" customHeight="1">
      <c r="A234" s="40"/>
      <c r="B234" s="41"/>
      <c r="C234" s="216" t="s">
        <v>675</v>
      </c>
      <c r="D234" s="216" t="s">
        <v>333</v>
      </c>
      <c r="E234" s="217" t="s">
        <v>3958</v>
      </c>
      <c r="F234" s="218" t="s">
        <v>7888</v>
      </c>
      <c r="G234" s="219" t="s">
        <v>425</v>
      </c>
      <c r="H234" s="220">
        <v>1</v>
      </c>
      <c r="I234" s="221"/>
      <c r="J234" s="222">
        <f>ROUND(I234*H234,2)</f>
        <v>0</v>
      </c>
      <c r="K234" s="218" t="s">
        <v>3520</v>
      </c>
      <c r="L234" s="46"/>
      <c r="M234" s="223" t="s">
        <v>19</v>
      </c>
      <c r="N234" s="224" t="s">
        <v>47</v>
      </c>
      <c r="O234" s="86"/>
      <c r="P234" s="225">
        <f>O234*H234</f>
        <v>0</v>
      </c>
      <c r="Q234" s="225">
        <v>0</v>
      </c>
      <c r="R234" s="225">
        <f>Q234*H234</f>
        <v>0</v>
      </c>
      <c r="S234" s="225">
        <v>0</v>
      </c>
      <c r="T234" s="226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7" t="s">
        <v>126</v>
      </c>
      <c r="AT234" s="227" t="s">
        <v>333</v>
      </c>
      <c r="AU234" s="227" t="s">
        <v>85</v>
      </c>
      <c r="AY234" s="19" t="s">
        <v>331</v>
      </c>
      <c r="BE234" s="228">
        <f>IF(N234="základní",J234,0)</f>
        <v>0</v>
      </c>
      <c r="BF234" s="228">
        <f>IF(N234="snížená",J234,0)</f>
        <v>0</v>
      </c>
      <c r="BG234" s="228">
        <f>IF(N234="zákl. přenesená",J234,0)</f>
        <v>0</v>
      </c>
      <c r="BH234" s="228">
        <f>IF(N234="sníž. přenesená",J234,0)</f>
        <v>0</v>
      </c>
      <c r="BI234" s="228">
        <f>IF(N234="nulová",J234,0)</f>
        <v>0</v>
      </c>
      <c r="BJ234" s="19" t="s">
        <v>83</v>
      </c>
      <c r="BK234" s="228">
        <f>ROUND(I234*H234,2)</f>
        <v>0</v>
      </c>
      <c r="BL234" s="19" t="s">
        <v>126</v>
      </c>
      <c r="BM234" s="227" t="s">
        <v>1348</v>
      </c>
    </row>
    <row r="235" s="14" customFormat="1">
      <c r="A235" s="14"/>
      <c r="B235" s="245"/>
      <c r="C235" s="246"/>
      <c r="D235" s="236" t="s">
        <v>341</v>
      </c>
      <c r="E235" s="247" t="s">
        <v>19</v>
      </c>
      <c r="F235" s="248" t="s">
        <v>83</v>
      </c>
      <c r="G235" s="246"/>
      <c r="H235" s="249">
        <v>1</v>
      </c>
      <c r="I235" s="250"/>
      <c r="J235" s="246"/>
      <c r="K235" s="246"/>
      <c r="L235" s="251"/>
      <c r="M235" s="252"/>
      <c r="N235" s="253"/>
      <c r="O235" s="253"/>
      <c r="P235" s="253"/>
      <c r="Q235" s="253"/>
      <c r="R235" s="253"/>
      <c r="S235" s="253"/>
      <c r="T235" s="254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5" t="s">
        <v>341</v>
      </c>
      <c r="AU235" s="255" t="s">
        <v>85</v>
      </c>
      <c r="AV235" s="14" t="s">
        <v>85</v>
      </c>
      <c r="AW235" s="14" t="s">
        <v>35</v>
      </c>
      <c r="AX235" s="14" t="s">
        <v>76</v>
      </c>
      <c r="AY235" s="255" t="s">
        <v>331</v>
      </c>
    </row>
    <row r="236" s="15" customFormat="1">
      <c r="A236" s="15"/>
      <c r="B236" s="256"/>
      <c r="C236" s="257"/>
      <c r="D236" s="236" t="s">
        <v>341</v>
      </c>
      <c r="E236" s="258" t="s">
        <v>19</v>
      </c>
      <c r="F236" s="259" t="s">
        <v>353</v>
      </c>
      <c r="G236" s="257"/>
      <c r="H236" s="260">
        <v>1</v>
      </c>
      <c r="I236" s="261"/>
      <c r="J236" s="257"/>
      <c r="K236" s="257"/>
      <c r="L236" s="262"/>
      <c r="M236" s="263"/>
      <c r="N236" s="264"/>
      <c r="O236" s="264"/>
      <c r="P236" s="264"/>
      <c r="Q236" s="264"/>
      <c r="R236" s="264"/>
      <c r="S236" s="264"/>
      <c r="T236" s="26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66" t="s">
        <v>341</v>
      </c>
      <c r="AU236" s="266" t="s">
        <v>85</v>
      </c>
      <c r="AV236" s="15" t="s">
        <v>126</v>
      </c>
      <c r="AW236" s="15" t="s">
        <v>35</v>
      </c>
      <c r="AX236" s="15" t="s">
        <v>83</v>
      </c>
      <c r="AY236" s="266" t="s">
        <v>331</v>
      </c>
    </row>
    <row r="237" s="2" customFormat="1" ht="16.5" customHeight="1">
      <c r="A237" s="40"/>
      <c r="B237" s="41"/>
      <c r="C237" s="216" t="s">
        <v>683</v>
      </c>
      <c r="D237" s="216" t="s">
        <v>333</v>
      </c>
      <c r="E237" s="217" t="s">
        <v>7889</v>
      </c>
      <c r="F237" s="218" t="s">
        <v>7890</v>
      </c>
      <c r="G237" s="219" t="s">
        <v>425</v>
      </c>
      <c r="H237" s="220">
        <v>1</v>
      </c>
      <c r="I237" s="221"/>
      <c r="J237" s="222">
        <f>ROUND(I237*H237,2)</f>
        <v>0</v>
      </c>
      <c r="K237" s="218" t="s">
        <v>19</v>
      </c>
      <c r="L237" s="46"/>
      <c r="M237" s="223" t="s">
        <v>19</v>
      </c>
      <c r="N237" s="224" t="s">
        <v>47</v>
      </c>
      <c r="O237" s="86"/>
      <c r="P237" s="225">
        <f>O237*H237</f>
        <v>0</v>
      </c>
      <c r="Q237" s="225">
        <v>0</v>
      </c>
      <c r="R237" s="225">
        <f>Q237*H237</f>
        <v>0</v>
      </c>
      <c r="S237" s="225">
        <v>0</v>
      </c>
      <c r="T237" s="226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7" t="s">
        <v>126</v>
      </c>
      <c r="AT237" s="227" t="s">
        <v>333</v>
      </c>
      <c r="AU237" s="227" t="s">
        <v>85</v>
      </c>
      <c r="AY237" s="19" t="s">
        <v>331</v>
      </c>
      <c r="BE237" s="228">
        <f>IF(N237="základní",J237,0)</f>
        <v>0</v>
      </c>
      <c r="BF237" s="228">
        <f>IF(N237="snížená",J237,0)</f>
        <v>0</v>
      </c>
      <c r="BG237" s="228">
        <f>IF(N237="zákl. přenesená",J237,0)</f>
        <v>0</v>
      </c>
      <c r="BH237" s="228">
        <f>IF(N237="sníž. přenesená",J237,0)</f>
        <v>0</v>
      </c>
      <c r="BI237" s="228">
        <f>IF(N237="nulová",J237,0)</f>
        <v>0</v>
      </c>
      <c r="BJ237" s="19" t="s">
        <v>83</v>
      </c>
      <c r="BK237" s="228">
        <f>ROUND(I237*H237,2)</f>
        <v>0</v>
      </c>
      <c r="BL237" s="19" t="s">
        <v>126</v>
      </c>
      <c r="BM237" s="227" t="s">
        <v>1366</v>
      </c>
    </row>
    <row r="238" s="14" customFormat="1">
      <c r="A238" s="14"/>
      <c r="B238" s="245"/>
      <c r="C238" s="246"/>
      <c r="D238" s="236" t="s">
        <v>341</v>
      </c>
      <c r="E238" s="247" t="s">
        <v>19</v>
      </c>
      <c r="F238" s="248" t="s">
        <v>83</v>
      </c>
      <c r="G238" s="246"/>
      <c r="H238" s="249">
        <v>1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341</v>
      </c>
      <c r="AU238" s="255" t="s">
        <v>85</v>
      </c>
      <c r="AV238" s="14" t="s">
        <v>85</v>
      </c>
      <c r="AW238" s="14" t="s">
        <v>35</v>
      </c>
      <c r="AX238" s="14" t="s">
        <v>76</v>
      </c>
      <c r="AY238" s="255" t="s">
        <v>331</v>
      </c>
    </row>
    <row r="239" s="15" customFormat="1">
      <c r="A239" s="15"/>
      <c r="B239" s="256"/>
      <c r="C239" s="257"/>
      <c r="D239" s="236" t="s">
        <v>341</v>
      </c>
      <c r="E239" s="258" t="s">
        <v>19</v>
      </c>
      <c r="F239" s="259" t="s">
        <v>353</v>
      </c>
      <c r="G239" s="257"/>
      <c r="H239" s="260">
        <v>1</v>
      </c>
      <c r="I239" s="261"/>
      <c r="J239" s="257"/>
      <c r="K239" s="257"/>
      <c r="L239" s="262"/>
      <c r="M239" s="263"/>
      <c r="N239" s="264"/>
      <c r="O239" s="264"/>
      <c r="P239" s="264"/>
      <c r="Q239" s="264"/>
      <c r="R239" s="264"/>
      <c r="S239" s="264"/>
      <c r="T239" s="265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66" t="s">
        <v>341</v>
      </c>
      <c r="AU239" s="266" t="s">
        <v>85</v>
      </c>
      <c r="AV239" s="15" t="s">
        <v>126</v>
      </c>
      <c r="AW239" s="15" t="s">
        <v>35</v>
      </c>
      <c r="AX239" s="15" t="s">
        <v>83</v>
      </c>
      <c r="AY239" s="266" t="s">
        <v>331</v>
      </c>
    </row>
    <row r="240" s="2" customFormat="1" ht="16.5" customHeight="1">
      <c r="A240" s="40"/>
      <c r="B240" s="41"/>
      <c r="C240" s="216" t="s">
        <v>1044</v>
      </c>
      <c r="D240" s="216" t="s">
        <v>333</v>
      </c>
      <c r="E240" s="217" t="s">
        <v>7891</v>
      </c>
      <c r="F240" s="218" t="s">
        <v>7892</v>
      </c>
      <c r="G240" s="219" t="s">
        <v>376</v>
      </c>
      <c r="H240" s="220">
        <v>303.5</v>
      </c>
      <c r="I240" s="221"/>
      <c r="J240" s="222">
        <f>ROUND(I240*H240,2)</f>
        <v>0</v>
      </c>
      <c r="K240" s="218" t="s">
        <v>3520</v>
      </c>
      <c r="L240" s="46"/>
      <c r="M240" s="223" t="s">
        <v>19</v>
      </c>
      <c r="N240" s="224" t="s">
        <v>47</v>
      </c>
      <c r="O240" s="86"/>
      <c r="P240" s="225">
        <f>O240*H240</f>
        <v>0</v>
      </c>
      <c r="Q240" s="225">
        <v>0</v>
      </c>
      <c r="R240" s="225">
        <f>Q240*H240</f>
        <v>0</v>
      </c>
      <c r="S240" s="225">
        <v>0</v>
      </c>
      <c r="T240" s="226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7" t="s">
        <v>126</v>
      </c>
      <c r="AT240" s="227" t="s">
        <v>333</v>
      </c>
      <c r="AU240" s="227" t="s">
        <v>85</v>
      </c>
      <c r="AY240" s="19" t="s">
        <v>331</v>
      </c>
      <c r="BE240" s="228">
        <f>IF(N240="základní",J240,0)</f>
        <v>0</v>
      </c>
      <c r="BF240" s="228">
        <f>IF(N240="snížená",J240,0)</f>
        <v>0</v>
      </c>
      <c r="BG240" s="228">
        <f>IF(N240="zákl. přenesená",J240,0)</f>
        <v>0</v>
      </c>
      <c r="BH240" s="228">
        <f>IF(N240="sníž. přenesená",J240,0)</f>
        <v>0</v>
      </c>
      <c r="BI240" s="228">
        <f>IF(N240="nulová",J240,0)</f>
        <v>0</v>
      </c>
      <c r="BJ240" s="19" t="s">
        <v>83</v>
      </c>
      <c r="BK240" s="228">
        <f>ROUND(I240*H240,2)</f>
        <v>0</v>
      </c>
      <c r="BL240" s="19" t="s">
        <v>126</v>
      </c>
      <c r="BM240" s="227" t="s">
        <v>1380</v>
      </c>
    </row>
    <row r="241" s="14" customFormat="1">
      <c r="A241" s="14"/>
      <c r="B241" s="245"/>
      <c r="C241" s="246"/>
      <c r="D241" s="236" t="s">
        <v>341</v>
      </c>
      <c r="E241" s="247" t="s">
        <v>19</v>
      </c>
      <c r="F241" s="248" t="s">
        <v>7893</v>
      </c>
      <c r="G241" s="246"/>
      <c r="H241" s="249">
        <v>303.5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341</v>
      </c>
      <c r="AU241" s="255" t="s">
        <v>85</v>
      </c>
      <c r="AV241" s="14" t="s">
        <v>85</v>
      </c>
      <c r="AW241" s="14" t="s">
        <v>35</v>
      </c>
      <c r="AX241" s="14" t="s">
        <v>76</v>
      </c>
      <c r="AY241" s="255" t="s">
        <v>331</v>
      </c>
    </row>
    <row r="242" s="15" customFormat="1">
      <c r="A242" s="15"/>
      <c r="B242" s="256"/>
      <c r="C242" s="257"/>
      <c r="D242" s="236" t="s">
        <v>341</v>
      </c>
      <c r="E242" s="258" t="s">
        <v>19</v>
      </c>
      <c r="F242" s="259" t="s">
        <v>353</v>
      </c>
      <c r="G242" s="257"/>
      <c r="H242" s="260">
        <v>303.5</v>
      </c>
      <c r="I242" s="261"/>
      <c r="J242" s="257"/>
      <c r="K242" s="257"/>
      <c r="L242" s="262"/>
      <c r="M242" s="263"/>
      <c r="N242" s="264"/>
      <c r="O242" s="264"/>
      <c r="P242" s="264"/>
      <c r="Q242" s="264"/>
      <c r="R242" s="264"/>
      <c r="S242" s="264"/>
      <c r="T242" s="265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6" t="s">
        <v>341</v>
      </c>
      <c r="AU242" s="266" t="s">
        <v>85</v>
      </c>
      <c r="AV242" s="15" t="s">
        <v>126</v>
      </c>
      <c r="AW242" s="15" t="s">
        <v>35</v>
      </c>
      <c r="AX242" s="15" t="s">
        <v>83</v>
      </c>
      <c r="AY242" s="266" t="s">
        <v>331</v>
      </c>
    </row>
    <row r="243" s="2" customFormat="1" ht="16.5" customHeight="1">
      <c r="A243" s="40"/>
      <c r="B243" s="41"/>
      <c r="C243" s="216" t="s">
        <v>1048</v>
      </c>
      <c r="D243" s="216" t="s">
        <v>333</v>
      </c>
      <c r="E243" s="217" t="s">
        <v>7894</v>
      </c>
      <c r="F243" s="218" t="s">
        <v>7895</v>
      </c>
      <c r="G243" s="219" t="s">
        <v>425</v>
      </c>
      <c r="H243" s="220">
        <v>9</v>
      </c>
      <c r="I243" s="221"/>
      <c r="J243" s="222">
        <f>ROUND(I243*H243,2)</f>
        <v>0</v>
      </c>
      <c r="K243" s="218" t="s">
        <v>3520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126</v>
      </c>
      <c r="AT243" s="227" t="s">
        <v>333</v>
      </c>
      <c r="AU243" s="227" t="s">
        <v>85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126</v>
      </c>
      <c r="BM243" s="227" t="s">
        <v>1391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85</v>
      </c>
      <c r="G244" s="246"/>
      <c r="H244" s="249">
        <v>2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4" customFormat="1">
      <c r="A245" s="14"/>
      <c r="B245" s="245"/>
      <c r="C245" s="246"/>
      <c r="D245" s="236" t="s">
        <v>341</v>
      </c>
      <c r="E245" s="247" t="s">
        <v>19</v>
      </c>
      <c r="F245" s="248" t="s">
        <v>126</v>
      </c>
      <c r="G245" s="246"/>
      <c r="H245" s="249">
        <v>4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341</v>
      </c>
      <c r="AU245" s="255" t="s">
        <v>85</v>
      </c>
      <c r="AV245" s="14" t="s">
        <v>85</v>
      </c>
      <c r="AW245" s="14" t="s">
        <v>35</v>
      </c>
      <c r="AX245" s="14" t="s">
        <v>76</v>
      </c>
      <c r="AY245" s="255" t="s">
        <v>331</v>
      </c>
    </row>
    <row r="246" s="14" customFormat="1">
      <c r="A246" s="14"/>
      <c r="B246" s="245"/>
      <c r="C246" s="246"/>
      <c r="D246" s="236" t="s">
        <v>341</v>
      </c>
      <c r="E246" s="247" t="s">
        <v>19</v>
      </c>
      <c r="F246" s="248" t="s">
        <v>85</v>
      </c>
      <c r="G246" s="246"/>
      <c r="H246" s="249">
        <v>2</v>
      </c>
      <c r="I246" s="250"/>
      <c r="J246" s="246"/>
      <c r="K246" s="246"/>
      <c r="L246" s="251"/>
      <c r="M246" s="252"/>
      <c r="N246" s="253"/>
      <c r="O246" s="253"/>
      <c r="P246" s="253"/>
      <c r="Q246" s="253"/>
      <c r="R246" s="253"/>
      <c r="S246" s="253"/>
      <c r="T246" s="254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5" t="s">
        <v>341</v>
      </c>
      <c r="AU246" s="255" t="s">
        <v>85</v>
      </c>
      <c r="AV246" s="14" t="s">
        <v>85</v>
      </c>
      <c r="AW246" s="14" t="s">
        <v>35</v>
      </c>
      <c r="AX246" s="14" t="s">
        <v>76</v>
      </c>
      <c r="AY246" s="255" t="s">
        <v>331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83</v>
      </c>
      <c r="G247" s="246"/>
      <c r="H247" s="249">
        <v>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9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16.5" customHeight="1">
      <c r="A249" s="40"/>
      <c r="B249" s="41"/>
      <c r="C249" s="216" t="s">
        <v>1053</v>
      </c>
      <c r="D249" s="216" t="s">
        <v>333</v>
      </c>
      <c r="E249" s="217" t="s">
        <v>7896</v>
      </c>
      <c r="F249" s="218" t="s">
        <v>7897</v>
      </c>
      <c r="G249" s="219" t="s">
        <v>376</v>
      </c>
      <c r="H249" s="220">
        <v>303.5</v>
      </c>
      <c r="I249" s="221"/>
      <c r="J249" s="222">
        <f>ROUND(I249*H249,2)</f>
        <v>0</v>
      </c>
      <c r="K249" s="218" t="s">
        <v>3520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126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126</v>
      </c>
      <c r="BM249" s="227" t="s">
        <v>1401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7893</v>
      </c>
      <c r="G250" s="246"/>
      <c r="H250" s="249">
        <v>303.5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303.5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16.5" customHeight="1">
      <c r="A252" s="40"/>
      <c r="B252" s="41"/>
      <c r="C252" s="216" t="s">
        <v>1058</v>
      </c>
      <c r="D252" s="216" t="s">
        <v>333</v>
      </c>
      <c r="E252" s="217" t="s">
        <v>7898</v>
      </c>
      <c r="F252" s="218" t="s">
        <v>7899</v>
      </c>
      <c r="G252" s="219" t="s">
        <v>425</v>
      </c>
      <c r="H252" s="220">
        <v>1</v>
      </c>
      <c r="I252" s="221"/>
      <c r="J252" s="222">
        <f>ROUND(I252*H252,2)</f>
        <v>0</v>
      </c>
      <c r="K252" s="218" t="s">
        <v>3520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126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126</v>
      </c>
      <c r="BM252" s="227" t="s">
        <v>1415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83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16.5" customHeight="1">
      <c r="A255" s="40"/>
      <c r="B255" s="41"/>
      <c r="C255" s="216" t="s">
        <v>1066</v>
      </c>
      <c r="D255" s="216" t="s">
        <v>333</v>
      </c>
      <c r="E255" s="217" t="s">
        <v>7900</v>
      </c>
      <c r="F255" s="218" t="s">
        <v>7901</v>
      </c>
      <c r="G255" s="219" t="s">
        <v>425</v>
      </c>
      <c r="H255" s="220">
        <v>1</v>
      </c>
      <c r="I255" s="221"/>
      <c r="J255" s="222">
        <f>ROUND(I255*H255,2)</f>
        <v>0</v>
      </c>
      <c r="K255" s="218" t="s">
        <v>3520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126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126</v>
      </c>
      <c r="BM255" s="227" t="s">
        <v>1424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83</v>
      </c>
      <c r="G256" s="246"/>
      <c r="H256" s="249">
        <v>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5" customFormat="1">
      <c r="A257" s="15"/>
      <c r="B257" s="256"/>
      <c r="C257" s="257"/>
      <c r="D257" s="236" t="s">
        <v>341</v>
      </c>
      <c r="E257" s="258" t="s">
        <v>19</v>
      </c>
      <c r="F257" s="259" t="s">
        <v>353</v>
      </c>
      <c r="G257" s="257"/>
      <c r="H257" s="260">
        <v>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341</v>
      </c>
      <c r="AU257" s="266" t="s">
        <v>85</v>
      </c>
      <c r="AV257" s="15" t="s">
        <v>126</v>
      </c>
      <c r="AW257" s="15" t="s">
        <v>35</v>
      </c>
      <c r="AX257" s="15" t="s">
        <v>83</v>
      </c>
      <c r="AY257" s="266" t="s">
        <v>331</v>
      </c>
    </row>
    <row r="258" s="2" customFormat="1" ht="16.5" customHeight="1">
      <c r="A258" s="40"/>
      <c r="B258" s="41"/>
      <c r="C258" s="216" t="s">
        <v>1070</v>
      </c>
      <c r="D258" s="216" t="s">
        <v>333</v>
      </c>
      <c r="E258" s="217" t="s">
        <v>7902</v>
      </c>
      <c r="F258" s="218" t="s">
        <v>7903</v>
      </c>
      <c r="G258" s="219" t="s">
        <v>425</v>
      </c>
      <c r="H258" s="220">
        <v>1</v>
      </c>
      <c r="I258" s="221"/>
      <c r="J258" s="222">
        <f>ROUND(I258*H258,2)</f>
        <v>0</v>
      </c>
      <c r="K258" s="218" t="s">
        <v>3520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126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126</v>
      </c>
      <c r="BM258" s="227" t="s">
        <v>1435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83</v>
      </c>
      <c r="G259" s="246"/>
      <c r="H259" s="249">
        <v>1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1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546</v>
      </c>
      <c r="D261" s="216" t="s">
        <v>333</v>
      </c>
      <c r="E261" s="217" t="s">
        <v>7904</v>
      </c>
      <c r="F261" s="218" t="s">
        <v>7905</v>
      </c>
      <c r="G261" s="219" t="s">
        <v>425</v>
      </c>
      <c r="H261" s="220">
        <v>1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126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126</v>
      </c>
      <c r="BM261" s="227" t="s">
        <v>1450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83</v>
      </c>
      <c r="G262" s="246"/>
      <c r="H262" s="249">
        <v>1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5" customFormat="1">
      <c r="A263" s="15"/>
      <c r="B263" s="256"/>
      <c r="C263" s="257"/>
      <c r="D263" s="236" t="s">
        <v>341</v>
      </c>
      <c r="E263" s="258" t="s">
        <v>19</v>
      </c>
      <c r="F263" s="259" t="s">
        <v>353</v>
      </c>
      <c r="G263" s="257"/>
      <c r="H263" s="260">
        <v>1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341</v>
      </c>
      <c r="AU263" s="266" t="s">
        <v>85</v>
      </c>
      <c r="AV263" s="15" t="s">
        <v>126</v>
      </c>
      <c r="AW263" s="15" t="s">
        <v>35</v>
      </c>
      <c r="AX263" s="15" t="s">
        <v>83</v>
      </c>
      <c r="AY263" s="266" t="s">
        <v>331</v>
      </c>
    </row>
    <row r="264" s="2" customFormat="1" ht="16.5" customHeight="1">
      <c r="A264" s="40"/>
      <c r="B264" s="41"/>
      <c r="C264" s="216" t="s">
        <v>1078</v>
      </c>
      <c r="D264" s="216" t="s">
        <v>333</v>
      </c>
      <c r="E264" s="217" t="s">
        <v>7906</v>
      </c>
      <c r="F264" s="218" t="s">
        <v>7907</v>
      </c>
      <c r="G264" s="219" t="s">
        <v>425</v>
      </c>
      <c r="H264" s="220">
        <v>1</v>
      </c>
      <c r="I264" s="221"/>
      <c r="J264" s="222">
        <f>ROUND(I264*H264,2)</f>
        <v>0</v>
      </c>
      <c r="K264" s="218" t="s">
        <v>3520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126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126</v>
      </c>
      <c r="BM264" s="227" t="s">
        <v>1463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83</v>
      </c>
      <c r="G265" s="246"/>
      <c r="H265" s="249">
        <v>1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1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2" customFormat="1" ht="16.5" customHeight="1">
      <c r="A267" s="40"/>
      <c r="B267" s="41"/>
      <c r="C267" s="216" t="s">
        <v>1083</v>
      </c>
      <c r="D267" s="216" t="s">
        <v>333</v>
      </c>
      <c r="E267" s="217" t="s">
        <v>7908</v>
      </c>
      <c r="F267" s="218" t="s">
        <v>7909</v>
      </c>
      <c r="G267" s="219" t="s">
        <v>336</v>
      </c>
      <c r="H267" s="220">
        <v>2.512</v>
      </c>
      <c r="I267" s="221"/>
      <c r="J267" s="222">
        <f>ROUND(I267*H267,2)</f>
        <v>0</v>
      </c>
      <c r="K267" s="218" t="s">
        <v>3520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126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126</v>
      </c>
      <c r="BM267" s="227" t="s">
        <v>1472</v>
      </c>
    </row>
    <row r="268" s="14" customFormat="1">
      <c r="A268" s="14"/>
      <c r="B268" s="245"/>
      <c r="C268" s="246"/>
      <c r="D268" s="236" t="s">
        <v>341</v>
      </c>
      <c r="E268" s="247" t="s">
        <v>19</v>
      </c>
      <c r="F268" s="248" t="s">
        <v>7910</v>
      </c>
      <c r="G268" s="246"/>
      <c r="H268" s="249">
        <v>2.512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341</v>
      </c>
      <c r="AU268" s="255" t="s">
        <v>85</v>
      </c>
      <c r="AV268" s="14" t="s">
        <v>85</v>
      </c>
      <c r="AW268" s="14" t="s">
        <v>35</v>
      </c>
      <c r="AX268" s="14" t="s">
        <v>76</v>
      </c>
      <c r="AY268" s="255" t="s">
        <v>331</v>
      </c>
    </row>
    <row r="269" s="15" customFormat="1">
      <c r="A269" s="15"/>
      <c r="B269" s="256"/>
      <c r="C269" s="257"/>
      <c r="D269" s="236" t="s">
        <v>341</v>
      </c>
      <c r="E269" s="258" t="s">
        <v>19</v>
      </c>
      <c r="F269" s="259" t="s">
        <v>353</v>
      </c>
      <c r="G269" s="257"/>
      <c r="H269" s="260">
        <v>2.512</v>
      </c>
      <c r="I269" s="261"/>
      <c r="J269" s="257"/>
      <c r="K269" s="257"/>
      <c r="L269" s="262"/>
      <c r="M269" s="263"/>
      <c r="N269" s="264"/>
      <c r="O269" s="264"/>
      <c r="P269" s="264"/>
      <c r="Q269" s="264"/>
      <c r="R269" s="264"/>
      <c r="S269" s="264"/>
      <c r="T269" s="265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341</v>
      </c>
      <c r="AU269" s="266" t="s">
        <v>85</v>
      </c>
      <c r="AV269" s="15" t="s">
        <v>126</v>
      </c>
      <c r="AW269" s="15" t="s">
        <v>35</v>
      </c>
      <c r="AX269" s="15" t="s">
        <v>83</v>
      </c>
      <c r="AY269" s="266" t="s">
        <v>331</v>
      </c>
    </row>
    <row r="270" s="12" customFormat="1" ht="22.8" customHeight="1">
      <c r="A270" s="12"/>
      <c r="B270" s="200"/>
      <c r="C270" s="201"/>
      <c r="D270" s="202" t="s">
        <v>75</v>
      </c>
      <c r="E270" s="214" t="s">
        <v>3875</v>
      </c>
      <c r="F270" s="214" t="s">
        <v>3876</v>
      </c>
      <c r="G270" s="201"/>
      <c r="H270" s="201"/>
      <c r="I270" s="204"/>
      <c r="J270" s="215">
        <f>BK270</f>
        <v>0</v>
      </c>
      <c r="K270" s="201"/>
      <c r="L270" s="206"/>
      <c r="M270" s="207"/>
      <c r="N270" s="208"/>
      <c r="O270" s="208"/>
      <c r="P270" s="209">
        <f>SUM(P271:P276)</f>
        <v>0</v>
      </c>
      <c r="Q270" s="208"/>
      <c r="R270" s="209">
        <f>SUM(R271:R276)</f>
        <v>0</v>
      </c>
      <c r="S270" s="208"/>
      <c r="T270" s="210">
        <f>SUM(T271:T276)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11" t="s">
        <v>83</v>
      </c>
      <c r="AT270" s="212" t="s">
        <v>75</v>
      </c>
      <c r="AU270" s="212" t="s">
        <v>83</v>
      </c>
      <c r="AY270" s="211" t="s">
        <v>331</v>
      </c>
      <c r="BK270" s="213">
        <f>SUM(BK271:BK276)</f>
        <v>0</v>
      </c>
    </row>
    <row r="271" s="2" customFormat="1" ht="16.5" customHeight="1">
      <c r="A271" s="40"/>
      <c r="B271" s="41"/>
      <c r="C271" s="216" t="s">
        <v>1106</v>
      </c>
      <c r="D271" s="216" t="s">
        <v>333</v>
      </c>
      <c r="E271" s="217" t="s">
        <v>7302</v>
      </c>
      <c r="F271" s="218" t="s">
        <v>7911</v>
      </c>
      <c r="G271" s="219" t="s">
        <v>376</v>
      </c>
      <c r="H271" s="220">
        <v>303.5</v>
      </c>
      <c r="I271" s="221"/>
      <c r="J271" s="222">
        <f>ROUND(I271*H271,2)</f>
        <v>0</v>
      </c>
      <c r="K271" s="218" t="s">
        <v>19</v>
      </c>
      <c r="L271" s="46"/>
      <c r="M271" s="223" t="s">
        <v>19</v>
      </c>
      <c r="N271" s="224" t="s">
        <v>47</v>
      </c>
      <c r="O271" s="86"/>
      <c r="P271" s="225">
        <f>O271*H271</f>
        <v>0</v>
      </c>
      <c r="Q271" s="225">
        <v>0</v>
      </c>
      <c r="R271" s="225">
        <f>Q271*H271</f>
        <v>0</v>
      </c>
      <c r="S271" s="225">
        <v>0</v>
      </c>
      <c r="T271" s="226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7" t="s">
        <v>126</v>
      </c>
      <c r="AT271" s="227" t="s">
        <v>333</v>
      </c>
      <c r="AU271" s="227" t="s">
        <v>85</v>
      </c>
      <c r="AY271" s="19" t="s">
        <v>331</v>
      </c>
      <c r="BE271" s="228">
        <f>IF(N271="základní",J271,0)</f>
        <v>0</v>
      </c>
      <c r="BF271" s="228">
        <f>IF(N271="snížená",J271,0)</f>
        <v>0</v>
      </c>
      <c r="BG271" s="228">
        <f>IF(N271="zákl. přenesená",J271,0)</f>
        <v>0</v>
      </c>
      <c r="BH271" s="228">
        <f>IF(N271="sníž. přenesená",J271,0)</f>
        <v>0</v>
      </c>
      <c r="BI271" s="228">
        <f>IF(N271="nulová",J271,0)</f>
        <v>0</v>
      </c>
      <c r="BJ271" s="19" t="s">
        <v>83</v>
      </c>
      <c r="BK271" s="228">
        <f>ROUND(I271*H271,2)</f>
        <v>0</v>
      </c>
      <c r="BL271" s="19" t="s">
        <v>126</v>
      </c>
      <c r="BM271" s="227" t="s">
        <v>467</v>
      </c>
    </row>
    <row r="272" s="14" customFormat="1">
      <c r="A272" s="14"/>
      <c r="B272" s="245"/>
      <c r="C272" s="246"/>
      <c r="D272" s="236" t="s">
        <v>341</v>
      </c>
      <c r="E272" s="247" t="s">
        <v>19</v>
      </c>
      <c r="F272" s="248" t="s">
        <v>7893</v>
      </c>
      <c r="G272" s="246"/>
      <c r="H272" s="249">
        <v>303.5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341</v>
      </c>
      <c r="AU272" s="255" t="s">
        <v>85</v>
      </c>
      <c r="AV272" s="14" t="s">
        <v>85</v>
      </c>
      <c r="AW272" s="14" t="s">
        <v>35</v>
      </c>
      <c r="AX272" s="14" t="s">
        <v>76</v>
      </c>
      <c r="AY272" s="255" t="s">
        <v>331</v>
      </c>
    </row>
    <row r="273" s="15" customFormat="1">
      <c r="A273" s="15"/>
      <c r="B273" s="256"/>
      <c r="C273" s="257"/>
      <c r="D273" s="236" t="s">
        <v>341</v>
      </c>
      <c r="E273" s="258" t="s">
        <v>19</v>
      </c>
      <c r="F273" s="259" t="s">
        <v>353</v>
      </c>
      <c r="G273" s="257"/>
      <c r="H273" s="260">
        <v>303.5</v>
      </c>
      <c r="I273" s="261"/>
      <c r="J273" s="257"/>
      <c r="K273" s="257"/>
      <c r="L273" s="262"/>
      <c r="M273" s="263"/>
      <c r="N273" s="264"/>
      <c r="O273" s="264"/>
      <c r="P273" s="264"/>
      <c r="Q273" s="264"/>
      <c r="R273" s="264"/>
      <c r="S273" s="264"/>
      <c r="T273" s="265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6" t="s">
        <v>341</v>
      </c>
      <c r="AU273" s="266" t="s">
        <v>85</v>
      </c>
      <c r="AV273" s="15" t="s">
        <v>126</v>
      </c>
      <c r="AW273" s="15" t="s">
        <v>35</v>
      </c>
      <c r="AX273" s="15" t="s">
        <v>83</v>
      </c>
      <c r="AY273" s="266" t="s">
        <v>331</v>
      </c>
    </row>
    <row r="274" s="2" customFormat="1" ht="16.5" customHeight="1">
      <c r="A274" s="40"/>
      <c r="B274" s="41"/>
      <c r="C274" s="216" t="s">
        <v>1111</v>
      </c>
      <c r="D274" s="216" t="s">
        <v>333</v>
      </c>
      <c r="E274" s="217" t="s">
        <v>3880</v>
      </c>
      <c r="F274" s="218" t="s">
        <v>7912</v>
      </c>
      <c r="G274" s="219" t="s">
        <v>376</v>
      </c>
      <c r="H274" s="220">
        <v>303.5</v>
      </c>
      <c r="I274" s="221"/>
      <c r="J274" s="222">
        <f>ROUND(I274*H274,2)</f>
        <v>0</v>
      </c>
      <c r="K274" s="218" t="s">
        <v>3520</v>
      </c>
      <c r="L274" s="46"/>
      <c r="M274" s="223" t="s">
        <v>19</v>
      </c>
      <c r="N274" s="224" t="s">
        <v>47</v>
      </c>
      <c r="O274" s="86"/>
      <c r="P274" s="225">
        <f>O274*H274</f>
        <v>0</v>
      </c>
      <c r="Q274" s="225">
        <v>0</v>
      </c>
      <c r="R274" s="225">
        <f>Q274*H274</f>
        <v>0</v>
      </c>
      <c r="S274" s="225">
        <v>0</v>
      </c>
      <c r="T274" s="226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7" t="s">
        <v>126</v>
      </c>
      <c r="AT274" s="227" t="s">
        <v>333</v>
      </c>
      <c r="AU274" s="227" t="s">
        <v>85</v>
      </c>
      <c r="AY274" s="19" t="s">
        <v>331</v>
      </c>
      <c r="BE274" s="228">
        <f>IF(N274="základní",J274,0)</f>
        <v>0</v>
      </c>
      <c r="BF274" s="228">
        <f>IF(N274="snížená",J274,0)</f>
        <v>0</v>
      </c>
      <c r="BG274" s="228">
        <f>IF(N274="zákl. přenesená",J274,0)</f>
        <v>0</v>
      </c>
      <c r="BH274" s="228">
        <f>IF(N274="sníž. přenesená",J274,0)</f>
        <v>0</v>
      </c>
      <c r="BI274" s="228">
        <f>IF(N274="nulová",J274,0)</f>
        <v>0</v>
      </c>
      <c r="BJ274" s="19" t="s">
        <v>83</v>
      </c>
      <c r="BK274" s="228">
        <f>ROUND(I274*H274,2)</f>
        <v>0</v>
      </c>
      <c r="BL274" s="19" t="s">
        <v>126</v>
      </c>
      <c r="BM274" s="227" t="s">
        <v>547</v>
      </c>
    </row>
    <row r="275" s="14" customFormat="1">
      <c r="A275" s="14"/>
      <c r="B275" s="245"/>
      <c r="C275" s="246"/>
      <c r="D275" s="236" t="s">
        <v>341</v>
      </c>
      <c r="E275" s="247" t="s">
        <v>19</v>
      </c>
      <c r="F275" s="248" t="s">
        <v>7893</v>
      </c>
      <c r="G275" s="246"/>
      <c r="H275" s="249">
        <v>303.5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341</v>
      </c>
      <c r="AU275" s="255" t="s">
        <v>85</v>
      </c>
      <c r="AV275" s="14" t="s">
        <v>85</v>
      </c>
      <c r="AW275" s="14" t="s">
        <v>35</v>
      </c>
      <c r="AX275" s="14" t="s">
        <v>76</v>
      </c>
      <c r="AY275" s="255" t="s">
        <v>331</v>
      </c>
    </row>
    <row r="276" s="15" customFormat="1">
      <c r="A276" s="15"/>
      <c r="B276" s="256"/>
      <c r="C276" s="257"/>
      <c r="D276" s="236" t="s">
        <v>341</v>
      </c>
      <c r="E276" s="258" t="s">
        <v>19</v>
      </c>
      <c r="F276" s="259" t="s">
        <v>353</v>
      </c>
      <c r="G276" s="257"/>
      <c r="H276" s="260">
        <v>303.5</v>
      </c>
      <c r="I276" s="261"/>
      <c r="J276" s="257"/>
      <c r="K276" s="257"/>
      <c r="L276" s="262"/>
      <c r="M276" s="263"/>
      <c r="N276" s="264"/>
      <c r="O276" s="264"/>
      <c r="P276" s="264"/>
      <c r="Q276" s="264"/>
      <c r="R276" s="264"/>
      <c r="S276" s="264"/>
      <c r="T276" s="26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6" t="s">
        <v>341</v>
      </c>
      <c r="AU276" s="266" t="s">
        <v>85</v>
      </c>
      <c r="AV276" s="15" t="s">
        <v>126</v>
      </c>
      <c r="AW276" s="15" t="s">
        <v>35</v>
      </c>
      <c r="AX276" s="15" t="s">
        <v>83</v>
      </c>
      <c r="AY276" s="266" t="s">
        <v>331</v>
      </c>
    </row>
    <row r="277" s="12" customFormat="1" ht="22.8" customHeight="1">
      <c r="A277" s="12"/>
      <c r="B277" s="200"/>
      <c r="C277" s="201"/>
      <c r="D277" s="202" t="s">
        <v>75</v>
      </c>
      <c r="E277" s="214" t="s">
        <v>5690</v>
      </c>
      <c r="F277" s="214" t="s">
        <v>5691</v>
      </c>
      <c r="G277" s="201"/>
      <c r="H277" s="201"/>
      <c r="I277" s="204"/>
      <c r="J277" s="215">
        <f>BK277</f>
        <v>0</v>
      </c>
      <c r="K277" s="201"/>
      <c r="L277" s="206"/>
      <c r="M277" s="207"/>
      <c r="N277" s="208"/>
      <c r="O277" s="208"/>
      <c r="P277" s="209">
        <f>SUM(P278:P296)</f>
        <v>0</v>
      </c>
      <c r="Q277" s="208"/>
      <c r="R277" s="209">
        <f>SUM(R278:R296)</f>
        <v>0</v>
      </c>
      <c r="S277" s="208"/>
      <c r="T277" s="210">
        <f>SUM(T278:T296)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1" t="s">
        <v>83</v>
      </c>
      <c r="AT277" s="212" t="s">
        <v>75</v>
      </c>
      <c r="AU277" s="212" t="s">
        <v>83</v>
      </c>
      <c r="AY277" s="211" t="s">
        <v>331</v>
      </c>
      <c r="BK277" s="213">
        <f>SUM(BK278:BK296)</f>
        <v>0</v>
      </c>
    </row>
    <row r="278" s="2" customFormat="1" ht="16.5" customHeight="1">
      <c r="A278" s="40"/>
      <c r="B278" s="41"/>
      <c r="C278" s="216" t="s">
        <v>495</v>
      </c>
      <c r="D278" s="216" t="s">
        <v>333</v>
      </c>
      <c r="E278" s="217" t="s">
        <v>6905</v>
      </c>
      <c r="F278" s="218" t="s">
        <v>6906</v>
      </c>
      <c r="G278" s="219" t="s">
        <v>384</v>
      </c>
      <c r="H278" s="220">
        <v>177.52500000000001</v>
      </c>
      <c r="I278" s="221"/>
      <c r="J278" s="222">
        <f>ROUND(I278*H278,2)</f>
        <v>0</v>
      </c>
      <c r="K278" s="218" t="s">
        <v>3520</v>
      </c>
      <c r="L278" s="46"/>
      <c r="M278" s="223" t="s">
        <v>19</v>
      </c>
      <c r="N278" s="224" t="s">
        <v>47</v>
      </c>
      <c r="O278" s="86"/>
      <c r="P278" s="225">
        <f>O278*H278</f>
        <v>0</v>
      </c>
      <c r="Q278" s="225">
        <v>0</v>
      </c>
      <c r="R278" s="225">
        <f>Q278*H278</f>
        <v>0</v>
      </c>
      <c r="S278" s="225">
        <v>0</v>
      </c>
      <c r="T278" s="226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7" t="s">
        <v>126</v>
      </c>
      <c r="AT278" s="227" t="s">
        <v>333</v>
      </c>
      <c r="AU278" s="227" t="s">
        <v>85</v>
      </c>
      <c r="AY278" s="19" t="s">
        <v>331</v>
      </c>
      <c r="BE278" s="228">
        <f>IF(N278="základní",J278,0)</f>
        <v>0</v>
      </c>
      <c r="BF278" s="228">
        <f>IF(N278="snížená",J278,0)</f>
        <v>0</v>
      </c>
      <c r="BG278" s="228">
        <f>IF(N278="zákl. přenesená",J278,0)</f>
        <v>0</v>
      </c>
      <c r="BH278" s="228">
        <f>IF(N278="sníž. přenesená",J278,0)</f>
        <v>0</v>
      </c>
      <c r="BI278" s="228">
        <f>IF(N278="nulová",J278,0)</f>
        <v>0</v>
      </c>
      <c r="BJ278" s="19" t="s">
        <v>83</v>
      </c>
      <c r="BK278" s="228">
        <f>ROUND(I278*H278,2)</f>
        <v>0</v>
      </c>
      <c r="BL278" s="19" t="s">
        <v>126</v>
      </c>
      <c r="BM278" s="227" t="s">
        <v>1512</v>
      </c>
    </row>
    <row r="279" s="14" customFormat="1">
      <c r="A279" s="14"/>
      <c r="B279" s="245"/>
      <c r="C279" s="246"/>
      <c r="D279" s="236" t="s">
        <v>341</v>
      </c>
      <c r="E279" s="247" t="s">
        <v>19</v>
      </c>
      <c r="F279" s="248" t="s">
        <v>7913</v>
      </c>
      <c r="G279" s="246"/>
      <c r="H279" s="249">
        <v>176.01300000000001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341</v>
      </c>
      <c r="AU279" s="255" t="s">
        <v>85</v>
      </c>
      <c r="AV279" s="14" t="s">
        <v>85</v>
      </c>
      <c r="AW279" s="14" t="s">
        <v>35</v>
      </c>
      <c r="AX279" s="14" t="s">
        <v>76</v>
      </c>
      <c r="AY279" s="255" t="s">
        <v>331</v>
      </c>
    </row>
    <row r="280" s="14" customFormat="1">
      <c r="A280" s="14"/>
      <c r="B280" s="245"/>
      <c r="C280" s="246"/>
      <c r="D280" s="236" t="s">
        <v>341</v>
      </c>
      <c r="E280" s="247" t="s">
        <v>19</v>
      </c>
      <c r="F280" s="248" t="s">
        <v>7914</v>
      </c>
      <c r="G280" s="246"/>
      <c r="H280" s="249">
        <v>1.512</v>
      </c>
      <c r="I280" s="250"/>
      <c r="J280" s="246"/>
      <c r="K280" s="246"/>
      <c r="L280" s="251"/>
      <c r="M280" s="252"/>
      <c r="N280" s="253"/>
      <c r="O280" s="253"/>
      <c r="P280" s="253"/>
      <c r="Q280" s="253"/>
      <c r="R280" s="253"/>
      <c r="S280" s="253"/>
      <c r="T280" s="254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5" t="s">
        <v>341</v>
      </c>
      <c r="AU280" s="255" t="s">
        <v>85</v>
      </c>
      <c r="AV280" s="14" t="s">
        <v>85</v>
      </c>
      <c r="AW280" s="14" t="s">
        <v>35</v>
      </c>
      <c r="AX280" s="14" t="s">
        <v>76</v>
      </c>
      <c r="AY280" s="255" t="s">
        <v>331</v>
      </c>
    </row>
    <row r="281" s="15" customFormat="1">
      <c r="A281" s="15"/>
      <c r="B281" s="256"/>
      <c r="C281" s="257"/>
      <c r="D281" s="236" t="s">
        <v>341</v>
      </c>
      <c r="E281" s="258" t="s">
        <v>19</v>
      </c>
      <c r="F281" s="259" t="s">
        <v>353</v>
      </c>
      <c r="G281" s="257"/>
      <c r="H281" s="260">
        <v>177.52500000000001</v>
      </c>
      <c r="I281" s="261"/>
      <c r="J281" s="257"/>
      <c r="K281" s="257"/>
      <c r="L281" s="262"/>
      <c r="M281" s="263"/>
      <c r="N281" s="264"/>
      <c r="O281" s="264"/>
      <c r="P281" s="264"/>
      <c r="Q281" s="264"/>
      <c r="R281" s="264"/>
      <c r="S281" s="264"/>
      <c r="T281" s="26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6" t="s">
        <v>341</v>
      </c>
      <c r="AU281" s="266" t="s">
        <v>85</v>
      </c>
      <c r="AV281" s="15" t="s">
        <v>126</v>
      </c>
      <c r="AW281" s="15" t="s">
        <v>35</v>
      </c>
      <c r="AX281" s="15" t="s">
        <v>83</v>
      </c>
      <c r="AY281" s="266" t="s">
        <v>331</v>
      </c>
    </row>
    <row r="282" s="2" customFormat="1" ht="16.5" customHeight="1">
      <c r="A282" s="40"/>
      <c r="B282" s="41"/>
      <c r="C282" s="216" t="s">
        <v>1127</v>
      </c>
      <c r="D282" s="216" t="s">
        <v>333</v>
      </c>
      <c r="E282" s="217" t="s">
        <v>6910</v>
      </c>
      <c r="F282" s="218" t="s">
        <v>6911</v>
      </c>
      <c r="G282" s="219" t="s">
        <v>384</v>
      </c>
      <c r="H282" s="220">
        <v>177.52500000000001</v>
      </c>
      <c r="I282" s="221"/>
      <c r="J282" s="222">
        <f>ROUND(I282*H282,2)</f>
        <v>0</v>
      </c>
      <c r="K282" s="218" t="s">
        <v>3520</v>
      </c>
      <c r="L282" s="46"/>
      <c r="M282" s="223" t="s">
        <v>19</v>
      </c>
      <c r="N282" s="224" t="s">
        <v>47</v>
      </c>
      <c r="O282" s="86"/>
      <c r="P282" s="225">
        <f>O282*H282</f>
        <v>0</v>
      </c>
      <c r="Q282" s="225">
        <v>0</v>
      </c>
      <c r="R282" s="225">
        <f>Q282*H282</f>
        <v>0</v>
      </c>
      <c r="S282" s="225">
        <v>0</v>
      </c>
      <c r="T282" s="226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7" t="s">
        <v>126</v>
      </c>
      <c r="AT282" s="227" t="s">
        <v>333</v>
      </c>
      <c r="AU282" s="227" t="s">
        <v>85</v>
      </c>
      <c r="AY282" s="19" t="s">
        <v>331</v>
      </c>
      <c r="BE282" s="228">
        <f>IF(N282="základní",J282,0)</f>
        <v>0</v>
      </c>
      <c r="BF282" s="228">
        <f>IF(N282="snížená",J282,0)</f>
        <v>0</v>
      </c>
      <c r="BG282" s="228">
        <f>IF(N282="zákl. přenesená",J282,0)</f>
        <v>0</v>
      </c>
      <c r="BH282" s="228">
        <f>IF(N282="sníž. přenesená",J282,0)</f>
        <v>0</v>
      </c>
      <c r="BI282" s="228">
        <f>IF(N282="nulová",J282,0)</f>
        <v>0</v>
      </c>
      <c r="BJ282" s="19" t="s">
        <v>83</v>
      </c>
      <c r="BK282" s="228">
        <f>ROUND(I282*H282,2)</f>
        <v>0</v>
      </c>
      <c r="BL282" s="19" t="s">
        <v>126</v>
      </c>
      <c r="BM282" s="227" t="s">
        <v>1523</v>
      </c>
    </row>
    <row r="283" s="14" customFormat="1">
      <c r="A283" s="14"/>
      <c r="B283" s="245"/>
      <c r="C283" s="246"/>
      <c r="D283" s="236" t="s">
        <v>341</v>
      </c>
      <c r="E283" s="247" t="s">
        <v>19</v>
      </c>
      <c r="F283" s="248" t="s">
        <v>7915</v>
      </c>
      <c r="G283" s="246"/>
      <c r="H283" s="249">
        <v>177.52500000000001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341</v>
      </c>
      <c r="AU283" s="255" t="s">
        <v>85</v>
      </c>
      <c r="AV283" s="14" t="s">
        <v>85</v>
      </c>
      <c r="AW283" s="14" t="s">
        <v>35</v>
      </c>
      <c r="AX283" s="14" t="s">
        <v>76</v>
      </c>
      <c r="AY283" s="255" t="s">
        <v>331</v>
      </c>
    </row>
    <row r="284" s="15" customFormat="1">
      <c r="A284" s="15"/>
      <c r="B284" s="256"/>
      <c r="C284" s="257"/>
      <c r="D284" s="236" t="s">
        <v>341</v>
      </c>
      <c r="E284" s="258" t="s">
        <v>19</v>
      </c>
      <c r="F284" s="259" t="s">
        <v>353</v>
      </c>
      <c r="G284" s="257"/>
      <c r="H284" s="260">
        <v>177.52500000000001</v>
      </c>
      <c r="I284" s="261"/>
      <c r="J284" s="257"/>
      <c r="K284" s="257"/>
      <c r="L284" s="262"/>
      <c r="M284" s="263"/>
      <c r="N284" s="264"/>
      <c r="O284" s="264"/>
      <c r="P284" s="264"/>
      <c r="Q284" s="264"/>
      <c r="R284" s="264"/>
      <c r="S284" s="264"/>
      <c r="T284" s="265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6" t="s">
        <v>341</v>
      </c>
      <c r="AU284" s="266" t="s">
        <v>85</v>
      </c>
      <c r="AV284" s="15" t="s">
        <v>126</v>
      </c>
      <c r="AW284" s="15" t="s">
        <v>35</v>
      </c>
      <c r="AX284" s="15" t="s">
        <v>83</v>
      </c>
      <c r="AY284" s="266" t="s">
        <v>331</v>
      </c>
    </row>
    <row r="285" s="2" customFormat="1" ht="16.5" customHeight="1">
      <c r="A285" s="40"/>
      <c r="B285" s="41"/>
      <c r="C285" s="216" t="s">
        <v>1132</v>
      </c>
      <c r="D285" s="216" t="s">
        <v>333</v>
      </c>
      <c r="E285" s="217" t="s">
        <v>6913</v>
      </c>
      <c r="F285" s="218" t="s">
        <v>6914</v>
      </c>
      <c r="G285" s="219" t="s">
        <v>384</v>
      </c>
      <c r="H285" s="220">
        <v>177.52500000000001</v>
      </c>
      <c r="I285" s="221"/>
      <c r="J285" s="222">
        <f>ROUND(I285*H285,2)</f>
        <v>0</v>
      </c>
      <c r="K285" s="218" t="s">
        <v>3520</v>
      </c>
      <c r="L285" s="46"/>
      <c r="M285" s="223" t="s">
        <v>19</v>
      </c>
      <c r="N285" s="224" t="s">
        <v>47</v>
      </c>
      <c r="O285" s="86"/>
      <c r="P285" s="225">
        <f>O285*H285</f>
        <v>0</v>
      </c>
      <c r="Q285" s="225">
        <v>0</v>
      </c>
      <c r="R285" s="225">
        <f>Q285*H285</f>
        <v>0</v>
      </c>
      <c r="S285" s="225">
        <v>0</v>
      </c>
      <c r="T285" s="226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7" t="s">
        <v>126</v>
      </c>
      <c r="AT285" s="227" t="s">
        <v>333</v>
      </c>
      <c r="AU285" s="227" t="s">
        <v>85</v>
      </c>
      <c r="AY285" s="19" t="s">
        <v>331</v>
      </c>
      <c r="BE285" s="228">
        <f>IF(N285="základní",J285,0)</f>
        <v>0</v>
      </c>
      <c r="BF285" s="228">
        <f>IF(N285="snížená",J285,0)</f>
        <v>0</v>
      </c>
      <c r="BG285" s="228">
        <f>IF(N285="zákl. přenesená",J285,0)</f>
        <v>0</v>
      </c>
      <c r="BH285" s="228">
        <f>IF(N285="sníž. přenesená",J285,0)</f>
        <v>0</v>
      </c>
      <c r="BI285" s="228">
        <f>IF(N285="nulová",J285,0)</f>
        <v>0</v>
      </c>
      <c r="BJ285" s="19" t="s">
        <v>83</v>
      </c>
      <c r="BK285" s="228">
        <f>ROUND(I285*H285,2)</f>
        <v>0</v>
      </c>
      <c r="BL285" s="19" t="s">
        <v>126</v>
      </c>
      <c r="BM285" s="227" t="s">
        <v>1538</v>
      </c>
    </row>
    <row r="286" s="14" customFormat="1">
      <c r="A286" s="14"/>
      <c r="B286" s="245"/>
      <c r="C286" s="246"/>
      <c r="D286" s="236" t="s">
        <v>341</v>
      </c>
      <c r="E286" s="247" t="s">
        <v>19</v>
      </c>
      <c r="F286" s="248" t="s">
        <v>7915</v>
      </c>
      <c r="G286" s="246"/>
      <c r="H286" s="249">
        <v>177.52500000000001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341</v>
      </c>
      <c r="AU286" s="255" t="s">
        <v>85</v>
      </c>
      <c r="AV286" s="14" t="s">
        <v>85</v>
      </c>
      <c r="AW286" s="14" t="s">
        <v>35</v>
      </c>
      <c r="AX286" s="14" t="s">
        <v>76</v>
      </c>
      <c r="AY286" s="255" t="s">
        <v>331</v>
      </c>
    </row>
    <row r="287" s="15" customFormat="1">
      <c r="A287" s="15"/>
      <c r="B287" s="256"/>
      <c r="C287" s="257"/>
      <c r="D287" s="236" t="s">
        <v>341</v>
      </c>
      <c r="E287" s="258" t="s">
        <v>19</v>
      </c>
      <c r="F287" s="259" t="s">
        <v>353</v>
      </c>
      <c r="G287" s="257"/>
      <c r="H287" s="260">
        <v>177.52500000000001</v>
      </c>
      <c r="I287" s="261"/>
      <c r="J287" s="257"/>
      <c r="K287" s="257"/>
      <c r="L287" s="262"/>
      <c r="M287" s="263"/>
      <c r="N287" s="264"/>
      <c r="O287" s="264"/>
      <c r="P287" s="264"/>
      <c r="Q287" s="264"/>
      <c r="R287" s="264"/>
      <c r="S287" s="264"/>
      <c r="T287" s="265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6" t="s">
        <v>341</v>
      </c>
      <c r="AU287" s="266" t="s">
        <v>85</v>
      </c>
      <c r="AV287" s="15" t="s">
        <v>126</v>
      </c>
      <c r="AW287" s="15" t="s">
        <v>35</v>
      </c>
      <c r="AX287" s="15" t="s">
        <v>83</v>
      </c>
      <c r="AY287" s="266" t="s">
        <v>331</v>
      </c>
    </row>
    <row r="288" s="2" customFormat="1" ht="16.5" customHeight="1">
      <c r="A288" s="40"/>
      <c r="B288" s="41"/>
      <c r="C288" s="216" t="s">
        <v>1139</v>
      </c>
      <c r="D288" s="216" t="s">
        <v>333</v>
      </c>
      <c r="E288" s="217" t="s">
        <v>6915</v>
      </c>
      <c r="F288" s="218" t="s">
        <v>6916</v>
      </c>
      <c r="G288" s="219" t="s">
        <v>384</v>
      </c>
      <c r="H288" s="220">
        <v>3372.9749999999999</v>
      </c>
      <c r="I288" s="221"/>
      <c r="J288" s="222">
        <f>ROUND(I288*H288,2)</f>
        <v>0</v>
      </c>
      <c r="K288" s="218" t="s">
        <v>3520</v>
      </c>
      <c r="L288" s="46"/>
      <c r="M288" s="223" t="s">
        <v>19</v>
      </c>
      <c r="N288" s="224" t="s">
        <v>47</v>
      </c>
      <c r="O288" s="86"/>
      <c r="P288" s="225">
        <f>O288*H288</f>
        <v>0</v>
      </c>
      <c r="Q288" s="225">
        <v>0</v>
      </c>
      <c r="R288" s="225">
        <f>Q288*H288</f>
        <v>0</v>
      </c>
      <c r="S288" s="225">
        <v>0</v>
      </c>
      <c r="T288" s="226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7" t="s">
        <v>126</v>
      </c>
      <c r="AT288" s="227" t="s">
        <v>333</v>
      </c>
      <c r="AU288" s="227" t="s">
        <v>85</v>
      </c>
      <c r="AY288" s="19" t="s">
        <v>331</v>
      </c>
      <c r="BE288" s="228">
        <f>IF(N288="základní",J288,0)</f>
        <v>0</v>
      </c>
      <c r="BF288" s="228">
        <f>IF(N288="snížená",J288,0)</f>
        <v>0</v>
      </c>
      <c r="BG288" s="228">
        <f>IF(N288="zákl. přenesená",J288,0)</f>
        <v>0</v>
      </c>
      <c r="BH288" s="228">
        <f>IF(N288="sníž. přenesená",J288,0)</f>
        <v>0</v>
      </c>
      <c r="BI288" s="228">
        <f>IF(N288="nulová",J288,0)</f>
        <v>0</v>
      </c>
      <c r="BJ288" s="19" t="s">
        <v>83</v>
      </c>
      <c r="BK288" s="228">
        <f>ROUND(I288*H288,2)</f>
        <v>0</v>
      </c>
      <c r="BL288" s="19" t="s">
        <v>126</v>
      </c>
      <c r="BM288" s="227" t="s">
        <v>1550</v>
      </c>
    </row>
    <row r="289" s="14" customFormat="1">
      <c r="A289" s="14"/>
      <c r="B289" s="245"/>
      <c r="C289" s="246"/>
      <c r="D289" s="236" t="s">
        <v>341</v>
      </c>
      <c r="E289" s="247" t="s">
        <v>19</v>
      </c>
      <c r="F289" s="248" t="s">
        <v>7916</v>
      </c>
      <c r="G289" s="246"/>
      <c r="H289" s="249">
        <v>3372.9749999999999</v>
      </c>
      <c r="I289" s="250"/>
      <c r="J289" s="246"/>
      <c r="K289" s="246"/>
      <c r="L289" s="251"/>
      <c r="M289" s="252"/>
      <c r="N289" s="253"/>
      <c r="O289" s="253"/>
      <c r="P289" s="253"/>
      <c r="Q289" s="253"/>
      <c r="R289" s="253"/>
      <c r="S289" s="253"/>
      <c r="T289" s="254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5" t="s">
        <v>341</v>
      </c>
      <c r="AU289" s="255" t="s">
        <v>85</v>
      </c>
      <c r="AV289" s="14" t="s">
        <v>85</v>
      </c>
      <c r="AW289" s="14" t="s">
        <v>35</v>
      </c>
      <c r="AX289" s="14" t="s">
        <v>76</v>
      </c>
      <c r="AY289" s="255" t="s">
        <v>331</v>
      </c>
    </row>
    <row r="290" s="15" customFormat="1">
      <c r="A290" s="15"/>
      <c r="B290" s="256"/>
      <c r="C290" s="257"/>
      <c r="D290" s="236" t="s">
        <v>341</v>
      </c>
      <c r="E290" s="258" t="s">
        <v>19</v>
      </c>
      <c r="F290" s="259" t="s">
        <v>353</v>
      </c>
      <c r="G290" s="257"/>
      <c r="H290" s="260">
        <v>3372.9749999999999</v>
      </c>
      <c r="I290" s="261"/>
      <c r="J290" s="257"/>
      <c r="K290" s="257"/>
      <c r="L290" s="262"/>
      <c r="M290" s="263"/>
      <c r="N290" s="264"/>
      <c r="O290" s="264"/>
      <c r="P290" s="264"/>
      <c r="Q290" s="264"/>
      <c r="R290" s="264"/>
      <c r="S290" s="264"/>
      <c r="T290" s="265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6" t="s">
        <v>341</v>
      </c>
      <c r="AU290" s="266" t="s">
        <v>85</v>
      </c>
      <c r="AV290" s="15" t="s">
        <v>126</v>
      </c>
      <c r="AW290" s="15" t="s">
        <v>35</v>
      </c>
      <c r="AX290" s="15" t="s">
        <v>83</v>
      </c>
      <c r="AY290" s="266" t="s">
        <v>331</v>
      </c>
    </row>
    <row r="291" s="2" customFormat="1" ht="16.5" customHeight="1">
      <c r="A291" s="40"/>
      <c r="B291" s="41"/>
      <c r="C291" s="216" t="s">
        <v>1144</v>
      </c>
      <c r="D291" s="216" t="s">
        <v>333</v>
      </c>
      <c r="E291" s="217" t="s">
        <v>6918</v>
      </c>
      <c r="F291" s="218" t="s">
        <v>6919</v>
      </c>
      <c r="G291" s="219" t="s">
        <v>384</v>
      </c>
      <c r="H291" s="220">
        <v>23.373000000000001</v>
      </c>
      <c r="I291" s="221"/>
      <c r="J291" s="222">
        <f>ROUND(I291*H291,2)</f>
        <v>0</v>
      </c>
      <c r="K291" s="218" t="s">
        <v>3520</v>
      </c>
      <c r="L291" s="46"/>
      <c r="M291" s="223" t="s">
        <v>19</v>
      </c>
      <c r="N291" s="224" t="s">
        <v>47</v>
      </c>
      <c r="O291" s="86"/>
      <c r="P291" s="225">
        <f>O291*H291</f>
        <v>0</v>
      </c>
      <c r="Q291" s="225">
        <v>0</v>
      </c>
      <c r="R291" s="225">
        <f>Q291*H291</f>
        <v>0</v>
      </c>
      <c r="S291" s="225">
        <v>0</v>
      </c>
      <c r="T291" s="226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7" t="s">
        <v>126</v>
      </c>
      <c r="AT291" s="227" t="s">
        <v>333</v>
      </c>
      <c r="AU291" s="227" t="s">
        <v>85</v>
      </c>
      <c r="AY291" s="19" t="s">
        <v>331</v>
      </c>
      <c r="BE291" s="228">
        <f>IF(N291="základní",J291,0)</f>
        <v>0</v>
      </c>
      <c r="BF291" s="228">
        <f>IF(N291="snížená",J291,0)</f>
        <v>0</v>
      </c>
      <c r="BG291" s="228">
        <f>IF(N291="zákl. přenesená",J291,0)</f>
        <v>0</v>
      </c>
      <c r="BH291" s="228">
        <f>IF(N291="sníž. přenesená",J291,0)</f>
        <v>0</v>
      </c>
      <c r="BI291" s="228">
        <f>IF(N291="nulová",J291,0)</f>
        <v>0</v>
      </c>
      <c r="BJ291" s="19" t="s">
        <v>83</v>
      </c>
      <c r="BK291" s="228">
        <f>ROUND(I291*H291,2)</f>
        <v>0</v>
      </c>
      <c r="BL291" s="19" t="s">
        <v>126</v>
      </c>
      <c r="BM291" s="227" t="s">
        <v>1558</v>
      </c>
    </row>
    <row r="292" s="14" customFormat="1">
      <c r="A292" s="14"/>
      <c r="B292" s="245"/>
      <c r="C292" s="246"/>
      <c r="D292" s="236" t="s">
        <v>341</v>
      </c>
      <c r="E292" s="247" t="s">
        <v>19</v>
      </c>
      <c r="F292" s="248" t="s">
        <v>7917</v>
      </c>
      <c r="G292" s="246"/>
      <c r="H292" s="249">
        <v>23.373000000000001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341</v>
      </c>
      <c r="AU292" s="255" t="s">
        <v>85</v>
      </c>
      <c r="AV292" s="14" t="s">
        <v>85</v>
      </c>
      <c r="AW292" s="14" t="s">
        <v>35</v>
      </c>
      <c r="AX292" s="14" t="s">
        <v>76</v>
      </c>
      <c r="AY292" s="255" t="s">
        <v>331</v>
      </c>
    </row>
    <row r="293" s="15" customFormat="1">
      <c r="A293" s="15"/>
      <c r="B293" s="256"/>
      <c r="C293" s="257"/>
      <c r="D293" s="236" t="s">
        <v>341</v>
      </c>
      <c r="E293" s="258" t="s">
        <v>19</v>
      </c>
      <c r="F293" s="259" t="s">
        <v>353</v>
      </c>
      <c r="G293" s="257"/>
      <c r="H293" s="260">
        <v>23.373000000000001</v>
      </c>
      <c r="I293" s="261"/>
      <c r="J293" s="257"/>
      <c r="K293" s="257"/>
      <c r="L293" s="262"/>
      <c r="M293" s="263"/>
      <c r="N293" s="264"/>
      <c r="O293" s="264"/>
      <c r="P293" s="264"/>
      <c r="Q293" s="264"/>
      <c r="R293" s="264"/>
      <c r="S293" s="264"/>
      <c r="T293" s="26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66" t="s">
        <v>341</v>
      </c>
      <c r="AU293" s="266" t="s">
        <v>85</v>
      </c>
      <c r="AV293" s="15" t="s">
        <v>126</v>
      </c>
      <c r="AW293" s="15" t="s">
        <v>35</v>
      </c>
      <c r="AX293" s="15" t="s">
        <v>83</v>
      </c>
      <c r="AY293" s="266" t="s">
        <v>331</v>
      </c>
    </row>
    <row r="294" s="2" customFormat="1" ht="16.5" customHeight="1">
      <c r="A294" s="40"/>
      <c r="B294" s="41"/>
      <c r="C294" s="216" t="s">
        <v>1154</v>
      </c>
      <c r="D294" s="216" t="s">
        <v>333</v>
      </c>
      <c r="E294" s="217" t="s">
        <v>5696</v>
      </c>
      <c r="F294" s="218" t="s">
        <v>5697</v>
      </c>
      <c r="G294" s="219" t="s">
        <v>384</v>
      </c>
      <c r="H294" s="220">
        <v>156.672</v>
      </c>
      <c r="I294" s="221"/>
      <c r="J294" s="222">
        <f>ROUND(I294*H294,2)</f>
        <v>0</v>
      </c>
      <c r="K294" s="218" t="s">
        <v>3520</v>
      </c>
      <c r="L294" s="46"/>
      <c r="M294" s="223" t="s">
        <v>19</v>
      </c>
      <c r="N294" s="224" t="s">
        <v>47</v>
      </c>
      <c r="O294" s="86"/>
      <c r="P294" s="225">
        <f>O294*H294</f>
        <v>0</v>
      </c>
      <c r="Q294" s="225">
        <v>0</v>
      </c>
      <c r="R294" s="225">
        <f>Q294*H294</f>
        <v>0</v>
      </c>
      <c r="S294" s="225">
        <v>0</v>
      </c>
      <c r="T294" s="226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7" t="s">
        <v>126</v>
      </c>
      <c r="AT294" s="227" t="s">
        <v>333</v>
      </c>
      <c r="AU294" s="227" t="s">
        <v>85</v>
      </c>
      <c r="AY294" s="19" t="s">
        <v>331</v>
      </c>
      <c r="BE294" s="228">
        <f>IF(N294="základní",J294,0)</f>
        <v>0</v>
      </c>
      <c r="BF294" s="228">
        <f>IF(N294="snížená",J294,0)</f>
        <v>0</v>
      </c>
      <c r="BG294" s="228">
        <f>IF(N294="zákl. přenesená",J294,0)</f>
        <v>0</v>
      </c>
      <c r="BH294" s="228">
        <f>IF(N294="sníž. přenesená",J294,0)</f>
        <v>0</v>
      </c>
      <c r="BI294" s="228">
        <f>IF(N294="nulová",J294,0)</f>
        <v>0</v>
      </c>
      <c r="BJ294" s="19" t="s">
        <v>83</v>
      </c>
      <c r="BK294" s="228">
        <f>ROUND(I294*H294,2)</f>
        <v>0</v>
      </c>
      <c r="BL294" s="19" t="s">
        <v>126</v>
      </c>
      <c r="BM294" s="227" t="s">
        <v>1572</v>
      </c>
    </row>
    <row r="295" s="14" customFormat="1">
      <c r="A295" s="14"/>
      <c r="B295" s="245"/>
      <c r="C295" s="246"/>
      <c r="D295" s="236" t="s">
        <v>341</v>
      </c>
      <c r="E295" s="247" t="s">
        <v>19</v>
      </c>
      <c r="F295" s="248" t="s">
        <v>7918</v>
      </c>
      <c r="G295" s="246"/>
      <c r="H295" s="249">
        <v>156.672</v>
      </c>
      <c r="I295" s="250"/>
      <c r="J295" s="246"/>
      <c r="K295" s="246"/>
      <c r="L295" s="251"/>
      <c r="M295" s="252"/>
      <c r="N295" s="253"/>
      <c r="O295" s="253"/>
      <c r="P295" s="253"/>
      <c r="Q295" s="253"/>
      <c r="R295" s="253"/>
      <c r="S295" s="253"/>
      <c r="T295" s="254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5" t="s">
        <v>341</v>
      </c>
      <c r="AU295" s="255" t="s">
        <v>85</v>
      </c>
      <c r="AV295" s="14" t="s">
        <v>85</v>
      </c>
      <c r="AW295" s="14" t="s">
        <v>35</v>
      </c>
      <c r="AX295" s="14" t="s">
        <v>76</v>
      </c>
      <c r="AY295" s="255" t="s">
        <v>331</v>
      </c>
    </row>
    <row r="296" s="15" customFormat="1">
      <c r="A296" s="15"/>
      <c r="B296" s="256"/>
      <c r="C296" s="257"/>
      <c r="D296" s="236" t="s">
        <v>341</v>
      </c>
      <c r="E296" s="258" t="s">
        <v>19</v>
      </c>
      <c r="F296" s="259" t="s">
        <v>353</v>
      </c>
      <c r="G296" s="257"/>
      <c r="H296" s="260">
        <v>156.672</v>
      </c>
      <c r="I296" s="261"/>
      <c r="J296" s="257"/>
      <c r="K296" s="257"/>
      <c r="L296" s="262"/>
      <c r="M296" s="263"/>
      <c r="N296" s="264"/>
      <c r="O296" s="264"/>
      <c r="P296" s="264"/>
      <c r="Q296" s="264"/>
      <c r="R296" s="264"/>
      <c r="S296" s="264"/>
      <c r="T296" s="26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6" t="s">
        <v>341</v>
      </c>
      <c r="AU296" s="266" t="s">
        <v>85</v>
      </c>
      <c r="AV296" s="15" t="s">
        <v>126</v>
      </c>
      <c r="AW296" s="15" t="s">
        <v>35</v>
      </c>
      <c r="AX296" s="15" t="s">
        <v>83</v>
      </c>
      <c r="AY296" s="266" t="s">
        <v>331</v>
      </c>
    </row>
    <row r="297" s="12" customFormat="1" ht="22.8" customHeight="1">
      <c r="A297" s="12"/>
      <c r="B297" s="200"/>
      <c r="C297" s="201"/>
      <c r="D297" s="202" t="s">
        <v>75</v>
      </c>
      <c r="E297" s="214" t="s">
        <v>3883</v>
      </c>
      <c r="F297" s="214" t="s">
        <v>3884</v>
      </c>
      <c r="G297" s="201"/>
      <c r="H297" s="201"/>
      <c r="I297" s="204"/>
      <c r="J297" s="215">
        <f>BK297</f>
        <v>0</v>
      </c>
      <c r="K297" s="201"/>
      <c r="L297" s="206"/>
      <c r="M297" s="207"/>
      <c r="N297" s="208"/>
      <c r="O297" s="208"/>
      <c r="P297" s="209">
        <f>SUM(P298:P336)</f>
        <v>0</v>
      </c>
      <c r="Q297" s="208"/>
      <c r="R297" s="209">
        <f>SUM(R298:R336)</f>
        <v>0</v>
      </c>
      <c r="S297" s="208"/>
      <c r="T297" s="210">
        <f>SUM(T298:T336)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11" t="s">
        <v>83</v>
      </c>
      <c r="AT297" s="212" t="s">
        <v>75</v>
      </c>
      <c r="AU297" s="212" t="s">
        <v>83</v>
      </c>
      <c r="AY297" s="211" t="s">
        <v>331</v>
      </c>
      <c r="BK297" s="213">
        <f>SUM(BK298:BK336)</f>
        <v>0</v>
      </c>
    </row>
    <row r="298" s="2" customFormat="1" ht="16.5" customHeight="1">
      <c r="A298" s="40"/>
      <c r="B298" s="41"/>
      <c r="C298" s="216" t="s">
        <v>1189</v>
      </c>
      <c r="D298" s="216" t="s">
        <v>333</v>
      </c>
      <c r="E298" s="217" t="s">
        <v>7919</v>
      </c>
      <c r="F298" s="218" t="s">
        <v>7920</v>
      </c>
      <c r="G298" s="219" t="s">
        <v>376</v>
      </c>
      <c r="H298" s="220">
        <v>303.5</v>
      </c>
      <c r="I298" s="221"/>
      <c r="J298" s="222">
        <f>ROUND(I298*H298,2)</f>
        <v>0</v>
      </c>
      <c r="K298" s="218" t="s">
        <v>3520</v>
      </c>
      <c r="L298" s="46"/>
      <c r="M298" s="223" t="s">
        <v>19</v>
      </c>
      <c r="N298" s="224" t="s">
        <v>47</v>
      </c>
      <c r="O298" s="86"/>
      <c r="P298" s="225">
        <f>O298*H298</f>
        <v>0</v>
      </c>
      <c r="Q298" s="225">
        <v>0</v>
      </c>
      <c r="R298" s="225">
        <f>Q298*H298</f>
        <v>0</v>
      </c>
      <c r="S298" s="225">
        <v>0</v>
      </c>
      <c r="T298" s="226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7" t="s">
        <v>126</v>
      </c>
      <c r="AT298" s="227" t="s">
        <v>333</v>
      </c>
      <c r="AU298" s="227" t="s">
        <v>85</v>
      </c>
      <c r="AY298" s="19" t="s">
        <v>331</v>
      </c>
      <c r="BE298" s="228">
        <f>IF(N298="základní",J298,0)</f>
        <v>0</v>
      </c>
      <c r="BF298" s="228">
        <f>IF(N298="snížená",J298,0)</f>
        <v>0</v>
      </c>
      <c r="BG298" s="228">
        <f>IF(N298="zákl. přenesená",J298,0)</f>
        <v>0</v>
      </c>
      <c r="BH298" s="228">
        <f>IF(N298="sníž. přenesená",J298,0)</f>
        <v>0</v>
      </c>
      <c r="BI298" s="228">
        <f>IF(N298="nulová",J298,0)</f>
        <v>0</v>
      </c>
      <c r="BJ298" s="19" t="s">
        <v>83</v>
      </c>
      <c r="BK298" s="228">
        <f>ROUND(I298*H298,2)</f>
        <v>0</v>
      </c>
      <c r="BL298" s="19" t="s">
        <v>126</v>
      </c>
      <c r="BM298" s="227" t="s">
        <v>1592</v>
      </c>
    </row>
    <row r="299" s="14" customFormat="1">
      <c r="A299" s="14"/>
      <c r="B299" s="245"/>
      <c r="C299" s="246"/>
      <c r="D299" s="236" t="s">
        <v>341</v>
      </c>
      <c r="E299" s="247" t="s">
        <v>19</v>
      </c>
      <c r="F299" s="248" t="s">
        <v>7921</v>
      </c>
      <c r="G299" s="246"/>
      <c r="H299" s="249">
        <v>303.5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341</v>
      </c>
      <c r="AU299" s="255" t="s">
        <v>85</v>
      </c>
      <c r="AV299" s="14" t="s">
        <v>85</v>
      </c>
      <c r="AW299" s="14" t="s">
        <v>35</v>
      </c>
      <c r="AX299" s="14" t="s">
        <v>76</v>
      </c>
      <c r="AY299" s="255" t="s">
        <v>331</v>
      </c>
    </row>
    <row r="300" s="15" customFormat="1">
      <c r="A300" s="15"/>
      <c r="B300" s="256"/>
      <c r="C300" s="257"/>
      <c r="D300" s="236" t="s">
        <v>341</v>
      </c>
      <c r="E300" s="258" t="s">
        <v>19</v>
      </c>
      <c r="F300" s="259" t="s">
        <v>353</v>
      </c>
      <c r="G300" s="257"/>
      <c r="H300" s="260">
        <v>303.5</v>
      </c>
      <c r="I300" s="261"/>
      <c r="J300" s="257"/>
      <c r="K300" s="257"/>
      <c r="L300" s="262"/>
      <c r="M300" s="263"/>
      <c r="N300" s="264"/>
      <c r="O300" s="264"/>
      <c r="P300" s="264"/>
      <c r="Q300" s="264"/>
      <c r="R300" s="264"/>
      <c r="S300" s="264"/>
      <c r="T300" s="265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6" t="s">
        <v>341</v>
      </c>
      <c r="AU300" s="266" t="s">
        <v>85</v>
      </c>
      <c r="AV300" s="15" t="s">
        <v>126</v>
      </c>
      <c r="AW300" s="15" t="s">
        <v>35</v>
      </c>
      <c r="AX300" s="15" t="s">
        <v>83</v>
      </c>
      <c r="AY300" s="266" t="s">
        <v>331</v>
      </c>
    </row>
    <row r="301" s="2" customFormat="1" ht="16.5" customHeight="1">
      <c r="A301" s="40"/>
      <c r="B301" s="41"/>
      <c r="C301" s="216" t="s">
        <v>1196</v>
      </c>
      <c r="D301" s="216" t="s">
        <v>333</v>
      </c>
      <c r="E301" s="217" t="s">
        <v>7922</v>
      </c>
      <c r="F301" s="218" t="s">
        <v>7923</v>
      </c>
      <c r="G301" s="219" t="s">
        <v>425</v>
      </c>
      <c r="H301" s="220">
        <v>2</v>
      </c>
      <c r="I301" s="221"/>
      <c r="J301" s="222">
        <f>ROUND(I301*H301,2)</f>
        <v>0</v>
      </c>
      <c r="K301" s="218" t="s">
        <v>3520</v>
      </c>
      <c r="L301" s="46"/>
      <c r="M301" s="223" t="s">
        <v>19</v>
      </c>
      <c r="N301" s="224" t="s">
        <v>47</v>
      </c>
      <c r="O301" s="86"/>
      <c r="P301" s="225">
        <f>O301*H301</f>
        <v>0</v>
      </c>
      <c r="Q301" s="225">
        <v>0</v>
      </c>
      <c r="R301" s="225">
        <f>Q301*H301</f>
        <v>0</v>
      </c>
      <c r="S301" s="225">
        <v>0</v>
      </c>
      <c r="T301" s="226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7" t="s">
        <v>126</v>
      </c>
      <c r="AT301" s="227" t="s">
        <v>333</v>
      </c>
      <c r="AU301" s="227" t="s">
        <v>85</v>
      </c>
      <c r="AY301" s="19" t="s">
        <v>331</v>
      </c>
      <c r="BE301" s="228">
        <f>IF(N301="základní",J301,0)</f>
        <v>0</v>
      </c>
      <c r="BF301" s="228">
        <f>IF(N301="snížená",J301,0)</f>
        <v>0</v>
      </c>
      <c r="BG301" s="228">
        <f>IF(N301="zákl. přenesená",J301,0)</f>
        <v>0</v>
      </c>
      <c r="BH301" s="228">
        <f>IF(N301="sníž. přenesená",J301,0)</f>
        <v>0</v>
      </c>
      <c r="BI301" s="228">
        <f>IF(N301="nulová",J301,0)</f>
        <v>0</v>
      </c>
      <c r="BJ301" s="19" t="s">
        <v>83</v>
      </c>
      <c r="BK301" s="228">
        <f>ROUND(I301*H301,2)</f>
        <v>0</v>
      </c>
      <c r="BL301" s="19" t="s">
        <v>126</v>
      </c>
      <c r="BM301" s="227" t="s">
        <v>1607</v>
      </c>
    </row>
    <row r="302" s="14" customFormat="1">
      <c r="A302" s="14"/>
      <c r="B302" s="245"/>
      <c r="C302" s="246"/>
      <c r="D302" s="236" t="s">
        <v>341</v>
      </c>
      <c r="E302" s="247" t="s">
        <v>19</v>
      </c>
      <c r="F302" s="248" t="s">
        <v>85</v>
      </c>
      <c r="G302" s="246"/>
      <c r="H302" s="249">
        <v>2</v>
      </c>
      <c r="I302" s="250"/>
      <c r="J302" s="246"/>
      <c r="K302" s="246"/>
      <c r="L302" s="251"/>
      <c r="M302" s="252"/>
      <c r="N302" s="253"/>
      <c r="O302" s="253"/>
      <c r="P302" s="253"/>
      <c r="Q302" s="253"/>
      <c r="R302" s="253"/>
      <c r="S302" s="253"/>
      <c r="T302" s="254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5" t="s">
        <v>341</v>
      </c>
      <c r="AU302" s="255" t="s">
        <v>85</v>
      </c>
      <c r="AV302" s="14" t="s">
        <v>85</v>
      </c>
      <c r="AW302" s="14" t="s">
        <v>35</v>
      </c>
      <c r="AX302" s="14" t="s">
        <v>76</v>
      </c>
      <c r="AY302" s="255" t="s">
        <v>331</v>
      </c>
    </row>
    <row r="303" s="15" customFormat="1">
      <c r="A303" s="15"/>
      <c r="B303" s="256"/>
      <c r="C303" s="257"/>
      <c r="D303" s="236" t="s">
        <v>341</v>
      </c>
      <c r="E303" s="258" t="s">
        <v>19</v>
      </c>
      <c r="F303" s="259" t="s">
        <v>353</v>
      </c>
      <c r="G303" s="257"/>
      <c r="H303" s="260">
        <v>2</v>
      </c>
      <c r="I303" s="261"/>
      <c r="J303" s="257"/>
      <c r="K303" s="257"/>
      <c r="L303" s="262"/>
      <c r="M303" s="263"/>
      <c r="N303" s="264"/>
      <c r="O303" s="264"/>
      <c r="P303" s="264"/>
      <c r="Q303" s="264"/>
      <c r="R303" s="264"/>
      <c r="S303" s="264"/>
      <c r="T303" s="265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6" t="s">
        <v>341</v>
      </c>
      <c r="AU303" s="266" t="s">
        <v>85</v>
      </c>
      <c r="AV303" s="15" t="s">
        <v>126</v>
      </c>
      <c r="AW303" s="15" t="s">
        <v>35</v>
      </c>
      <c r="AX303" s="15" t="s">
        <v>83</v>
      </c>
      <c r="AY303" s="266" t="s">
        <v>331</v>
      </c>
    </row>
    <row r="304" s="2" customFormat="1" ht="16.5" customHeight="1">
      <c r="A304" s="40"/>
      <c r="B304" s="41"/>
      <c r="C304" s="216" t="s">
        <v>1201</v>
      </c>
      <c r="D304" s="216" t="s">
        <v>333</v>
      </c>
      <c r="E304" s="217" t="s">
        <v>7924</v>
      </c>
      <c r="F304" s="218" t="s">
        <v>7925</v>
      </c>
      <c r="G304" s="219" t="s">
        <v>425</v>
      </c>
      <c r="H304" s="220">
        <v>4</v>
      </c>
      <c r="I304" s="221"/>
      <c r="J304" s="222">
        <f>ROUND(I304*H304,2)</f>
        <v>0</v>
      </c>
      <c r="K304" s="218" t="s">
        <v>3520</v>
      </c>
      <c r="L304" s="46"/>
      <c r="M304" s="223" t="s">
        <v>19</v>
      </c>
      <c r="N304" s="224" t="s">
        <v>47</v>
      </c>
      <c r="O304" s="86"/>
      <c r="P304" s="225">
        <f>O304*H304</f>
        <v>0</v>
      </c>
      <c r="Q304" s="225">
        <v>0</v>
      </c>
      <c r="R304" s="225">
        <f>Q304*H304</f>
        <v>0</v>
      </c>
      <c r="S304" s="225">
        <v>0</v>
      </c>
      <c r="T304" s="226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7" t="s">
        <v>126</v>
      </c>
      <c r="AT304" s="227" t="s">
        <v>333</v>
      </c>
      <c r="AU304" s="227" t="s">
        <v>85</v>
      </c>
      <c r="AY304" s="19" t="s">
        <v>331</v>
      </c>
      <c r="BE304" s="228">
        <f>IF(N304="základní",J304,0)</f>
        <v>0</v>
      </c>
      <c r="BF304" s="228">
        <f>IF(N304="snížená",J304,0)</f>
        <v>0</v>
      </c>
      <c r="BG304" s="228">
        <f>IF(N304="zákl. přenesená",J304,0)</f>
        <v>0</v>
      </c>
      <c r="BH304" s="228">
        <f>IF(N304="sníž. přenesená",J304,0)</f>
        <v>0</v>
      </c>
      <c r="BI304" s="228">
        <f>IF(N304="nulová",J304,0)</f>
        <v>0</v>
      </c>
      <c r="BJ304" s="19" t="s">
        <v>83</v>
      </c>
      <c r="BK304" s="228">
        <f>ROUND(I304*H304,2)</f>
        <v>0</v>
      </c>
      <c r="BL304" s="19" t="s">
        <v>126</v>
      </c>
      <c r="BM304" s="227" t="s">
        <v>1619</v>
      </c>
    </row>
    <row r="305" s="14" customFormat="1">
      <c r="A305" s="14"/>
      <c r="B305" s="245"/>
      <c r="C305" s="246"/>
      <c r="D305" s="236" t="s">
        <v>341</v>
      </c>
      <c r="E305" s="247" t="s">
        <v>19</v>
      </c>
      <c r="F305" s="248" t="s">
        <v>126</v>
      </c>
      <c r="G305" s="246"/>
      <c r="H305" s="249">
        <v>4</v>
      </c>
      <c r="I305" s="250"/>
      <c r="J305" s="246"/>
      <c r="K305" s="246"/>
      <c r="L305" s="251"/>
      <c r="M305" s="252"/>
      <c r="N305" s="253"/>
      <c r="O305" s="253"/>
      <c r="P305" s="253"/>
      <c r="Q305" s="253"/>
      <c r="R305" s="253"/>
      <c r="S305" s="253"/>
      <c r="T305" s="254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5" t="s">
        <v>341</v>
      </c>
      <c r="AU305" s="255" t="s">
        <v>85</v>
      </c>
      <c r="AV305" s="14" t="s">
        <v>85</v>
      </c>
      <c r="AW305" s="14" t="s">
        <v>35</v>
      </c>
      <c r="AX305" s="14" t="s">
        <v>76</v>
      </c>
      <c r="AY305" s="255" t="s">
        <v>331</v>
      </c>
    </row>
    <row r="306" s="15" customFormat="1">
      <c r="A306" s="15"/>
      <c r="B306" s="256"/>
      <c r="C306" s="257"/>
      <c r="D306" s="236" t="s">
        <v>341</v>
      </c>
      <c r="E306" s="258" t="s">
        <v>19</v>
      </c>
      <c r="F306" s="259" t="s">
        <v>353</v>
      </c>
      <c r="G306" s="257"/>
      <c r="H306" s="260">
        <v>4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6" t="s">
        <v>341</v>
      </c>
      <c r="AU306" s="266" t="s">
        <v>85</v>
      </c>
      <c r="AV306" s="15" t="s">
        <v>126</v>
      </c>
      <c r="AW306" s="15" t="s">
        <v>35</v>
      </c>
      <c r="AX306" s="15" t="s">
        <v>83</v>
      </c>
      <c r="AY306" s="266" t="s">
        <v>331</v>
      </c>
    </row>
    <row r="307" s="2" customFormat="1" ht="16.5" customHeight="1">
      <c r="A307" s="40"/>
      <c r="B307" s="41"/>
      <c r="C307" s="216" t="s">
        <v>1207</v>
      </c>
      <c r="D307" s="216" t="s">
        <v>333</v>
      </c>
      <c r="E307" s="217" t="s">
        <v>7926</v>
      </c>
      <c r="F307" s="218" t="s">
        <v>7927</v>
      </c>
      <c r="G307" s="219" t="s">
        <v>425</v>
      </c>
      <c r="H307" s="220">
        <v>2</v>
      </c>
      <c r="I307" s="221"/>
      <c r="J307" s="222">
        <f>ROUND(I307*H307,2)</f>
        <v>0</v>
      </c>
      <c r="K307" s="218" t="s">
        <v>3520</v>
      </c>
      <c r="L307" s="46"/>
      <c r="M307" s="223" t="s">
        <v>19</v>
      </c>
      <c r="N307" s="224" t="s">
        <v>47</v>
      </c>
      <c r="O307" s="86"/>
      <c r="P307" s="225">
        <f>O307*H307</f>
        <v>0</v>
      </c>
      <c r="Q307" s="225">
        <v>0</v>
      </c>
      <c r="R307" s="225">
        <f>Q307*H307</f>
        <v>0</v>
      </c>
      <c r="S307" s="225">
        <v>0</v>
      </c>
      <c r="T307" s="226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7" t="s">
        <v>126</v>
      </c>
      <c r="AT307" s="227" t="s">
        <v>333</v>
      </c>
      <c r="AU307" s="227" t="s">
        <v>85</v>
      </c>
      <c r="AY307" s="19" t="s">
        <v>331</v>
      </c>
      <c r="BE307" s="228">
        <f>IF(N307="základní",J307,0)</f>
        <v>0</v>
      </c>
      <c r="BF307" s="228">
        <f>IF(N307="snížená",J307,0)</f>
        <v>0</v>
      </c>
      <c r="BG307" s="228">
        <f>IF(N307="zákl. přenesená",J307,0)</f>
        <v>0</v>
      </c>
      <c r="BH307" s="228">
        <f>IF(N307="sníž. přenesená",J307,0)</f>
        <v>0</v>
      </c>
      <c r="BI307" s="228">
        <f>IF(N307="nulová",J307,0)</f>
        <v>0</v>
      </c>
      <c r="BJ307" s="19" t="s">
        <v>83</v>
      </c>
      <c r="BK307" s="228">
        <f>ROUND(I307*H307,2)</f>
        <v>0</v>
      </c>
      <c r="BL307" s="19" t="s">
        <v>126</v>
      </c>
      <c r="BM307" s="227" t="s">
        <v>1647</v>
      </c>
    </row>
    <row r="308" s="14" customFormat="1">
      <c r="A308" s="14"/>
      <c r="B308" s="245"/>
      <c r="C308" s="246"/>
      <c r="D308" s="236" t="s">
        <v>341</v>
      </c>
      <c r="E308" s="247" t="s">
        <v>19</v>
      </c>
      <c r="F308" s="248" t="s">
        <v>85</v>
      </c>
      <c r="G308" s="246"/>
      <c r="H308" s="249">
        <v>2</v>
      </c>
      <c r="I308" s="250"/>
      <c r="J308" s="246"/>
      <c r="K308" s="246"/>
      <c r="L308" s="251"/>
      <c r="M308" s="252"/>
      <c r="N308" s="253"/>
      <c r="O308" s="253"/>
      <c r="P308" s="253"/>
      <c r="Q308" s="253"/>
      <c r="R308" s="253"/>
      <c r="S308" s="253"/>
      <c r="T308" s="254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5" t="s">
        <v>341</v>
      </c>
      <c r="AU308" s="255" t="s">
        <v>85</v>
      </c>
      <c r="AV308" s="14" t="s">
        <v>85</v>
      </c>
      <c r="AW308" s="14" t="s">
        <v>35</v>
      </c>
      <c r="AX308" s="14" t="s">
        <v>76</v>
      </c>
      <c r="AY308" s="255" t="s">
        <v>331</v>
      </c>
    </row>
    <row r="309" s="15" customFormat="1">
      <c r="A309" s="15"/>
      <c r="B309" s="256"/>
      <c r="C309" s="257"/>
      <c r="D309" s="236" t="s">
        <v>341</v>
      </c>
      <c r="E309" s="258" t="s">
        <v>19</v>
      </c>
      <c r="F309" s="259" t="s">
        <v>353</v>
      </c>
      <c r="G309" s="257"/>
      <c r="H309" s="260">
        <v>2</v>
      </c>
      <c r="I309" s="261"/>
      <c r="J309" s="257"/>
      <c r="K309" s="257"/>
      <c r="L309" s="262"/>
      <c r="M309" s="263"/>
      <c r="N309" s="264"/>
      <c r="O309" s="264"/>
      <c r="P309" s="264"/>
      <c r="Q309" s="264"/>
      <c r="R309" s="264"/>
      <c r="S309" s="264"/>
      <c r="T309" s="265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6" t="s">
        <v>341</v>
      </c>
      <c r="AU309" s="266" t="s">
        <v>85</v>
      </c>
      <c r="AV309" s="15" t="s">
        <v>126</v>
      </c>
      <c r="AW309" s="15" t="s">
        <v>35</v>
      </c>
      <c r="AX309" s="15" t="s">
        <v>83</v>
      </c>
      <c r="AY309" s="266" t="s">
        <v>331</v>
      </c>
    </row>
    <row r="310" s="2" customFormat="1" ht="16.5" customHeight="1">
      <c r="A310" s="40"/>
      <c r="B310" s="41"/>
      <c r="C310" s="216" t="s">
        <v>1039</v>
      </c>
      <c r="D310" s="216" t="s">
        <v>333</v>
      </c>
      <c r="E310" s="217" t="s">
        <v>7928</v>
      </c>
      <c r="F310" s="218" t="s">
        <v>7929</v>
      </c>
      <c r="G310" s="219" t="s">
        <v>6872</v>
      </c>
      <c r="H310" s="220">
        <v>1</v>
      </c>
      <c r="I310" s="221"/>
      <c r="J310" s="222">
        <f>ROUND(I310*H310,2)</f>
        <v>0</v>
      </c>
      <c r="K310" s="218" t="s">
        <v>19</v>
      </c>
      <c r="L310" s="46"/>
      <c r="M310" s="223" t="s">
        <v>19</v>
      </c>
      <c r="N310" s="224" t="s">
        <v>47</v>
      </c>
      <c r="O310" s="86"/>
      <c r="P310" s="225">
        <f>O310*H310</f>
        <v>0</v>
      </c>
      <c r="Q310" s="225">
        <v>0</v>
      </c>
      <c r="R310" s="225">
        <f>Q310*H310</f>
        <v>0</v>
      </c>
      <c r="S310" s="225">
        <v>0</v>
      </c>
      <c r="T310" s="226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7" t="s">
        <v>126</v>
      </c>
      <c r="AT310" s="227" t="s">
        <v>333</v>
      </c>
      <c r="AU310" s="227" t="s">
        <v>85</v>
      </c>
      <c r="AY310" s="19" t="s">
        <v>331</v>
      </c>
      <c r="BE310" s="228">
        <f>IF(N310="základní",J310,0)</f>
        <v>0</v>
      </c>
      <c r="BF310" s="228">
        <f>IF(N310="snížená",J310,0)</f>
        <v>0</v>
      </c>
      <c r="BG310" s="228">
        <f>IF(N310="zákl. přenesená",J310,0)</f>
        <v>0</v>
      </c>
      <c r="BH310" s="228">
        <f>IF(N310="sníž. přenesená",J310,0)</f>
        <v>0</v>
      </c>
      <c r="BI310" s="228">
        <f>IF(N310="nulová",J310,0)</f>
        <v>0</v>
      </c>
      <c r="BJ310" s="19" t="s">
        <v>83</v>
      </c>
      <c r="BK310" s="228">
        <f>ROUND(I310*H310,2)</f>
        <v>0</v>
      </c>
      <c r="BL310" s="19" t="s">
        <v>126</v>
      </c>
      <c r="BM310" s="227" t="s">
        <v>534</v>
      </c>
    </row>
    <row r="311" s="14" customFormat="1">
      <c r="A311" s="14"/>
      <c r="B311" s="245"/>
      <c r="C311" s="246"/>
      <c r="D311" s="236" t="s">
        <v>341</v>
      </c>
      <c r="E311" s="247" t="s">
        <v>19</v>
      </c>
      <c r="F311" s="248" t="s">
        <v>83</v>
      </c>
      <c r="G311" s="246"/>
      <c r="H311" s="249">
        <v>1</v>
      </c>
      <c r="I311" s="250"/>
      <c r="J311" s="246"/>
      <c r="K311" s="246"/>
      <c r="L311" s="251"/>
      <c r="M311" s="252"/>
      <c r="N311" s="253"/>
      <c r="O311" s="253"/>
      <c r="P311" s="253"/>
      <c r="Q311" s="253"/>
      <c r="R311" s="253"/>
      <c r="S311" s="253"/>
      <c r="T311" s="254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5" t="s">
        <v>341</v>
      </c>
      <c r="AU311" s="255" t="s">
        <v>85</v>
      </c>
      <c r="AV311" s="14" t="s">
        <v>85</v>
      </c>
      <c r="AW311" s="14" t="s">
        <v>35</v>
      </c>
      <c r="AX311" s="14" t="s">
        <v>76</v>
      </c>
      <c r="AY311" s="255" t="s">
        <v>331</v>
      </c>
    </row>
    <row r="312" s="15" customFormat="1">
      <c r="A312" s="15"/>
      <c r="B312" s="256"/>
      <c r="C312" s="257"/>
      <c r="D312" s="236" t="s">
        <v>341</v>
      </c>
      <c r="E312" s="258" t="s">
        <v>19</v>
      </c>
      <c r="F312" s="259" t="s">
        <v>353</v>
      </c>
      <c r="G312" s="257"/>
      <c r="H312" s="260">
        <v>1</v>
      </c>
      <c r="I312" s="261"/>
      <c r="J312" s="257"/>
      <c r="K312" s="257"/>
      <c r="L312" s="262"/>
      <c r="M312" s="263"/>
      <c r="N312" s="264"/>
      <c r="O312" s="264"/>
      <c r="P312" s="264"/>
      <c r="Q312" s="264"/>
      <c r="R312" s="264"/>
      <c r="S312" s="264"/>
      <c r="T312" s="265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66" t="s">
        <v>341</v>
      </c>
      <c r="AU312" s="266" t="s">
        <v>85</v>
      </c>
      <c r="AV312" s="15" t="s">
        <v>126</v>
      </c>
      <c r="AW312" s="15" t="s">
        <v>35</v>
      </c>
      <c r="AX312" s="15" t="s">
        <v>83</v>
      </c>
      <c r="AY312" s="266" t="s">
        <v>331</v>
      </c>
    </row>
    <row r="313" s="2" customFormat="1" ht="16.5" customHeight="1">
      <c r="A313" s="40"/>
      <c r="B313" s="41"/>
      <c r="C313" s="216" t="s">
        <v>1152</v>
      </c>
      <c r="D313" s="216" t="s">
        <v>333</v>
      </c>
      <c r="E313" s="217" t="s">
        <v>7930</v>
      </c>
      <c r="F313" s="218" t="s">
        <v>7931</v>
      </c>
      <c r="G313" s="219" t="s">
        <v>425</v>
      </c>
      <c r="H313" s="220">
        <v>1</v>
      </c>
      <c r="I313" s="221"/>
      <c r="J313" s="222">
        <f>ROUND(I313*H313,2)</f>
        <v>0</v>
      </c>
      <c r="K313" s="218" t="s">
        <v>3520</v>
      </c>
      <c r="L313" s="46"/>
      <c r="M313" s="223" t="s">
        <v>19</v>
      </c>
      <c r="N313" s="224" t="s">
        <v>47</v>
      </c>
      <c r="O313" s="86"/>
      <c r="P313" s="225">
        <f>O313*H313</f>
        <v>0</v>
      </c>
      <c r="Q313" s="225">
        <v>0</v>
      </c>
      <c r="R313" s="225">
        <f>Q313*H313</f>
        <v>0</v>
      </c>
      <c r="S313" s="225">
        <v>0</v>
      </c>
      <c r="T313" s="226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7" t="s">
        <v>126</v>
      </c>
      <c r="AT313" s="227" t="s">
        <v>333</v>
      </c>
      <c r="AU313" s="227" t="s">
        <v>85</v>
      </c>
      <c r="AY313" s="19" t="s">
        <v>331</v>
      </c>
      <c r="BE313" s="228">
        <f>IF(N313="základní",J313,0)</f>
        <v>0</v>
      </c>
      <c r="BF313" s="228">
        <f>IF(N313="snížená",J313,0)</f>
        <v>0</v>
      </c>
      <c r="BG313" s="228">
        <f>IF(N313="zákl. přenesená",J313,0)</f>
        <v>0</v>
      </c>
      <c r="BH313" s="228">
        <f>IF(N313="sníž. přenesená",J313,0)</f>
        <v>0</v>
      </c>
      <c r="BI313" s="228">
        <f>IF(N313="nulová",J313,0)</f>
        <v>0</v>
      </c>
      <c r="BJ313" s="19" t="s">
        <v>83</v>
      </c>
      <c r="BK313" s="228">
        <f>ROUND(I313*H313,2)</f>
        <v>0</v>
      </c>
      <c r="BL313" s="19" t="s">
        <v>126</v>
      </c>
      <c r="BM313" s="227" t="s">
        <v>1679</v>
      </c>
    </row>
    <row r="314" s="14" customFormat="1">
      <c r="A314" s="14"/>
      <c r="B314" s="245"/>
      <c r="C314" s="246"/>
      <c r="D314" s="236" t="s">
        <v>341</v>
      </c>
      <c r="E314" s="247" t="s">
        <v>19</v>
      </c>
      <c r="F314" s="248" t="s">
        <v>83</v>
      </c>
      <c r="G314" s="246"/>
      <c r="H314" s="249">
        <v>1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341</v>
      </c>
      <c r="AU314" s="255" t="s">
        <v>85</v>
      </c>
      <c r="AV314" s="14" t="s">
        <v>85</v>
      </c>
      <c r="AW314" s="14" t="s">
        <v>35</v>
      </c>
      <c r="AX314" s="14" t="s">
        <v>76</v>
      </c>
      <c r="AY314" s="255" t="s">
        <v>331</v>
      </c>
    </row>
    <row r="315" s="15" customFormat="1">
      <c r="A315" s="15"/>
      <c r="B315" s="256"/>
      <c r="C315" s="257"/>
      <c r="D315" s="236" t="s">
        <v>341</v>
      </c>
      <c r="E315" s="258" t="s">
        <v>19</v>
      </c>
      <c r="F315" s="259" t="s">
        <v>353</v>
      </c>
      <c r="G315" s="257"/>
      <c r="H315" s="260">
        <v>1</v>
      </c>
      <c r="I315" s="261"/>
      <c r="J315" s="257"/>
      <c r="K315" s="257"/>
      <c r="L315" s="262"/>
      <c r="M315" s="263"/>
      <c r="N315" s="264"/>
      <c r="O315" s="264"/>
      <c r="P315" s="264"/>
      <c r="Q315" s="264"/>
      <c r="R315" s="264"/>
      <c r="S315" s="264"/>
      <c r="T315" s="265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6" t="s">
        <v>341</v>
      </c>
      <c r="AU315" s="266" t="s">
        <v>85</v>
      </c>
      <c r="AV315" s="15" t="s">
        <v>126</v>
      </c>
      <c r="AW315" s="15" t="s">
        <v>35</v>
      </c>
      <c r="AX315" s="15" t="s">
        <v>83</v>
      </c>
      <c r="AY315" s="266" t="s">
        <v>331</v>
      </c>
    </row>
    <row r="316" s="2" customFormat="1" ht="16.5" customHeight="1">
      <c r="A316" s="40"/>
      <c r="B316" s="41"/>
      <c r="C316" s="216" t="s">
        <v>1243</v>
      </c>
      <c r="D316" s="216" t="s">
        <v>333</v>
      </c>
      <c r="E316" s="217" t="s">
        <v>3885</v>
      </c>
      <c r="F316" s="218" t="s">
        <v>7932</v>
      </c>
      <c r="G316" s="219" t="s">
        <v>376</v>
      </c>
      <c r="H316" s="220">
        <v>303.5</v>
      </c>
      <c r="I316" s="221"/>
      <c r="J316" s="222">
        <f>ROUND(I316*H316,2)</f>
        <v>0</v>
      </c>
      <c r="K316" s="218" t="s">
        <v>3520</v>
      </c>
      <c r="L316" s="46"/>
      <c r="M316" s="223" t="s">
        <v>19</v>
      </c>
      <c r="N316" s="224" t="s">
        <v>47</v>
      </c>
      <c r="O316" s="86"/>
      <c r="P316" s="225">
        <f>O316*H316</f>
        <v>0</v>
      </c>
      <c r="Q316" s="225">
        <v>0</v>
      </c>
      <c r="R316" s="225">
        <f>Q316*H316</f>
        <v>0</v>
      </c>
      <c r="S316" s="225">
        <v>0</v>
      </c>
      <c r="T316" s="226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7" t="s">
        <v>126</v>
      </c>
      <c r="AT316" s="227" t="s">
        <v>333</v>
      </c>
      <c r="AU316" s="227" t="s">
        <v>85</v>
      </c>
      <c r="AY316" s="19" t="s">
        <v>331</v>
      </c>
      <c r="BE316" s="228">
        <f>IF(N316="základní",J316,0)</f>
        <v>0</v>
      </c>
      <c r="BF316" s="228">
        <f>IF(N316="snížená",J316,0)</f>
        <v>0</v>
      </c>
      <c r="BG316" s="228">
        <f>IF(N316="zákl. přenesená",J316,0)</f>
        <v>0</v>
      </c>
      <c r="BH316" s="228">
        <f>IF(N316="sníž. přenesená",J316,0)</f>
        <v>0</v>
      </c>
      <c r="BI316" s="228">
        <f>IF(N316="nulová",J316,0)</f>
        <v>0</v>
      </c>
      <c r="BJ316" s="19" t="s">
        <v>83</v>
      </c>
      <c r="BK316" s="228">
        <f>ROUND(I316*H316,2)</f>
        <v>0</v>
      </c>
      <c r="BL316" s="19" t="s">
        <v>126</v>
      </c>
      <c r="BM316" s="227" t="s">
        <v>1694</v>
      </c>
    </row>
    <row r="317" s="14" customFormat="1">
      <c r="A317" s="14"/>
      <c r="B317" s="245"/>
      <c r="C317" s="246"/>
      <c r="D317" s="236" t="s">
        <v>341</v>
      </c>
      <c r="E317" s="247" t="s">
        <v>19</v>
      </c>
      <c r="F317" s="248" t="s">
        <v>7893</v>
      </c>
      <c r="G317" s="246"/>
      <c r="H317" s="249">
        <v>303.5</v>
      </c>
      <c r="I317" s="250"/>
      <c r="J317" s="246"/>
      <c r="K317" s="246"/>
      <c r="L317" s="251"/>
      <c r="M317" s="252"/>
      <c r="N317" s="253"/>
      <c r="O317" s="253"/>
      <c r="P317" s="253"/>
      <c r="Q317" s="253"/>
      <c r="R317" s="253"/>
      <c r="S317" s="253"/>
      <c r="T317" s="254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5" t="s">
        <v>341</v>
      </c>
      <c r="AU317" s="255" t="s">
        <v>85</v>
      </c>
      <c r="AV317" s="14" t="s">
        <v>85</v>
      </c>
      <c r="AW317" s="14" t="s">
        <v>35</v>
      </c>
      <c r="AX317" s="14" t="s">
        <v>76</v>
      </c>
      <c r="AY317" s="255" t="s">
        <v>331</v>
      </c>
    </row>
    <row r="318" s="15" customFormat="1">
      <c r="A318" s="15"/>
      <c r="B318" s="256"/>
      <c r="C318" s="257"/>
      <c r="D318" s="236" t="s">
        <v>341</v>
      </c>
      <c r="E318" s="258" t="s">
        <v>19</v>
      </c>
      <c r="F318" s="259" t="s">
        <v>353</v>
      </c>
      <c r="G318" s="257"/>
      <c r="H318" s="260">
        <v>303.5</v>
      </c>
      <c r="I318" s="261"/>
      <c r="J318" s="257"/>
      <c r="K318" s="257"/>
      <c r="L318" s="262"/>
      <c r="M318" s="263"/>
      <c r="N318" s="264"/>
      <c r="O318" s="264"/>
      <c r="P318" s="264"/>
      <c r="Q318" s="264"/>
      <c r="R318" s="264"/>
      <c r="S318" s="264"/>
      <c r="T318" s="265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6" t="s">
        <v>341</v>
      </c>
      <c r="AU318" s="266" t="s">
        <v>85</v>
      </c>
      <c r="AV318" s="15" t="s">
        <v>126</v>
      </c>
      <c r="AW318" s="15" t="s">
        <v>35</v>
      </c>
      <c r="AX318" s="15" t="s">
        <v>83</v>
      </c>
      <c r="AY318" s="266" t="s">
        <v>331</v>
      </c>
    </row>
    <row r="319" s="2" customFormat="1" ht="16.5" customHeight="1">
      <c r="A319" s="40"/>
      <c r="B319" s="41"/>
      <c r="C319" s="216" t="s">
        <v>1249</v>
      </c>
      <c r="D319" s="216" t="s">
        <v>333</v>
      </c>
      <c r="E319" s="217" t="s">
        <v>7933</v>
      </c>
      <c r="F319" s="218" t="s">
        <v>7934</v>
      </c>
      <c r="G319" s="219" t="s">
        <v>425</v>
      </c>
      <c r="H319" s="220">
        <v>1</v>
      </c>
      <c r="I319" s="221"/>
      <c r="J319" s="222">
        <f>ROUND(I319*H319,2)</f>
        <v>0</v>
      </c>
      <c r="K319" s="218" t="s">
        <v>7935</v>
      </c>
      <c r="L319" s="46"/>
      <c r="M319" s="223" t="s">
        <v>19</v>
      </c>
      <c r="N319" s="224" t="s">
        <v>47</v>
      </c>
      <c r="O319" s="86"/>
      <c r="P319" s="225">
        <f>O319*H319</f>
        <v>0</v>
      </c>
      <c r="Q319" s="225">
        <v>0</v>
      </c>
      <c r="R319" s="225">
        <f>Q319*H319</f>
        <v>0</v>
      </c>
      <c r="S319" s="225">
        <v>0</v>
      </c>
      <c r="T319" s="226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7" t="s">
        <v>126</v>
      </c>
      <c r="AT319" s="227" t="s">
        <v>333</v>
      </c>
      <c r="AU319" s="227" t="s">
        <v>85</v>
      </c>
      <c r="AY319" s="19" t="s">
        <v>331</v>
      </c>
      <c r="BE319" s="228">
        <f>IF(N319="základní",J319,0)</f>
        <v>0</v>
      </c>
      <c r="BF319" s="228">
        <f>IF(N319="snížená",J319,0)</f>
        <v>0</v>
      </c>
      <c r="BG319" s="228">
        <f>IF(N319="zákl. přenesená",J319,0)</f>
        <v>0</v>
      </c>
      <c r="BH319" s="228">
        <f>IF(N319="sníž. přenesená",J319,0)</f>
        <v>0</v>
      </c>
      <c r="BI319" s="228">
        <f>IF(N319="nulová",J319,0)</f>
        <v>0</v>
      </c>
      <c r="BJ319" s="19" t="s">
        <v>83</v>
      </c>
      <c r="BK319" s="228">
        <f>ROUND(I319*H319,2)</f>
        <v>0</v>
      </c>
      <c r="BL319" s="19" t="s">
        <v>126</v>
      </c>
      <c r="BM319" s="227" t="s">
        <v>1702</v>
      </c>
    </row>
    <row r="320" s="14" customFormat="1">
      <c r="A320" s="14"/>
      <c r="B320" s="245"/>
      <c r="C320" s="246"/>
      <c r="D320" s="236" t="s">
        <v>341</v>
      </c>
      <c r="E320" s="247" t="s">
        <v>19</v>
      </c>
      <c r="F320" s="248" t="s">
        <v>83</v>
      </c>
      <c r="G320" s="246"/>
      <c r="H320" s="249">
        <v>1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341</v>
      </c>
      <c r="AU320" s="255" t="s">
        <v>85</v>
      </c>
      <c r="AV320" s="14" t="s">
        <v>85</v>
      </c>
      <c r="AW320" s="14" t="s">
        <v>35</v>
      </c>
      <c r="AX320" s="14" t="s">
        <v>76</v>
      </c>
      <c r="AY320" s="255" t="s">
        <v>331</v>
      </c>
    </row>
    <row r="321" s="15" customFormat="1">
      <c r="A321" s="15"/>
      <c r="B321" s="256"/>
      <c r="C321" s="257"/>
      <c r="D321" s="236" t="s">
        <v>341</v>
      </c>
      <c r="E321" s="258" t="s">
        <v>19</v>
      </c>
      <c r="F321" s="259" t="s">
        <v>353</v>
      </c>
      <c r="G321" s="257"/>
      <c r="H321" s="260">
        <v>1</v>
      </c>
      <c r="I321" s="261"/>
      <c r="J321" s="257"/>
      <c r="K321" s="257"/>
      <c r="L321" s="262"/>
      <c r="M321" s="263"/>
      <c r="N321" s="264"/>
      <c r="O321" s="264"/>
      <c r="P321" s="264"/>
      <c r="Q321" s="264"/>
      <c r="R321" s="264"/>
      <c r="S321" s="264"/>
      <c r="T321" s="265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6" t="s">
        <v>341</v>
      </c>
      <c r="AU321" s="266" t="s">
        <v>85</v>
      </c>
      <c r="AV321" s="15" t="s">
        <v>126</v>
      </c>
      <c r="AW321" s="15" t="s">
        <v>35</v>
      </c>
      <c r="AX321" s="15" t="s">
        <v>83</v>
      </c>
      <c r="AY321" s="266" t="s">
        <v>331</v>
      </c>
    </row>
    <row r="322" s="2" customFormat="1" ht="16.5" customHeight="1">
      <c r="A322" s="40"/>
      <c r="B322" s="41"/>
      <c r="C322" s="216" t="s">
        <v>1253</v>
      </c>
      <c r="D322" s="216" t="s">
        <v>333</v>
      </c>
      <c r="E322" s="217" t="s">
        <v>7936</v>
      </c>
      <c r="F322" s="218" t="s">
        <v>7937</v>
      </c>
      <c r="G322" s="219" t="s">
        <v>425</v>
      </c>
      <c r="H322" s="220">
        <v>1</v>
      </c>
      <c r="I322" s="221"/>
      <c r="J322" s="222">
        <f>ROUND(I322*H322,2)</f>
        <v>0</v>
      </c>
      <c r="K322" s="218" t="s">
        <v>7938</v>
      </c>
      <c r="L322" s="46"/>
      <c r="M322" s="223" t="s">
        <v>19</v>
      </c>
      <c r="N322" s="224" t="s">
        <v>47</v>
      </c>
      <c r="O322" s="86"/>
      <c r="P322" s="225">
        <f>O322*H322</f>
        <v>0</v>
      </c>
      <c r="Q322" s="225">
        <v>0</v>
      </c>
      <c r="R322" s="225">
        <f>Q322*H322</f>
        <v>0</v>
      </c>
      <c r="S322" s="225">
        <v>0</v>
      </c>
      <c r="T322" s="226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7" t="s">
        <v>126</v>
      </c>
      <c r="AT322" s="227" t="s">
        <v>333</v>
      </c>
      <c r="AU322" s="227" t="s">
        <v>85</v>
      </c>
      <c r="AY322" s="19" t="s">
        <v>331</v>
      </c>
      <c r="BE322" s="228">
        <f>IF(N322="základní",J322,0)</f>
        <v>0</v>
      </c>
      <c r="BF322" s="228">
        <f>IF(N322="snížená",J322,0)</f>
        <v>0</v>
      </c>
      <c r="BG322" s="228">
        <f>IF(N322="zákl. přenesená",J322,0)</f>
        <v>0</v>
      </c>
      <c r="BH322" s="228">
        <f>IF(N322="sníž. přenesená",J322,0)</f>
        <v>0</v>
      </c>
      <c r="BI322" s="228">
        <f>IF(N322="nulová",J322,0)</f>
        <v>0</v>
      </c>
      <c r="BJ322" s="19" t="s">
        <v>83</v>
      </c>
      <c r="BK322" s="228">
        <f>ROUND(I322*H322,2)</f>
        <v>0</v>
      </c>
      <c r="BL322" s="19" t="s">
        <v>126</v>
      </c>
      <c r="BM322" s="227" t="s">
        <v>1709</v>
      </c>
    </row>
    <row r="323" s="14" customFormat="1">
      <c r="A323" s="14"/>
      <c r="B323" s="245"/>
      <c r="C323" s="246"/>
      <c r="D323" s="236" t="s">
        <v>341</v>
      </c>
      <c r="E323" s="247" t="s">
        <v>19</v>
      </c>
      <c r="F323" s="248" t="s">
        <v>83</v>
      </c>
      <c r="G323" s="246"/>
      <c r="H323" s="249">
        <v>1</v>
      </c>
      <c r="I323" s="250"/>
      <c r="J323" s="246"/>
      <c r="K323" s="246"/>
      <c r="L323" s="251"/>
      <c r="M323" s="252"/>
      <c r="N323" s="253"/>
      <c r="O323" s="253"/>
      <c r="P323" s="253"/>
      <c r="Q323" s="253"/>
      <c r="R323" s="253"/>
      <c r="S323" s="253"/>
      <c r="T323" s="254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5" t="s">
        <v>341</v>
      </c>
      <c r="AU323" s="255" t="s">
        <v>85</v>
      </c>
      <c r="AV323" s="14" t="s">
        <v>85</v>
      </c>
      <c r="AW323" s="14" t="s">
        <v>35</v>
      </c>
      <c r="AX323" s="14" t="s">
        <v>76</v>
      </c>
      <c r="AY323" s="255" t="s">
        <v>331</v>
      </c>
    </row>
    <row r="324" s="15" customFormat="1">
      <c r="A324" s="15"/>
      <c r="B324" s="256"/>
      <c r="C324" s="257"/>
      <c r="D324" s="236" t="s">
        <v>341</v>
      </c>
      <c r="E324" s="258" t="s">
        <v>19</v>
      </c>
      <c r="F324" s="259" t="s">
        <v>353</v>
      </c>
      <c r="G324" s="257"/>
      <c r="H324" s="260">
        <v>1</v>
      </c>
      <c r="I324" s="261"/>
      <c r="J324" s="257"/>
      <c r="K324" s="257"/>
      <c r="L324" s="262"/>
      <c r="M324" s="263"/>
      <c r="N324" s="264"/>
      <c r="O324" s="264"/>
      <c r="P324" s="264"/>
      <c r="Q324" s="264"/>
      <c r="R324" s="264"/>
      <c r="S324" s="264"/>
      <c r="T324" s="265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6" t="s">
        <v>341</v>
      </c>
      <c r="AU324" s="266" t="s">
        <v>85</v>
      </c>
      <c r="AV324" s="15" t="s">
        <v>126</v>
      </c>
      <c r="AW324" s="15" t="s">
        <v>35</v>
      </c>
      <c r="AX324" s="15" t="s">
        <v>83</v>
      </c>
      <c r="AY324" s="266" t="s">
        <v>331</v>
      </c>
    </row>
    <row r="325" s="2" customFormat="1" ht="16.5" customHeight="1">
      <c r="A325" s="40"/>
      <c r="B325" s="41"/>
      <c r="C325" s="216" t="s">
        <v>1006</v>
      </c>
      <c r="D325" s="216" t="s">
        <v>333</v>
      </c>
      <c r="E325" s="217" t="s">
        <v>6930</v>
      </c>
      <c r="F325" s="218" t="s">
        <v>6931</v>
      </c>
      <c r="G325" s="219" t="s">
        <v>384</v>
      </c>
      <c r="H325" s="220">
        <v>0.094</v>
      </c>
      <c r="I325" s="221"/>
      <c r="J325" s="222">
        <f>ROUND(I325*H325,2)</f>
        <v>0</v>
      </c>
      <c r="K325" s="218" t="s">
        <v>3520</v>
      </c>
      <c r="L325" s="46"/>
      <c r="M325" s="223" t="s">
        <v>19</v>
      </c>
      <c r="N325" s="224" t="s">
        <v>47</v>
      </c>
      <c r="O325" s="86"/>
      <c r="P325" s="225">
        <f>O325*H325</f>
        <v>0</v>
      </c>
      <c r="Q325" s="225">
        <v>0</v>
      </c>
      <c r="R325" s="225">
        <f>Q325*H325</f>
        <v>0</v>
      </c>
      <c r="S325" s="225">
        <v>0</v>
      </c>
      <c r="T325" s="226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7" t="s">
        <v>126</v>
      </c>
      <c r="AT325" s="227" t="s">
        <v>333</v>
      </c>
      <c r="AU325" s="227" t="s">
        <v>85</v>
      </c>
      <c r="AY325" s="19" t="s">
        <v>331</v>
      </c>
      <c r="BE325" s="228">
        <f>IF(N325="základní",J325,0)</f>
        <v>0</v>
      </c>
      <c r="BF325" s="228">
        <f>IF(N325="snížená",J325,0)</f>
        <v>0</v>
      </c>
      <c r="BG325" s="228">
        <f>IF(N325="zákl. přenesená",J325,0)</f>
        <v>0</v>
      </c>
      <c r="BH325" s="228">
        <f>IF(N325="sníž. přenesená",J325,0)</f>
        <v>0</v>
      </c>
      <c r="BI325" s="228">
        <f>IF(N325="nulová",J325,0)</f>
        <v>0</v>
      </c>
      <c r="BJ325" s="19" t="s">
        <v>83</v>
      </c>
      <c r="BK325" s="228">
        <f>ROUND(I325*H325,2)</f>
        <v>0</v>
      </c>
      <c r="BL325" s="19" t="s">
        <v>126</v>
      </c>
      <c r="BM325" s="227" t="s">
        <v>1717</v>
      </c>
    </row>
    <row r="326" s="14" customFormat="1">
      <c r="A326" s="14"/>
      <c r="B326" s="245"/>
      <c r="C326" s="246"/>
      <c r="D326" s="236" t="s">
        <v>341</v>
      </c>
      <c r="E326" s="247" t="s">
        <v>19</v>
      </c>
      <c r="F326" s="248" t="s">
        <v>7939</v>
      </c>
      <c r="G326" s="246"/>
      <c r="H326" s="249">
        <v>0.094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341</v>
      </c>
      <c r="AU326" s="255" t="s">
        <v>85</v>
      </c>
      <c r="AV326" s="14" t="s">
        <v>85</v>
      </c>
      <c r="AW326" s="14" t="s">
        <v>35</v>
      </c>
      <c r="AX326" s="14" t="s">
        <v>76</v>
      </c>
      <c r="AY326" s="255" t="s">
        <v>331</v>
      </c>
    </row>
    <row r="327" s="15" customFormat="1">
      <c r="A327" s="15"/>
      <c r="B327" s="256"/>
      <c r="C327" s="257"/>
      <c r="D327" s="236" t="s">
        <v>341</v>
      </c>
      <c r="E327" s="258" t="s">
        <v>19</v>
      </c>
      <c r="F327" s="259" t="s">
        <v>353</v>
      </c>
      <c r="G327" s="257"/>
      <c r="H327" s="260">
        <v>0.094</v>
      </c>
      <c r="I327" s="261"/>
      <c r="J327" s="257"/>
      <c r="K327" s="257"/>
      <c r="L327" s="262"/>
      <c r="M327" s="263"/>
      <c r="N327" s="264"/>
      <c r="O327" s="264"/>
      <c r="P327" s="264"/>
      <c r="Q327" s="264"/>
      <c r="R327" s="264"/>
      <c r="S327" s="264"/>
      <c r="T327" s="265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6" t="s">
        <v>341</v>
      </c>
      <c r="AU327" s="266" t="s">
        <v>85</v>
      </c>
      <c r="AV327" s="15" t="s">
        <v>126</v>
      </c>
      <c r="AW327" s="15" t="s">
        <v>35</v>
      </c>
      <c r="AX327" s="15" t="s">
        <v>83</v>
      </c>
      <c r="AY327" s="266" t="s">
        <v>331</v>
      </c>
    </row>
    <row r="328" s="2" customFormat="1" ht="16.5" customHeight="1">
      <c r="A328" s="40"/>
      <c r="B328" s="41"/>
      <c r="C328" s="216" t="s">
        <v>1266</v>
      </c>
      <c r="D328" s="216" t="s">
        <v>333</v>
      </c>
      <c r="E328" s="217" t="s">
        <v>6995</v>
      </c>
      <c r="F328" s="218" t="s">
        <v>6996</v>
      </c>
      <c r="G328" s="219" t="s">
        <v>678</v>
      </c>
      <c r="H328" s="220">
        <v>1.8</v>
      </c>
      <c r="I328" s="221"/>
      <c r="J328" s="222">
        <f>ROUND(I328*H328,2)</f>
        <v>0</v>
      </c>
      <c r="K328" s="218" t="s">
        <v>3520</v>
      </c>
      <c r="L328" s="46"/>
      <c r="M328" s="223" t="s">
        <v>19</v>
      </c>
      <c r="N328" s="224" t="s">
        <v>47</v>
      </c>
      <c r="O328" s="86"/>
      <c r="P328" s="225">
        <f>O328*H328</f>
        <v>0</v>
      </c>
      <c r="Q328" s="225">
        <v>0</v>
      </c>
      <c r="R328" s="225">
        <f>Q328*H328</f>
        <v>0</v>
      </c>
      <c r="S328" s="225">
        <v>0</v>
      </c>
      <c r="T328" s="226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7" t="s">
        <v>126</v>
      </c>
      <c r="AT328" s="227" t="s">
        <v>333</v>
      </c>
      <c r="AU328" s="227" t="s">
        <v>85</v>
      </c>
      <c r="AY328" s="19" t="s">
        <v>331</v>
      </c>
      <c r="BE328" s="228">
        <f>IF(N328="základní",J328,0)</f>
        <v>0</v>
      </c>
      <c r="BF328" s="228">
        <f>IF(N328="snížená",J328,0)</f>
        <v>0</v>
      </c>
      <c r="BG328" s="228">
        <f>IF(N328="zákl. přenesená",J328,0)</f>
        <v>0</v>
      </c>
      <c r="BH328" s="228">
        <f>IF(N328="sníž. přenesená",J328,0)</f>
        <v>0</v>
      </c>
      <c r="BI328" s="228">
        <f>IF(N328="nulová",J328,0)</f>
        <v>0</v>
      </c>
      <c r="BJ328" s="19" t="s">
        <v>83</v>
      </c>
      <c r="BK328" s="228">
        <f>ROUND(I328*H328,2)</f>
        <v>0</v>
      </c>
      <c r="BL328" s="19" t="s">
        <v>126</v>
      </c>
      <c r="BM328" s="227" t="s">
        <v>1725</v>
      </c>
    </row>
    <row r="329" s="14" customFormat="1">
      <c r="A329" s="14"/>
      <c r="B329" s="245"/>
      <c r="C329" s="246"/>
      <c r="D329" s="236" t="s">
        <v>341</v>
      </c>
      <c r="E329" s="247" t="s">
        <v>19</v>
      </c>
      <c r="F329" s="248" t="s">
        <v>7940</v>
      </c>
      <c r="G329" s="246"/>
      <c r="H329" s="249">
        <v>1.8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341</v>
      </c>
      <c r="AU329" s="255" t="s">
        <v>85</v>
      </c>
      <c r="AV329" s="14" t="s">
        <v>85</v>
      </c>
      <c r="AW329" s="14" t="s">
        <v>35</v>
      </c>
      <c r="AX329" s="14" t="s">
        <v>76</v>
      </c>
      <c r="AY329" s="255" t="s">
        <v>331</v>
      </c>
    </row>
    <row r="330" s="15" customFormat="1">
      <c r="A330" s="15"/>
      <c r="B330" s="256"/>
      <c r="C330" s="257"/>
      <c r="D330" s="236" t="s">
        <v>341</v>
      </c>
      <c r="E330" s="258" t="s">
        <v>19</v>
      </c>
      <c r="F330" s="259" t="s">
        <v>353</v>
      </c>
      <c r="G330" s="257"/>
      <c r="H330" s="260">
        <v>1.8</v>
      </c>
      <c r="I330" s="261"/>
      <c r="J330" s="257"/>
      <c r="K330" s="257"/>
      <c r="L330" s="262"/>
      <c r="M330" s="263"/>
      <c r="N330" s="264"/>
      <c r="O330" s="264"/>
      <c r="P330" s="264"/>
      <c r="Q330" s="264"/>
      <c r="R330" s="264"/>
      <c r="S330" s="264"/>
      <c r="T330" s="265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66" t="s">
        <v>341</v>
      </c>
      <c r="AU330" s="266" t="s">
        <v>85</v>
      </c>
      <c r="AV330" s="15" t="s">
        <v>126</v>
      </c>
      <c r="AW330" s="15" t="s">
        <v>35</v>
      </c>
      <c r="AX330" s="15" t="s">
        <v>83</v>
      </c>
      <c r="AY330" s="266" t="s">
        <v>331</v>
      </c>
    </row>
    <row r="331" s="2" customFormat="1" ht="16.5" customHeight="1">
      <c r="A331" s="40"/>
      <c r="B331" s="41"/>
      <c r="C331" s="216" t="s">
        <v>1271</v>
      </c>
      <c r="D331" s="216" t="s">
        <v>333</v>
      </c>
      <c r="E331" s="217" t="s">
        <v>6998</v>
      </c>
      <c r="F331" s="218" t="s">
        <v>6999</v>
      </c>
      <c r="G331" s="219" t="s">
        <v>384</v>
      </c>
      <c r="H331" s="220">
        <v>215.26300000000001</v>
      </c>
      <c r="I331" s="221"/>
      <c r="J331" s="222">
        <f>ROUND(I331*H331,2)</f>
        <v>0</v>
      </c>
      <c r="K331" s="218" t="s">
        <v>19</v>
      </c>
      <c r="L331" s="46"/>
      <c r="M331" s="223" t="s">
        <v>19</v>
      </c>
      <c r="N331" s="224" t="s">
        <v>47</v>
      </c>
      <c r="O331" s="86"/>
      <c r="P331" s="225">
        <f>O331*H331</f>
        <v>0</v>
      </c>
      <c r="Q331" s="225">
        <v>0</v>
      </c>
      <c r="R331" s="225">
        <f>Q331*H331</f>
        <v>0</v>
      </c>
      <c r="S331" s="225">
        <v>0</v>
      </c>
      <c r="T331" s="226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7" t="s">
        <v>126</v>
      </c>
      <c r="AT331" s="227" t="s">
        <v>333</v>
      </c>
      <c r="AU331" s="227" t="s">
        <v>85</v>
      </c>
      <c r="AY331" s="19" t="s">
        <v>331</v>
      </c>
      <c r="BE331" s="228">
        <f>IF(N331="základní",J331,0)</f>
        <v>0</v>
      </c>
      <c r="BF331" s="228">
        <f>IF(N331="snížená",J331,0)</f>
        <v>0</v>
      </c>
      <c r="BG331" s="228">
        <f>IF(N331="zákl. přenesená",J331,0)</f>
        <v>0</v>
      </c>
      <c r="BH331" s="228">
        <f>IF(N331="sníž. přenesená",J331,0)</f>
        <v>0</v>
      </c>
      <c r="BI331" s="228">
        <f>IF(N331="nulová",J331,0)</f>
        <v>0</v>
      </c>
      <c r="BJ331" s="19" t="s">
        <v>83</v>
      </c>
      <c r="BK331" s="228">
        <f>ROUND(I331*H331,2)</f>
        <v>0</v>
      </c>
      <c r="BL331" s="19" t="s">
        <v>126</v>
      </c>
      <c r="BM331" s="227" t="s">
        <v>1733</v>
      </c>
    </row>
    <row r="332" s="14" customFormat="1">
      <c r="A332" s="14"/>
      <c r="B332" s="245"/>
      <c r="C332" s="246"/>
      <c r="D332" s="236" t="s">
        <v>341</v>
      </c>
      <c r="E332" s="247" t="s">
        <v>19</v>
      </c>
      <c r="F332" s="248" t="s">
        <v>7941</v>
      </c>
      <c r="G332" s="246"/>
      <c r="H332" s="249">
        <v>215.26300000000001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341</v>
      </c>
      <c r="AU332" s="255" t="s">
        <v>85</v>
      </c>
      <c r="AV332" s="14" t="s">
        <v>85</v>
      </c>
      <c r="AW332" s="14" t="s">
        <v>35</v>
      </c>
      <c r="AX332" s="14" t="s">
        <v>76</v>
      </c>
      <c r="AY332" s="255" t="s">
        <v>331</v>
      </c>
    </row>
    <row r="333" s="15" customFormat="1">
      <c r="A333" s="15"/>
      <c r="B333" s="256"/>
      <c r="C333" s="257"/>
      <c r="D333" s="236" t="s">
        <v>341</v>
      </c>
      <c r="E333" s="258" t="s">
        <v>19</v>
      </c>
      <c r="F333" s="259" t="s">
        <v>353</v>
      </c>
      <c r="G333" s="257"/>
      <c r="H333" s="260">
        <v>215.26300000000001</v>
      </c>
      <c r="I333" s="261"/>
      <c r="J333" s="257"/>
      <c r="K333" s="257"/>
      <c r="L333" s="262"/>
      <c r="M333" s="263"/>
      <c r="N333" s="264"/>
      <c r="O333" s="264"/>
      <c r="P333" s="264"/>
      <c r="Q333" s="264"/>
      <c r="R333" s="264"/>
      <c r="S333" s="264"/>
      <c r="T333" s="265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6" t="s">
        <v>341</v>
      </c>
      <c r="AU333" s="266" t="s">
        <v>85</v>
      </c>
      <c r="AV333" s="15" t="s">
        <v>126</v>
      </c>
      <c r="AW333" s="15" t="s">
        <v>35</v>
      </c>
      <c r="AX333" s="15" t="s">
        <v>83</v>
      </c>
      <c r="AY333" s="266" t="s">
        <v>331</v>
      </c>
    </row>
    <row r="334" s="2" customFormat="1" ht="16.5" customHeight="1">
      <c r="A334" s="40"/>
      <c r="B334" s="41"/>
      <c r="C334" s="216" t="s">
        <v>1284</v>
      </c>
      <c r="D334" s="216" t="s">
        <v>333</v>
      </c>
      <c r="E334" s="217" t="s">
        <v>7000</v>
      </c>
      <c r="F334" s="218" t="s">
        <v>7001</v>
      </c>
      <c r="G334" s="219" t="s">
        <v>384</v>
      </c>
      <c r="H334" s="220">
        <v>270.37299999999999</v>
      </c>
      <c r="I334" s="221"/>
      <c r="J334" s="222">
        <f>ROUND(I334*H334,2)</f>
        <v>0</v>
      </c>
      <c r="K334" s="218" t="s">
        <v>19</v>
      </c>
      <c r="L334" s="46"/>
      <c r="M334" s="223" t="s">
        <v>19</v>
      </c>
      <c r="N334" s="224" t="s">
        <v>47</v>
      </c>
      <c r="O334" s="86"/>
      <c r="P334" s="225">
        <f>O334*H334</f>
        <v>0</v>
      </c>
      <c r="Q334" s="225">
        <v>0</v>
      </c>
      <c r="R334" s="225">
        <f>Q334*H334</f>
        <v>0</v>
      </c>
      <c r="S334" s="225">
        <v>0</v>
      </c>
      <c r="T334" s="226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7" t="s">
        <v>126</v>
      </c>
      <c r="AT334" s="227" t="s">
        <v>333</v>
      </c>
      <c r="AU334" s="227" t="s">
        <v>85</v>
      </c>
      <c r="AY334" s="19" t="s">
        <v>331</v>
      </c>
      <c r="BE334" s="228">
        <f>IF(N334="základní",J334,0)</f>
        <v>0</v>
      </c>
      <c r="BF334" s="228">
        <f>IF(N334="snížená",J334,0)</f>
        <v>0</v>
      </c>
      <c r="BG334" s="228">
        <f>IF(N334="zákl. přenesená",J334,0)</f>
        <v>0</v>
      </c>
      <c r="BH334" s="228">
        <f>IF(N334="sníž. přenesená",J334,0)</f>
        <v>0</v>
      </c>
      <c r="BI334" s="228">
        <f>IF(N334="nulová",J334,0)</f>
        <v>0</v>
      </c>
      <c r="BJ334" s="19" t="s">
        <v>83</v>
      </c>
      <c r="BK334" s="228">
        <f>ROUND(I334*H334,2)</f>
        <v>0</v>
      </c>
      <c r="BL334" s="19" t="s">
        <v>126</v>
      </c>
      <c r="BM334" s="227" t="s">
        <v>1741</v>
      </c>
    </row>
    <row r="335" s="14" customFormat="1">
      <c r="A335" s="14"/>
      <c r="B335" s="245"/>
      <c r="C335" s="246"/>
      <c r="D335" s="236" t="s">
        <v>341</v>
      </c>
      <c r="E335" s="247" t="s">
        <v>19</v>
      </c>
      <c r="F335" s="248" t="s">
        <v>7942</v>
      </c>
      <c r="G335" s="246"/>
      <c r="H335" s="249">
        <v>270.37299999999999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341</v>
      </c>
      <c r="AU335" s="255" t="s">
        <v>85</v>
      </c>
      <c r="AV335" s="14" t="s">
        <v>85</v>
      </c>
      <c r="AW335" s="14" t="s">
        <v>35</v>
      </c>
      <c r="AX335" s="14" t="s">
        <v>76</v>
      </c>
      <c r="AY335" s="255" t="s">
        <v>331</v>
      </c>
    </row>
    <row r="336" s="15" customFormat="1">
      <c r="A336" s="15"/>
      <c r="B336" s="256"/>
      <c r="C336" s="257"/>
      <c r="D336" s="236" t="s">
        <v>341</v>
      </c>
      <c r="E336" s="258" t="s">
        <v>19</v>
      </c>
      <c r="F336" s="259" t="s">
        <v>353</v>
      </c>
      <c r="G336" s="257"/>
      <c r="H336" s="260">
        <v>270.37299999999999</v>
      </c>
      <c r="I336" s="261"/>
      <c r="J336" s="257"/>
      <c r="K336" s="257"/>
      <c r="L336" s="262"/>
      <c r="M336" s="270"/>
      <c r="N336" s="271"/>
      <c r="O336" s="271"/>
      <c r="P336" s="271"/>
      <c r="Q336" s="271"/>
      <c r="R336" s="271"/>
      <c r="S336" s="271"/>
      <c r="T336" s="272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66" t="s">
        <v>341</v>
      </c>
      <c r="AU336" s="266" t="s">
        <v>85</v>
      </c>
      <c r="AV336" s="15" t="s">
        <v>126</v>
      </c>
      <c r="AW336" s="15" t="s">
        <v>35</v>
      </c>
      <c r="AX336" s="15" t="s">
        <v>83</v>
      </c>
      <c r="AY336" s="266" t="s">
        <v>331</v>
      </c>
    </row>
    <row r="337" s="2" customFormat="1" ht="6.96" customHeight="1">
      <c r="A337" s="40"/>
      <c r="B337" s="61"/>
      <c r="C337" s="62"/>
      <c r="D337" s="62"/>
      <c r="E337" s="62"/>
      <c r="F337" s="62"/>
      <c r="G337" s="62"/>
      <c r="H337" s="62"/>
      <c r="I337" s="62"/>
      <c r="J337" s="62"/>
      <c r="K337" s="62"/>
      <c r="L337" s="46"/>
      <c r="M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</row>
  </sheetData>
  <sheetProtection sheet="1" autoFilter="0" formatColumns="0" formatRows="0" objects="1" scenarios="1" spinCount="100000" saltValue="ZCqG80QjQ9jbh4psPhhHsiW5eDrPy9o094fsPJowA3h0io0w9EWH4oy2DEMf4UOqMXKRtDVgdpjfDQSF6fyljQ==" hashValue="R166j826A9F8/9Grutxy+OvDBMntSOzaA+yspHpRDHQB2a2JkXujvHKvZhov4KtNPLZ+D0qwPIyOfH8JlSTwlA==" algorithmName="SHA-512" password="CC35"/>
  <autoFilter ref="C103:K33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261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7943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ROUND((SUM(BE104:BE269)),  2)</f>
        <v>0</v>
      </c>
      <c r="G35" s="40"/>
      <c r="H35" s="40"/>
      <c r="I35" s="160">
        <v>0.20999999999999999</v>
      </c>
      <c r="J35" s="159">
        <f>ROUND(((SUM(BE104:BE269))*I35),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ROUND((SUM(BF104:BF269)),  2)</f>
        <v>0</v>
      </c>
      <c r="G36" s="40"/>
      <c r="H36" s="40"/>
      <c r="I36" s="160">
        <v>0.14999999999999999</v>
      </c>
      <c r="J36" s="159">
        <f>ROUND(((SUM(BF104:BF269))*I36),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ROUND((SUM(BG104:BG269)),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ROUND((SUM(BH104:BH269)),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ROUND((SUM(BI104:BI269)),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103.40 - IO.03.40 - Úprava přípojky plynu SO.04 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J105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J122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J129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J136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J150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J157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J161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6632</v>
      </c>
      <c r="E72" s="186"/>
      <c r="F72" s="186"/>
      <c r="G72" s="186"/>
      <c r="H72" s="186"/>
      <c r="I72" s="186"/>
      <c r="J72" s="187">
        <f>J165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6"/>
      <c r="D73" s="185" t="s">
        <v>6633</v>
      </c>
      <c r="E73" s="186"/>
      <c r="F73" s="186"/>
      <c r="G73" s="186"/>
      <c r="H73" s="186"/>
      <c r="I73" s="186"/>
      <c r="J73" s="187">
        <f>J172</f>
        <v>0</v>
      </c>
      <c r="K73" s="126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4"/>
      <c r="C74" s="126"/>
      <c r="D74" s="185" t="s">
        <v>5232</v>
      </c>
      <c r="E74" s="186"/>
      <c r="F74" s="186"/>
      <c r="G74" s="186"/>
      <c r="H74" s="186"/>
      <c r="I74" s="186"/>
      <c r="J74" s="187">
        <f>J176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6638</v>
      </c>
      <c r="E75" s="186"/>
      <c r="F75" s="186"/>
      <c r="G75" s="186"/>
      <c r="H75" s="186"/>
      <c r="I75" s="186"/>
      <c r="J75" s="187">
        <f>J180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5682</v>
      </c>
      <c r="E76" s="186"/>
      <c r="F76" s="186"/>
      <c r="G76" s="186"/>
      <c r="H76" s="186"/>
      <c r="I76" s="186"/>
      <c r="J76" s="187">
        <f>J184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8"/>
      <c r="C77" s="179"/>
      <c r="D77" s="180" t="s">
        <v>419</v>
      </c>
      <c r="E77" s="181"/>
      <c r="F77" s="181"/>
      <c r="G77" s="181"/>
      <c r="H77" s="181"/>
      <c r="I77" s="181"/>
      <c r="J77" s="182">
        <f>J203</f>
        <v>0</v>
      </c>
      <c r="K77" s="179"/>
      <c r="L77" s="183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10" customFormat="1" ht="19.92" customHeight="1">
      <c r="A78" s="10"/>
      <c r="B78" s="184"/>
      <c r="C78" s="126"/>
      <c r="D78" s="185" t="s">
        <v>7944</v>
      </c>
      <c r="E78" s="186"/>
      <c r="F78" s="186"/>
      <c r="G78" s="186"/>
      <c r="H78" s="186"/>
      <c r="I78" s="186"/>
      <c r="J78" s="187">
        <f>J204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4"/>
      <c r="C79" s="126"/>
      <c r="D79" s="185" t="s">
        <v>7945</v>
      </c>
      <c r="E79" s="186"/>
      <c r="F79" s="186"/>
      <c r="G79" s="186"/>
      <c r="H79" s="186"/>
      <c r="I79" s="186"/>
      <c r="J79" s="187">
        <f>J208</f>
        <v>0</v>
      </c>
      <c r="K79" s="126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4"/>
      <c r="C80" s="126"/>
      <c r="D80" s="185" t="s">
        <v>7865</v>
      </c>
      <c r="E80" s="186"/>
      <c r="F80" s="186"/>
      <c r="G80" s="186"/>
      <c r="H80" s="186"/>
      <c r="I80" s="186"/>
      <c r="J80" s="187">
        <f>J212</f>
        <v>0</v>
      </c>
      <c r="K80" s="126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6"/>
      <c r="D81" s="185" t="s">
        <v>6639</v>
      </c>
      <c r="E81" s="186"/>
      <c r="F81" s="186"/>
      <c r="G81" s="186"/>
      <c r="H81" s="186"/>
      <c r="I81" s="186"/>
      <c r="J81" s="187">
        <f>J235</f>
        <v>0</v>
      </c>
      <c r="K81" s="126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6"/>
      <c r="D82" s="185" t="s">
        <v>5602</v>
      </c>
      <c r="E82" s="186"/>
      <c r="F82" s="186"/>
      <c r="G82" s="186"/>
      <c r="H82" s="186"/>
      <c r="I82" s="186"/>
      <c r="J82" s="187">
        <f>J242</f>
        <v>0</v>
      </c>
      <c r="K82" s="126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2" customFormat="1" ht="21.84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61"/>
      <c r="C84" s="62"/>
      <c r="D84" s="62"/>
      <c r="E84" s="62"/>
      <c r="F84" s="62"/>
      <c r="G84" s="62"/>
      <c r="H84" s="62"/>
      <c r="I84" s="62"/>
      <c r="J84" s="62"/>
      <c r="K84" s="6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8" s="2" customFormat="1" ht="6.96" customHeight="1">
      <c r="A88" s="40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4.96" customHeight="1">
      <c r="A89" s="40"/>
      <c r="B89" s="41"/>
      <c r="C89" s="25" t="s">
        <v>316</v>
      </c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16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172" t="str">
        <f>E7</f>
        <v>Anthropos Sportovní a rekreační areál (I.etapa)-revize 1</v>
      </c>
      <c r="F92" s="34"/>
      <c r="G92" s="34"/>
      <c r="H92" s="34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" customFormat="1" ht="12" customHeight="1">
      <c r="B93" s="23"/>
      <c r="C93" s="34" t="s">
        <v>302</v>
      </c>
      <c r="D93" s="24"/>
      <c r="E93" s="24"/>
      <c r="F93" s="24"/>
      <c r="G93" s="24"/>
      <c r="H93" s="24"/>
      <c r="I93" s="24"/>
      <c r="J93" s="24"/>
      <c r="K93" s="24"/>
      <c r="L93" s="22"/>
    </row>
    <row r="94" s="2" customFormat="1" ht="16.5" customHeight="1">
      <c r="A94" s="40"/>
      <c r="B94" s="41"/>
      <c r="C94" s="42"/>
      <c r="D94" s="42"/>
      <c r="E94" s="172" t="s">
        <v>303</v>
      </c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2" customHeight="1">
      <c r="A95" s="40"/>
      <c r="B95" s="41"/>
      <c r="C95" s="34" t="s">
        <v>304</v>
      </c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6.5" customHeight="1">
      <c r="A96" s="40"/>
      <c r="B96" s="41"/>
      <c r="C96" s="42"/>
      <c r="D96" s="42"/>
      <c r="E96" s="71" t="str">
        <f>E11</f>
        <v>103.40 - IO.03.40 - Úprava přípojky plynu SO.04 </v>
      </c>
      <c r="F96" s="42"/>
      <c r="G96" s="42"/>
      <c r="H96" s="42"/>
      <c r="I96" s="42"/>
      <c r="J96" s="42"/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6.96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2" customHeight="1">
      <c r="A98" s="40"/>
      <c r="B98" s="41"/>
      <c r="C98" s="34" t="s">
        <v>21</v>
      </c>
      <c r="D98" s="42"/>
      <c r="E98" s="42"/>
      <c r="F98" s="29" t="str">
        <f>F14</f>
        <v xml:space="preserve"> </v>
      </c>
      <c r="G98" s="42"/>
      <c r="H98" s="42"/>
      <c r="I98" s="34" t="s">
        <v>23</v>
      </c>
      <c r="J98" s="74" t="str">
        <f>IF(J14="","",J14)</f>
        <v>14. 6. 2022</v>
      </c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2" customFormat="1" ht="6.96" customHeight="1">
      <c r="A99" s="40"/>
      <c r="B99" s="41"/>
      <c r="C99" s="42"/>
      <c r="D99" s="42"/>
      <c r="E99" s="42"/>
      <c r="F99" s="42"/>
      <c r="G99" s="42"/>
      <c r="H99" s="42"/>
      <c r="I99" s="42"/>
      <c r="J99" s="42"/>
      <c r="K99" s="42"/>
      <c r="L99" s="148"/>
      <c r="S99" s="40"/>
      <c r="T99" s="40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</row>
    <row r="100" s="2" customFormat="1" ht="15.15" customHeight="1">
      <c r="A100" s="40"/>
      <c r="B100" s="41"/>
      <c r="C100" s="34" t="s">
        <v>25</v>
      </c>
      <c r="D100" s="42"/>
      <c r="E100" s="42"/>
      <c r="F100" s="29" t="str">
        <f>E17</f>
        <v>Statutární město Brno</v>
      </c>
      <c r="G100" s="42"/>
      <c r="H100" s="42"/>
      <c r="I100" s="34" t="s">
        <v>31</v>
      </c>
      <c r="J100" s="38" t="str">
        <f>E23</f>
        <v>Arch.Design, s.r.o.</v>
      </c>
      <c r="K100" s="42"/>
      <c r="L100" s="148"/>
      <c r="S100" s="40"/>
      <c r="T100" s="40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</row>
    <row r="101" s="2" customFormat="1" ht="25.65" customHeight="1">
      <c r="A101" s="40"/>
      <c r="B101" s="41"/>
      <c r="C101" s="34" t="s">
        <v>29</v>
      </c>
      <c r="D101" s="42"/>
      <c r="E101" s="42"/>
      <c r="F101" s="29" t="str">
        <f>IF(E20="","",E20)</f>
        <v>Vyplň údaj</v>
      </c>
      <c r="G101" s="42"/>
      <c r="H101" s="42"/>
      <c r="I101" s="34" t="s">
        <v>36</v>
      </c>
      <c r="J101" s="38" t="str">
        <f>E26</f>
        <v>CKN Invest, spol. s r.o.</v>
      </c>
      <c r="K101" s="42"/>
      <c r="L101" s="148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</row>
    <row r="102" s="2" customFormat="1" ht="10.32" customHeight="1">
      <c r="A102" s="40"/>
      <c r="B102" s="41"/>
      <c r="C102" s="42"/>
      <c r="D102" s="42"/>
      <c r="E102" s="42"/>
      <c r="F102" s="42"/>
      <c r="G102" s="42"/>
      <c r="H102" s="42"/>
      <c r="I102" s="42"/>
      <c r="J102" s="42"/>
      <c r="K102" s="42"/>
      <c r="L102" s="148"/>
      <c r="S102" s="40"/>
      <c r="T102" s="40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</row>
    <row r="103" s="11" customFormat="1" ht="29.28" customHeight="1">
      <c r="A103" s="189"/>
      <c r="B103" s="190"/>
      <c r="C103" s="191" t="s">
        <v>317</v>
      </c>
      <c r="D103" s="192" t="s">
        <v>61</v>
      </c>
      <c r="E103" s="192" t="s">
        <v>57</v>
      </c>
      <c r="F103" s="192" t="s">
        <v>58</v>
      </c>
      <c r="G103" s="192" t="s">
        <v>318</v>
      </c>
      <c r="H103" s="192" t="s">
        <v>319</v>
      </c>
      <c r="I103" s="192" t="s">
        <v>320</v>
      </c>
      <c r="J103" s="192" t="s">
        <v>311</v>
      </c>
      <c r="K103" s="193" t="s">
        <v>321</v>
      </c>
      <c r="L103" s="194"/>
      <c r="M103" s="94" t="s">
        <v>19</v>
      </c>
      <c r="N103" s="95" t="s">
        <v>46</v>
      </c>
      <c r="O103" s="95" t="s">
        <v>322</v>
      </c>
      <c r="P103" s="95" t="s">
        <v>323</v>
      </c>
      <c r="Q103" s="95" t="s">
        <v>324</v>
      </c>
      <c r="R103" s="95" t="s">
        <v>325</v>
      </c>
      <c r="S103" s="95" t="s">
        <v>326</v>
      </c>
      <c r="T103" s="96" t="s">
        <v>327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0"/>
      <c r="B104" s="41"/>
      <c r="C104" s="101" t="s">
        <v>328</v>
      </c>
      <c r="D104" s="42"/>
      <c r="E104" s="42"/>
      <c r="F104" s="42"/>
      <c r="G104" s="42"/>
      <c r="H104" s="42"/>
      <c r="I104" s="42"/>
      <c r="J104" s="195">
        <f>BK104</f>
        <v>0</v>
      </c>
      <c r="K104" s="42"/>
      <c r="L104" s="46"/>
      <c r="M104" s="97"/>
      <c r="N104" s="196"/>
      <c r="O104" s="98"/>
      <c r="P104" s="197">
        <f>P105+P203</f>
        <v>0</v>
      </c>
      <c r="Q104" s="98"/>
      <c r="R104" s="197">
        <f>R105+R203</f>
        <v>0</v>
      </c>
      <c r="S104" s="98"/>
      <c r="T104" s="198">
        <f>T105+T203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75</v>
      </c>
      <c r="AU104" s="19" t="s">
        <v>312</v>
      </c>
      <c r="BK104" s="199">
        <f>BK105+BK203</f>
        <v>0</v>
      </c>
    </row>
    <row r="105" s="12" customFormat="1" ht="25.92" customHeight="1">
      <c r="A105" s="12"/>
      <c r="B105" s="200"/>
      <c r="C105" s="201"/>
      <c r="D105" s="202" t="s">
        <v>75</v>
      </c>
      <c r="E105" s="203" t="s">
        <v>329</v>
      </c>
      <c r="F105" s="203" t="s">
        <v>330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P106+P122+P129+P136+P150+P157+P161+P165+P172+P176+P180+P184</f>
        <v>0</v>
      </c>
      <c r="Q105" s="208"/>
      <c r="R105" s="209">
        <f>R106+R122+R129+R136+R150+R157+R161+R165+R172+R176+R180+R184</f>
        <v>0</v>
      </c>
      <c r="S105" s="208"/>
      <c r="T105" s="210">
        <f>T106+T122+T129+T136+T150+T157+T161+T165+T172+T176+T180+T184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76</v>
      </c>
      <c r="AY105" s="211" t="s">
        <v>331</v>
      </c>
      <c r="BK105" s="213">
        <f>BK106+BK122+BK129+BK136+BK150+BK157+BK161+BK165+BK172+BK176+BK180+BK184</f>
        <v>0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182</v>
      </c>
      <c r="F106" s="214" t="s">
        <v>422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SUM(P107:P121)</f>
        <v>0</v>
      </c>
      <c r="Q106" s="208"/>
      <c r="R106" s="209">
        <f>SUM(R107:R121)</f>
        <v>0</v>
      </c>
      <c r="S106" s="208"/>
      <c r="T106" s="210">
        <f>SUM(T107:T121)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SUM(BK107:BK121)</f>
        <v>0</v>
      </c>
    </row>
    <row r="107" s="2" customFormat="1" ht="16.5" customHeight="1">
      <c r="A107" s="40"/>
      <c r="B107" s="41"/>
      <c r="C107" s="216" t="s">
        <v>83</v>
      </c>
      <c r="D107" s="216" t="s">
        <v>333</v>
      </c>
      <c r="E107" s="217" t="s">
        <v>3517</v>
      </c>
      <c r="F107" s="218" t="s">
        <v>6642</v>
      </c>
      <c r="G107" s="219" t="s">
        <v>3519</v>
      </c>
      <c r="H107" s="220">
        <v>24</v>
      </c>
      <c r="I107" s="221"/>
      <c r="J107" s="222">
        <f>ROUND(I107*H107,2)</f>
        <v>0</v>
      </c>
      <c r="K107" s="218" t="s">
        <v>3520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3897</v>
      </c>
      <c r="G108" s="246"/>
      <c r="H108" s="249">
        <v>24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76</v>
      </c>
      <c r="AY108" s="255" t="s">
        <v>331</v>
      </c>
    </row>
    <row r="109" s="15" customFormat="1">
      <c r="A109" s="15"/>
      <c r="B109" s="256"/>
      <c r="C109" s="257"/>
      <c r="D109" s="236" t="s">
        <v>341</v>
      </c>
      <c r="E109" s="258" t="s">
        <v>19</v>
      </c>
      <c r="F109" s="259" t="s">
        <v>353</v>
      </c>
      <c r="G109" s="257"/>
      <c r="H109" s="260">
        <v>24</v>
      </c>
      <c r="I109" s="261"/>
      <c r="J109" s="257"/>
      <c r="K109" s="257"/>
      <c r="L109" s="262"/>
      <c r="M109" s="263"/>
      <c r="N109" s="264"/>
      <c r="O109" s="264"/>
      <c r="P109" s="264"/>
      <c r="Q109" s="264"/>
      <c r="R109" s="264"/>
      <c r="S109" s="264"/>
      <c r="T109" s="26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6" t="s">
        <v>341</v>
      </c>
      <c r="AU109" s="266" t="s">
        <v>85</v>
      </c>
      <c r="AV109" s="15" t="s">
        <v>126</v>
      </c>
      <c r="AW109" s="15" t="s">
        <v>35</v>
      </c>
      <c r="AX109" s="15" t="s">
        <v>83</v>
      </c>
      <c r="AY109" s="266" t="s">
        <v>331</v>
      </c>
    </row>
    <row r="110" s="2" customFormat="1" ht="16.5" customHeight="1">
      <c r="A110" s="40"/>
      <c r="B110" s="41"/>
      <c r="C110" s="216" t="s">
        <v>85</v>
      </c>
      <c r="D110" s="216" t="s">
        <v>333</v>
      </c>
      <c r="E110" s="217" t="s">
        <v>3522</v>
      </c>
      <c r="F110" s="218" t="s">
        <v>6644</v>
      </c>
      <c r="G110" s="219" t="s">
        <v>1081</v>
      </c>
      <c r="H110" s="220">
        <v>1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126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83</v>
      </c>
      <c r="G111" s="246"/>
      <c r="H111" s="249">
        <v>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1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92</v>
      </c>
      <c r="D113" s="216" t="s">
        <v>333</v>
      </c>
      <c r="E113" s="217" t="s">
        <v>7095</v>
      </c>
      <c r="F113" s="218" t="s">
        <v>7096</v>
      </c>
      <c r="G113" s="219" t="s">
        <v>336</v>
      </c>
      <c r="H113" s="220">
        <v>25.800000000000001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366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7946</v>
      </c>
      <c r="G114" s="246"/>
      <c r="H114" s="249">
        <v>25.800000000000001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25.800000000000001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2" customFormat="1" ht="16.5" customHeight="1">
      <c r="A116" s="40"/>
      <c r="B116" s="41"/>
      <c r="C116" s="216" t="s">
        <v>126</v>
      </c>
      <c r="D116" s="216" t="s">
        <v>333</v>
      </c>
      <c r="E116" s="217" t="s">
        <v>7099</v>
      </c>
      <c r="F116" s="218" t="s">
        <v>7100</v>
      </c>
      <c r="G116" s="219" t="s">
        <v>336</v>
      </c>
      <c r="H116" s="220">
        <v>25.800000000000001</v>
      </c>
      <c r="I116" s="221"/>
      <c r="J116" s="222">
        <f>ROUND(I116*H116,2)</f>
        <v>0</v>
      </c>
      <c r="K116" s="218" t="s">
        <v>3520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381</v>
      </c>
    </row>
    <row r="117" s="14" customFormat="1">
      <c r="A117" s="14"/>
      <c r="B117" s="245"/>
      <c r="C117" s="246"/>
      <c r="D117" s="236" t="s">
        <v>341</v>
      </c>
      <c r="E117" s="247" t="s">
        <v>19</v>
      </c>
      <c r="F117" s="248" t="s">
        <v>7946</v>
      </c>
      <c r="G117" s="246"/>
      <c r="H117" s="249">
        <v>25.800000000000001</v>
      </c>
      <c r="I117" s="250"/>
      <c r="J117" s="246"/>
      <c r="K117" s="246"/>
      <c r="L117" s="251"/>
      <c r="M117" s="252"/>
      <c r="N117" s="253"/>
      <c r="O117" s="253"/>
      <c r="P117" s="253"/>
      <c r="Q117" s="253"/>
      <c r="R117" s="253"/>
      <c r="S117" s="253"/>
      <c r="T117" s="25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5" t="s">
        <v>341</v>
      </c>
      <c r="AU117" s="255" t="s">
        <v>85</v>
      </c>
      <c r="AV117" s="14" t="s">
        <v>85</v>
      </c>
      <c r="AW117" s="14" t="s">
        <v>35</v>
      </c>
      <c r="AX117" s="14" t="s">
        <v>76</v>
      </c>
      <c r="AY117" s="255" t="s">
        <v>331</v>
      </c>
    </row>
    <row r="118" s="15" customFormat="1">
      <c r="A118" s="15"/>
      <c r="B118" s="256"/>
      <c r="C118" s="257"/>
      <c r="D118" s="236" t="s">
        <v>341</v>
      </c>
      <c r="E118" s="258" t="s">
        <v>19</v>
      </c>
      <c r="F118" s="259" t="s">
        <v>353</v>
      </c>
      <c r="G118" s="257"/>
      <c r="H118" s="260">
        <v>25.800000000000001</v>
      </c>
      <c r="I118" s="261"/>
      <c r="J118" s="257"/>
      <c r="K118" s="257"/>
      <c r="L118" s="262"/>
      <c r="M118" s="263"/>
      <c r="N118" s="264"/>
      <c r="O118" s="264"/>
      <c r="P118" s="264"/>
      <c r="Q118" s="264"/>
      <c r="R118" s="264"/>
      <c r="S118" s="264"/>
      <c r="T118" s="26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6" t="s">
        <v>341</v>
      </c>
      <c r="AU118" s="266" t="s">
        <v>85</v>
      </c>
      <c r="AV118" s="15" t="s">
        <v>126</v>
      </c>
      <c r="AW118" s="15" t="s">
        <v>35</v>
      </c>
      <c r="AX118" s="15" t="s">
        <v>83</v>
      </c>
      <c r="AY118" s="266" t="s">
        <v>331</v>
      </c>
    </row>
    <row r="119" s="2" customFormat="1" ht="16.5" customHeight="1">
      <c r="A119" s="40"/>
      <c r="B119" s="41"/>
      <c r="C119" s="216" t="s">
        <v>361</v>
      </c>
      <c r="D119" s="216" t="s">
        <v>333</v>
      </c>
      <c r="E119" s="217" t="s">
        <v>7101</v>
      </c>
      <c r="F119" s="218" t="s">
        <v>7102</v>
      </c>
      <c r="G119" s="219" t="s">
        <v>336</v>
      </c>
      <c r="H119" s="220">
        <v>25.800000000000001</v>
      </c>
      <c r="I119" s="221"/>
      <c r="J119" s="222">
        <f>ROUND(I119*H119,2)</f>
        <v>0</v>
      </c>
      <c r="K119" s="218" t="s">
        <v>3520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393</v>
      </c>
    </row>
    <row r="120" s="14" customFormat="1">
      <c r="A120" s="14"/>
      <c r="B120" s="245"/>
      <c r="C120" s="246"/>
      <c r="D120" s="236" t="s">
        <v>341</v>
      </c>
      <c r="E120" s="247" t="s">
        <v>19</v>
      </c>
      <c r="F120" s="248" t="s">
        <v>7946</v>
      </c>
      <c r="G120" s="246"/>
      <c r="H120" s="249">
        <v>25.800000000000001</v>
      </c>
      <c r="I120" s="250"/>
      <c r="J120" s="246"/>
      <c r="K120" s="246"/>
      <c r="L120" s="251"/>
      <c r="M120" s="252"/>
      <c r="N120" s="253"/>
      <c r="O120" s="253"/>
      <c r="P120" s="253"/>
      <c r="Q120" s="253"/>
      <c r="R120" s="253"/>
      <c r="S120" s="253"/>
      <c r="T120" s="254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5" t="s">
        <v>341</v>
      </c>
      <c r="AU120" s="255" t="s">
        <v>85</v>
      </c>
      <c r="AV120" s="14" t="s">
        <v>85</v>
      </c>
      <c r="AW120" s="14" t="s">
        <v>35</v>
      </c>
      <c r="AX120" s="14" t="s">
        <v>76</v>
      </c>
      <c r="AY120" s="255" t="s">
        <v>331</v>
      </c>
    </row>
    <row r="121" s="15" customFormat="1">
      <c r="A121" s="15"/>
      <c r="B121" s="256"/>
      <c r="C121" s="257"/>
      <c r="D121" s="236" t="s">
        <v>341</v>
      </c>
      <c r="E121" s="258" t="s">
        <v>19</v>
      </c>
      <c r="F121" s="259" t="s">
        <v>353</v>
      </c>
      <c r="G121" s="257"/>
      <c r="H121" s="260">
        <v>25.800000000000001</v>
      </c>
      <c r="I121" s="261"/>
      <c r="J121" s="257"/>
      <c r="K121" s="257"/>
      <c r="L121" s="262"/>
      <c r="M121" s="263"/>
      <c r="N121" s="264"/>
      <c r="O121" s="264"/>
      <c r="P121" s="264"/>
      <c r="Q121" s="264"/>
      <c r="R121" s="264"/>
      <c r="S121" s="264"/>
      <c r="T121" s="26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6" t="s">
        <v>341</v>
      </c>
      <c r="AU121" s="266" t="s">
        <v>85</v>
      </c>
      <c r="AV121" s="15" t="s">
        <v>126</v>
      </c>
      <c r="AW121" s="15" t="s">
        <v>35</v>
      </c>
      <c r="AX121" s="15" t="s">
        <v>83</v>
      </c>
      <c r="AY121" s="266" t="s">
        <v>331</v>
      </c>
    </row>
    <row r="122" s="12" customFormat="1" ht="22.8" customHeight="1">
      <c r="A122" s="12"/>
      <c r="B122" s="200"/>
      <c r="C122" s="201"/>
      <c r="D122" s="202" t="s">
        <v>75</v>
      </c>
      <c r="E122" s="214" t="s">
        <v>524</v>
      </c>
      <c r="F122" s="214" t="s">
        <v>3524</v>
      </c>
      <c r="G122" s="201"/>
      <c r="H122" s="201"/>
      <c r="I122" s="204"/>
      <c r="J122" s="215">
        <f>BK122</f>
        <v>0</v>
      </c>
      <c r="K122" s="201"/>
      <c r="L122" s="206"/>
      <c r="M122" s="207"/>
      <c r="N122" s="208"/>
      <c r="O122" s="208"/>
      <c r="P122" s="209">
        <f>SUM(P123:P128)</f>
        <v>0</v>
      </c>
      <c r="Q122" s="208"/>
      <c r="R122" s="209">
        <f>SUM(R123:R128)</f>
        <v>0</v>
      </c>
      <c r="S122" s="208"/>
      <c r="T122" s="210">
        <f>SUM(T123:T128)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1" t="s">
        <v>83</v>
      </c>
      <c r="AT122" s="212" t="s">
        <v>75</v>
      </c>
      <c r="AU122" s="212" t="s">
        <v>83</v>
      </c>
      <c r="AY122" s="211" t="s">
        <v>331</v>
      </c>
      <c r="BK122" s="213">
        <f>SUM(BK123:BK128)</f>
        <v>0</v>
      </c>
    </row>
    <row r="123" s="2" customFormat="1" ht="16.5" customHeight="1">
      <c r="A123" s="40"/>
      <c r="B123" s="41"/>
      <c r="C123" s="216" t="s">
        <v>366</v>
      </c>
      <c r="D123" s="216" t="s">
        <v>333</v>
      </c>
      <c r="E123" s="217" t="s">
        <v>3528</v>
      </c>
      <c r="F123" s="218" t="s">
        <v>7007</v>
      </c>
      <c r="G123" s="219" t="s">
        <v>429</v>
      </c>
      <c r="H123" s="220">
        <v>20.600000000000001</v>
      </c>
      <c r="I123" s="221"/>
      <c r="J123" s="222">
        <f>ROUND(I123*H123,2)</f>
        <v>0</v>
      </c>
      <c r="K123" s="218" t="s">
        <v>3520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185</v>
      </c>
    </row>
    <row r="124" s="14" customFormat="1">
      <c r="A124" s="14"/>
      <c r="B124" s="245"/>
      <c r="C124" s="246"/>
      <c r="D124" s="236" t="s">
        <v>341</v>
      </c>
      <c r="E124" s="247" t="s">
        <v>19</v>
      </c>
      <c r="F124" s="248" t="s">
        <v>7947</v>
      </c>
      <c r="G124" s="246"/>
      <c r="H124" s="249">
        <v>20.600000000000001</v>
      </c>
      <c r="I124" s="250"/>
      <c r="J124" s="246"/>
      <c r="K124" s="246"/>
      <c r="L124" s="251"/>
      <c r="M124" s="252"/>
      <c r="N124" s="253"/>
      <c r="O124" s="253"/>
      <c r="P124" s="253"/>
      <c r="Q124" s="253"/>
      <c r="R124" s="253"/>
      <c r="S124" s="253"/>
      <c r="T124" s="25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5" t="s">
        <v>341</v>
      </c>
      <c r="AU124" s="255" t="s">
        <v>85</v>
      </c>
      <c r="AV124" s="14" t="s">
        <v>85</v>
      </c>
      <c r="AW124" s="14" t="s">
        <v>35</v>
      </c>
      <c r="AX124" s="14" t="s">
        <v>76</v>
      </c>
      <c r="AY124" s="255" t="s">
        <v>331</v>
      </c>
    </row>
    <row r="125" s="15" customFormat="1">
      <c r="A125" s="15"/>
      <c r="B125" s="256"/>
      <c r="C125" s="257"/>
      <c r="D125" s="236" t="s">
        <v>341</v>
      </c>
      <c r="E125" s="258" t="s">
        <v>19</v>
      </c>
      <c r="F125" s="259" t="s">
        <v>353</v>
      </c>
      <c r="G125" s="257"/>
      <c r="H125" s="260">
        <v>20.600000000000001</v>
      </c>
      <c r="I125" s="261"/>
      <c r="J125" s="257"/>
      <c r="K125" s="257"/>
      <c r="L125" s="262"/>
      <c r="M125" s="263"/>
      <c r="N125" s="264"/>
      <c r="O125" s="264"/>
      <c r="P125" s="264"/>
      <c r="Q125" s="264"/>
      <c r="R125" s="264"/>
      <c r="S125" s="264"/>
      <c r="T125" s="265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6" t="s">
        <v>341</v>
      </c>
      <c r="AU125" s="266" t="s">
        <v>85</v>
      </c>
      <c r="AV125" s="15" t="s">
        <v>126</v>
      </c>
      <c r="AW125" s="15" t="s">
        <v>35</v>
      </c>
      <c r="AX125" s="15" t="s">
        <v>83</v>
      </c>
      <c r="AY125" s="266" t="s">
        <v>331</v>
      </c>
    </row>
    <row r="126" s="2" customFormat="1" ht="16.5" customHeight="1">
      <c r="A126" s="40"/>
      <c r="B126" s="41"/>
      <c r="C126" s="216" t="s">
        <v>373</v>
      </c>
      <c r="D126" s="216" t="s">
        <v>333</v>
      </c>
      <c r="E126" s="217" t="s">
        <v>3531</v>
      </c>
      <c r="F126" s="218" t="s">
        <v>6686</v>
      </c>
      <c r="G126" s="219" t="s">
        <v>429</v>
      </c>
      <c r="H126" s="220">
        <v>10.300000000000001</v>
      </c>
      <c r="I126" s="221"/>
      <c r="J126" s="222">
        <f>ROUND(I126*H126,2)</f>
        <v>0</v>
      </c>
      <c r="K126" s="218" t="s">
        <v>3520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529</v>
      </c>
    </row>
    <row r="127" s="14" customFormat="1">
      <c r="A127" s="14"/>
      <c r="B127" s="245"/>
      <c r="C127" s="246"/>
      <c r="D127" s="236" t="s">
        <v>341</v>
      </c>
      <c r="E127" s="247" t="s">
        <v>19</v>
      </c>
      <c r="F127" s="248" t="s">
        <v>7948</v>
      </c>
      <c r="G127" s="246"/>
      <c r="H127" s="249">
        <v>10.300000000000001</v>
      </c>
      <c r="I127" s="250"/>
      <c r="J127" s="246"/>
      <c r="K127" s="246"/>
      <c r="L127" s="251"/>
      <c r="M127" s="252"/>
      <c r="N127" s="253"/>
      <c r="O127" s="253"/>
      <c r="P127" s="253"/>
      <c r="Q127" s="253"/>
      <c r="R127" s="253"/>
      <c r="S127" s="253"/>
      <c r="T127" s="25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5" t="s">
        <v>341</v>
      </c>
      <c r="AU127" s="255" t="s">
        <v>85</v>
      </c>
      <c r="AV127" s="14" t="s">
        <v>85</v>
      </c>
      <c r="AW127" s="14" t="s">
        <v>35</v>
      </c>
      <c r="AX127" s="14" t="s">
        <v>76</v>
      </c>
      <c r="AY127" s="255" t="s">
        <v>331</v>
      </c>
    </row>
    <row r="128" s="15" customFormat="1">
      <c r="A128" s="15"/>
      <c r="B128" s="256"/>
      <c r="C128" s="257"/>
      <c r="D128" s="236" t="s">
        <v>341</v>
      </c>
      <c r="E128" s="258" t="s">
        <v>19</v>
      </c>
      <c r="F128" s="259" t="s">
        <v>353</v>
      </c>
      <c r="G128" s="257"/>
      <c r="H128" s="260">
        <v>10.300000000000001</v>
      </c>
      <c r="I128" s="261"/>
      <c r="J128" s="257"/>
      <c r="K128" s="257"/>
      <c r="L128" s="262"/>
      <c r="M128" s="263"/>
      <c r="N128" s="264"/>
      <c r="O128" s="264"/>
      <c r="P128" s="264"/>
      <c r="Q128" s="264"/>
      <c r="R128" s="264"/>
      <c r="S128" s="264"/>
      <c r="T128" s="26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6" t="s">
        <v>341</v>
      </c>
      <c r="AU128" s="266" t="s">
        <v>85</v>
      </c>
      <c r="AV128" s="15" t="s">
        <v>126</v>
      </c>
      <c r="AW128" s="15" t="s">
        <v>35</v>
      </c>
      <c r="AX128" s="15" t="s">
        <v>83</v>
      </c>
      <c r="AY128" s="266" t="s">
        <v>331</v>
      </c>
    </row>
    <row r="129" s="12" customFormat="1" ht="22.8" customHeight="1">
      <c r="A129" s="12"/>
      <c r="B129" s="200"/>
      <c r="C129" s="201"/>
      <c r="D129" s="202" t="s">
        <v>75</v>
      </c>
      <c r="E129" s="214" t="s">
        <v>8</v>
      </c>
      <c r="F129" s="214" t="s">
        <v>3539</v>
      </c>
      <c r="G129" s="201"/>
      <c r="H129" s="201"/>
      <c r="I129" s="204"/>
      <c r="J129" s="215">
        <f>BK129</f>
        <v>0</v>
      </c>
      <c r="K129" s="201"/>
      <c r="L129" s="206"/>
      <c r="M129" s="207"/>
      <c r="N129" s="208"/>
      <c r="O129" s="208"/>
      <c r="P129" s="209">
        <f>SUM(P130:P135)</f>
        <v>0</v>
      </c>
      <c r="Q129" s="208"/>
      <c r="R129" s="209">
        <f>SUM(R130:R135)</f>
        <v>0</v>
      </c>
      <c r="S129" s="208"/>
      <c r="T129" s="210">
        <f>SUM(T130:T135)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83</v>
      </c>
      <c r="AT129" s="212" t="s">
        <v>75</v>
      </c>
      <c r="AU129" s="212" t="s">
        <v>83</v>
      </c>
      <c r="AY129" s="211" t="s">
        <v>331</v>
      </c>
      <c r="BK129" s="213">
        <f>SUM(BK130:BK135)</f>
        <v>0</v>
      </c>
    </row>
    <row r="130" s="2" customFormat="1" ht="16.5" customHeight="1">
      <c r="A130" s="40"/>
      <c r="B130" s="41"/>
      <c r="C130" s="216" t="s">
        <v>381</v>
      </c>
      <c r="D130" s="216" t="s">
        <v>333</v>
      </c>
      <c r="E130" s="217" t="s">
        <v>3540</v>
      </c>
      <c r="F130" s="218" t="s">
        <v>6720</v>
      </c>
      <c r="G130" s="219" t="s">
        <v>336</v>
      </c>
      <c r="H130" s="220">
        <v>16</v>
      </c>
      <c r="I130" s="221"/>
      <c r="J130" s="222">
        <f>ROUND(I130*H130,2)</f>
        <v>0</v>
      </c>
      <c r="K130" s="218" t="s">
        <v>3520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541</v>
      </c>
    </row>
    <row r="131" s="14" customFormat="1">
      <c r="A131" s="14"/>
      <c r="B131" s="245"/>
      <c r="C131" s="246"/>
      <c r="D131" s="236" t="s">
        <v>341</v>
      </c>
      <c r="E131" s="247" t="s">
        <v>19</v>
      </c>
      <c r="F131" s="248" t="s">
        <v>7949</v>
      </c>
      <c r="G131" s="246"/>
      <c r="H131" s="249">
        <v>16</v>
      </c>
      <c r="I131" s="250"/>
      <c r="J131" s="246"/>
      <c r="K131" s="246"/>
      <c r="L131" s="251"/>
      <c r="M131" s="252"/>
      <c r="N131" s="253"/>
      <c r="O131" s="253"/>
      <c r="P131" s="253"/>
      <c r="Q131" s="253"/>
      <c r="R131" s="253"/>
      <c r="S131" s="253"/>
      <c r="T131" s="254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5" t="s">
        <v>341</v>
      </c>
      <c r="AU131" s="255" t="s">
        <v>85</v>
      </c>
      <c r="AV131" s="14" t="s">
        <v>85</v>
      </c>
      <c r="AW131" s="14" t="s">
        <v>35</v>
      </c>
      <c r="AX131" s="14" t="s">
        <v>76</v>
      </c>
      <c r="AY131" s="255" t="s">
        <v>331</v>
      </c>
    </row>
    <row r="132" s="15" customFormat="1">
      <c r="A132" s="15"/>
      <c r="B132" s="256"/>
      <c r="C132" s="257"/>
      <c r="D132" s="236" t="s">
        <v>341</v>
      </c>
      <c r="E132" s="258" t="s">
        <v>19</v>
      </c>
      <c r="F132" s="259" t="s">
        <v>353</v>
      </c>
      <c r="G132" s="257"/>
      <c r="H132" s="260">
        <v>16</v>
      </c>
      <c r="I132" s="261"/>
      <c r="J132" s="257"/>
      <c r="K132" s="257"/>
      <c r="L132" s="262"/>
      <c r="M132" s="263"/>
      <c r="N132" s="264"/>
      <c r="O132" s="264"/>
      <c r="P132" s="264"/>
      <c r="Q132" s="264"/>
      <c r="R132" s="264"/>
      <c r="S132" s="264"/>
      <c r="T132" s="265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6" t="s">
        <v>341</v>
      </c>
      <c r="AU132" s="266" t="s">
        <v>85</v>
      </c>
      <c r="AV132" s="15" t="s">
        <v>126</v>
      </c>
      <c r="AW132" s="15" t="s">
        <v>35</v>
      </c>
      <c r="AX132" s="15" t="s">
        <v>83</v>
      </c>
      <c r="AY132" s="266" t="s">
        <v>331</v>
      </c>
    </row>
    <row r="133" s="2" customFormat="1" ht="16.5" customHeight="1">
      <c r="A133" s="40"/>
      <c r="B133" s="41"/>
      <c r="C133" s="216" t="s">
        <v>387</v>
      </c>
      <c r="D133" s="216" t="s">
        <v>333</v>
      </c>
      <c r="E133" s="217" t="s">
        <v>3543</v>
      </c>
      <c r="F133" s="218" t="s">
        <v>6722</v>
      </c>
      <c r="G133" s="219" t="s">
        <v>336</v>
      </c>
      <c r="H133" s="220">
        <v>16</v>
      </c>
      <c r="I133" s="221"/>
      <c r="J133" s="222">
        <f>ROUND(I133*H133,2)</f>
        <v>0</v>
      </c>
      <c r="K133" s="218" t="s">
        <v>3520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475</v>
      </c>
    </row>
    <row r="134" s="14" customFormat="1">
      <c r="A134" s="14"/>
      <c r="B134" s="245"/>
      <c r="C134" s="246"/>
      <c r="D134" s="236" t="s">
        <v>341</v>
      </c>
      <c r="E134" s="247" t="s">
        <v>19</v>
      </c>
      <c r="F134" s="248" t="s">
        <v>7949</v>
      </c>
      <c r="G134" s="246"/>
      <c r="H134" s="249">
        <v>16</v>
      </c>
      <c r="I134" s="250"/>
      <c r="J134" s="246"/>
      <c r="K134" s="246"/>
      <c r="L134" s="251"/>
      <c r="M134" s="252"/>
      <c r="N134" s="253"/>
      <c r="O134" s="253"/>
      <c r="P134" s="253"/>
      <c r="Q134" s="253"/>
      <c r="R134" s="253"/>
      <c r="S134" s="253"/>
      <c r="T134" s="25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5" t="s">
        <v>341</v>
      </c>
      <c r="AU134" s="255" t="s">
        <v>85</v>
      </c>
      <c r="AV134" s="14" t="s">
        <v>85</v>
      </c>
      <c r="AW134" s="14" t="s">
        <v>35</v>
      </c>
      <c r="AX134" s="14" t="s">
        <v>76</v>
      </c>
      <c r="AY134" s="255" t="s">
        <v>331</v>
      </c>
    </row>
    <row r="135" s="15" customFormat="1">
      <c r="A135" s="15"/>
      <c r="B135" s="256"/>
      <c r="C135" s="257"/>
      <c r="D135" s="236" t="s">
        <v>341</v>
      </c>
      <c r="E135" s="258" t="s">
        <v>19</v>
      </c>
      <c r="F135" s="259" t="s">
        <v>353</v>
      </c>
      <c r="G135" s="257"/>
      <c r="H135" s="260">
        <v>16</v>
      </c>
      <c r="I135" s="261"/>
      <c r="J135" s="257"/>
      <c r="K135" s="257"/>
      <c r="L135" s="262"/>
      <c r="M135" s="263"/>
      <c r="N135" s="264"/>
      <c r="O135" s="264"/>
      <c r="P135" s="264"/>
      <c r="Q135" s="264"/>
      <c r="R135" s="264"/>
      <c r="S135" s="264"/>
      <c r="T135" s="26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6" t="s">
        <v>341</v>
      </c>
      <c r="AU135" s="266" t="s">
        <v>85</v>
      </c>
      <c r="AV135" s="15" t="s">
        <v>126</v>
      </c>
      <c r="AW135" s="15" t="s">
        <v>35</v>
      </c>
      <c r="AX135" s="15" t="s">
        <v>83</v>
      </c>
      <c r="AY135" s="266" t="s">
        <v>331</v>
      </c>
    </row>
    <row r="136" s="12" customFormat="1" ht="22.8" customHeight="1">
      <c r="A136" s="12"/>
      <c r="B136" s="200"/>
      <c r="C136" s="201"/>
      <c r="D136" s="202" t="s">
        <v>75</v>
      </c>
      <c r="E136" s="214" t="s">
        <v>541</v>
      </c>
      <c r="F136" s="214" t="s">
        <v>3552</v>
      </c>
      <c r="G136" s="201"/>
      <c r="H136" s="201"/>
      <c r="I136" s="204"/>
      <c r="J136" s="215">
        <f>BK136</f>
        <v>0</v>
      </c>
      <c r="K136" s="201"/>
      <c r="L136" s="206"/>
      <c r="M136" s="207"/>
      <c r="N136" s="208"/>
      <c r="O136" s="208"/>
      <c r="P136" s="209">
        <f>SUM(P137:P149)</f>
        <v>0</v>
      </c>
      <c r="Q136" s="208"/>
      <c r="R136" s="209">
        <f>SUM(R137:R149)</f>
        <v>0</v>
      </c>
      <c r="S136" s="208"/>
      <c r="T136" s="210">
        <f>SUM(T137:T149)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1" t="s">
        <v>83</v>
      </c>
      <c r="AT136" s="212" t="s">
        <v>75</v>
      </c>
      <c r="AU136" s="212" t="s">
        <v>83</v>
      </c>
      <c r="AY136" s="211" t="s">
        <v>331</v>
      </c>
      <c r="BK136" s="213">
        <f>SUM(BK137:BK149)</f>
        <v>0</v>
      </c>
    </row>
    <row r="137" s="2" customFormat="1" ht="16.5" customHeight="1">
      <c r="A137" s="40"/>
      <c r="B137" s="41"/>
      <c r="C137" s="216" t="s">
        <v>393</v>
      </c>
      <c r="D137" s="216" t="s">
        <v>333</v>
      </c>
      <c r="E137" s="217" t="s">
        <v>3553</v>
      </c>
      <c r="F137" s="218" t="s">
        <v>6742</v>
      </c>
      <c r="G137" s="219" t="s">
        <v>429</v>
      </c>
      <c r="H137" s="220">
        <v>20.600000000000001</v>
      </c>
      <c r="I137" s="221"/>
      <c r="J137" s="222">
        <f>ROUND(I137*H137,2)</f>
        <v>0</v>
      </c>
      <c r="K137" s="218" t="s">
        <v>3520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558</v>
      </c>
    </row>
    <row r="138" s="14" customFormat="1">
      <c r="A138" s="14"/>
      <c r="B138" s="245"/>
      <c r="C138" s="246"/>
      <c r="D138" s="236" t="s">
        <v>341</v>
      </c>
      <c r="E138" s="247" t="s">
        <v>19</v>
      </c>
      <c r="F138" s="248" t="s">
        <v>7947</v>
      </c>
      <c r="G138" s="246"/>
      <c r="H138" s="249">
        <v>20.600000000000001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341</v>
      </c>
      <c r="AU138" s="255" t="s">
        <v>85</v>
      </c>
      <c r="AV138" s="14" t="s">
        <v>85</v>
      </c>
      <c r="AW138" s="14" t="s">
        <v>35</v>
      </c>
      <c r="AX138" s="14" t="s">
        <v>76</v>
      </c>
      <c r="AY138" s="255" t="s">
        <v>331</v>
      </c>
    </row>
    <row r="139" s="15" customFormat="1">
      <c r="A139" s="15"/>
      <c r="B139" s="256"/>
      <c r="C139" s="257"/>
      <c r="D139" s="236" t="s">
        <v>341</v>
      </c>
      <c r="E139" s="258" t="s">
        <v>19</v>
      </c>
      <c r="F139" s="259" t="s">
        <v>353</v>
      </c>
      <c r="G139" s="257"/>
      <c r="H139" s="260">
        <v>20.600000000000001</v>
      </c>
      <c r="I139" s="261"/>
      <c r="J139" s="257"/>
      <c r="K139" s="257"/>
      <c r="L139" s="262"/>
      <c r="M139" s="263"/>
      <c r="N139" s="264"/>
      <c r="O139" s="264"/>
      <c r="P139" s="264"/>
      <c r="Q139" s="264"/>
      <c r="R139" s="264"/>
      <c r="S139" s="264"/>
      <c r="T139" s="26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6" t="s">
        <v>341</v>
      </c>
      <c r="AU139" s="266" t="s">
        <v>85</v>
      </c>
      <c r="AV139" s="15" t="s">
        <v>126</v>
      </c>
      <c r="AW139" s="15" t="s">
        <v>35</v>
      </c>
      <c r="AX139" s="15" t="s">
        <v>83</v>
      </c>
      <c r="AY139" s="266" t="s">
        <v>331</v>
      </c>
    </row>
    <row r="140" s="2" customFormat="1" ht="16.5" customHeight="1">
      <c r="A140" s="40"/>
      <c r="B140" s="41"/>
      <c r="C140" s="216" t="s">
        <v>182</v>
      </c>
      <c r="D140" s="216" t="s">
        <v>333</v>
      </c>
      <c r="E140" s="217" t="s">
        <v>3559</v>
      </c>
      <c r="F140" s="218" t="s">
        <v>5236</v>
      </c>
      <c r="G140" s="219" t="s">
        <v>429</v>
      </c>
      <c r="H140" s="220">
        <v>20.600000000000001</v>
      </c>
      <c r="I140" s="221"/>
      <c r="J140" s="222">
        <f>ROUND(I140*H140,2)</f>
        <v>0</v>
      </c>
      <c r="K140" s="218" t="s">
        <v>3520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190</v>
      </c>
    </row>
    <row r="141" s="13" customFormat="1">
      <c r="A141" s="13"/>
      <c r="B141" s="234"/>
      <c r="C141" s="235"/>
      <c r="D141" s="236" t="s">
        <v>341</v>
      </c>
      <c r="E141" s="237" t="s">
        <v>19</v>
      </c>
      <c r="F141" s="238" t="s">
        <v>6758</v>
      </c>
      <c r="G141" s="235"/>
      <c r="H141" s="237" t="s">
        <v>19</v>
      </c>
      <c r="I141" s="239"/>
      <c r="J141" s="235"/>
      <c r="K141" s="235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341</v>
      </c>
      <c r="AU141" s="244" t="s">
        <v>85</v>
      </c>
      <c r="AV141" s="13" t="s">
        <v>83</v>
      </c>
      <c r="AW141" s="13" t="s">
        <v>35</v>
      </c>
      <c r="AX141" s="13" t="s">
        <v>76</v>
      </c>
      <c r="AY141" s="244" t="s">
        <v>331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7947</v>
      </c>
      <c r="G142" s="246"/>
      <c r="H142" s="249">
        <v>20.600000000000001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20.600000000000001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2" customFormat="1" ht="16.5" customHeight="1">
      <c r="A144" s="40"/>
      <c r="B144" s="41"/>
      <c r="C144" s="216" t="s">
        <v>185</v>
      </c>
      <c r="D144" s="216" t="s">
        <v>333</v>
      </c>
      <c r="E144" s="217" t="s">
        <v>3556</v>
      </c>
      <c r="F144" s="218" t="s">
        <v>6767</v>
      </c>
      <c r="G144" s="219" t="s">
        <v>429</v>
      </c>
      <c r="H144" s="220">
        <v>20.600000000000001</v>
      </c>
      <c r="I144" s="221"/>
      <c r="J144" s="222">
        <f>ROUND(I144*H144,2)</f>
        <v>0</v>
      </c>
      <c r="K144" s="218" t="s">
        <v>3520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199</v>
      </c>
    </row>
    <row r="145" s="14" customFormat="1">
      <c r="A145" s="14"/>
      <c r="B145" s="245"/>
      <c r="C145" s="246"/>
      <c r="D145" s="236" t="s">
        <v>341</v>
      </c>
      <c r="E145" s="247" t="s">
        <v>19</v>
      </c>
      <c r="F145" s="248" t="s">
        <v>7947</v>
      </c>
      <c r="G145" s="246"/>
      <c r="H145" s="249">
        <v>20.600000000000001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341</v>
      </c>
      <c r="AU145" s="255" t="s">
        <v>85</v>
      </c>
      <c r="AV145" s="14" t="s">
        <v>85</v>
      </c>
      <c r="AW145" s="14" t="s">
        <v>35</v>
      </c>
      <c r="AX145" s="14" t="s">
        <v>76</v>
      </c>
      <c r="AY145" s="255" t="s">
        <v>331</v>
      </c>
    </row>
    <row r="146" s="15" customFormat="1">
      <c r="A146" s="15"/>
      <c r="B146" s="256"/>
      <c r="C146" s="257"/>
      <c r="D146" s="236" t="s">
        <v>341</v>
      </c>
      <c r="E146" s="258" t="s">
        <v>19</v>
      </c>
      <c r="F146" s="259" t="s">
        <v>353</v>
      </c>
      <c r="G146" s="257"/>
      <c r="H146" s="260">
        <v>20.600000000000001</v>
      </c>
      <c r="I146" s="261"/>
      <c r="J146" s="257"/>
      <c r="K146" s="257"/>
      <c r="L146" s="262"/>
      <c r="M146" s="263"/>
      <c r="N146" s="264"/>
      <c r="O146" s="264"/>
      <c r="P146" s="264"/>
      <c r="Q146" s="264"/>
      <c r="R146" s="264"/>
      <c r="S146" s="264"/>
      <c r="T146" s="26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6" t="s">
        <v>341</v>
      </c>
      <c r="AU146" s="266" t="s">
        <v>85</v>
      </c>
      <c r="AV146" s="15" t="s">
        <v>126</v>
      </c>
      <c r="AW146" s="15" t="s">
        <v>35</v>
      </c>
      <c r="AX146" s="15" t="s">
        <v>83</v>
      </c>
      <c r="AY146" s="266" t="s">
        <v>331</v>
      </c>
    </row>
    <row r="147" s="2" customFormat="1" ht="16.5" customHeight="1">
      <c r="A147" s="40"/>
      <c r="B147" s="41"/>
      <c r="C147" s="216" t="s">
        <v>524</v>
      </c>
      <c r="D147" s="216" t="s">
        <v>333</v>
      </c>
      <c r="E147" s="217" t="s">
        <v>3562</v>
      </c>
      <c r="F147" s="218" t="s">
        <v>6769</v>
      </c>
      <c r="G147" s="219" t="s">
        <v>429</v>
      </c>
      <c r="H147" s="220">
        <v>309</v>
      </c>
      <c r="I147" s="221"/>
      <c r="J147" s="222">
        <f>ROUND(I147*H147,2)</f>
        <v>0</v>
      </c>
      <c r="K147" s="218" t="s">
        <v>3520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587</v>
      </c>
    </row>
    <row r="148" s="14" customFormat="1">
      <c r="A148" s="14"/>
      <c r="B148" s="245"/>
      <c r="C148" s="246"/>
      <c r="D148" s="236" t="s">
        <v>341</v>
      </c>
      <c r="E148" s="247" t="s">
        <v>19</v>
      </c>
      <c r="F148" s="248" t="s">
        <v>7950</v>
      </c>
      <c r="G148" s="246"/>
      <c r="H148" s="249">
        <v>309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341</v>
      </c>
      <c r="AU148" s="255" t="s">
        <v>85</v>
      </c>
      <c r="AV148" s="14" t="s">
        <v>85</v>
      </c>
      <c r="AW148" s="14" t="s">
        <v>35</v>
      </c>
      <c r="AX148" s="14" t="s">
        <v>76</v>
      </c>
      <c r="AY148" s="255" t="s">
        <v>331</v>
      </c>
    </row>
    <row r="149" s="15" customFormat="1">
      <c r="A149" s="15"/>
      <c r="B149" s="256"/>
      <c r="C149" s="257"/>
      <c r="D149" s="236" t="s">
        <v>341</v>
      </c>
      <c r="E149" s="258" t="s">
        <v>19</v>
      </c>
      <c r="F149" s="259" t="s">
        <v>353</v>
      </c>
      <c r="G149" s="257"/>
      <c r="H149" s="260">
        <v>309</v>
      </c>
      <c r="I149" s="261"/>
      <c r="J149" s="257"/>
      <c r="K149" s="257"/>
      <c r="L149" s="262"/>
      <c r="M149" s="263"/>
      <c r="N149" s="264"/>
      <c r="O149" s="264"/>
      <c r="P149" s="264"/>
      <c r="Q149" s="264"/>
      <c r="R149" s="264"/>
      <c r="S149" s="264"/>
      <c r="T149" s="265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6" t="s">
        <v>341</v>
      </c>
      <c r="AU149" s="266" t="s">
        <v>85</v>
      </c>
      <c r="AV149" s="15" t="s">
        <v>126</v>
      </c>
      <c r="AW149" s="15" t="s">
        <v>35</v>
      </c>
      <c r="AX149" s="15" t="s">
        <v>83</v>
      </c>
      <c r="AY149" s="266" t="s">
        <v>331</v>
      </c>
    </row>
    <row r="150" s="12" customFormat="1" ht="22.8" customHeight="1">
      <c r="A150" s="12"/>
      <c r="B150" s="200"/>
      <c r="C150" s="201"/>
      <c r="D150" s="202" t="s">
        <v>75</v>
      </c>
      <c r="E150" s="214" t="s">
        <v>469</v>
      </c>
      <c r="F150" s="214" t="s">
        <v>3565</v>
      </c>
      <c r="G150" s="201"/>
      <c r="H150" s="201"/>
      <c r="I150" s="204"/>
      <c r="J150" s="215">
        <f>BK150</f>
        <v>0</v>
      </c>
      <c r="K150" s="201"/>
      <c r="L150" s="206"/>
      <c r="M150" s="207"/>
      <c r="N150" s="208"/>
      <c r="O150" s="208"/>
      <c r="P150" s="209">
        <f>SUM(P151:P156)</f>
        <v>0</v>
      </c>
      <c r="Q150" s="208"/>
      <c r="R150" s="209">
        <f>SUM(R151:R156)</f>
        <v>0</v>
      </c>
      <c r="S150" s="208"/>
      <c r="T150" s="210">
        <f>SUM(T151:T156)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1" t="s">
        <v>83</v>
      </c>
      <c r="AT150" s="212" t="s">
        <v>75</v>
      </c>
      <c r="AU150" s="212" t="s">
        <v>83</v>
      </c>
      <c r="AY150" s="211" t="s">
        <v>331</v>
      </c>
      <c r="BK150" s="213">
        <f>SUM(BK151:BK156)</f>
        <v>0</v>
      </c>
    </row>
    <row r="151" s="2" customFormat="1" ht="16.5" customHeight="1">
      <c r="A151" s="40"/>
      <c r="B151" s="41"/>
      <c r="C151" s="216" t="s">
        <v>529</v>
      </c>
      <c r="D151" s="216" t="s">
        <v>333</v>
      </c>
      <c r="E151" s="217" t="s">
        <v>3566</v>
      </c>
      <c r="F151" s="218" t="s">
        <v>6779</v>
      </c>
      <c r="G151" s="219" t="s">
        <v>429</v>
      </c>
      <c r="H151" s="220">
        <v>6.9000000000000004</v>
      </c>
      <c r="I151" s="221"/>
      <c r="J151" s="222">
        <f>ROUND(I151*H151,2)</f>
        <v>0</v>
      </c>
      <c r="K151" s="218" t="s">
        <v>3520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650</v>
      </c>
    </row>
    <row r="152" s="14" customFormat="1">
      <c r="A152" s="14"/>
      <c r="B152" s="245"/>
      <c r="C152" s="246"/>
      <c r="D152" s="236" t="s">
        <v>341</v>
      </c>
      <c r="E152" s="247" t="s">
        <v>19</v>
      </c>
      <c r="F152" s="248" t="s">
        <v>7951</v>
      </c>
      <c r="G152" s="246"/>
      <c r="H152" s="249">
        <v>6.9000000000000004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341</v>
      </c>
      <c r="AU152" s="255" t="s">
        <v>85</v>
      </c>
      <c r="AV152" s="14" t="s">
        <v>85</v>
      </c>
      <c r="AW152" s="14" t="s">
        <v>35</v>
      </c>
      <c r="AX152" s="14" t="s">
        <v>76</v>
      </c>
      <c r="AY152" s="255" t="s">
        <v>331</v>
      </c>
    </row>
    <row r="153" s="15" customFormat="1">
      <c r="A153" s="15"/>
      <c r="B153" s="256"/>
      <c r="C153" s="257"/>
      <c r="D153" s="236" t="s">
        <v>341</v>
      </c>
      <c r="E153" s="258" t="s">
        <v>19</v>
      </c>
      <c r="F153" s="259" t="s">
        <v>353</v>
      </c>
      <c r="G153" s="257"/>
      <c r="H153" s="260">
        <v>6.9000000000000004</v>
      </c>
      <c r="I153" s="261"/>
      <c r="J153" s="257"/>
      <c r="K153" s="257"/>
      <c r="L153" s="262"/>
      <c r="M153" s="263"/>
      <c r="N153" s="264"/>
      <c r="O153" s="264"/>
      <c r="P153" s="264"/>
      <c r="Q153" s="264"/>
      <c r="R153" s="264"/>
      <c r="S153" s="264"/>
      <c r="T153" s="26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66" t="s">
        <v>341</v>
      </c>
      <c r="AU153" s="266" t="s">
        <v>85</v>
      </c>
      <c r="AV153" s="15" t="s">
        <v>126</v>
      </c>
      <c r="AW153" s="15" t="s">
        <v>35</v>
      </c>
      <c r="AX153" s="15" t="s">
        <v>83</v>
      </c>
      <c r="AY153" s="266" t="s">
        <v>331</v>
      </c>
    </row>
    <row r="154" s="2" customFormat="1" ht="16.5" customHeight="1">
      <c r="A154" s="40"/>
      <c r="B154" s="41"/>
      <c r="C154" s="216" t="s">
        <v>8</v>
      </c>
      <c r="D154" s="216" t="s">
        <v>333</v>
      </c>
      <c r="E154" s="217" t="s">
        <v>3568</v>
      </c>
      <c r="F154" s="218" t="s">
        <v>6783</v>
      </c>
      <c r="G154" s="219" t="s">
        <v>429</v>
      </c>
      <c r="H154" s="220">
        <v>11.800000000000001</v>
      </c>
      <c r="I154" s="221"/>
      <c r="J154" s="222">
        <f>ROUND(I154*H154,2)</f>
        <v>0</v>
      </c>
      <c r="K154" s="218" t="s">
        <v>3520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631</v>
      </c>
    </row>
    <row r="155" s="14" customFormat="1">
      <c r="A155" s="14"/>
      <c r="B155" s="245"/>
      <c r="C155" s="246"/>
      <c r="D155" s="236" t="s">
        <v>341</v>
      </c>
      <c r="E155" s="247" t="s">
        <v>19</v>
      </c>
      <c r="F155" s="248" t="s">
        <v>7201</v>
      </c>
      <c r="G155" s="246"/>
      <c r="H155" s="249">
        <v>11.800000000000001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341</v>
      </c>
      <c r="AU155" s="255" t="s">
        <v>85</v>
      </c>
      <c r="AV155" s="14" t="s">
        <v>85</v>
      </c>
      <c r="AW155" s="14" t="s">
        <v>35</v>
      </c>
      <c r="AX155" s="14" t="s">
        <v>76</v>
      </c>
      <c r="AY155" s="255" t="s">
        <v>331</v>
      </c>
    </row>
    <row r="156" s="15" customFormat="1">
      <c r="A156" s="15"/>
      <c r="B156" s="256"/>
      <c r="C156" s="257"/>
      <c r="D156" s="236" t="s">
        <v>341</v>
      </c>
      <c r="E156" s="258" t="s">
        <v>19</v>
      </c>
      <c r="F156" s="259" t="s">
        <v>353</v>
      </c>
      <c r="G156" s="257"/>
      <c r="H156" s="260">
        <v>11.800000000000001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6" t="s">
        <v>341</v>
      </c>
      <c r="AU156" s="266" t="s">
        <v>85</v>
      </c>
      <c r="AV156" s="15" t="s">
        <v>126</v>
      </c>
      <c r="AW156" s="15" t="s">
        <v>35</v>
      </c>
      <c r="AX156" s="15" t="s">
        <v>83</v>
      </c>
      <c r="AY156" s="266" t="s">
        <v>331</v>
      </c>
    </row>
    <row r="157" s="12" customFormat="1" ht="22.8" customHeight="1">
      <c r="A157" s="12"/>
      <c r="B157" s="200"/>
      <c r="C157" s="201"/>
      <c r="D157" s="202" t="s">
        <v>75</v>
      </c>
      <c r="E157" s="214" t="s">
        <v>549</v>
      </c>
      <c r="F157" s="214" t="s">
        <v>3572</v>
      </c>
      <c r="G157" s="201"/>
      <c r="H157" s="201"/>
      <c r="I157" s="204"/>
      <c r="J157" s="215">
        <f>BK157</f>
        <v>0</v>
      </c>
      <c r="K157" s="201"/>
      <c r="L157" s="206"/>
      <c r="M157" s="207"/>
      <c r="N157" s="208"/>
      <c r="O157" s="208"/>
      <c r="P157" s="209">
        <f>SUM(P158:P160)</f>
        <v>0</v>
      </c>
      <c r="Q157" s="208"/>
      <c r="R157" s="209">
        <f>SUM(R158:R160)</f>
        <v>0</v>
      </c>
      <c r="S157" s="208"/>
      <c r="T157" s="210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1" t="s">
        <v>83</v>
      </c>
      <c r="AT157" s="212" t="s">
        <v>75</v>
      </c>
      <c r="AU157" s="212" t="s">
        <v>83</v>
      </c>
      <c r="AY157" s="211" t="s">
        <v>331</v>
      </c>
      <c r="BK157" s="213">
        <f>SUM(BK158:BK160)</f>
        <v>0</v>
      </c>
    </row>
    <row r="158" s="2" customFormat="1" ht="16.5" customHeight="1">
      <c r="A158" s="40"/>
      <c r="B158" s="41"/>
      <c r="C158" s="216" t="s">
        <v>541</v>
      </c>
      <c r="D158" s="216" t="s">
        <v>333</v>
      </c>
      <c r="E158" s="217" t="s">
        <v>3573</v>
      </c>
      <c r="F158" s="218" t="s">
        <v>6796</v>
      </c>
      <c r="G158" s="219" t="s">
        <v>429</v>
      </c>
      <c r="H158" s="220">
        <v>20.600000000000001</v>
      </c>
      <c r="I158" s="221"/>
      <c r="J158" s="222">
        <f>ROUND(I158*H158,2)</f>
        <v>0</v>
      </c>
      <c r="K158" s="218" t="s">
        <v>3520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624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7947</v>
      </c>
      <c r="G159" s="246"/>
      <c r="H159" s="249">
        <v>20.600000000000001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5" customFormat="1">
      <c r="A160" s="15"/>
      <c r="B160" s="256"/>
      <c r="C160" s="257"/>
      <c r="D160" s="236" t="s">
        <v>341</v>
      </c>
      <c r="E160" s="258" t="s">
        <v>19</v>
      </c>
      <c r="F160" s="259" t="s">
        <v>353</v>
      </c>
      <c r="G160" s="257"/>
      <c r="H160" s="260">
        <v>20.600000000000001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341</v>
      </c>
      <c r="AU160" s="266" t="s">
        <v>85</v>
      </c>
      <c r="AV160" s="15" t="s">
        <v>126</v>
      </c>
      <c r="AW160" s="15" t="s">
        <v>35</v>
      </c>
      <c r="AX160" s="15" t="s">
        <v>83</v>
      </c>
      <c r="AY160" s="266" t="s">
        <v>331</v>
      </c>
    </row>
    <row r="161" s="12" customFormat="1" ht="22.8" customHeight="1">
      <c r="A161" s="12"/>
      <c r="B161" s="200"/>
      <c r="C161" s="201"/>
      <c r="D161" s="202" t="s">
        <v>75</v>
      </c>
      <c r="E161" s="214" t="s">
        <v>546</v>
      </c>
      <c r="F161" s="214" t="s">
        <v>3575</v>
      </c>
      <c r="G161" s="201"/>
      <c r="H161" s="201"/>
      <c r="I161" s="204"/>
      <c r="J161" s="215">
        <f>BK161</f>
        <v>0</v>
      </c>
      <c r="K161" s="201"/>
      <c r="L161" s="206"/>
      <c r="M161" s="207"/>
      <c r="N161" s="208"/>
      <c r="O161" s="208"/>
      <c r="P161" s="209">
        <f>SUM(P162:P164)</f>
        <v>0</v>
      </c>
      <c r="Q161" s="208"/>
      <c r="R161" s="209">
        <f>SUM(R162:R164)</f>
        <v>0</v>
      </c>
      <c r="S161" s="208"/>
      <c r="T161" s="210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1" t="s">
        <v>83</v>
      </c>
      <c r="AT161" s="212" t="s">
        <v>75</v>
      </c>
      <c r="AU161" s="212" t="s">
        <v>83</v>
      </c>
      <c r="AY161" s="211" t="s">
        <v>331</v>
      </c>
      <c r="BK161" s="213">
        <f>SUM(BK162:BK164)</f>
        <v>0</v>
      </c>
    </row>
    <row r="162" s="2" customFormat="1" ht="16.5" customHeight="1">
      <c r="A162" s="40"/>
      <c r="B162" s="41"/>
      <c r="C162" s="216" t="s">
        <v>469</v>
      </c>
      <c r="D162" s="216" t="s">
        <v>333</v>
      </c>
      <c r="E162" s="217" t="s">
        <v>3576</v>
      </c>
      <c r="F162" s="218" t="s">
        <v>6805</v>
      </c>
      <c r="G162" s="219" t="s">
        <v>429</v>
      </c>
      <c r="H162" s="220">
        <v>1.8999999999999999</v>
      </c>
      <c r="I162" s="221"/>
      <c r="J162" s="222">
        <f>ROUND(I162*H162,2)</f>
        <v>0</v>
      </c>
      <c r="K162" s="218" t="s">
        <v>3520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638</v>
      </c>
    </row>
    <row r="163" s="14" customFormat="1">
      <c r="A163" s="14"/>
      <c r="B163" s="245"/>
      <c r="C163" s="246"/>
      <c r="D163" s="236" t="s">
        <v>341</v>
      </c>
      <c r="E163" s="247" t="s">
        <v>19</v>
      </c>
      <c r="F163" s="248" t="s">
        <v>7952</v>
      </c>
      <c r="G163" s="246"/>
      <c r="H163" s="249">
        <v>1.8999999999999999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341</v>
      </c>
      <c r="AU163" s="255" t="s">
        <v>85</v>
      </c>
      <c r="AV163" s="14" t="s">
        <v>85</v>
      </c>
      <c r="AW163" s="14" t="s">
        <v>35</v>
      </c>
      <c r="AX163" s="14" t="s">
        <v>76</v>
      </c>
      <c r="AY163" s="255" t="s">
        <v>331</v>
      </c>
    </row>
    <row r="164" s="15" customFormat="1">
      <c r="A164" s="15"/>
      <c r="B164" s="256"/>
      <c r="C164" s="257"/>
      <c r="D164" s="236" t="s">
        <v>341</v>
      </c>
      <c r="E164" s="258" t="s">
        <v>19</v>
      </c>
      <c r="F164" s="259" t="s">
        <v>353</v>
      </c>
      <c r="G164" s="257"/>
      <c r="H164" s="260">
        <v>1.8999999999999999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6" t="s">
        <v>341</v>
      </c>
      <c r="AU164" s="266" t="s">
        <v>85</v>
      </c>
      <c r="AV164" s="15" t="s">
        <v>126</v>
      </c>
      <c r="AW164" s="15" t="s">
        <v>35</v>
      </c>
      <c r="AX164" s="15" t="s">
        <v>83</v>
      </c>
      <c r="AY164" s="266" t="s">
        <v>331</v>
      </c>
    </row>
    <row r="165" s="12" customFormat="1" ht="22.8" customHeight="1">
      <c r="A165" s="12"/>
      <c r="B165" s="200"/>
      <c r="C165" s="201"/>
      <c r="D165" s="202" t="s">
        <v>75</v>
      </c>
      <c r="E165" s="214" t="s">
        <v>1189</v>
      </c>
      <c r="F165" s="214" t="s">
        <v>6824</v>
      </c>
      <c r="G165" s="201"/>
      <c r="H165" s="201"/>
      <c r="I165" s="204"/>
      <c r="J165" s="215">
        <f>BK165</f>
        <v>0</v>
      </c>
      <c r="K165" s="201"/>
      <c r="L165" s="206"/>
      <c r="M165" s="207"/>
      <c r="N165" s="208"/>
      <c r="O165" s="208"/>
      <c r="P165" s="209">
        <f>SUM(P166:P171)</f>
        <v>0</v>
      </c>
      <c r="Q165" s="208"/>
      <c r="R165" s="209">
        <f>SUM(R166:R171)</f>
        <v>0</v>
      </c>
      <c r="S165" s="208"/>
      <c r="T165" s="210">
        <f>SUM(T166:T171)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1" t="s">
        <v>83</v>
      </c>
      <c r="AT165" s="212" t="s">
        <v>75</v>
      </c>
      <c r="AU165" s="212" t="s">
        <v>83</v>
      </c>
      <c r="AY165" s="211" t="s">
        <v>331</v>
      </c>
      <c r="BK165" s="213">
        <f>SUM(BK166:BK171)</f>
        <v>0</v>
      </c>
    </row>
    <row r="166" s="2" customFormat="1" ht="16.5" customHeight="1">
      <c r="A166" s="40"/>
      <c r="B166" s="41"/>
      <c r="C166" s="216" t="s">
        <v>475</v>
      </c>
      <c r="D166" s="216" t="s">
        <v>333</v>
      </c>
      <c r="E166" s="217" t="s">
        <v>6825</v>
      </c>
      <c r="F166" s="218" t="s">
        <v>6826</v>
      </c>
      <c r="G166" s="219" t="s">
        <v>429</v>
      </c>
      <c r="H166" s="220">
        <v>7.7400000000000002</v>
      </c>
      <c r="I166" s="221"/>
      <c r="J166" s="222">
        <f>ROUND(I166*H166,2)</f>
        <v>0</v>
      </c>
      <c r="K166" s="218" t="s">
        <v>3520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666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7953</v>
      </c>
      <c r="G167" s="246"/>
      <c r="H167" s="249">
        <v>7.7400000000000002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7.7400000000000002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2" customFormat="1" ht="16.5" customHeight="1">
      <c r="A169" s="40"/>
      <c r="B169" s="41"/>
      <c r="C169" s="216" t="s">
        <v>549</v>
      </c>
      <c r="D169" s="216" t="s">
        <v>333</v>
      </c>
      <c r="E169" s="217" t="s">
        <v>6828</v>
      </c>
      <c r="F169" s="218" t="s">
        <v>6829</v>
      </c>
      <c r="G169" s="219" t="s">
        <v>384</v>
      </c>
      <c r="H169" s="220">
        <v>16.157</v>
      </c>
      <c r="I169" s="221"/>
      <c r="J169" s="222">
        <f>ROUND(I169*H169,2)</f>
        <v>0</v>
      </c>
      <c r="K169" s="218" t="s">
        <v>3520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683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7954</v>
      </c>
      <c r="G170" s="246"/>
      <c r="H170" s="249">
        <v>16.157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85</v>
      </c>
      <c r="AV170" s="14" t="s">
        <v>85</v>
      </c>
      <c r="AW170" s="14" t="s">
        <v>35</v>
      </c>
      <c r="AX170" s="14" t="s">
        <v>76</v>
      </c>
      <c r="AY170" s="255" t="s">
        <v>331</v>
      </c>
    </row>
    <row r="171" s="15" customFormat="1">
      <c r="A171" s="15"/>
      <c r="B171" s="256"/>
      <c r="C171" s="257"/>
      <c r="D171" s="236" t="s">
        <v>341</v>
      </c>
      <c r="E171" s="258" t="s">
        <v>19</v>
      </c>
      <c r="F171" s="259" t="s">
        <v>353</v>
      </c>
      <c r="G171" s="257"/>
      <c r="H171" s="260">
        <v>16.157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341</v>
      </c>
      <c r="AU171" s="266" t="s">
        <v>85</v>
      </c>
      <c r="AV171" s="15" t="s">
        <v>126</v>
      </c>
      <c r="AW171" s="15" t="s">
        <v>35</v>
      </c>
      <c r="AX171" s="15" t="s">
        <v>83</v>
      </c>
      <c r="AY171" s="266" t="s">
        <v>331</v>
      </c>
    </row>
    <row r="172" s="12" customFormat="1" ht="22.8" customHeight="1">
      <c r="A172" s="12"/>
      <c r="B172" s="200"/>
      <c r="C172" s="201"/>
      <c r="D172" s="202" t="s">
        <v>75</v>
      </c>
      <c r="E172" s="214" t="s">
        <v>1196</v>
      </c>
      <c r="F172" s="214" t="s">
        <v>6831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SUM(P173:P175)</f>
        <v>0</v>
      </c>
      <c r="Q172" s="208"/>
      <c r="R172" s="209">
        <f>SUM(R173:R175)</f>
        <v>0</v>
      </c>
      <c r="S172" s="208"/>
      <c r="T172" s="210">
        <f>SUM(T173:T175)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1" t="s">
        <v>83</v>
      </c>
      <c r="AT172" s="212" t="s">
        <v>75</v>
      </c>
      <c r="AU172" s="212" t="s">
        <v>83</v>
      </c>
      <c r="AY172" s="211" t="s">
        <v>331</v>
      </c>
      <c r="BK172" s="213">
        <f>SUM(BK173:BK175)</f>
        <v>0</v>
      </c>
    </row>
    <row r="173" s="2" customFormat="1" ht="16.5" customHeight="1">
      <c r="A173" s="40"/>
      <c r="B173" s="41"/>
      <c r="C173" s="216" t="s">
        <v>558</v>
      </c>
      <c r="D173" s="216" t="s">
        <v>333</v>
      </c>
      <c r="E173" s="217" t="s">
        <v>6832</v>
      </c>
      <c r="F173" s="218" t="s">
        <v>6833</v>
      </c>
      <c r="G173" s="219" t="s">
        <v>336</v>
      </c>
      <c r="H173" s="220">
        <v>38.700000000000003</v>
      </c>
      <c r="I173" s="221"/>
      <c r="J173" s="222">
        <f>ROUND(I173*H173,2)</f>
        <v>0</v>
      </c>
      <c r="K173" s="218" t="s">
        <v>3520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1048</v>
      </c>
    </row>
    <row r="174" s="14" customFormat="1">
      <c r="A174" s="14"/>
      <c r="B174" s="245"/>
      <c r="C174" s="246"/>
      <c r="D174" s="236" t="s">
        <v>341</v>
      </c>
      <c r="E174" s="247" t="s">
        <v>19</v>
      </c>
      <c r="F174" s="248" t="s">
        <v>7955</v>
      </c>
      <c r="G174" s="246"/>
      <c r="H174" s="249">
        <v>38.700000000000003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341</v>
      </c>
      <c r="AU174" s="255" t="s">
        <v>85</v>
      </c>
      <c r="AV174" s="14" t="s">
        <v>85</v>
      </c>
      <c r="AW174" s="14" t="s">
        <v>35</v>
      </c>
      <c r="AX174" s="14" t="s">
        <v>76</v>
      </c>
      <c r="AY174" s="255" t="s">
        <v>331</v>
      </c>
    </row>
    <row r="175" s="15" customFormat="1">
      <c r="A175" s="15"/>
      <c r="B175" s="256"/>
      <c r="C175" s="257"/>
      <c r="D175" s="236" t="s">
        <v>341</v>
      </c>
      <c r="E175" s="258" t="s">
        <v>19</v>
      </c>
      <c r="F175" s="259" t="s">
        <v>353</v>
      </c>
      <c r="G175" s="257"/>
      <c r="H175" s="260">
        <v>38.700000000000003</v>
      </c>
      <c r="I175" s="261"/>
      <c r="J175" s="257"/>
      <c r="K175" s="257"/>
      <c r="L175" s="262"/>
      <c r="M175" s="263"/>
      <c r="N175" s="264"/>
      <c r="O175" s="264"/>
      <c r="P175" s="264"/>
      <c r="Q175" s="264"/>
      <c r="R175" s="264"/>
      <c r="S175" s="264"/>
      <c r="T175" s="26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6" t="s">
        <v>341</v>
      </c>
      <c r="AU175" s="266" t="s">
        <v>85</v>
      </c>
      <c r="AV175" s="15" t="s">
        <v>126</v>
      </c>
      <c r="AW175" s="15" t="s">
        <v>35</v>
      </c>
      <c r="AX175" s="15" t="s">
        <v>83</v>
      </c>
      <c r="AY175" s="266" t="s">
        <v>331</v>
      </c>
    </row>
    <row r="176" s="12" customFormat="1" ht="22.8" customHeight="1">
      <c r="A176" s="12"/>
      <c r="B176" s="200"/>
      <c r="C176" s="201"/>
      <c r="D176" s="202" t="s">
        <v>75</v>
      </c>
      <c r="E176" s="214" t="s">
        <v>1460</v>
      </c>
      <c r="F176" s="214" t="s">
        <v>5253</v>
      </c>
      <c r="G176" s="201"/>
      <c r="H176" s="201"/>
      <c r="I176" s="204"/>
      <c r="J176" s="215">
        <f>BK176</f>
        <v>0</v>
      </c>
      <c r="K176" s="201"/>
      <c r="L176" s="206"/>
      <c r="M176" s="207"/>
      <c r="N176" s="208"/>
      <c r="O176" s="208"/>
      <c r="P176" s="209">
        <f>SUM(P177:P179)</f>
        <v>0</v>
      </c>
      <c r="Q176" s="208"/>
      <c r="R176" s="209">
        <f>SUM(R177:R179)</f>
        <v>0</v>
      </c>
      <c r="S176" s="208"/>
      <c r="T176" s="210">
        <f>SUM(T177:T179)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11" t="s">
        <v>83</v>
      </c>
      <c r="AT176" s="212" t="s">
        <v>75</v>
      </c>
      <c r="AU176" s="212" t="s">
        <v>83</v>
      </c>
      <c r="AY176" s="211" t="s">
        <v>331</v>
      </c>
      <c r="BK176" s="213">
        <f>SUM(BK177:BK179)</f>
        <v>0</v>
      </c>
    </row>
    <row r="177" s="2" customFormat="1" ht="16.5" customHeight="1">
      <c r="A177" s="40"/>
      <c r="B177" s="41"/>
      <c r="C177" s="216" t="s">
        <v>7</v>
      </c>
      <c r="D177" s="216" t="s">
        <v>333</v>
      </c>
      <c r="E177" s="217" t="s">
        <v>6891</v>
      </c>
      <c r="F177" s="218" t="s">
        <v>6892</v>
      </c>
      <c r="G177" s="219" t="s">
        <v>376</v>
      </c>
      <c r="H177" s="220">
        <v>318</v>
      </c>
      <c r="I177" s="221"/>
      <c r="J177" s="222">
        <f>ROUND(I177*H177,2)</f>
        <v>0</v>
      </c>
      <c r="K177" s="218" t="s">
        <v>3520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1070</v>
      </c>
    </row>
    <row r="178" s="14" customFormat="1">
      <c r="A178" s="14"/>
      <c r="B178" s="245"/>
      <c r="C178" s="246"/>
      <c r="D178" s="236" t="s">
        <v>341</v>
      </c>
      <c r="E178" s="247" t="s">
        <v>19</v>
      </c>
      <c r="F178" s="248" t="s">
        <v>7883</v>
      </c>
      <c r="G178" s="246"/>
      <c r="H178" s="249">
        <v>318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341</v>
      </c>
      <c r="AU178" s="255" t="s">
        <v>85</v>
      </c>
      <c r="AV178" s="14" t="s">
        <v>85</v>
      </c>
      <c r="AW178" s="14" t="s">
        <v>35</v>
      </c>
      <c r="AX178" s="14" t="s">
        <v>76</v>
      </c>
      <c r="AY178" s="255" t="s">
        <v>331</v>
      </c>
    </row>
    <row r="179" s="15" customFormat="1">
      <c r="A179" s="15"/>
      <c r="B179" s="256"/>
      <c r="C179" s="257"/>
      <c r="D179" s="236" t="s">
        <v>341</v>
      </c>
      <c r="E179" s="258" t="s">
        <v>19</v>
      </c>
      <c r="F179" s="259" t="s">
        <v>353</v>
      </c>
      <c r="G179" s="257"/>
      <c r="H179" s="260">
        <v>318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6" t="s">
        <v>341</v>
      </c>
      <c r="AU179" s="266" t="s">
        <v>85</v>
      </c>
      <c r="AV179" s="15" t="s">
        <v>126</v>
      </c>
      <c r="AW179" s="15" t="s">
        <v>35</v>
      </c>
      <c r="AX179" s="15" t="s">
        <v>83</v>
      </c>
      <c r="AY179" s="266" t="s">
        <v>331</v>
      </c>
    </row>
    <row r="180" s="12" customFormat="1" ht="22.8" customHeight="1">
      <c r="A180" s="12"/>
      <c r="B180" s="200"/>
      <c r="C180" s="201"/>
      <c r="D180" s="202" t="s">
        <v>75</v>
      </c>
      <c r="E180" s="214" t="s">
        <v>6897</v>
      </c>
      <c r="F180" s="214" t="s">
        <v>6898</v>
      </c>
      <c r="G180" s="201"/>
      <c r="H180" s="201"/>
      <c r="I180" s="204"/>
      <c r="J180" s="215">
        <f>BK180</f>
        <v>0</v>
      </c>
      <c r="K180" s="201"/>
      <c r="L180" s="206"/>
      <c r="M180" s="207"/>
      <c r="N180" s="208"/>
      <c r="O180" s="208"/>
      <c r="P180" s="209">
        <f>SUM(P181:P183)</f>
        <v>0</v>
      </c>
      <c r="Q180" s="208"/>
      <c r="R180" s="209">
        <f>SUM(R181:R183)</f>
        <v>0</v>
      </c>
      <c r="S180" s="208"/>
      <c r="T180" s="210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1" t="s">
        <v>83</v>
      </c>
      <c r="AT180" s="212" t="s">
        <v>75</v>
      </c>
      <c r="AU180" s="212" t="s">
        <v>83</v>
      </c>
      <c r="AY180" s="211" t="s">
        <v>331</v>
      </c>
      <c r="BK180" s="213">
        <f>SUM(BK181:BK183)</f>
        <v>0</v>
      </c>
    </row>
    <row r="181" s="2" customFormat="1" ht="16.5" customHeight="1">
      <c r="A181" s="40"/>
      <c r="B181" s="41"/>
      <c r="C181" s="216" t="s">
        <v>190</v>
      </c>
      <c r="D181" s="216" t="s">
        <v>333</v>
      </c>
      <c r="E181" s="217" t="s">
        <v>7419</v>
      </c>
      <c r="F181" s="218" t="s">
        <v>7420</v>
      </c>
      <c r="G181" s="219" t="s">
        <v>384</v>
      </c>
      <c r="H181" s="220">
        <v>31.245000000000001</v>
      </c>
      <c r="I181" s="221"/>
      <c r="J181" s="222">
        <f>ROUND(I181*H181,2)</f>
        <v>0</v>
      </c>
      <c r="K181" s="218" t="s">
        <v>3520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1078</v>
      </c>
    </row>
    <row r="182" s="14" customFormat="1">
      <c r="A182" s="14"/>
      <c r="B182" s="245"/>
      <c r="C182" s="246"/>
      <c r="D182" s="236" t="s">
        <v>341</v>
      </c>
      <c r="E182" s="247" t="s">
        <v>19</v>
      </c>
      <c r="F182" s="248" t="s">
        <v>7956</v>
      </c>
      <c r="G182" s="246"/>
      <c r="H182" s="249">
        <v>31.245000000000001</v>
      </c>
      <c r="I182" s="250"/>
      <c r="J182" s="246"/>
      <c r="K182" s="246"/>
      <c r="L182" s="251"/>
      <c r="M182" s="252"/>
      <c r="N182" s="253"/>
      <c r="O182" s="253"/>
      <c r="P182" s="253"/>
      <c r="Q182" s="253"/>
      <c r="R182" s="253"/>
      <c r="S182" s="253"/>
      <c r="T182" s="254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5" t="s">
        <v>341</v>
      </c>
      <c r="AU182" s="255" t="s">
        <v>85</v>
      </c>
      <c r="AV182" s="14" t="s">
        <v>85</v>
      </c>
      <c r="AW182" s="14" t="s">
        <v>35</v>
      </c>
      <c r="AX182" s="14" t="s">
        <v>76</v>
      </c>
      <c r="AY182" s="255" t="s">
        <v>331</v>
      </c>
    </row>
    <row r="183" s="15" customFormat="1">
      <c r="A183" s="15"/>
      <c r="B183" s="256"/>
      <c r="C183" s="257"/>
      <c r="D183" s="236" t="s">
        <v>341</v>
      </c>
      <c r="E183" s="258" t="s">
        <v>19</v>
      </c>
      <c r="F183" s="259" t="s">
        <v>353</v>
      </c>
      <c r="G183" s="257"/>
      <c r="H183" s="260">
        <v>31.245000000000001</v>
      </c>
      <c r="I183" s="261"/>
      <c r="J183" s="257"/>
      <c r="K183" s="257"/>
      <c r="L183" s="262"/>
      <c r="M183" s="263"/>
      <c r="N183" s="264"/>
      <c r="O183" s="264"/>
      <c r="P183" s="264"/>
      <c r="Q183" s="264"/>
      <c r="R183" s="264"/>
      <c r="S183" s="264"/>
      <c r="T183" s="26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6" t="s">
        <v>341</v>
      </c>
      <c r="AU183" s="266" t="s">
        <v>85</v>
      </c>
      <c r="AV183" s="15" t="s">
        <v>126</v>
      </c>
      <c r="AW183" s="15" t="s">
        <v>35</v>
      </c>
      <c r="AX183" s="15" t="s">
        <v>83</v>
      </c>
      <c r="AY183" s="266" t="s">
        <v>331</v>
      </c>
    </row>
    <row r="184" s="12" customFormat="1" ht="22.8" customHeight="1">
      <c r="A184" s="12"/>
      <c r="B184" s="200"/>
      <c r="C184" s="201"/>
      <c r="D184" s="202" t="s">
        <v>75</v>
      </c>
      <c r="E184" s="214" t="s">
        <v>5690</v>
      </c>
      <c r="F184" s="214" t="s">
        <v>5691</v>
      </c>
      <c r="G184" s="201"/>
      <c r="H184" s="201"/>
      <c r="I184" s="204"/>
      <c r="J184" s="215">
        <f>BK184</f>
        <v>0</v>
      </c>
      <c r="K184" s="201"/>
      <c r="L184" s="206"/>
      <c r="M184" s="207"/>
      <c r="N184" s="208"/>
      <c r="O184" s="208"/>
      <c r="P184" s="209">
        <f>SUM(P185:P202)</f>
        <v>0</v>
      </c>
      <c r="Q184" s="208"/>
      <c r="R184" s="209">
        <f>SUM(R185:R202)</f>
        <v>0</v>
      </c>
      <c r="S184" s="208"/>
      <c r="T184" s="210">
        <f>SUM(T185:T202)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1" t="s">
        <v>83</v>
      </c>
      <c r="AT184" s="212" t="s">
        <v>75</v>
      </c>
      <c r="AU184" s="212" t="s">
        <v>83</v>
      </c>
      <c r="AY184" s="211" t="s">
        <v>331</v>
      </c>
      <c r="BK184" s="213">
        <f>SUM(BK185:BK202)</f>
        <v>0</v>
      </c>
    </row>
    <row r="185" s="2" customFormat="1" ht="16.5" customHeight="1">
      <c r="A185" s="40"/>
      <c r="B185" s="41"/>
      <c r="C185" s="216" t="s">
        <v>193</v>
      </c>
      <c r="D185" s="216" t="s">
        <v>333</v>
      </c>
      <c r="E185" s="217" t="s">
        <v>6905</v>
      </c>
      <c r="F185" s="218" t="s">
        <v>6906</v>
      </c>
      <c r="G185" s="219" t="s">
        <v>384</v>
      </c>
      <c r="H185" s="220">
        <v>19.039999999999999</v>
      </c>
      <c r="I185" s="221"/>
      <c r="J185" s="222">
        <f>ROUND(I185*H185,2)</f>
        <v>0</v>
      </c>
      <c r="K185" s="218" t="s">
        <v>3520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1284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7957</v>
      </c>
      <c r="G186" s="246"/>
      <c r="H186" s="249">
        <v>19.039999999999999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19.039999999999999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85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2" customFormat="1" ht="16.5" customHeight="1">
      <c r="A188" s="40"/>
      <c r="B188" s="41"/>
      <c r="C188" s="216" t="s">
        <v>199</v>
      </c>
      <c r="D188" s="216" t="s">
        <v>333</v>
      </c>
      <c r="E188" s="217" t="s">
        <v>6910</v>
      </c>
      <c r="F188" s="218" t="s">
        <v>6911</v>
      </c>
      <c r="G188" s="219" t="s">
        <v>384</v>
      </c>
      <c r="H188" s="220">
        <v>19.039999999999999</v>
      </c>
      <c r="I188" s="221"/>
      <c r="J188" s="222">
        <f>ROUND(I188*H188,2)</f>
        <v>0</v>
      </c>
      <c r="K188" s="218" t="s">
        <v>3520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1310</v>
      </c>
    </row>
    <row r="189" s="14" customFormat="1">
      <c r="A189" s="14"/>
      <c r="B189" s="245"/>
      <c r="C189" s="246"/>
      <c r="D189" s="236" t="s">
        <v>341</v>
      </c>
      <c r="E189" s="247" t="s">
        <v>19</v>
      </c>
      <c r="F189" s="248" t="s">
        <v>7958</v>
      </c>
      <c r="G189" s="246"/>
      <c r="H189" s="249">
        <v>19.039999999999999</v>
      </c>
      <c r="I189" s="250"/>
      <c r="J189" s="246"/>
      <c r="K189" s="246"/>
      <c r="L189" s="251"/>
      <c r="M189" s="252"/>
      <c r="N189" s="253"/>
      <c r="O189" s="253"/>
      <c r="P189" s="253"/>
      <c r="Q189" s="253"/>
      <c r="R189" s="253"/>
      <c r="S189" s="253"/>
      <c r="T189" s="254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5" t="s">
        <v>341</v>
      </c>
      <c r="AU189" s="255" t="s">
        <v>85</v>
      </c>
      <c r="AV189" s="14" t="s">
        <v>85</v>
      </c>
      <c r="AW189" s="14" t="s">
        <v>35</v>
      </c>
      <c r="AX189" s="14" t="s">
        <v>76</v>
      </c>
      <c r="AY189" s="255" t="s">
        <v>331</v>
      </c>
    </row>
    <row r="190" s="15" customFormat="1">
      <c r="A190" s="15"/>
      <c r="B190" s="256"/>
      <c r="C190" s="257"/>
      <c r="D190" s="236" t="s">
        <v>341</v>
      </c>
      <c r="E190" s="258" t="s">
        <v>19</v>
      </c>
      <c r="F190" s="259" t="s">
        <v>353</v>
      </c>
      <c r="G190" s="257"/>
      <c r="H190" s="260">
        <v>19.039999999999999</v>
      </c>
      <c r="I190" s="261"/>
      <c r="J190" s="257"/>
      <c r="K190" s="257"/>
      <c r="L190" s="262"/>
      <c r="M190" s="263"/>
      <c r="N190" s="264"/>
      <c r="O190" s="264"/>
      <c r="P190" s="264"/>
      <c r="Q190" s="264"/>
      <c r="R190" s="264"/>
      <c r="S190" s="264"/>
      <c r="T190" s="265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6" t="s">
        <v>341</v>
      </c>
      <c r="AU190" s="266" t="s">
        <v>85</v>
      </c>
      <c r="AV190" s="15" t="s">
        <v>126</v>
      </c>
      <c r="AW190" s="15" t="s">
        <v>35</v>
      </c>
      <c r="AX190" s="15" t="s">
        <v>83</v>
      </c>
      <c r="AY190" s="266" t="s">
        <v>331</v>
      </c>
    </row>
    <row r="191" s="2" customFormat="1" ht="16.5" customHeight="1">
      <c r="A191" s="40"/>
      <c r="B191" s="41"/>
      <c r="C191" s="216" t="s">
        <v>599</v>
      </c>
      <c r="D191" s="216" t="s">
        <v>333</v>
      </c>
      <c r="E191" s="217" t="s">
        <v>6913</v>
      </c>
      <c r="F191" s="218" t="s">
        <v>6914</v>
      </c>
      <c r="G191" s="219" t="s">
        <v>384</v>
      </c>
      <c r="H191" s="220">
        <v>19.039999999999999</v>
      </c>
      <c r="I191" s="221"/>
      <c r="J191" s="222">
        <f>ROUND(I191*H191,2)</f>
        <v>0</v>
      </c>
      <c r="K191" s="218" t="s">
        <v>3520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1333</v>
      </c>
    </row>
    <row r="192" s="14" customFormat="1">
      <c r="A192" s="14"/>
      <c r="B192" s="245"/>
      <c r="C192" s="246"/>
      <c r="D192" s="236" t="s">
        <v>341</v>
      </c>
      <c r="E192" s="247" t="s">
        <v>19</v>
      </c>
      <c r="F192" s="248" t="s">
        <v>7958</v>
      </c>
      <c r="G192" s="246"/>
      <c r="H192" s="249">
        <v>19.039999999999999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341</v>
      </c>
      <c r="AU192" s="255" t="s">
        <v>85</v>
      </c>
      <c r="AV192" s="14" t="s">
        <v>85</v>
      </c>
      <c r="AW192" s="14" t="s">
        <v>35</v>
      </c>
      <c r="AX192" s="14" t="s">
        <v>76</v>
      </c>
      <c r="AY192" s="255" t="s">
        <v>331</v>
      </c>
    </row>
    <row r="193" s="15" customFormat="1">
      <c r="A193" s="15"/>
      <c r="B193" s="256"/>
      <c r="C193" s="257"/>
      <c r="D193" s="236" t="s">
        <v>341</v>
      </c>
      <c r="E193" s="258" t="s">
        <v>19</v>
      </c>
      <c r="F193" s="259" t="s">
        <v>353</v>
      </c>
      <c r="G193" s="257"/>
      <c r="H193" s="260">
        <v>19.039999999999999</v>
      </c>
      <c r="I193" s="261"/>
      <c r="J193" s="257"/>
      <c r="K193" s="257"/>
      <c r="L193" s="262"/>
      <c r="M193" s="263"/>
      <c r="N193" s="264"/>
      <c r="O193" s="264"/>
      <c r="P193" s="264"/>
      <c r="Q193" s="264"/>
      <c r="R193" s="264"/>
      <c r="S193" s="264"/>
      <c r="T193" s="26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6" t="s">
        <v>341</v>
      </c>
      <c r="AU193" s="266" t="s">
        <v>85</v>
      </c>
      <c r="AV193" s="15" t="s">
        <v>126</v>
      </c>
      <c r="AW193" s="15" t="s">
        <v>35</v>
      </c>
      <c r="AX193" s="15" t="s">
        <v>83</v>
      </c>
      <c r="AY193" s="266" t="s">
        <v>331</v>
      </c>
    </row>
    <row r="194" s="2" customFormat="1" ht="16.5" customHeight="1">
      <c r="A194" s="40"/>
      <c r="B194" s="41"/>
      <c r="C194" s="216" t="s">
        <v>587</v>
      </c>
      <c r="D194" s="216" t="s">
        <v>333</v>
      </c>
      <c r="E194" s="217" t="s">
        <v>6915</v>
      </c>
      <c r="F194" s="218" t="s">
        <v>6916</v>
      </c>
      <c r="G194" s="219" t="s">
        <v>384</v>
      </c>
      <c r="H194" s="220">
        <v>361.76799999999997</v>
      </c>
      <c r="I194" s="221"/>
      <c r="J194" s="222">
        <f>ROUND(I194*H194,2)</f>
        <v>0</v>
      </c>
      <c r="K194" s="218" t="s">
        <v>3520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1348</v>
      </c>
    </row>
    <row r="195" s="14" customFormat="1">
      <c r="A195" s="14"/>
      <c r="B195" s="245"/>
      <c r="C195" s="246"/>
      <c r="D195" s="236" t="s">
        <v>341</v>
      </c>
      <c r="E195" s="247" t="s">
        <v>19</v>
      </c>
      <c r="F195" s="248" t="s">
        <v>7959</v>
      </c>
      <c r="G195" s="246"/>
      <c r="H195" s="249">
        <v>361.76799999999997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341</v>
      </c>
      <c r="AU195" s="255" t="s">
        <v>85</v>
      </c>
      <c r="AV195" s="14" t="s">
        <v>85</v>
      </c>
      <c r="AW195" s="14" t="s">
        <v>35</v>
      </c>
      <c r="AX195" s="14" t="s">
        <v>76</v>
      </c>
      <c r="AY195" s="255" t="s">
        <v>331</v>
      </c>
    </row>
    <row r="196" s="15" customFormat="1">
      <c r="A196" s="15"/>
      <c r="B196" s="256"/>
      <c r="C196" s="257"/>
      <c r="D196" s="236" t="s">
        <v>341</v>
      </c>
      <c r="E196" s="258" t="s">
        <v>19</v>
      </c>
      <c r="F196" s="259" t="s">
        <v>353</v>
      </c>
      <c r="G196" s="257"/>
      <c r="H196" s="260">
        <v>361.76799999999997</v>
      </c>
      <c r="I196" s="261"/>
      <c r="J196" s="257"/>
      <c r="K196" s="257"/>
      <c r="L196" s="262"/>
      <c r="M196" s="263"/>
      <c r="N196" s="264"/>
      <c r="O196" s="264"/>
      <c r="P196" s="264"/>
      <c r="Q196" s="264"/>
      <c r="R196" s="264"/>
      <c r="S196" s="264"/>
      <c r="T196" s="265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6" t="s">
        <v>341</v>
      </c>
      <c r="AU196" s="266" t="s">
        <v>85</v>
      </c>
      <c r="AV196" s="15" t="s">
        <v>126</v>
      </c>
      <c r="AW196" s="15" t="s">
        <v>35</v>
      </c>
      <c r="AX196" s="15" t="s">
        <v>83</v>
      </c>
      <c r="AY196" s="266" t="s">
        <v>331</v>
      </c>
    </row>
    <row r="197" s="2" customFormat="1" ht="16.5" customHeight="1">
      <c r="A197" s="40"/>
      <c r="B197" s="41"/>
      <c r="C197" s="216" t="s">
        <v>644</v>
      </c>
      <c r="D197" s="216" t="s">
        <v>333</v>
      </c>
      <c r="E197" s="217" t="s">
        <v>6918</v>
      </c>
      <c r="F197" s="218" t="s">
        <v>6919</v>
      </c>
      <c r="G197" s="219" t="s">
        <v>384</v>
      </c>
      <c r="H197" s="220">
        <v>2.528</v>
      </c>
      <c r="I197" s="221"/>
      <c r="J197" s="222">
        <f>ROUND(I197*H197,2)</f>
        <v>0</v>
      </c>
      <c r="K197" s="218" t="s">
        <v>3520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1366</v>
      </c>
    </row>
    <row r="198" s="14" customFormat="1">
      <c r="A198" s="14"/>
      <c r="B198" s="245"/>
      <c r="C198" s="246"/>
      <c r="D198" s="236" t="s">
        <v>341</v>
      </c>
      <c r="E198" s="247" t="s">
        <v>19</v>
      </c>
      <c r="F198" s="248" t="s">
        <v>7960</v>
      </c>
      <c r="G198" s="246"/>
      <c r="H198" s="249">
        <v>2.528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341</v>
      </c>
      <c r="AU198" s="255" t="s">
        <v>85</v>
      </c>
      <c r="AV198" s="14" t="s">
        <v>85</v>
      </c>
      <c r="AW198" s="14" t="s">
        <v>35</v>
      </c>
      <c r="AX198" s="14" t="s">
        <v>76</v>
      </c>
      <c r="AY198" s="255" t="s">
        <v>331</v>
      </c>
    </row>
    <row r="199" s="15" customFormat="1">
      <c r="A199" s="15"/>
      <c r="B199" s="256"/>
      <c r="C199" s="257"/>
      <c r="D199" s="236" t="s">
        <v>341</v>
      </c>
      <c r="E199" s="258" t="s">
        <v>19</v>
      </c>
      <c r="F199" s="259" t="s">
        <v>353</v>
      </c>
      <c r="G199" s="257"/>
      <c r="H199" s="260">
        <v>2.528</v>
      </c>
      <c r="I199" s="261"/>
      <c r="J199" s="257"/>
      <c r="K199" s="257"/>
      <c r="L199" s="262"/>
      <c r="M199" s="263"/>
      <c r="N199" s="264"/>
      <c r="O199" s="264"/>
      <c r="P199" s="264"/>
      <c r="Q199" s="264"/>
      <c r="R199" s="264"/>
      <c r="S199" s="264"/>
      <c r="T199" s="265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6" t="s">
        <v>341</v>
      </c>
      <c r="AU199" s="266" t="s">
        <v>85</v>
      </c>
      <c r="AV199" s="15" t="s">
        <v>126</v>
      </c>
      <c r="AW199" s="15" t="s">
        <v>35</v>
      </c>
      <c r="AX199" s="15" t="s">
        <v>83</v>
      </c>
      <c r="AY199" s="266" t="s">
        <v>331</v>
      </c>
    </row>
    <row r="200" s="2" customFormat="1" ht="16.5" customHeight="1">
      <c r="A200" s="40"/>
      <c r="B200" s="41"/>
      <c r="C200" s="216" t="s">
        <v>650</v>
      </c>
      <c r="D200" s="216" t="s">
        <v>333</v>
      </c>
      <c r="E200" s="217" t="s">
        <v>5696</v>
      </c>
      <c r="F200" s="218" t="s">
        <v>5697</v>
      </c>
      <c r="G200" s="219" t="s">
        <v>384</v>
      </c>
      <c r="H200" s="220">
        <v>16.512</v>
      </c>
      <c r="I200" s="221"/>
      <c r="J200" s="222">
        <f>ROUND(I200*H200,2)</f>
        <v>0</v>
      </c>
      <c r="K200" s="218" t="s">
        <v>3520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1380</v>
      </c>
    </row>
    <row r="201" s="14" customFormat="1">
      <c r="A201" s="14"/>
      <c r="B201" s="245"/>
      <c r="C201" s="246"/>
      <c r="D201" s="236" t="s">
        <v>341</v>
      </c>
      <c r="E201" s="247" t="s">
        <v>19</v>
      </c>
      <c r="F201" s="248" t="s">
        <v>7961</v>
      </c>
      <c r="G201" s="246"/>
      <c r="H201" s="249">
        <v>16.512</v>
      </c>
      <c r="I201" s="250"/>
      <c r="J201" s="246"/>
      <c r="K201" s="246"/>
      <c r="L201" s="251"/>
      <c r="M201" s="252"/>
      <c r="N201" s="253"/>
      <c r="O201" s="253"/>
      <c r="P201" s="253"/>
      <c r="Q201" s="253"/>
      <c r="R201" s="253"/>
      <c r="S201" s="253"/>
      <c r="T201" s="254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5" t="s">
        <v>341</v>
      </c>
      <c r="AU201" s="255" t="s">
        <v>85</v>
      </c>
      <c r="AV201" s="14" t="s">
        <v>85</v>
      </c>
      <c r="AW201" s="14" t="s">
        <v>35</v>
      </c>
      <c r="AX201" s="14" t="s">
        <v>76</v>
      </c>
      <c r="AY201" s="255" t="s">
        <v>331</v>
      </c>
    </row>
    <row r="202" s="15" customFormat="1">
      <c r="A202" s="15"/>
      <c r="B202" s="256"/>
      <c r="C202" s="257"/>
      <c r="D202" s="236" t="s">
        <v>341</v>
      </c>
      <c r="E202" s="258" t="s">
        <v>19</v>
      </c>
      <c r="F202" s="259" t="s">
        <v>353</v>
      </c>
      <c r="G202" s="257"/>
      <c r="H202" s="260">
        <v>16.512</v>
      </c>
      <c r="I202" s="261"/>
      <c r="J202" s="257"/>
      <c r="K202" s="257"/>
      <c r="L202" s="262"/>
      <c r="M202" s="263"/>
      <c r="N202" s="264"/>
      <c r="O202" s="264"/>
      <c r="P202" s="264"/>
      <c r="Q202" s="264"/>
      <c r="R202" s="264"/>
      <c r="S202" s="264"/>
      <c r="T202" s="26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66" t="s">
        <v>341</v>
      </c>
      <c r="AU202" s="266" t="s">
        <v>85</v>
      </c>
      <c r="AV202" s="15" t="s">
        <v>126</v>
      </c>
      <c r="AW202" s="15" t="s">
        <v>35</v>
      </c>
      <c r="AX202" s="15" t="s">
        <v>83</v>
      </c>
      <c r="AY202" s="266" t="s">
        <v>331</v>
      </c>
    </row>
    <row r="203" s="12" customFormat="1" ht="25.92" customHeight="1">
      <c r="A203" s="12"/>
      <c r="B203" s="200"/>
      <c r="C203" s="201"/>
      <c r="D203" s="202" t="s">
        <v>75</v>
      </c>
      <c r="E203" s="203" t="s">
        <v>662</v>
      </c>
      <c r="F203" s="203" t="s">
        <v>663</v>
      </c>
      <c r="G203" s="201"/>
      <c r="H203" s="201"/>
      <c r="I203" s="204"/>
      <c r="J203" s="205">
        <f>BK203</f>
        <v>0</v>
      </c>
      <c r="K203" s="201"/>
      <c r="L203" s="206"/>
      <c r="M203" s="207"/>
      <c r="N203" s="208"/>
      <c r="O203" s="208"/>
      <c r="P203" s="209">
        <f>P204+P208+P212+P235+P242</f>
        <v>0</v>
      </c>
      <c r="Q203" s="208"/>
      <c r="R203" s="209">
        <f>R204+R208+R212+R235+R242</f>
        <v>0</v>
      </c>
      <c r="S203" s="208"/>
      <c r="T203" s="210">
        <f>T204+T208+T212+T235+T242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11" t="s">
        <v>85</v>
      </c>
      <c r="AT203" s="212" t="s">
        <v>75</v>
      </c>
      <c r="AU203" s="212" t="s">
        <v>76</v>
      </c>
      <c r="AY203" s="211" t="s">
        <v>331</v>
      </c>
      <c r="BK203" s="213">
        <f>BK204+BK208+BK212+BK235+BK242</f>
        <v>0</v>
      </c>
    </row>
    <row r="204" s="12" customFormat="1" ht="22.8" customHeight="1">
      <c r="A204" s="12"/>
      <c r="B204" s="200"/>
      <c r="C204" s="201"/>
      <c r="D204" s="202" t="s">
        <v>75</v>
      </c>
      <c r="E204" s="214" t="s">
        <v>3919</v>
      </c>
      <c r="F204" s="214" t="s">
        <v>3920</v>
      </c>
      <c r="G204" s="201"/>
      <c r="H204" s="201"/>
      <c r="I204" s="204"/>
      <c r="J204" s="215">
        <f>BK204</f>
        <v>0</v>
      </c>
      <c r="K204" s="201"/>
      <c r="L204" s="206"/>
      <c r="M204" s="207"/>
      <c r="N204" s="208"/>
      <c r="O204" s="208"/>
      <c r="P204" s="209">
        <f>SUM(P205:P207)</f>
        <v>0</v>
      </c>
      <c r="Q204" s="208"/>
      <c r="R204" s="209">
        <f>SUM(R205:R207)</f>
        <v>0</v>
      </c>
      <c r="S204" s="208"/>
      <c r="T204" s="210">
        <f>SUM(T205:T207)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211" t="s">
        <v>85</v>
      </c>
      <c r="AT204" s="212" t="s">
        <v>75</v>
      </c>
      <c r="AU204" s="212" t="s">
        <v>83</v>
      </c>
      <c r="AY204" s="211" t="s">
        <v>331</v>
      </c>
      <c r="BK204" s="213">
        <f>SUM(BK205:BK207)</f>
        <v>0</v>
      </c>
    </row>
    <row r="205" s="2" customFormat="1" ht="16.5" customHeight="1">
      <c r="A205" s="40"/>
      <c r="B205" s="41"/>
      <c r="C205" s="216" t="s">
        <v>656</v>
      </c>
      <c r="D205" s="216" t="s">
        <v>333</v>
      </c>
      <c r="E205" s="217" t="s">
        <v>7962</v>
      </c>
      <c r="F205" s="218" t="s">
        <v>7963</v>
      </c>
      <c r="G205" s="219" t="s">
        <v>425</v>
      </c>
      <c r="H205" s="220">
        <v>1</v>
      </c>
      <c r="I205" s="221"/>
      <c r="J205" s="222">
        <f>ROUND(I205*H205,2)</f>
        <v>0</v>
      </c>
      <c r="K205" s="218" t="s">
        <v>3520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541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541</v>
      </c>
      <c r="BM205" s="227" t="s">
        <v>1058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83</v>
      </c>
      <c r="G206" s="246"/>
      <c r="H206" s="249">
        <v>1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5" customFormat="1">
      <c r="A207" s="15"/>
      <c r="B207" s="256"/>
      <c r="C207" s="257"/>
      <c r="D207" s="236" t="s">
        <v>341</v>
      </c>
      <c r="E207" s="258" t="s">
        <v>19</v>
      </c>
      <c r="F207" s="259" t="s">
        <v>353</v>
      </c>
      <c r="G207" s="257"/>
      <c r="H207" s="260">
        <v>1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6" t="s">
        <v>341</v>
      </c>
      <c r="AU207" s="266" t="s">
        <v>85</v>
      </c>
      <c r="AV207" s="15" t="s">
        <v>126</v>
      </c>
      <c r="AW207" s="15" t="s">
        <v>35</v>
      </c>
      <c r="AX207" s="15" t="s">
        <v>83</v>
      </c>
      <c r="AY207" s="266" t="s">
        <v>331</v>
      </c>
    </row>
    <row r="208" s="12" customFormat="1" ht="22.8" customHeight="1">
      <c r="A208" s="12"/>
      <c r="B208" s="200"/>
      <c r="C208" s="201"/>
      <c r="D208" s="202" t="s">
        <v>75</v>
      </c>
      <c r="E208" s="214" t="s">
        <v>7964</v>
      </c>
      <c r="F208" s="214" t="s">
        <v>3920</v>
      </c>
      <c r="G208" s="201"/>
      <c r="H208" s="201"/>
      <c r="I208" s="204"/>
      <c r="J208" s="215">
        <f>BK208</f>
        <v>0</v>
      </c>
      <c r="K208" s="201"/>
      <c r="L208" s="206"/>
      <c r="M208" s="207"/>
      <c r="N208" s="208"/>
      <c r="O208" s="208"/>
      <c r="P208" s="209">
        <f>SUM(P209:P211)</f>
        <v>0</v>
      </c>
      <c r="Q208" s="208"/>
      <c r="R208" s="209">
        <f>SUM(R209:R211)</f>
        <v>0</v>
      </c>
      <c r="S208" s="208"/>
      <c r="T208" s="210">
        <f>SUM(T209:T211)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11" t="s">
        <v>85</v>
      </c>
      <c r="AT208" s="212" t="s">
        <v>75</v>
      </c>
      <c r="AU208" s="212" t="s">
        <v>83</v>
      </c>
      <c r="AY208" s="211" t="s">
        <v>331</v>
      </c>
      <c r="BK208" s="213">
        <f>SUM(BK209:BK211)</f>
        <v>0</v>
      </c>
    </row>
    <row r="209" s="2" customFormat="1" ht="16.5" customHeight="1">
      <c r="A209" s="40"/>
      <c r="B209" s="41"/>
      <c r="C209" s="216" t="s">
        <v>631</v>
      </c>
      <c r="D209" s="216" t="s">
        <v>333</v>
      </c>
      <c r="E209" s="217" t="s">
        <v>7965</v>
      </c>
      <c r="F209" s="218" t="s">
        <v>7966</v>
      </c>
      <c r="G209" s="219" t="s">
        <v>384</v>
      </c>
      <c r="H209" s="220">
        <v>0.001</v>
      </c>
      <c r="I209" s="221"/>
      <c r="J209" s="222">
        <f>ROUND(I209*H209,2)</f>
        <v>0</v>
      </c>
      <c r="K209" s="218" t="s">
        <v>3520</v>
      </c>
      <c r="L209" s="46"/>
      <c r="M209" s="223" t="s">
        <v>19</v>
      </c>
      <c r="N209" s="224" t="s">
        <v>47</v>
      </c>
      <c r="O209" s="86"/>
      <c r="P209" s="225">
        <f>O209*H209</f>
        <v>0</v>
      </c>
      <c r="Q209" s="225">
        <v>0</v>
      </c>
      <c r="R209" s="225">
        <f>Q209*H209</f>
        <v>0</v>
      </c>
      <c r="S209" s="225">
        <v>0</v>
      </c>
      <c r="T209" s="226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7" t="s">
        <v>541</v>
      </c>
      <c r="AT209" s="227" t="s">
        <v>333</v>
      </c>
      <c r="AU209" s="227" t="s">
        <v>85</v>
      </c>
      <c r="AY209" s="19" t="s">
        <v>331</v>
      </c>
      <c r="BE209" s="228">
        <f>IF(N209="základní",J209,0)</f>
        <v>0</v>
      </c>
      <c r="BF209" s="228">
        <f>IF(N209="snížená",J209,0)</f>
        <v>0</v>
      </c>
      <c r="BG209" s="228">
        <f>IF(N209="zákl. přenesená",J209,0)</f>
        <v>0</v>
      </c>
      <c r="BH209" s="228">
        <f>IF(N209="sníž. přenesená",J209,0)</f>
        <v>0</v>
      </c>
      <c r="BI209" s="228">
        <f>IF(N209="nulová",J209,0)</f>
        <v>0</v>
      </c>
      <c r="BJ209" s="19" t="s">
        <v>83</v>
      </c>
      <c r="BK209" s="228">
        <f>ROUND(I209*H209,2)</f>
        <v>0</v>
      </c>
      <c r="BL209" s="19" t="s">
        <v>541</v>
      </c>
      <c r="BM209" s="227" t="s">
        <v>1106</v>
      </c>
    </row>
    <row r="210" s="14" customFormat="1">
      <c r="A210" s="14"/>
      <c r="B210" s="245"/>
      <c r="C210" s="246"/>
      <c r="D210" s="236" t="s">
        <v>341</v>
      </c>
      <c r="E210" s="247" t="s">
        <v>19</v>
      </c>
      <c r="F210" s="248" t="s">
        <v>7967</v>
      </c>
      <c r="G210" s="246"/>
      <c r="H210" s="249">
        <v>0.001</v>
      </c>
      <c r="I210" s="250"/>
      <c r="J210" s="246"/>
      <c r="K210" s="246"/>
      <c r="L210" s="251"/>
      <c r="M210" s="252"/>
      <c r="N210" s="253"/>
      <c r="O210" s="253"/>
      <c r="P210" s="253"/>
      <c r="Q210" s="253"/>
      <c r="R210" s="253"/>
      <c r="S210" s="253"/>
      <c r="T210" s="254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5" t="s">
        <v>341</v>
      </c>
      <c r="AU210" s="255" t="s">
        <v>85</v>
      </c>
      <c r="AV210" s="14" t="s">
        <v>85</v>
      </c>
      <c r="AW210" s="14" t="s">
        <v>35</v>
      </c>
      <c r="AX210" s="14" t="s">
        <v>76</v>
      </c>
      <c r="AY210" s="255" t="s">
        <v>331</v>
      </c>
    </row>
    <row r="211" s="15" customFormat="1">
      <c r="A211" s="15"/>
      <c r="B211" s="256"/>
      <c r="C211" s="257"/>
      <c r="D211" s="236" t="s">
        <v>341</v>
      </c>
      <c r="E211" s="258" t="s">
        <v>19</v>
      </c>
      <c r="F211" s="259" t="s">
        <v>353</v>
      </c>
      <c r="G211" s="257"/>
      <c r="H211" s="260">
        <v>0.001</v>
      </c>
      <c r="I211" s="261"/>
      <c r="J211" s="257"/>
      <c r="K211" s="257"/>
      <c r="L211" s="262"/>
      <c r="M211" s="263"/>
      <c r="N211" s="264"/>
      <c r="O211" s="264"/>
      <c r="P211" s="264"/>
      <c r="Q211" s="264"/>
      <c r="R211" s="264"/>
      <c r="S211" s="264"/>
      <c r="T211" s="26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6" t="s">
        <v>341</v>
      </c>
      <c r="AU211" s="266" t="s">
        <v>85</v>
      </c>
      <c r="AV211" s="15" t="s">
        <v>126</v>
      </c>
      <c r="AW211" s="15" t="s">
        <v>35</v>
      </c>
      <c r="AX211" s="15" t="s">
        <v>83</v>
      </c>
      <c r="AY211" s="266" t="s">
        <v>331</v>
      </c>
    </row>
    <row r="212" s="12" customFormat="1" ht="22.8" customHeight="1">
      <c r="A212" s="12"/>
      <c r="B212" s="200"/>
      <c r="C212" s="201"/>
      <c r="D212" s="202" t="s">
        <v>75</v>
      </c>
      <c r="E212" s="214" t="s">
        <v>3982</v>
      </c>
      <c r="F212" s="214" t="s">
        <v>3983</v>
      </c>
      <c r="G212" s="201"/>
      <c r="H212" s="201"/>
      <c r="I212" s="204"/>
      <c r="J212" s="215">
        <f>BK212</f>
        <v>0</v>
      </c>
      <c r="K212" s="201"/>
      <c r="L212" s="206"/>
      <c r="M212" s="207"/>
      <c r="N212" s="208"/>
      <c r="O212" s="208"/>
      <c r="P212" s="209">
        <f>SUM(P213:P234)</f>
        <v>0</v>
      </c>
      <c r="Q212" s="208"/>
      <c r="R212" s="209">
        <f>SUM(R213:R234)</f>
        <v>0</v>
      </c>
      <c r="S212" s="208"/>
      <c r="T212" s="210">
        <f>SUM(T213:T234)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11" t="s">
        <v>85</v>
      </c>
      <c r="AT212" s="212" t="s">
        <v>75</v>
      </c>
      <c r="AU212" s="212" t="s">
        <v>83</v>
      </c>
      <c r="AY212" s="211" t="s">
        <v>331</v>
      </c>
      <c r="BK212" s="213">
        <f>SUM(BK213:BK234)</f>
        <v>0</v>
      </c>
    </row>
    <row r="213" s="2" customFormat="1" ht="16.5" customHeight="1">
      <c r="A213" s="40"/>
      <c r="B213" s="41"/>
      <c r="C213" s="216" t="s">
        <v>618</v>
      </c>
      <c r="D213" s="216" t="s">
        <v>333</v>
      </c>
      <c r="E213" s="217" t="s">
        <v>7885</v>
      </c>
      <c r="F213" s="218" t="s">
        <v>3985</v>
      </c>
      <c r="G213" s="219" t="s">
        <v>425</v>
      </c>
      <c r="H213" s="220">
        <v>1</v>
      </c>
      <c r="I213" s="221"/>
      <c r="J213" s="222">
        <f>ROUND(I213*H213,2)</f>
        <v>0</v>
      </c>
      <c r="K213" s="218" t="s">
        <v>19</v>
      </c>
      <c r="L213" s="46"/>
      <c r="M213" s="223" t="s">
        <v>19</v>
      </c>
      <c r="N213" s="224" t="s">
        <v>47</v>
      </c>
      <c r="O213" s="86"/>
      <c r="P213" s="225">
        <f>O213*H213</f>
        <v>0</v>
      </c>
      <c r="Q213" s="225">
        <v>0</v>
      </c>
      <c r="R213" s="225">
        <f>Q213*H213</f>
        <v>0</v>
      </c>
      <c r="S213" s="225">
        <v>0</v>
      </c>
      <c r="T213" s="226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7" t="s">
        <v>541</v>
      </c>
      <c r="AT213" s="227" t="s">
        <v>333</v>
      </c>
      <c r="AU213" s="227" t="s">
        <v>85</v>
      </c>
      <c r="AY213" s="19" t="s">
        <v>331</v>
      </c>
      <c r="BE213" s="228">
        <f>IF(N213="základní",J213,0)</f>
        <v>0</v>
      </c>
      <c r="BF213" s="228">
        <f>IF(N213="snížená",J213,0)</f>
        <v>0</v>
      </c>
      <c r="BG213" s="228">
        <f>IF(N213="zákl. přenesená",J213,0)</f>
        <v>0</v>
      </c>
      <c r="BH213" s="228">
        <f>IF(N213="sníž. přenesená",J213,0)</f>
        <v>0</v>
      </c>
      <c r="BI213" s="228">
        <f>IF(N213="nulová",J213,0)</f>
        <v>0</v>
      </c>
      <c r="BJ213" s="19" t="s">
        <v>83</v>
      </c>
      <c r="BK213" s="228">
        <f>ROUND(I213*H213,2)</f>
        <v>0</v>
      </c>
      <c r="BL213" s="19" t="s">
        <v>541</v>
      </c>
      <c r="BM213" s="227" t="s">
        <v>495</v>
      </c>
    </row>
    <row r="214" s="14" customFormat="1">
      <c r="A214" s="14"/>
      <c r="B214" s="245"/>
      <c r="C214" s="246"/>
      <c r="D214" s="236" t="s">
        <v>341</v>
      </c>
      <c r="E214" s="247" t="s">
        <v>19</v>
      </c>
      <c r="F214" s="248" t="s">
        <v>83</v>
      </c>
      <c r="G214" s="246"/>
      <c r="H214" s="249">
        <v>1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341</v>
      </c>
      <c r="AU214" s="255" t="s">
        <v>85</v>
      </c>
      <c r="AV214" s="14" t="s">
        <v>85</v>
      </c>
      <c r="AW214" s="14" t="s">
        <v>35</v>
      </c>
      <c r="AX214" s="14" t="s">
        <v>76</v>
      </c>
      <c r="AY214" s="255" t="s">
        <v>331</v>
      </c>
    </row>
    <row r="215" s="15" customFormat="1">
      <c r="A215" s="15"/>
      <c r="B215" s="256"/>
      <c r="C215" s="257"/>
      <c r="D215" s="236" t="s">
        <v>341</v>
      </c>
      <c r="E215" s="258" t="s">
        <v>19</v>
      </c>
      <c r="F215" s="259" t="s">
        <v>353</v>
      </c>
      <c r="G215" s="257"/>
      <c r="H215" s="260">
        <v>1</v>
      </c>
      <c r="I215" s="261"/>
      <c r="J215" s="257"/>
      <c r="K215" s="257"/>
      <c r="L215" s="262"/>
      <c r="M215" s="263"/>
      <c r="N215" s="264"/>
      <c r="O215" s="264"/>
      <c r="P215" s="264"/>
      <c r="Q215" s="264"/>
      <c r="R215" s="264"/>
      <c r="S215" s="264"/>
      <c r="T215" s="26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6" t="s">
        <v>341</v>
      </c>
      <c r="AU215" s="266" t="s">
        <v>85</v>
      </c>
      <c r="AV215" s="15" t="s">
        <v>126</v>
      </c>
      <c r="AW215" s="15" t="s">
        <v>35</v>
      </c>
      <c r="AX215" s="15" t="s">
        <v>83</v>
      </c>
      <c r="AY215" s="266" t="s">
        <v>331</v>
      </c>
    </row>
    <row r="216" s="2" customFormat="1" ht="16.5" customHeight="1">
      <c r="A216" s="40"/>
      <c r="B216" s="41"/>
      <c r="C216" s="216" t="s">
        <v>624</v>
      </c>
      <c r="D216" s="216" t="s">
        <v>333</v>
      </c>
      <c r="E216" s="217" t="s">
        <v>3958</v>
      </c>
      <c r="F216" s="218" t="s">
        <v>7888</v>
      </c>
      <c r="G216" s="219" t="s">
        <v>425</v>
      </c>
      <c r="H216" s="220">
        <v>1</v>
      </c>
      <c r="I216" s="221"/>
      <c r="J216" s="222">
        <f>ROUND(I216*H216,2)</f>
        <v>0</v>
      </c>
      <c r="K216" s="218" t="s">
        <v>3520</v>
      </c>
      <c r="L216" s="46"/>
      <c r="M216" s="223" t="s">
        <v>19</v>
      </c>
      <c r="N216" s="224" t="s">
        <v>47</v>
      </c>
      <c r="O216" s="86"/>
      <c r="P216" s="225">
        <f>O216*H216</f>
        <v>0</v>
      </c>
      <c r="Q216" s="225">
        <v>0</v>
      </c>
      <c r="R216" s="225">
        <f>Q216*H216</f>
        <v>0</v>
      </c>
      <c r="S216" s="225">
        <v>0</v>
      </c>
      <c r="T216" s="226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7" t="s">
        <v>541</v>
      </c>
      <c r="AT216" s="227" t="s">
        <v>333</v>
      </c>
      <c r="AU216" s="227" t="s">
        <v>85</v>
      </c>
      <c r="AY216" s="19" t="s">
        <v>331</v>
      </c>
      <c r="BE216" s="228">
        <f>IF(N216="základní",J216,0)</f>
        <v>0</v>
      </c>
      <c r="BF216" s="228">
        <f>IF(N216="snížená",J216,0)</f>
        <v>0</v>
      </c>
      <c r="BG216" s="228">
        <f>IF(N216="zákl. přenesená",J216,0)</f>
        <v>0</v>
      </c>
      <c r="BH216" s="228">
        <f>IF(N216="sníž. přenesená",J216,0)</f>
        <v>0</v>
      </c>
      <c r="BI216" s="228">
        <f>IF(N216="nulová",J216,0)</f>
        <v>0</v>
      </c>
      <c r="BJ216" s="19" t="s">
        <v>83</v>
      </c>
      <c r="BK216" s="228">
        <f>ROUND(I216*H216,2)</f>
        <v>0</v>
      </c>
      <c r="BL216" s="19" t="s">
        <v>541</v>
      </c>
      <c r="BM216" s="227" t="s">
        <v>1132</v>
      </c>
    </row>
    <row r="217" s="14" customFormat="1">
      <c r="A217" s="14"/>
      <c r="B217" s="245"/>
      <c r="C217" s="246"/>
      <c r="D217" s="236" t="s">
        <v>341</v>
      </c>
      <c r="E217" s="247" t="s">
        <v>19</v>
      </c>
      <c r="F217" s="248" t="s">
        <v>83</v>
      </c>
      <c r="G217" s="246"/>
      <c r="H217" s="249">
        <v>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341</v>
      </c>
      <c r="AU217" s="255" t="s">
        <v>85</v>
      </c>
      <c r="AV217" s="14" t="s">
        <v>85</v>
      </c>
      <c r="AW217" s="14" t="s">
        <v>35</v>
      </c>
      <c r="AX217" s="14" t="s">
        <v>76</v>
      </c>
      <c r="AY217" s="255" t="s">
        <v>331</v>
      </c>
    </row>
    <row r="218" s="15" customFormat="1">
      <c r="A218" s="15"/>
      <c r="B218" s="256"/>
      <c r="C218" s="257"/>
      <c r="D218" s="236" t="s">
        <v>341</v>
      </c>
      <c r="E218" s="258" t="s">
        <v>19</v>
      </c>
      <c r="F218" s="259" t="s">
        <v>353</v>
      </c>
      <c r="G218" s="257"/>
      <c r="H218" s="260">
        <v>1</v>
      </c>
      <c r="I218" s="261"/>
      <c r="J218" s="257"/>
      <c r="K218" s="257"/>
      <c r="L218" s="262"/>
      <c r="M218" s="263"/>
      <c r="N218" s="264"/>
      <c r="O218" s="264"/>
      <c r="P218" s="264"/>
      <c r="Q218" s="264"/>
      <c r="R218" s="264"/>
      <c r="S218" s="264"/>
      <c r="T218" s="26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6" t="s">
        <v>341</v>
      </c>
      <c r="AU218" s="266" t="s">
        <v>85</v>
      </c>
      <c r="AV218" s="15" t="s">
        <v>126</v>
      </c>
      <c r="AW218" s="15" t="s">
        <v>35</v>
      </c>
      <c r="AX218" s="15" t="s">
        <v>83</v>
      </c>
      <c r="AY218" s="266" t="s">
        <v>331</v>
      </c>
    </row>
    <row r="219" s="2" customFormat="1" ht="16.5" customHeight="1">
      <c r="A219" s="40"/>
      <c r="B219" s="41"/>
      <c r="C219" s="216" t="s">
        <v>612</v>
      </c>
      <c r="D219" s="216" t="s">
        <v>333</v>
      </c>
      <c r="E219" s="217" t="s">
        <v>7968</v>
      </c>
      <c r="F219" s="218" t="s">
        <v>7969</v>
      </c>
      <c r="G219" s="219" t="s">
        <v>376</v>
      </c>
      <c r="H219" s="220">
        <v>19.100000000000001</v>
      </c>
      <c r="I219" s="221"/>
      <c r="J219" s="222">
        <f>ROUND(I219*H219,2)</f>
        <v>0</v>
      </c>
      <c r="K219" s="218" t="s">
        <v>3520</v>
      </c>
      <c r="L219" s="46"/>
      <c r="M219" s="223" t="s">
        <v>19</v>
      </c>
      <c r="N219" s="224" t="s">
        <v>47</v>
      </c>
      <c r="O219" s="86"/>
      <c r="P219" s="225">
        <f>O219*H219</f>
        <v>0</v>
      </c>
      <c r="Q219" s="225">
        <v>0</v>
      </c>
      <c r="R219" s="225">
        <f>Q219*H219</f>
        <v>0</v>
      </c>
      <c r="S219" s="225">
        <v>0</v>
      </c>
      <c r="T219" s="226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7" t="s">
        <v>541</v>
      </c>
      <c r="AT219" s="227" t="s">
        <v>333</v>
      </c>
      <c r="AU219" s="227" t="s">
        <v>85</v>
      </c>
      <c r="AY219" s="19" t="s">
        <v>331</v>
      </c>
      <c r="BE219" s="228">
        <f>IF(N219="základní",J219,0)</f>
        <v>0</v>
      </c>
      <c r="BF219" s="228">
        <f>IF(N219="snížená",J219,0)</f>
        <v>0</v>
      </c>
      <c r="BG219" s="228">
        <f>IF(N219="zákl. přenesená",J219,0)</f>
        <v>0</v>
      </c>
      <c r="BH219" s="228">
        <f>IF(N219="sníž. přenesená",J219,0)</f>
        <v>0</v>
      </c>
      <c r="BI219" s="228">
        <f>IF(N219="nulová",J219,0)</f>
        <v>0</v>
      </c>
      <c r="BJ219" s="19" t="s">
        <v>83</v>
      </c>
      <c r="BK219" s="228">
        <f>ROUND(I219*H219,2)</f>
        <v>0</v>
      </c>
      <c r="BL219" s="19" t="s">
        <v>541</v>
      </c>
      <c r="BM219" s="227" t="s">
        <v>1144</v>
      </c>
    </row>
    <row r="220" s="14" customFormat="1">
      <c r="A220" s="14"/>
      <c r="B220" s="245"/>
      <c r="C220" s="246"/>
      <c r="D220" s="236" t="s">
        <v>341</v>
      </c>
      <c r="E220" s="247" t="s">
        <v>19</v>
      </c>
      <c r="F220" s="248" t="s">
        <v>7970</v>
      </c>
      <c r="G220" s="246"/>
      <c r="H220" s="249">
        <v>19.100000000000001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341</v>
      </c>
      <c r="AU220" s="255" t="s">
        <v>85</v>
      </c>
      <c r="AV220" s="14" t="s">
        <v>85</v>
      </c>
      <c r="AW220" s="14" t="s">
        <v>35</v>
      </c>
      <c r="AX220" s="14" t="s">
        <v>76</v>
      </c>
      <c r="AY220" s="255" t="s">
        <v>331</v>
      </c>
    </row>
    <row r="221" s="15" customFormat="1">
      <c r="A221" s="15"/>
      <c r="B221" s="256"/>
      <c r="C221" s="257"/>
      <c r="D221" s="236" t="s">
        <v>341</v>
      </c>
      <c r="E221" s="258" t="s">
        <v>19</v>
      </c>
      <c r="F221" s="259" t="s">
        <v>353</v>
      </c>
      <c r="G221" s="257"/>
      <c r="H221" s="260">
        <v>19.100000000000001</v>
      </c>
      <c r="I221" s="261"/>
      <c r="J221" s="257"/>
      <c r="K221" s="257"/>
      <c r="L221" s="262"/>
      <c r="M221" s="263"/>
      <c r="N221" s="264"/>
      <c r="O221" s="264"/>
      <c r="P221" s="264"/>
      <c r="Q221" s="264"/>
      <c r="R221" s="264"/>
      <c r="S221" s="264"/>
      <c r="T221" s="26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6" t="s">
        <v>341</v>
      </c>
      <c r="AU221" s="266" t="s">
        <v>85</v>
      </c>
      <c r="AV221" s="15" t="s">
        <v>126</v>
      </c>
      <c r="AW221" s="15" t="s">
        <v>35</v>
      </c>
      <c r="AX221" s="15" t="s">
        <v>83</v>
      </c>
      <c r="AY221" s="266" t="s">
        <v>331</v>
      </c>
    </row>
    <row r="222" s="2" customFormat="1" ht="16.5" customHeight="1">
      <c r="A222" s="40"/>
      <c r="B222" s="41"/>
      <c r="C222" s="216" t="s">
        <v>638</v>
      </c>
      <c r="D222" s="216" t="s">
        <v>333</v>
      </c>
      <c r="E222" s="217" t="s">
        <v>7971</v>
      </c>
      <c r="F222" s="218" t="s">
        <v>7972</v>
      </c>
      <c r="G222" s="219" t="s">
        <v>425</v>
      </c>
      <c r="H222" s="220">
        <v>1</v>
      </c>
      <c r="I222" s="221"/>
      <c r="J222" s="222">
        <f>ROUND(I222*H222,2)</f>
        <v>0</v>
      </c>
      <c r="K222" s="218" t="s">
        <v>3520</v>
      </c>
      <c r="L222" s="46"/>
      <c r="M222" s="223" t="s">
        <v>19</v>
      </c>
      <c r="N222" s="224" t="s">
        <v>47</v>
      </c>
      <c r="O222" s="86"/>
      <c r="P222" s="225">
        <f>O222*H222</f>
        <v>0</v>
      </c>
      <c r="Q222" s="225">
        <v>0</v>
      </c>
      <c r="R222" s="225">
        <f>Q222*H222</f>
        <v>0</v>
      </c>
      <c r="S222" s="225">
        <v>0</v>
      </c>
      <c r="T222" s="226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7" t="s">
        <v>541</v>
      </c>
      <c r="AT222" s="227" t="s">
        <v>333</v>
      </c>
      <c r="AU222" s="227" t="s">
        <v>85</v>
      </c>
      <c r="AY222" s="19" t="s">
        <v>331</v>
      </c>
      <c r="BE222" s="228">
        <f>IF(N222="základní",J222,0)</f>
        <v>0</v>
      </c>
      <c r="BF222" s="228">
        <f>IF(N222="snížená",J222,0)</f>
        <v>0</v>
      </c>
      <c r="BG222" s="228">
        <f>IF(N222="zákl. přenesená",J222,0)</f>
        <v>0</v>
      </c>
      <c r="BH222" s="228">
        <f>IF(N222="sníž. přenesená",J222,0)</f>
        <v>0</v>
      </c>
      <c r="BI222" s="228">
        <f>IF(N222="nulová",J222,0)</f>
        <v>0</v>
      </c>
      <c r="BJ222" s="19" t="s">
        <v>83</v>
      </c>
      <c r="BK222" s="228">
        <f>ROUND(I222*H222,2)</f>
        <v>0</v>
      </c>
      <c r="BL222" s="19" t="s">
        <v>541</v>
      </c>
      <c r="BM222" s="227" t="s">
        <v>1189</v>
      </c>
    </row>
    <row r="223" s="14" customFormat="1">
      <c r="A223" s="14"/>
      <c r="B223" s="245"/>
      <c r="C223" s="246"/>
      <c r="D223" s="236" t="s">
        <v>341</v>
      </c>
      <c r="E223" s="247" t="s">
        <v>19</v>
      </c>
      <c r="F223" s="248" t="s">
        <v>83</v>
      </c>
      <c r="G223" s="246"/>
      <c r="H223" s="249">
        <v>1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341</v>
      </c>
      <c r="AU223" s="255" t="s">
        <v>85</v>
      </c>
      <c r="AV223" s="14" t="s">
        <v>85</v>
      </c>
      <c r="AW223" s="14" t="s">
        <v>35</v>
      </c>
      <c r="AX223" s="14" t="s">
        <v>76</v>
      </c>
      <c r="AY223" s="255" t="s">
        <v>331</v>
      </c>
    </row>
    <row r="224" s="15" customFormat="1">
      <c r="A224" s="15"/>
      <c r="B224" s="256"/>
      <c r="C224" s="257"/>
      <c r="D224" s="236" t="s">
        <v>341</v>
      </c>
      <c r="E224" s="258" t="s">
        <v>19</v>
      </c>
      <c r="F224" s="259" t="s">
        <v>353</v>
      </c>
      <c r="G224" s="257"/>
      <c r="H224" s="260">
        <v>1</v>
      </c>
      <c r="I224" s="261"/>
      <c r="J224" s="257"/>
      <c r="K224" s="257"/>
      <c r="L224" s="262"/>
      <c r="M224" s="263"/>
      <c r="N224" s="264"/>
      <c r="O224" s="264"/>
      <c r="P224" s="264"/>
      <c r="Q224" s="264"/>
      <c r="R224" s="264"/>
      <c r="S224" s="264"/>
      <c r="T224" s="265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6" t="s">
        <v>341</v>
      </c>
      <c r="AU224" s="266" t="s">
        <v>85</v>
      </c>
      <c r="AV224" s="15" t="s">
        <v>126</v>
      </c>
      <c r="AW224" s="15" t="s">
        <v>35</v>
      </c>
      <c r="AX224" s="15" t="s">
        <v>83</v>
      </c>
      <c r="AY224" s="266" t="s">
        <v>331</v>
      </c>
    </row>
    <row r="225" s="2" customFormat="1" ht="16.5" customHeight="1">
      <c r="A225" s="40"/>
      <c r="B225" s="41"/>
      <c r="C225" s="216" t="s">
        <v>605</v>
      </c>
      <c r="D225" s="216" t="s">
        <v>333</v>
      </c>
      <c r="E225" s="217" t="s">
        <v>7894</v>
      </c>
      <c r="F225" s="218" t="s">
        <v>7973</v>
      </c>
      <c r="G225" s="219" t="s">
        <v>425</v>
      </c>
      <c r="H225" s="220">
        <v>2</v>
      </c>
      <c r="I225" s="221"/>
      <c r="J225" s="222">
        <f>ROUND(I225*H225,2)</f>
        <v>0</v>
      </c>
      <c r="K225" s="218" t="s">
        <v>3520</v>
      </c>
      <c r="L225" s="46"/>
      <c r="M225" s="223" t="s">
        <v>19</v>
      </c>
      <c r="N225" s="224" t="s">
        <v>47</v>
      </c>
      <c r="O225" s="86"/>
      <c r="P225" s="225">
        <f>O225*H225</f>
        <v>0</v>
      </c>
      <c r="Q225" s="225">
        <v>0</v>
      </c>
      <c r="R225" s="225">
        <f>Q225*H225</f>
        <v>0</v>
      </c>
      <c r="S225" s="225">
        <v>0</v>
      </c>
      <c r="T225" s="226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7" t="s">
        <v>541</v>
      </c>
      <c r="AT225" s="227" t="s">
        <v>333</v>
      </c>
      <c r="AU225" s="227" t="s">
        <v>85</v>
      </c>
      <c r="AY225" s="19" t="s">
        <v>331</v>
      </c>
      <c r="BE225" s="228">
        <f>IF(N225="základní",J225,0)</f>
        <v>0</v>
      </c>
      <c r="BF225" s="228">
        <f>IF(N225="snížená",J225,0)</f>
        <v>0</v>
      </c>
      <c r="BG225" s="228">
        <f>IF(N225="zákl. přenesená",J225,0)</f>
        <v>0</v>
      </c>
      <c r="BH225" s="228">
        <f>IF(N225="sníž. přenesená",J225,0)</f>
        <v>0</v>
      </c>
      <c r="BI225" s="228">
        <f>IF(N225="nulová",J225,0)</f>
        <v>0</v>
      </c>
      <c r="BJ225" s="19" t="s">
        <v>83</v>
      </c>
      <c r="BK225" s="228">
        <f>ROUND(I225*H225,2)</f>
        <v>0</v>
      </c>
      <c r="BL225" s="19" t="s">
        <v>541</v>
      </c>
      <c r="BM225" s="227" t="s">
        <v>1201</v>
      </c>
    </row>
    <row r="226" s="14" customFormat="1">
      <c r="A226" s="14"/>
      <c r="B226" s="245"/>
      <c r="C226" s="246"/>
      <c r="D226" s="236" t="s">
        <v>341</v>
      </c>
      <c r="E226" s="247" t="s">
        <v>19</v>
      </c>
      <c r="F226" s="248" t="s">
        <v>83</v>
      </c>
      <c r="G226" s="246"/>
      <c r="H226" s="249">
        <v>1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341</v>
      </c>
      <c r="AU226" s="255" t="s">
        <v>85</v>
      </c>
      <c r="AV226" s="14" t="s">
        <v>85</v>
      </c>
      <c r="AW226" s="14" t="s">
        <v>35</v>
      </c>
      <c r="AX226" s="14" t="s">
        <v>76</v>
      </c>
      <c r="AY226" s="255" t="s">
        <v>331</v>
      </c>
    </row>
    <row r="227" s="14" customFormat="1">
      <c r="A227" s="14"/>
      <c r="B227" s="245"/>
      <c r="C227" s="246"/>
      <c r="D227" s="236" t="s">
        <v>341</v>
      </c>
      <c r="E227" s="247" t="s">
        <v>19</v>
      </c>
      <c r="F227" s="248" t="s">
        <v>83</v>
      </c>
      <c r="G227" s="246"/>
      <c r="H227" s="249">
        <v>1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341</v>
      </c>
      <c r="AU227" s="255" t="s">
        <v>85</v>
      </c>
      <c r="AV227" s="14" t="s">
        <v>85</v>
      </c>
      <c r="AW227" s="14" t="s">
        <v>35</v>
      </c>
      <c r="AX227" s="14" t="s">
        <v>76</v>
      </c>
      <c r="AY227" s="255" t="s">
        <v>331</v>
      </c>
    </row>
    <row r="228" s="15" customFormat="1">
      <c r="A228" s="15"/>
      <c r="B228" s="256"/>
      <c r="C228" s="257"/>
      <c r="D228" s="236" t="s">
        <v>341</v>
      </c>
      <c r="E228" s="258" t="s">
        <v>19</v>
      </c>
      <c r="F228" s="259" t="s">
        <v>353</v>
      </c>
      <c r="G228" s="257"/>
      <c r="H228" s="260">
        <v>2</v>
      </c>
      <c r="I228" s="261"/>
      <c r="J228" s="257"/>
      <c r="K228" s="257"/>
      <c r="L228" s="262"/>
      <c r="M228" s="263"/>
      <c r="N228" s="264"/>
      <c r="O228" s="264"/>
      <c r="P228" s="264"/>
      <c r="Q228" s="264"/>
      <c r="R228" s="264"/>
      <c r="S228" s="264"/>
      <c r="T228" s="265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6" t="s">
        <v>341</v>
      </c>
      <c r="AU228" s="266" t="s">
        <v>85</v>
      </c>
      <c r="AV228" s="15" t="s">
        <v>126</v>
      </c>
      <c r="AW228" s="15" t="s">
        <v>35</v>
      </c>
      <c r="AX228" s="15" t="s">
        <v>83</v>
      </c>
      <c r="AY228" s="266" t="s">
        <v>331</v>
      </c>
    </row>
    <row r="229" s="2" customFormat="1" ht="16.5" customHeight="1">
      <c r="A229" s="40"/>
      <c r="B229" s="41"/>
      <c r="C229" s="216" t="s">
        <v>666</v>
      </c>
      <c r="D229" s="216" t="s">
        <v>333</v>
      </c>
      <c r="E229" s="217" t="s">
        <v>7974</v>
      </c>
      <c r="F229" s="218" t="s">
        <v>7975</v>
      </c>
      <c r="G229" s="219" t="s">
        <v>425</v>
      </c>
      <c r="H229" s="220">
        <v>1</v>
      </c>
      <c r="I229" s="221"/>
      <c r="J229" s="222">
        <f>ROUND(I229*H229,2)</f>
        <v>0</v>
      </c>
      <c r="K229" s="218" t="s">
        <v>3520</v>
      </c>
      <c r="L229" s="46"/>
      <c r="M229" s="223" t="s">
        <v>19</v>
      </c>
      <c r="N229" s="224" t="s">
        <v>47</v>
      </c>
      <c r="O229" s="86"/>
      <c r="P229" s="225">
        <f>O229*H229</f>
        <v>0</v>
      </c>
      <c r="Q229" s="225">
        <v>0</v>
      </c>
      <c r="R229" s="225">
        <f>Q229*H229</f>
        <v>0</v>
      </c>
      <c r="S229" s="225">
        <v>0</v>
      </c>
      <c r="T229" s="226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7" t="s">
        <v>541</v>
      </c>
      <c r="AT229" s="227" t="s">
        <v>333</v>
      </c>
      <c r="AU229" s="227" t="s">
        <v>85</v>
      </c>
      <c r="AY229" s="19" t="s">
        <v>331</v>
      </c>
      <c r="BE229" s="228">
        <f>IF(N229="základní",J229,0)</f>
        <v>0</v>
      </c>
      <c r="BF229" s="228">
        <f>IF(N229="snížená",J229,0)</f>
        <v>0</v>
      </c>
      <c r="BG229" s="228">
        <f>IF(N229="zákl. přenesená",J229,0)</f>
        <v>0</v>
      </c>
      <c r="BH229" s="228">
        <f>IF(N229="sníž. přenesená",J229,0)</f>
        <v>0</v>
      </c>
      <c r="BI229" s="228">
        <f>IF(N229="nulová",J229,0)</f>
        <v>0</v>
      </c>
      <c r="BJ229" s="19" t="s">
        <v>83</v>
      </c>
      <c r="BK229" s="228">
        <f>ROUND(I229*H229,2)</f>
        <v>0</v>
      </c>
      <c r="BL229" s="19" t="s">
        <v>541</v>
      </c>
      <c r="BM229" s="227" t="s">
        <v>1039</v>
      </c>
    </row>
    <row r="230" s="14" customFormat="1">
      <c r="A230" s="14"/>
      <c r="B230" s="245"/>
      <c r="C230" s="246"/>
      <c r="D230" s="236" t="s">
        <v>341</v>
      </c>
      <c r="E230" s="247" t="s">
        <v>19</v>
      </c>
      <c r="F230" s="248" t="s">
        <v>83</v>
      </c>
      <c r="G230" s="246"/>
      <c r="H230" s="249">
        <v>1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341</v>
      </c>
      <c r="AU230" s="255" t="s">
        <v>85</v>
      </c>
      <c r="AV230" s="14" t="s">
        <v>85</v>
      </c>
      <c r="AW230" s="14" t="s">
        <v>35</v>
      </c>
      <c r="AX230" s="14" t="s">
        <v>76</v>
      </c>
      <c r="AY230" s="255" t="s">
        <v>331</v>
      </c>
    </row>
    <row r="231" s="15" customFormat="1">
      <c r="A231" s="15"/>
      <c r="B231" s="256"/>
      <c r="C231" s="257"/>
      <c r="D231" s="236" t="s">
        <v>341</v>
      </c>
      <c r="E231" s="258" t="s">
        <v>19</v>
      </c>
      <c r="F231" s="259" t="s">
        <v>353</v>
      </c>
      <c r="G231" s="257"/>
      <c r="H231" s="260">
        <v>1</v>
      </c>
      <c r="I231" s="261"/>
      <c r="J231" s="257"/>
      <c r="K231" s="257"/>
      <c r="L231" s="262"/>
      <c r="M231" s="263"/>
      <c r="N231" s="264"/>
      <c r="O231" s="264"/>
      <c r="P231" s="264"/>
      <c r="Q231" s="264"/>
      <c r="R231" s="264"/>
      <c r="S231" s="264"/>
      <c r="T231" s="265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66" t="s">
        <v>341</v>
      </c>
      <c r="AU231" s="266" t="s">
        <v>85</v>
      </c>
      <c r="AV231" s="15" t="s">
        <v>126</v>
      </c>
      <c r="AW231" s="15" t="s">
        <v>35</v>
      </c>
      <c r="AX231" s="15" t="s">
        <v>83</v>
      </c>
      <c r="AY231" s="266" t="s">
        <v>331</v>
      </c>
    </row>
    <row r="232" s="2" customFormat="1" ht="16.5" customHeight="1">
      <c r="A232" s="40"/>
      <c r="B232" s="41"/>
      <c r="C232" s="216" t="s">
        <v>675</v>
      </c>
      <c r="D232" s="216" t="s">
        <v>333</v>
      </c>
      <c r="E232" s="217" t="s">
        <v>7896</v>
      </c>
      <c r="F232" s="218" t="s">
        <v>7897</v>
      </c>
      <c r="G232" s="219" t="s">
        <v>376</v>
      </c>
      <c r="H232" s="220">
        <v>19.100000000000001</v>
      </c>
      <c r="I232" s="221"/>
      <c r="J232" s="222">
        <f>ROUND(I232*H232,2)</f>
        <v>0</v>
      </c>
      <c r="K232" s="218" t="s">
        <v>3520</v>
      </c>
      <c r="L232" s="46"/>
      <c r="M232" s="223" t="s">
        <v>19</v>
      </c>
      <c r="N232" s="224" t="s">
        <v>47</v>
      </c>
      <c r="O232" s="86"/>
      <c r="P232" s="225">
        <f>O232*H232</f>
        <v>0</v>
      </c>
      <c r="Q232" s="225">
        <v>0</v>
      </c>
      <c r="R232" s="225">
        <f>Q232*H232</f>
        <v>0</v>
      </c>
      <c r="S232" s="225">
        <v>0</v>
      </c>
      <c r="T232" s="226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7" t="s">
        <v>541</v>
      </c>
      <c r="AT232" s="227" t="s">
        <v>333</v>
      </c>
      <c r="AU232" s="227" t="s">
        <v>85</v>
      </c>
      <c r="AY232" s="19" t="s">
        <v>331</v>
      </c>
      <c r="BE232" s="228">
        <f>IF(N232="základní",J232,0)</f>
        <v>0</v>
      </c>
      <c r="BF232" s="228">
        <f>IF(N232="snížená",J232,0)</f>
        <v>0</v>
      </c>
      <c r="BG232" s="228">
        <f>IF(N232="zákl. přenesená",J232,0)</f>
        <v>0</v>
      </c>
      <c r="BH232" s="228">
        <f>IF(N232="sníž. přenesená",J232,0)</f>
        <v>0</v>
      </c>
      <c r="BI232" s="228">
        <f>IF(N232="nulová",J232,0)</f>
        <v>0</v>
      </c>
      <c r="BJ232" s="19" t="s">
        <v>83</v>
      </c>
      <c r="BK232" s="228">
        <f>ROUND(I232*H232,2)</f>
        <v>0</v>
      </c>
      <c r="BL232" s="19" t="s">
        <v>541</v>
      </c>
      <c r="BM232" s="227" t="s">
        <v>1243</v>
      </c>
    </row>
    <row r="233" s="14" customFormat="1">
      <c r="A233" s="14"/>
      <c r="B233" s="245"/>
      <c r="C233" s="246"/>
      <c r="D233" s="236" t="s">
        <v>341</v>
      </c>
      <c r="E233" s="247" t="s">
        <v>19</v>
      </c>
      <c r="F233" s="248" t="s">
        <v>7976</v>
      </c>
      <c r="G233" s="246"/>
      <c r="H233" s="249">
        <v>19.100000000000001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341</v>
      </c>
      <c r="AU233" s="255" t="s">
        <v>85</v>
      </c>
      <c r="AV233" s="14" t="s">
        <v>85</v>
      </c>
      <c r="AW233" s="14" t="s">
        <v>35</v>
      </c>
      <c r="AX233" s="14" t="s">
        <v>76</v>
      </c>
      <c r="AY233" s="255" t="s">
        <v>331</v>
      </c>
    </row>
    <row r="234" s="15" customFormat="1">
      <c r="A234" s="15"/>
      <c r="B234" s="256"/>
      <c r="C234" s="257"/>
      <c r="D234" s="236" t="s">
        <v>341</v>
      </c>
      <c r="E234" s="258" t="s">
        <v>19</v>
      </c>
      <c r="F234" s="259" t="s">
        <v>353</v>
      </c>
      <c r="G234" s="257"/>
      <c r="H234" s="260">
        <v>19.100000000000001</v>
      </c>
      <c r="I234" s="261"/>
      <c r="J234" s="257"/>
      <c r="K234" s="257"/>
      <c r="L234" s="262"/>
      <c r="M234" s="263"/>
      <c r="N234" s="264"/>
      <c r="O234" s="264"/>
      <c r="P234" s="264"/>
      <c r="Q234" s="264"/>
      <c r="R234" s="264"/>
      <c r="S234" s="264"/>
      <c r="T234" s="265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6" t="s">
        <v>341</v>
      </c>
      <c r="AU234" s="266" t="s">
        <v>85</v>
      </c>
      <c r="AV234" s="15" t="s">
        <v>126</v>
      </c>
      <c r="AW234" s="15" t="s">
        <v>35</v>
      </c>
      <c r="AX234" s="15" t="s">
        <v>83</v>
      </c>
      <c r="AY234" s="266" t="s">
        <v>331</v>
      </c>
    </row>
    <row r="235" s="12" customFormat="1" ht="22.8" customHeight="1">
      <c r="A235" s="12"/>
      <c r="B235" s="200"/>
      <c r="C235" s="201"/>
      <c r="D235" s="202" t="s">
        <v>75</v>
      </c>
      <c r="E235" s="214" t="s">
        <v>3875</v>
      </c>
      <c r="F235" s="214" t="s">
        <v>3876</v>
      </c>
      <c r="G235" s="201"/>
      <c r="H235" s="201"/>
      <c r="I235" s="204"/>
      <c r="J235" s="215">
        <f>BK235</f>
        <v>0</v>
      </c>
      <c r="K235" s="201"/>
      <c r="L235" s="206"/>
      <c r="M235" s="207"/>
      <c r="N235" s="208"/>
      <c r="O235" s="208"/>
      <c r="P235" s="209">
        <f>SUM(P236:P241)</f>
        <v>0</v>
      </c>
      <c r="Q235" s="208"/>
      <c r="R235" s="209">
        <f>SUM(R236:R241)</f>
        <v>0</v>
      </c>
      <c r="S235" s="208"/>
      <c r="T235" s="210">
        <f>SUM(T236:T241)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1" t="s">
        <v>85</v>
      </c>
      <c r="AT235" s="212" t="s">
        <v>75</v>
      </c>
      <c r="AU235" s="212" t="s">
        <v>83</v>
      </c>
      <c r="AY235" s="211" t="s">
        <v>331</v>
      </c>
      <c r="BK235" s="213">
        <f>SUM(BK236:BK241)</f>
        <v>0</v>
      </c>
    </row>
    <row r="236" s="2" customFormat="1" ht="16.5" customHeight="1">
      <c r="A236" s="40"/>
      <c r="B236" s="41"/>
      <c r="C236" s="216" t="s">
        <v>683</v>
      </c>
      <c r="D236" s="216" t="s">
        <v>333</v>
      </c>
      <c r="E236" s="217" t="s">
        <v>7302</v>
      </c>
      <c r="F236" s="218" t="s">
        <v>7977</v>
      </c>
      <c r="G236" s="219" t="s">
        <v>376</v>
      </c>
      <c r="H236" s="220">
        <v>17.199999999999999</v>
      </c>
      <c r="I236" s="221"/>
      <c r="J236" s="222">
        <f>ROUND(I236*H236,2)</f>
        <v>0</v>
      </c>
      <c r="K236" s="218" t="s">
        <v>19</v>
      </c>
      <c r="L236" s="46"/>
      <c r="M236" s="223" t="s">
        <v>19</v>
      </c>
      <c r="N236" s="224" t="s">
        <v>47</v>
      </c>
      <c r="O236" s="86"/>
      <c r="P236" s="225">
        <f>O236*H236</f>
        <v>0</v>
      </c>
      <c r="Q236" s="225">
        <v>0</v>
      </c>
      <c r="R236" s="225">
        <f>Q236*H236</f>
        <v>0</v>
      </c>
      <c r="S236" s="225">
        <v>0</v>
      </c>
      <c r="T236" s="226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7" t="s">
        <v>541</v>
      </c>
      <c r="AT236" s="227" t="s">
        <v>333</v>
      </c>
      <c r="AU236" s="227" t="s">
        <v>85</v>
      </c>
      <c r="AY236" s="19" t="s">
        <v>331</v>
      </c>
      <c r="BE236" s="228">
        <f>IF(N236="základní",J236,0)</f>
        <v>0</v>
      </c>
      <c r="BF236" s="228">
        <f>IF(N236="snížená",J236,0)</f>
        <v>0</v>
      </c>
      <c r="BG236" s="228">
        <f>IF(N236="zákl. přenesená",J236,0)</f>
        <v>0</v>
      </c>
      <c r="BH236" s="228">
        <f>IF(N236="sníž. přenesená",J236,0)</f>
        <v>0</v>
      </c>
      <c r="BI236" s="228">
        <f>IF(N236="nulová",J236,0)</f>
        <v>0</v>
      </c>
      <c r="BJ236" s="19" t="s">
        <v>83</v>
      </c>
      <c r="BK236" s="228">
        <f>ROUND(I236*H236,2)</f>
        <v>0</v>
      </c>
      <c r="BL236" s="19" t="s">
        <v>541</v>
      </c>
      <c r="BM236" s="227" t="s">
        <v>1253</v>
      </c>
    </row>
    <row r="237" s="14" customFormat="1">
      <c r="A237" s="14"/>
      <c r="B237" s="245"/>
      <c r="C237" s="246"/>
      <c r="D237" s="236" t="s">
        <v>341</v>
      </c>
      <c r="E237" s="247" t="s">
        <v>19</v>
      </c>
      <c r="F237" s="248" t="s">
        <v>7978</v>
      </c>
      <c r="G237" s="246"/>
      <c r="H237" s="249">
        <v>17.199999999999999</v>
      </c>
      <c r="I237" s="250"/>
      <c r="J237" s="246"/>
      <c r="K237" s="246"/>
      <c r="L237" s="251"/>
      <c r="M237" s="252"/>
      <c r="N237" s="253"/>
      <c r="O237" s="253"/>
      <c r="P237" s="253"/>
      <c r="Q237" s="253"/>
      <c r="R237" s="253"/>
      <c r="S237" s="253"/>
      <c r="T237" s="254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5" t="s">
        <v>341</v>
      </c>
      <c r="AU237" s="255" t="s">
        <v>85</v>
      </c>
      <c r="AV237" s="14" t="s">
        <v>85</v>
      </c>
      <c r="AW237" s="14" t="s">
        <v>35</v>
      </c>
      <c r="AX237" s="14" t="s">
        <v>76</v>
      </c>
      <c r="AY237" s="255" t="s">
        <v>331</v>
      </c>
    </row>
    <row r="238" s="15" customFormat="1">
      <c r="A238" s="15"/>
      <c r="B238" s="256"/>
      <c r="C238" s="257"/>
      <c r="D238" s="236" t="s">
        <v>341</v>
      </c>
      <c r="E238" s="258" t="s">
        <v>19</v>
      </c>
      <c r="F238" s="259" t="s">
        <v>353</v>
      </c>
      <c r="G238" s="257"/>
      <c r="H238" s="260">
        <v>17.199999999999999</v>
      </c>
      <c r="I238" s="261"/>
      <c r="J238" s="257"/>
      <c r="K238" s="257"/>
      <c r="L238" s="262"/>
      <c r="M238" s="263"/>
      <c r="N238" s="264"/>
      <c r="O238" s="264"/>
      <c r="P238" s="264"/>
      <c r="Q238" s="264"/>
      <c r="R238" s="264"/>
      <c r="S238" s="264"/>
      <c r="T238" s="26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66" t="s">
        <v>341</v>
      </c>
      <c r="AU238" s="266" t="s">
        <v>85</v>
      </c>
      <c r="AV238" s="15" t="s">
        <v>126</v>
      </c>
      <c r="AW238" s="15" t="s">
        <v>35</v>
      </c>
      <c r="AX238" s="15" t="s">
        <v>83</v>
      </c>
      <c r="AY238" s="266" t="s">
        <v>331</v>
      </c>
    </row>
    <row r="239" s="2" customFormat="1" ht="16.5" customHeight="1">
      <c r="A239" s="40"/>
      <c r="B239" s="41"/>
      <c r="C239" s="216" t="s">
        <v>1044</v>
      </c>
      <c r="D239" s="216" t="s">
        <v>333</v>
      </c>
      <c r="E239" s="217" t="s">
        <v>3880</v>
      </c>
      <c r="F239" s="218" t="s">
        <v>7912</v>
      </c>
      <c r="G239" s="219" t="s">
        <v>376</v>
      </c>
      <c r="H239" s="220">
        <v>17.199999999999999</v>
      </c>
      <c r="I239" s="221"/>
      <c r="J239" s="222">
        <f>ROUND(I239*H239,2)</f>
        <v>0</v>
      </c>
      <c r="K239" s="218" t="s">
        <v>3520</v>
      </c>
      <c r="L239" s="46"/>
      <c r="M239" s="223" t="s">
        <v>19</v>
      </c>
      <c r="N239" s="224" t="s">
        <v>47</v>
      </c>
      <c r="O239" s="86"/>
      <c r="P239" s="225">
        <f>O239*H239</f>
        <v>0</v>
      </c>
      <c r="Q239" s="225">
        <v>0</v>
      </c>
      <c r="R239" s="225">
        <f>Q239*H239</f>
        <v>0</v>
      </c>
      <c r="S239" s="225">
        <v>0</v>
      </c>
      <c r="T239" s="226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7" t="s">
        <v>541</v>
      </c>
      <c r="AT239" s="227" t="s">
        <v>333</v>
      </c>
      <c r="AU239" s="227" t="s">
        <v>85</v>
      </c>
      <c r="AY239" s="19" t="s">
        <v>331</v>
      </c>
      <c r="BE239" s="228">
        <f>IF(N239="základní",J239,0)</f>
        <v>0</v>
      </c>
      <c r="BF239" s="228">
        <f>IF(N239="snížená",J239,0)</f>
        <v>0</v>
      </c>
      <c r="BG239" s="228">
        <f>IF(N239="zákl. přenesená",J239,0)</f>
        <v>0</v>
      </c>
      <c r="BH239" s="228">
        <f>IF(N239="sníž. přenesená",J239,0)</f>
        <v>0</v>
      </c>
      <c r="BI239" s="228">
        <f>IF(N239="nulová",J239,0)</f>
        <v>0</v>
      </c>
      <c r="BJ239" s="19" t="s">
        <v>83</v>
      </c>
      <c r="BK239" s="228">
        <f>ROUND(I239*H239,2)</f>
        <v>0</v>
      </c>
      <c r="BL239" s="19" t="s">
        <v>541</v>
      </c>
      <c r="BM239" s="227" t="s">
        <v>1266</v>
      </c>
    </row>
    <row r="240" s="14" customFormat="1">
      <c r="A240" s="14"/>
      <c r="B240" s="245"/>
      <c r="C240" s="246"/>
      <c r="D240" s="236" t="s">
        <v>341</v>
      </c>
      <c r="E240" s="247" t="s">
        <v>19</v>
      </c>
      <c r="F240" s="248" t="s">
        <v>7978</v>
      </c>
      <c r="G240" s="246"/>
      <c r="H240" s="249">
        <v>17.199999999999999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341</v>
      </c>
      <c r="AU240" s="255" t="s">
        <v>85</v>
      </c>
      <c r="AV240" s="14" t="s">
        <v>85</v>
      </c>
      <c r="AW240" s="14" t="s">
        <v>35</v>
      </c>
      <c r="AX240" s="14" t="s">
        <v>76</v>
      </c>
      <c r="AY240" s="255" t="s">
        <v>331</v>
      </c>
    </row>
    <row r="241" s="15" customFormat="1">
      <c r="A241" s="15"/>
      <c r="B241" s="256"/>
      <c r="C241" s="257"/>
      <c r="D241" s="236" t="s">
        <v>341</v>
      </c>
      <c r="E241" s="258" t="s">
        <v>19</v>
      </c>
      <c r="F241" s="259" t="s">
        <v>353</v>
      </c>
      <c r="G241" s="257"/>
      <c r="H241" s="260">
        <v>17.199999999999999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66" t="s">
        <v>341</v>
      </c>
      <c r="AU241" s="266" t="s">
        <v>85</v>
      </c>
      <c r="AV241" s="15" t="s">
        <v>126</v>
      </c>
      <c r="AW241" s="15" t="s">
        <v>35</v>
      </c>
      <c r="AX241" s="15" t="s">
        <v>83</v>
      </c>
      <c r="AY241" s="266" t="s">
        <v>331</v>
      </c>
    </row>
    <row r="242" s="12" customFormat="1" ht="22.8" customHeight="1">
      <c r="A242" s="12"/>
      <c r="B242" s="200"/>
      <c r="C242" s="201"/>
      <c r="D242" s="202" t="s">
        <v>75</v>
      </c>
      <c r="E242" s="214" t="s">
        <v>3883</v>
      </c>
      <c r="F242" s="214" t="s">
        <v>3884</v>
      </c>
      <c r="G242" s="201"/>
      <c r="H242" s="201"/>
      <c r="I242" s="204"/>
      <c r="J242" s="215">
        <f>BK242</f>
        <v>0</v>
      </c>
      <c r="K242" s="201"/>
      <c r="L242" s="206"/>
      <c r="M242" s="207"/>
      <c r="N242" s="208"/>
      <c r="O242" s="208"/>
      <c r="P242" s="209">
        <f>SUM(P243:P269)</f>
        <v>0</v>
      </c>
      <c r="Q242" s="208"/>
      <c r="R242" s="209">
        <f>SUM(R243:R269)</f>
        <v>0</v>
      </c>
      <c r="S242" s="208"/>
      <c r="T242" s="210">
        <f>SUM(T243:T269)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1" t="s">
        <v>85</v>
      </c>
      <c r="AT242" s="212" t="s">
        <v>75</v>
      </c>
      <c r="AU242" s="212" t="s">
        <v>83</v>
      </c>
      <c r="AY242" s="211" t="s">
        <v>331</v>
      </c>
      <c r="BK242" s="213">
        <f>SUM(BK243:BK269)</f>
        <v>0</v>
      </c>
    </row>
    <row r="243" s="2" customFormat="1" ht="16.5" customHeight="1">
      <c r="A243" s="40"/>
      <c r="B243" s="41"/>
      <c r="C243" s="216" t="s">
        <v>1048</v>
      </c>
      <c r="D243" s="216" t="s">
        <v>333</v>
      </c>
      <c r="E243" s="217" t="s">
        <v>7979</v>
      </c>
      <c r="F243" s="218" t="s">
        <v>7980</v>
      </c>
      <c r="G243" s="219" t="s">
        <v>376</v>
      </c>
      <c r="H243" s="220">
        <v>19.100000000000001</v>
      </c>
      <c r="I243" s="221"/>
      <c r="J243" s="222">
        <f>ROUND(I243*H243,2)</f>
        <v>0</v>
      </c>
      <c r="K243" s="218" t="s">
        <v>3520</v>
      </c>
      <c r="L243" s="46"/>
      <c r="M243" s="223" t="s">
        <v>19</v>
      </c>
      <c r="N243" s="224" t="s">
        <v>47</v>
      </c>
      <c r="O243" s="86"/>
      <c r="P243" s="225">
        <f>O243*H243</f>
        <v>0</v>
      </c>
      <c r="Q243" s="225">
        <v>0</v>
      </c>
      <c r="R243" s="225">
        <f>Q243*H243</f>
        <v>0</v>
      </c>
      <c r="S243" s="225">
        <v>0</v>
      </c>
      <c r="T243" s="226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7" t="s">
        <v>541</v>
      </c>
      <c r="AT243" s="227" t="s">
        <v>333</v>
      </c>
      <c r="AU243" s="227" t="s">
        <v>85</v>
      </c>
      <c r="AY243" s="19" t="s">
        <v>331</v>
      </c>
      <c r="BE243" s="228">
        <f>IF(N243="základní",J243,0)</f>
        <v>0</v>
      </c>
      <c r="BF243" s="228">
        <f>IF(N243="snížená",J243,0)</f>
        <v>0</v>
      </c>
      <c r="BG243" s="228">
        <f>IF(N243="zákl. přenesená",J243,0)</f>
        <v>0</v>
      </c>
      <c r="BH243" s="228">
        <f>IF(N243="sníž. přenesená",J243,0)</f>
        <v>0</v>
      </c>
      <c r="BI243" s="228">
        <f>IF(N243="nulová",J243,0)</f>
        <v>0</v>
      </c>
      <c r="BJ243" s="19" t="s">
        <v>83</v>
      </c>
      <c r="BK243" s="228">
        <f>ROUND(I243*H243,2)</f>
        <v>0</v>
      </c>
      <c r="BL243" s="19" t="s">
        <v>541</v>
      </c>
      <c r="BM243" s="227" t="s">
        <v>1391</v>
      </c>
    </row>
    <row r="244" s="14" customFormat="1">
      <c r="A244" s="14"/>
      <c r="B244" s="245"/>
      <c r="C244" s="246"/>
      <c r="D244" s="236" t="s">
        <v>341</v>
      </c>
      <c r="E244" s="247" t="s">
        <v>19</v>
      </c>
      <c r="F244" s="248" t="s">
        <v>7976</v>
      </c>
      <c r="G244" s="246"/>
      <c r="H244" s="249">
        <v>19.100000000000001</v>
      </c>
      <c r="I244" s="250"/>
      <c r="J244" s="246"/>
      <c r="K244" s="246"/>
      <c r="L244" s="251"/>
      <c r="M244" s="252"/>
      <c r="N244" s="253"/>
      <c r="O244" s="253"/>
      <c r="P244" s="253"/>
      <c r="Q244" s="253"/>
      <c r="R244" s="253"/>
      <c r="S244" s="253"/>
      <c r="T244" s="254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5" t="s">
        <v>341</v>
      </c>
      <c r="AU244" s="255" t="s">
        <v>85</v>
      </c>
      <c r="AV244" s="14" t="s">
        <v>85</v>
      </c>
      <c r="AW244" s="14" t="s">
        <v>35</v>
      </c>
      <c r="AX244" s="14" t="s">
        <v>76</v>
      </c>
      <c r="AY244" s="255" t="s">
        <v>331</v>
      </c>
    </row>
    <row r="245" s="15" customFormat="1">
      <c r="A245" s="15"/>
      <c r="B245" s="256"/>
      <c r="C245" s="257"/>
      <c r="D245" s="236" t="s">
        <v>341</v>
      </c>
      <c r="E245" s="258" t="s">
        <v>19</v>
      </c>
      <c r="F245" s="259" t="s">
        <v>353</v>
      </c>
      <c r="G245" s="257"/>
      <c r="H245" s="260">
        <v>19.100000000000001</v>
      </c>
      <c r="I245" s="261"/>
      <c r="J245" s="257"/>
      <c r="K245" s="257"/>
      <c r="L245" s="262"/>
      <c r="M245" s="263"/>
      <c r="N245" s="264"/>
      <c r="O245" s="264"/>
      <c r="P245" s="264"/>
      <c r="Q245" s="264"/>
      <c r="R245" s="264"/>
      <c r="S245" s="264"/>
      <c r="T245" s="265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6" t="s">
        <v>341</v>
      </c>
      <c r="AU245" s="266" t="s">
        <v>85</v>
      </c>
      <c r="AV245" s="15" t="s">
        <v>126</v>
      </c>
      <c r="AW245" s="15" t="s">
        <v>35</v>
      </c>
      <c r="AX245" s="15" t="s">
        <v>83</v>
      </c>
      <c r="AY245" s="266" t="s">
        <v>331</v>
      </c>
    </row>
    <row r="246" s="2" customFormat="1" ht="16.5" customHeight="1">
      <c r="A246" s="40"/>
      <c r="B246" s="41"/>
      <c r="C246" s="216" t="s">
        <v>1053</v>
      </c>
      <c r="D246" s="216" t="s">
        <v>333</v>
      </c>
      <c r="E246" s="217" t="s">
        <v>7981</v>
      </c>
      <c r="F246" s="218" t="s">
        <v>7982</v>
      </c>
      <c r="G246" s="219" t="s">
        <v>425</v>
      </c>
      <c r="H246" s="220">
        <v>1</v>
      </c>
      <c r="I246" s="221"/>
      <c r="J246" s="222">
        <f>ROUND(I246*H246,2)</f>
        <v>0</v>
      </c>
      <c r="K246" s="218" t="s">
        <v>3520</v>
      </c>
      <c r="L246" s="46"/>
      <c r="M246" s="223" t="s">
        <v>19</v>
      </c>
      <c r="N246" s="224" t="s">
        <v>47</v>
      </c>
      <c r="O246" s="86"/>
      <c r="P246" s="225">
        <f>O246*H246</f>
        <v>0</v>
      </c>
      <c r="Q246" s="225">
        <v>0</v>
      </c>
      <c r="R246" s="225">
        <f>Q246*H246</f>
        <v>0</v>
      </c>
      <c r="S246" s="225">
        <v>0</v>
      </c>
      <c r="T246" s="226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7" t="s">
        <v>541</v>
      </c>
      <c r="AT246" s="227" t="s">
        <v>333</v>
      </c>
      <c r="AU246" s="227" t="s">
        <v>85</v>
      </c>
      <c r="AY246" s="19" t="s">
        <v>331</v>
      </c>
      <c r="BE246" s="228">
        <f>IF(N246="základní",J246,0)</f>
        <v>0</v>
      </c>
      <c r="BF246" s="228">
        <f>IF(N246="snížená",J246,0)</f>
        <v>0</v>
      </c>
      <c r="BG246" s="228">
        <f>IF(N246="zákl. přenesená",J246,0)</f>
        <v>0</v>
      </c>
      <c r="BH246" s="228">
        <f>IF(N246="sníž. přenesená",J246,0)</f>
        <v>0</v>
      </c>
      <c r="BI246" s="228">
        <f>IF(N246="nulová",J246,0)</f>
        <v>0</v>
      </c>
      <c r="BJ246" s="19" t="s">
        <v>83</v>
      </c>
      <c r="BK246" s="228">
        <f>ROUND(I246*H246,2)</f>
        <v>0</v>
      </c>
      <c r="BL246" s="19" t="s">
        <v>541</v>
      </c>
      <c r="BM246" s="227" t="s">
        <v>1401</v>
      </c>
    </row>
    <row r="247" s="14" customFormat="1">
      <c r="A247" s="14"/>
      <c r="B247" s="245"/>
      <c r="C247" s="246"/>
      <c r="D247" s="236" t="s">
        <v>341</v>
      </c>
      <c r="E247" s="247" t="s">
        <v>19</v>
      </c>
      <c r="F247" s="248" t="s">
        <v>83</v>
      </c>
      <c r="G247" s="246"/>
      <c r="H247" s="249">
        <v>1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341</v>
      </c>
      <c r="AU247" s="255" t="s">
        <v>85</v>
      </c>
      <c r="AV247" s="14" t="s">
        <v>85</v>
      </c>
      <c r="AW247" s="14" t="s">
        <v>35</v>
      </c>
      <c r="AX247" s="14" t="s">
        <v>76</v>
      </c>
      <c r="AY247" s="255" t="s">
        <v>331</v>
      </c>
    </row>
    <row r="248" s="15" customFormat="1">
      <c r="A248" s="15"/>
      <c r="B248" s="256"/>
      <c r="C248" s="257"/>
      <c r="D248" s="236" t="s">
        <v>341</v>
      </c>
      <c r="E248" s="258" t="s">
        <v>19</v>
      </c>
      <c r="F248" s="259" t="s">
        <v>353</v>
      </c>
      <c r="G248" s="257"/>
      <c r="H248" s="260">
        <v>1</v>
      </c>
      <c r="I248" s="261"/>
      <c r="J248" s="257"/>
      <c r="K248" s="257"/>
      <c r="L248" s="262"/>
      <c r="M248" s="263"/>
      <c r="N248" s="264"/>
      <c r="O248" s="264"/>
      <c r="P248" s="264"/>
      <c r="Q248" s="264"/>
      <c r="R248" s="264"/>
      <c r="S248" s="264"/>
      <c r="T248" s="26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6" t="s">
        <v>341</v>
      </c>
      <c r="AU248" s="266" t="s">
        <v>85</v>
      </c>
      <c r="AV248" s="15" t="s">
        <v>126</v>
      </c>
      <c r="AW248" s="15" t="s">
        <v>35</v>
      </c>
      <c r="AX248" s="15" t="s">
        <v>83</v>
      </c>
      <c r="AY248" s="266" t="s">
        <v>331</v>
      </c>
    </row>
    <row r="249" s="2" customFormat="1" ht="16.5" customHeight="1">
      <c r="A249" s="40"/>
      <c r="B249" s="41"/>
      <c r="C249" s="216" t="s">
        <v>1058</v>
      </c>
      <c r="D249" s="216" t="s">
        <v>333</v>
      </c>
      <c r="E249" s="217" t="s">
        <v>7983</v>
      </c>
      <c r="F249" s="218" t="s">
        <v>7984</v>
      </c>
      <c r="G249" s="219" t="s">
        <v>425</v>
      </c>
      <c r="H249" s="220">
        <v>1</v>
      </c>
      <c r="I249" s="221"/>
      <c r="J249" s="222">
        <f>ROUND(I249*H249,2)</f>
        <v>0</v>
      </c>
      <c r="K249" s="218" t="s">
        <v>3520</v>
      </c>
      <c r="L249" s="46"/>
      <c r="M249" s="223" t="s">
        <v>19</v>
      </c>
      <c r="N249" s="224" t="s">
        <v>47</v>
      </c>
      <c r="O249" s="86"/>
      <c r="P249" s="225">
        <f>O249*H249</f>
        <v>0</v>
      </c>
      <c r="Q249" s="225">
        <v>0</v>
      </c>
      <c r="R249" s="225">
        <f>Q249*H249</f>
        <v>0</v>
      </c>
      <c r="S249" s="225">
        <v>0</v>
      </c>
      <c r="T249" s="226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7" t="s">
        <v>541</v>
      </c>
      <c r="AT249" s="227" t="s">
        <v>333</v>
      </c>
      <c r="AU249" s="227" t="s">
        <v>85</v>
      </c>
      <c r="AY249" s="19" t="s">
        <v>331</v>
      </c>
      <c r="BE249" s="228">
        <f>IF(N249="základní",J249,0)</f>
        <v>0</v>
      </c>
      <c r="BF249" s="228">
        <f>IF(N249="snížená",J249,0)</f>
        <v>0</v>
      </c>
      <c r="BG249" s="228">
        <f>IF(N249="zákl. přenesená",J249,0)</f>
        <v>0</v>
      </c>
      <c r="BH249" s="228">
        <f>IF(N249="sníž. přenesená",J249,0)</f>
        <v>0</v>
      </c>
      <c r="BI249" s="228">
        <f>IF(N249="nulová",J249,0)</f>
        <v>0</v>
      </c>
      <c r="BJ249" s="19" t="s">
        <v>83</v>
      </c>
      <c r="BK249" s="228">
        <f>ROUND(I249*H249,2)</f>
        <v>0</v>
      </c>
      <c r="BL249" s="19" t="s">
        <v>541</v>
      </c>
      <c r="BM249" s="227" t="s">
        <v>1415</v>
      </c>
    </row>
    <row r="250" s="14" customFormat="1">
      <c r="A250" s="14"/>
      <c r="B250" s="245"/>
      <c r="C250" s="246"/>
      <c r="D250" s="236" t="s">
        <v>341</v>
      </c>
      <c r="E250" s="247" t="s">
        <v>19</v>
      </c>
      <c r="F250" s="248" t="s">
        <v>83</v>
      </c>
      <c r="G250" s="246"/>
      <c r="H250" s="249">
        <v>1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341</v>
      </c>
      <c r="AU250" s="255" t="s">
        <v>85</v>
      </c>
      <c r="AV250" s="14" t="s">
        <v>85</v>
      </c>
      <c r="AW250" s="14" t="s">
        <v>35</v>
      </c>
      <c r="AX250" s="14" t="s">
        <v>76</v>
      </c>
      <c r="AY250" s="255" t="s">
        <v>331</v>
      </c>
    </row>
    <row r="251" s="15" customFormat="1">
      <c r="A251" s="15"/>
      <c r="B251" s="256"/>
      <c r="C251" s="257"/>
      <c r="D251" s="236" t="s">
        <v>341</v>
      </c>
      <c r="E251" s="258" t="s">
        <v>19</v>
      </c>
      <c r="F251" s="259" t="s">
        <v>353</v>
      </c>
      <c r="G251" s="257"/>
      <c r="H251" s="260">
        <v>1</v>
      </c>
      <c r="I251" s="261"/>
      <c r="J251" s="257"/>
      <c r="K251" s="257"/>
      <c r="L251" s="262"/>
      <c r="M251" s="263"/>
      <c r="N251" s="264"/>
      <c r="O251" s="264"/>
      <c r="P251" s="264"/>
      <c r="Q251" s="264"/>
      <c r="R251" s="264"/>
      <c r="S251" s="264"/>
      <c r="T251" s="26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66" t="s">
        <v>341</v>
      </c>
      <c r="AU251" s="266" t="s">
        <v>85</v>
      </c>
      <c r="AV251" s="15" t="s">
        <v>126</v>
      </c>
      <c r="AW251" s="15" t="s">
        <v>35</v>
      </c>
      <c r="AX251" s="15" t="s">
        <v>83</v>
      </c>
      <c r="AY251" s="266" t="s">
        <v>331</v>
      </c>
    </row>
    <row r="252" s="2" customFormat="1" ht="16.5" customHeight="1">
      <c r="A252" s="40"/>
      <c r="B252" s="41"/>
      <c r="C252" s="216" t="s">
        <v>1066</v>
      </c>
      <c r="D252" s="216" t="s">
        <v>333</v>
      </c>
      <c r="E252" s="217" t="s">
        <v>7985</v>
      </c>
      <c r="F252" s="218" t="s">
        <v>7986</v>
      </c>
      <c r="G252" s="219" t="s">
        <v>425</v>
      </c>
      <c r="H252" s="220">
        <v>1</v>
      </c>
      <c r="I252" s="221"/>
      <c r="J252" s="222">
        <f>ROUND(I252*H252,2)</f>
        <v>0</v>
      </c>
      <c r="K252" s="218" t="s">
        <v>3520</v>
      </c>
      <c r="L252" s="46"/>
      <c r="M252" s="223" t="s">
        <v>19</v>
      </c>
      <c r="N252" s="224" t="s">
        <v>47</v>
      </c>
      <c r="O252" s="86"/>
      <c r="P252" s="225">
        <f>O252*H252</f>
        <v>0</v>
      </c>
      <c r="Q252" s="225">
        <v>0</v>
      </c>
      <c r="R252" s="225">
        <f>Q252*H252</f>
        <v>0</v>
      </c>
      <c r="S252" s="225">
        <v>0</v>
      </c>
      <c r="T252" s="226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7" t="s">
        <v>541</v>
      </c>
      <c r="AT252" s="227" t="s">
        <v>333</v>
      </c>
      <c r="AU252" s="227" t="s">
        <v>85</v>
      </c>
      <c r="AY252" s="19" t="s">
        <v>331</v>
      </c>
      <c r="BE252" s="228">
        <f>IF(N252="základní",J252,0)</f>
        <v>0</v>
      </c>
      <c r="BF252" s="228">
        <f>IF(N252="snížená",J252,0)</f>
        <v>0</v>
      </c>
      <c r="BG252" s="228">
        <f>IF(N252="zákl. přenesená",J252,0)</f>
        <v>0</v>
      </c>
      <c r="BH252" s="228">
        <f>IF(N252="sníž. přenesená",J252,0)</f>
        <v>0</v>
      </c>
      <c r="BI252" s="228">
        <f>IF(N252="nulová",J252,0)</f>
        <v>0</v>
      </c>
      <c r="BJ252" s="19" t="s">
        <v>83</v>
      </c>
      <c r="BK252" s="228">
        <f>ROUND(I252*H252,2)</f>
        <v>0</v>
      </c>
      <c r="BL252" s="19" t="s">
        <v>541</v>
      </c>
      <c r="BM252" s="227" t="s">
        <v>1424</v>
      </c>
    </row>
    <row r="253" s="14" customFormat="1">
      <c r="A253" s="14"/>
      <c r="B253" s="245"/>
      <c r="C253" s="246"/>
      <c r="D253" s="236" t="s">
        <v>341</v>
      </c>
      <c r="E253" s="247" t="s">
        <v>19</v>
      </c>
      <c r="F253" s="248" t="s">
        <v>83</v>
      </c>
      <c r="G253" s="246"/>
      <c r="H253" s="249">
        <v>1</v>
      </c>
      <c r="I253" s="250"/>
      <c r="J253" s="246"/>
      <c r="K253" s="246"/>
      <c r="L253" s="251"/>
      <c r="M253" s="252"/>
      <c r="N253" s="253"/>
      <c r="O253" s="253"/>
      <c r="P253" s="253"/>
      <c r="Q253" s="253"/>
      <c r="R253" s="253"/>
      <c r="S253" s="253"/>
      <c r="T253" s="254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5" t="s">
        <v>341</v>
      </c>
      <c r="AU253" s="255" t="s">
        <v>85</v>
      </c>
      <c r="AV253" s="14" t="s">
        <v>85</v>
      </c>
      <c r="AW253" s="14" t="s">
        <v>35</v>
      </c>
      <c r="AX253" s="14" t="s">
        <v>76</v>
      </c>
      <c r="AY253" s="255" t="s">
        <v>331</v>
      </c>
    </row>
    <row r="254" s="15" customFormat="1">
      <c r="A254" s="15"/>
      <c r="B254" s="256"/>
      <c r="C254" s="257"/>
      <c r="D254" s="236" t="s">
        <v>341</v>
      </c>
      <c r="E254" s="258" t="s">
        <v>19</v>
      </c>
      <c r="F254" s="259" t="s">
        <v>353</v>
      </c>
      <c r="G254" s="257"/>
      <c r="H254" s="260">
        <v>1</v>
      </c>
      <c r="I254" s="261"/>
      <c r="J254" s="257"/>
      <c r="K254" s="257"/>
      <c r="L254" s="262"/>
      <c r="M254" s="263"/>
      <c r="N254" s="264"/>
      <c r="O254" s="264"/>
      <c r="P254" s="264"/>
      <c r="Q254" s="264"/>
      <c r="R254" s="264"/>
      <c r="S254" s="264"/>
      <c r="T254" s="265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6" t="s">
        <v>341</v>
      </c>
      <c r="AU254" s="266" t="s">
        <v>85</v>
      </c>
      <c r="AV254" s="15" t="s">
        <v>126</v>
      </c>
      <c r="AW254" s="15" t="s">
        <v>35</v>
      </c>
      <c r="AX254" s="15" t="s">
        <v>83</v>
      </c>
      <c r="AY254" s="266" t="s">
        <v>331</v>
      </c>
    </row>
    <row r="255" s="2" customFormat="1" ht="16.5" customHeight="1">
      <c r="A255" s="40"/>
      <c r="B255" s="41"/>
      <c r="C255" s="216" t="s">
        <v>1070</v>
      </c>
      <c r="D255" s="216" t="s">
        <v>333</v>
      </c>
      <c r="E255" s="217" t="s">
        <v>7987</v>
      </c>
      <c r="F255" s="218" t="s">
        <v>7988</v>
      </c>
      <c r="G255" s="219" t="s">
        <v>425</v>
      </c>
      <c r="H255" s="220">
        <v>1</v>
      </c>
      <c r="I255" s="221"/>
      <c r="J255" s="222">
        <f>ROUND(I255*H255,2)</f>
        <v>0</v>
      </c>
      <c r="K255" s="218" t="s">
        <v>3520</v>
      </c>
      <c r="L255" s="46"/>
      <c r="M255" s="223" t="s">
        <v>19</v>
      </c>
      <c r="N255" s="224" t="s">
        <v>47</v>
      </c>
      <c r="O255" s="86"/>
      <c r="P255" s="225">
        <f>O255*H255</f>
        <v>0</v>
      </c>
      <c r="Q255" s="225">
        <v>0</v>
      </c>
      <c r="R255" s="225">
        <f>Q255*H255</f>
        <v>0</v>
      </c>
      <c r="S255" s="225">
        <v>0</v>
      </c>
      <c r="T255" s="226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7" t="s">
        <v>541</v>
      </c>
      <c r="AT255" s="227" t="s">
        <v>333</v>
      </c>
      <c r="AU255" s="227" t="s">
        <v>85</v>
      </c>
      <c r="AY255" s="19" t="s">
        <v>331</v>
      </c>
      <c r="BE255" s="228">
        <f>IF(N255="základní",J255,0)</f>
        <v>0</v>
      </c>
      <c r="BF255" s="228">
        <f>IF(N255="snížená",J255,0)</f>
        <v>0</v>
      </c>
      <c r="BG255" s="228">
        <f>IF(N255="zákl. přenesená",J255,0)</f>
        <v>0</v>
      </c>
      <c r="BH255" s="228">
        <f>IF(N255="sníž. přenesená",J255,0)</f>
        <v>0</v>
      </c>
      <c r="BI255" s="228">
        <f>IF(N255="nulová",J255,0)</f>
        <v>0</v>
      </c>
      <c r="BJ255" s="19" t="s">
        <v>83</v>
      </c>
      <c r="BK255" s="228">
        <f>ROUND(I255*H255,2)</f>
        <v>0</v>
      </c>
      <c r="BL255" s="19" t="s">
        <v>541</v>
      </c>
      <c r="BM255" s="227" t="s">
        <v>1435</v>
      </c>
    </row>
    <row r="256" s="14" customFormat="1">
      <c r="A256" s="14"/>
      <c r="B256" s="245"/>
      <c r="C256" s="246"/>
      <c r="D256" s="236" t="s">
        <v>341</v>
      </c>
      <c r="E256" s="247" t="s">
        <v>19</v>
      </c>
      <c r="F256" s="248" t="s">
        <v>83</v>
      </c>
      <c r="G256" s="246"/>
      <c r="H256" s="249">
        <v>1</v>
      </c>
      <c r="I256" s="250"/>
      <c r="J256" s="246"/>
      <c r="K256" s="246"/>
      <c r="L256" s="251"/>
      <c r="M256" s="252"/>
      <c r="N256" s="253"/>
      <c r="O256" s="253"/>
      <c r="P256" s="253"/>
      <c r="Q256" s="253"/>
      <c r="R256" s="253"/>
      <c r="S256" s="253"/>
      <c r="T256" s="254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5" t="s">
        <v>341</v>
      </c>
      <c r="AU256" s="255" t="s">
        <v>85</v>
      </c>
      <c r="AV256" s="14" t="s">
        <v>85</v>
      </c>
      <c r="AW256" s="14" t="s">
        <v>35</v>
      </c>
      <c r="AX256" s="14" t="s">
        <v>76</v>
      </c>
      <c r="AY256" s="255" t="s">
        <v>331</v>
      </c>
    </row>
    <row r="257" s="15" customFormat="1">
      <c r="A257" s="15"/>
      <c r="B257" s="256"/>
      <c r="C257" s="257"/>
      <c r="D257" s="236" t="s">
        <v>341</v>
      </c>
      <c r="E257" s="258" t="s">
        <v>19</v>
      </c>
      <c r="F257" s="259" t="s">
        <v>353</v>
      </c>
      <c r="G257" s="257"/>
      <c r="H257" s="260">
        <v>1</v>
      </c>
      <c r="I257" s="261"/>
      <c r="J257" s="257"/>
      <c r="K257" s="257"/>
      <c r="L257" s="262"/>
      <c r="M257" s="263"/>
      <c r="N257" s="264"/>
      <c r="O257" s="264"/>
      <c r="P257" s="264"/>
      <c r="Q257" s="264"/>
      <c r="R257" s="264"/>
      <c r="S257" s="264"/>
      <c r="T257" s="265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66" t="s">
        <v>341</v>
      </c>
      <c r="AU257" s="266" t="s">
        <v>85</v>
      </c>
      <c r="AV257" s="15" t="s">
        <v>126</v>
      </c>
      <c r="AW257" s="15" t="s">
        <v>35</v>
      </c>
      <c r="AX257" s="15" t="s">
        <v>83</v>
      </c>
      <c r="AY257" s="266" t="s">
        <v>331</v>
      </c>
    </row>
    <row r="258" s="2" customFormat="1" ht="16.5" customHeight="1">
      <c r="A258" s="40"/>
      <c r="B258" s="41"/>
      <c r="C258" s="216" t="s">
        <v>546</v>
      </c>
      <c r="D258" s="216" t="s">
        <v>333</v>
      </c>
      <c r="E258" s="217" t="s">
        <v>7690</v>
      </c>
      <c r="F258" s="218" t="s">
        <v>7989</v>
      </c>
      <c r="G258" s="219" t="s">
        <v>425</v>
      </c>
      <c r="H258" s="220">
        <v>1</v>
      </c>
      <c r="I258" s="221"/>
      <c r="J258" s="222">
        <f>ROUND(I258*H258,2)</f>
        <v>0</v>
      </c>
      <c r="K258" s="218" t="s">
        <v>19</v>
      </c>
      <c r="L258" s="46"/>
      <c r="M258" s="223" t="s">
        <v>19</v>
      </c>
      <c r="N258" s="224" t="s">
        <v>47</v>
      </c>
      <c r="O258" s="86"/>
      <c r="P258" s="225">
        <f>O258*H258</f>
        <v>0</v>
      </c>
      <c r="Q258" s="225">
        <v>0</v>
      </c>
      <c r="R258" s="225">
        <f>Q258*H258</f>
        <v>0</v>
      </c>
      <c r="S258" s="225">
        <v>0</v>
      </c>
      <c r="T258" s="226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7" t="s">
        <v>541</v>
      </c>
      <c r="AT258" s="227" t="s">
        <v>333</v>
      </c>
      <c r="AU258" s="227" t="s">
        <v>85</v>
      </c>
      <c r="AY258" s="19" t="s">
        <v>331</v>
      </c>
      <c r="BE258" s="228">
        <f>IF(N258="základní",J258,0)</f>
        <v>0</v>
      </c>
      <c r="BF258" s="228">
        <f>IF(N258="snížená",J258,0)</f>
        <v>0</v>
      </c>
      <c r="BG258" s="228">
        <f>IF(N258="zákl. přenesená",J258,0)</f>
        <v>0</v>
      </c>
      <c r="BH258" s="228">
        <f>IF(N258="sníž. přenesená",J258,0)</f>
        <v>0</v>
      </c>
      <c r="BI258" s="228">
        <f>IF(N258="nulová",J258,0)</f>
        <v>0</v>
      </c>
      <c r="BJ258" s="19" t="s">
        <v>83</v>
      </c>
      <c r="BK258" s="228">
        <f>ROUND(I258*H258,2)</f>
        <v>0</v>
      </c>
      <c r="BL258" s="19" t="s">
        <v>541</v>
      </c>
      <c r="BM258" s="227" t="s">
        <v>1450</v>
      </c>
    </row>
    <row r="259" s="14" customFormat="1">
      <c r="A259" s="14"/>
      <c r="B259" s="245"/>
      <c r="C259" s="246"/>
      <c r="D259" s="236" t="s">
        <v>341</v>
      </c>
      <c r="E259" s="247" t="s">
        <v>19</v>
      </c>
      <c r="F259" s="248" t="s">
        <v>83</v>
      </c>
      <c r="G259" s="246"/>
      <c r="H259" s="249">
        <v>1</v>
      </c>
      <c r="I259" s="250"/>
      <c r="J259" s="246"/>
      <c r="K259" s="246"/>
      <c r="L259" s="251"/>
      <c r="M259" s="252"/>
      <c r="N259" s="253"/>
      <c r="O259" s="253"/>
      <c r="P259" s="253"/>
      <c r="Q259" s="253"/>
      <c r="R259" s="253"/>
      <c r="S259" s="253"/>
      <c r="T259" s="254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5" t="s">
        <v>341</v>
      </c>
      <c r="AU259" s="255" t="s">
        <v>85</v>
      </c>
      <c r="AV259" s="14" t="s">
        <v>85</v>
      </c>
      <c r="AW259" s="14" t="s">
        <v>35</v>
      </c>
      <c r="AX259" s="14" t="s">
        <v>76</v>
      </c>
      <c r="AY259" s="255" t="s">
        <v>331</v>
      </c>
    </row>
    <row r="260" s="15" customFormat="1">
      <c r="A260" s="15"/>
      <c r="B260" s="256"/>
      <c r="C260" s="257"/>
      <c r="D260" s="236" t="s">
        <v>341</v>
      </c>
      <c r="E260" s="258" t="s">
        <v>19</v>
      </c>
      <c r="F260" s="259" t="s">
        <v>353</v>
      </c>
      <c r="G260" s="257"/>
      <c r="H260" s="260">
        <v>1</v>
      </c>
      <c r="I260" s="261"/>
      <c r="J260" s="257"/>
      <c r="K260" s="257"/>
      <c r="L260" s="262"/>
      <c r="M260" s="263"/>
      <c r="N260" s="264"/>
      <c r="O260" s="264"/>
      <c r="P260" s="264"/>
      <c r="Q260" s="264"/>
      <c r="R260" s="264"/>
      <c r="S260" s="264"/>
      <c r="T260" s="265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6" t="s">
        <v>341</v>
      </c>
      <c r="AU260" s="266" t="s">
        <v>85</v>
      </c>
      <c r="AV260" s="15" t="s">
        <v>126</v>
      </c>
      <c r="AW260" s="15" t="s">
        <v>35</v>
      </c>
      <c r="AX260" s="15" t="s">
        <v>83</v>
      </c>
      <c r="AY260" s="266" t="s">
        <v>331</v>
      </c>
    </row>
    <row r="261" s="2" customFormat="1" ht="16.5" customHeight="1">
      <c r="A261" s="40"/>
      <c r="B261" s="41"/>
      <c r="C261" s="216" t="s">
        <v>1078</v>
      </c>
      <c r="D261" s="216" t="s">
        <v>333</v>
      </c>
      <c r="E261" s="217" t="s">
        <v>3885</v>
      </c>
      <c r="F261" s="218" t="s">
        <v>7932</v>
      </c>
      <c r="G261" s="219" t="s">
        <v>376</v>
      </c>
      <c r="H261" s="220">
        <v>17.199999999999999</v>
      </c>
      <c r="I261" s="221"/>
      <c r="J261" s="222">
        <f>ROUND(I261*H261,2)</f>
        <v>0</v>
      </c>
      <c r="K261" s="218" t="s">
        <v>3520</v>
      </c>
      <c r="L261" s="46"/>
      <c r="M261" s="223" t="s">
        <v>19</v>
      </c>
      <c r="N261" s="224" t="s">
        <v>47</v>
      </c>
      <c r="O261" s="86"/>
      <c r="P261" s="225">
        <f>O261*H261</f>
        <v>0</v>
      </c>
      <c r="Q261" s="225">
        <v>0</v>
      </c>
      <c r="R261" s="225">
        <f>Q261*H261</f>
        <v>0</v>
      </c>
      <c r="S261" s="225">
        <v>0</v>
      </c>
      <c r="T261" s="226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7" t="s">
        <v>541</v>
      </c>
      <c r="AT261" s="227" t="s">
        <v>333</v>
      </c>
      <c r="AU261" s="227" t="s">
        <v>85</v>
      </c>
      <c r="AY261" s="19" t="s">
        <v>331</v>
      </c>
      <c r="BE261" s="228">
        <f>IF(N261="základní",J261,0)</f>
        <v>0</v>
      </c>
      <c r="BF261" s="228">
        <f>IF(N261="snížená",J261,0)</f>
        <v>0</v>
      </c>
      <c r="BG261" s="228">
        <f>IF(N261="zákl. přenesená",J261,0)</f>
        <v>0</v>
      </c>
      <c r="BH261" s="228">
        <f>IF(N261="sníž. přenesená",J261,0)</f>
        <v>0</v>
      </c>
      <c r="BI261" s="228">
        <f>IF(N261="nulová",J261,0)</f>
        <v>0</v>
      </c>
      <c r="BJ261" s="19" t="s">
        <v>83</v>
      </c>
      <c r="BK261" s="228">
        <f>ROUND(I261*H261,2)</f>
        <v>0</v>
      </c>
      <c r="BL261" s="19" t="s">
        <v>541</v>
      </c>
      <c r="BM261" s="227" t="s">
        <v>1463</v>
      </c>
    </row>
    <row r="262" s="14" customFormat="1">
      <c r="A262" s="14"/>
      <c r="B262" s="245"/>
      <c r="C262" s="246"/>
      <c r="D262" s="236" t="s">
        <v>341</v>
      </c>
      <c r="E262" s="247" t="s">
        <v>19</v>
      </c>
      <c r="F262" s="248" t="s">
        <v>7978</v>
      </c>
      <c r="G262" s="246"/>
      <c r="H262" s="249">
        <v>17.199999999999999</v>
      </c>
      <c r="I262" s="250"/>
      <c r="J262" s="246"/>
      <c r="K262" s="246"/>
      <c r="L262" s="251"/>
      <c r="M262" s="252"/>
      <c r="N262" s="253"/>
      <c r="O262" s="253"/>
      <c r="P262" s="253"/>
      <c r="Q262" s="253"/>
      <c r="R262" s="253"/>
      <c r="S262" s="253"/>
      <c r="T262" s="254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5" t="s">
        <v>341</v>
      </c>
      <c r="AU262" s="255" t="s">
        <v>85</v>
      </c>
      <c r="AV262" s="14" t="s">
        <v>85</v>
      </c>
      <c r="AW262" s="14" t="s">
        <v>35</v>
      </c>
      <c r="AX262" s="14" t="s">
        <v>76</v>
      </c>
      <c r="AY262" s="255" t="s">
        <v>331</v>
      </c>
    </row>
    <row r="263" s="15" customFormat="1">
      <c r="A263" s="15"/>
      <c r="B263" s="256"/>
      <c r="C263" s="257"/>
      <c r="D263" s="236" t="s">
        <v>341</v>
      </c>
      <c r="E263" s="258" t="s">
        <v>19</v>
      </c>
      <c r="F263" s="259" t="s">
        <v>353</v>
      </c>
      <c r="G263" s="257"/>
      <c r="H263" s="260">
        <v>17.199999999999999</v>
      </c>
      <c r="I263" s="261"/>
      <c r="J263" s="257"/>
      <c r="K263" s="257"/>
      <c r="L263" s="262"/>
      <c r="M263" s="263"/>
      <c r="N263" s="264"/>
      <c r="O263" s="264"/>
      <c r="P263" s="264"/>
      <c r="Q263" s="264"/>
      <c r="R263" s="264"/>
      <c r="S263" s="264"/>
      <c r="T263" s="26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66" t="s">
        <v>341</v>
      </c>
      <c r="AU263" s="266" t="s">
        <v>85</v>
      </c>
      <c r="AV263" s="15" t="s">
        <v>126</v>
      </c>
      <c r="AW263" s="15" t="s">
        <v>35</v>
      </c>
      <c r="AX263" s="15" t="s">
        <v>83</v>
      </c>
      <c r="AY263" s="266" t="s">
        <v>331</v>
      </c>
    </row>
    <row r="264" s="2" customFormat="1" ht="16.5" customHeight="1">
      <c r="A264" s="40"/>
      <c r="B264" s="41"/>
      <c r="C264" s="216" t="s">
        <v>1083</v>
      </c>
      <c r="D264" s="216" t="s">
        <v>333</v>
      </c>
      <c r="E264" s="217" t="s">
        <v>6998</v>
      </c>
      <c r="F264" s="218" t="s">
        <v>6999</v>
      </c>
      <c r="G264" s="219" t="s">
        <v>384</v>
      </c>
      <c r="H264" s="220">
        <v>11.523</v>
      </c>
      <c r="I264" s="221"/>
      <c r="J264" s="222">
        <f>ROUND(I264*H264,2)</f>
        <v>0</v>
      </c>
      <c r="K264" s="218" t="s">
        <v>19</v>
      </c>
      <c r="L264" s="46"/>
      <c r="M264" s="223" t="s">
        <v>19</v>
      </c>
      <c r="N264" s="224" t="s">
        <v>47</v>
      </c>
      <c r="O264" s="86"/>
      <c r="P264" s="225">
        <f>O264*H264</f>
        <v>0</v>
      </c>
      <c r="Q264" s="225">
        <v>0</v>
      </c>
      <c r="R264" s="225">
        <f>Q264*H264</f>
        <v>0</v>
      </c>
      <c r="S264" s="225">
        <v>0</v>
      </c>
      <c r="T264" s="226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7" t="s">
        <v>541</v>
      </c>
      <c r="AT264" s="227" t="s">
        <v>333</v>
      </c>
      <c r="AU264" s="227" t="s">
        <v>85</v>
      </c>
      <c r="AY264" s="19" t="s">
        <v>331</v>
      </c>
      <c r="BE264" s="228">
        <f>IF(N264="základní",J264,0)</f>
        <v>0</v>
      </c>
      <c r="BF264" s="228">
        <f>IF(N264="snížená",J264,0)</f>
        <v>0</v>
      </c>
      <c r="BG264" s="228">
        <f>IF(N264="zákl. přenesená",J264,0)</f>
        <v>0</v>
      </c>
      <c r="BH264" s="228">
        <f>IF(N264="sníž. přenesená",J264,0)</f>
        <v>0</v>
      </c>
      <c r="BI264" s="228">
        <f>IF(N264="nulová",J264,0)</f>
        <v>0</v>
      </c>
      <c r="BJ264" s="19" t="s">
        <v>83</v>
      </c>
      <c r="BK264" s="228">
        <f>ROUND(I264*H264,2)</f>
        <v>0</v>
      </c>
      <c r="BL264" s="19" t="s">
        <v>541</v>
      </c>
      <c r="BM264" s="227" t="s">
        <v>1472</v>
      </c>
    </row>
    <row r="265" s="14" customFormat="1">
      <c r="A265" s="14"/>
      <c r="B265" s="245"/>
      <c r="C265" s="246"/>
      <c r="D265" s="236" t="s">
        <v>341</v>
      </c>
      <c r="E265" s="247" t="s">
        <v>19</v>
      </c>
      <c r="F265" s="248" t="s">
        <v>7990</v>
      </c>
      <c r="G265" s="246"/>
      <c r="H265" s="249">
        <v>11.523</v>
      </c>
      <c r="I265" s="250"/>
      <c r="J265" s="246"/>
      <c r="K265" s="246"/>
      <c r="L265" s="251"/>
      <c r="M265" s="252"/>
      <c r="N265" s="253"/>
      <c r="O265" s="253"/>
      <c r="P265" s="253"/>
      <c r="Q265" s="253"/>
      <c r="R265" s="253"/>
      <c r="S265" s="253"/>
      <c r="T265" s="254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5" t="s">
        <v>341</v>
      </c>
      <c r="AU265" s="255" t="s">
        <v>85</v>
      </c>
      <c r="AV265" s="14" t="s">
        <v>85</v>
      </c>
      <c r="AW265" s="14" t="s">
        <v>35</v>
      </c>
      <c r="AX265" s="14" t="s">
        <v>76</v>
      </c>
      <c r="AY265" s="255" t="s">
        <v>331</v>
      </c>
    </row>
    <row r="266" s="15" customFormat="1">
      <c r="A266" s="15"/>
      <c r="B266" s="256"/>
      <c r="C266" s="257"/>
      <c r="D266" s="236" t="s">
        <v>341</v>
      </c>
      <c r="E266" s="258" t="s">
        <v>19</v>
      </c>
      <c r="F266" s="259" t="s">
        <v>353</v>
      </c>
      <c r="G266" s="257"/>
      <c r="H266" s="260">
        <v>11.523</v>
      </c>
      <c r="I266" s="261"/>
      <c r="J266" s="257"/>
      <c r="K266" s="257"/>
      <c r="L266" s="262"/>
      <c r="M266" s="263"/>
      <c r="N266" s="264"/>
      <c r="O266" s="264"/>
      <c r="P266" s="264"/>
      <c r="Q266" s="264"/>
      <c r="R266" s="264"/>
      <c r="S266" s="264"/>
      <c r="T266" s="26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6" t="s">
        <v>341</v>
      </c>
      <c r="AU266" s="266" t="s">
        <v>85</v>
      </c>
      <c r="AV266" s="15" t="s">
        <v>126</v>
      </c>
      <c r="AW266" s="15" t="s">
        <v>35</v>
      </c>
      <c r="AX266" s="15" t="s">
        <v>83</v>
      </c>
      <c r="AY266" s="266" t="s">
        <v>331</v>
      </c>
    </row>
    <row r="267" s="2" customFormat="1" ht="16.5" customHeight="1">
      <c r="A267" s="40"/>
      <c r="B267" s="41"/>
      <c r="C267" s="216" t="s">
        <v>1106</v>
      </c>
      <c r="D267" s="216" t="s">
        <v>333</v>
      </c>
      <c r="E267" s="217" t="s">
        <v>7000</v>
      </c>
      <c r="F267" s="218" t="s">
        <v>7001</v>
      </c>
      <c r="G267" s="219" t="s">
        <v>384</v>
      </c>
      <c r="H267" s="220">
        <v>19.706</v>
      </c>
      <c r="I267" s="221"/>
      <c r="J267" s="222">
        <f>ROUND(I267*H267,2)</f>
        <v>0</v>
      </c>
      <c r="K267" s="218" t="s">
        <v>19</v>
      </c>
      <c r="L267" s="46"/>
      <c r="M267" s="223" t="s">
        <v>19</v>
      </c>
      <c r="N267" s="224" t="s">
        <v>47</v>
      </c>
      <c r="O267" s="86"/>
      <c r="P267" s="225">
        <f>O267*H267</f>
        <v>0</v>
      </c>
      <c r="Q267" s="225">
        <v>0</v>
      </c>
      <c r="R267" s="225">
        <f>Q267*H267</f>
        <v>0</v>
      </c>
      <c r="S267" s="225">
        <v>0</v>
      </c>
      <c r="T267" s="226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7" t="s">
        <v>541</v>
      </c>
      <c r="AT267" s="227" t="s">
        <v>333</v>
      </c>
      <c r="AU267" s="227" t="s">
        <v>85</v>
      </c>
      <c r="AY267" s="19" t="s">
        <v>331</v>
      </c>
      <c r="BE267" s="228">
        <f>IF(N267="základní",J267,0)</f>
        <v>0</v>
      </c>
      <c r="BF267" s="228">
        <f>IF(N267="snížená",J267,0)</f>
        <v>0</v>
      </c>
      <c r="BG267" s="228">
        <f>IF(N267="zákl. přenesená",J267,0)</f>
        <v>0</v>
      </c>
      <c r="BH267" s="228">
        <f>IF(N267="sníž. přenesená",J267,0)</f>
        <v>0</v>
      </c>
      <c r="BI267" s="228">
        <f>IF(N267="nulová",J267,0)</f>
        <v>0</v>
      </c>
      <c r="BJ267" s="19" t="s">
        <v>83</v>
      </c>
      <c r="BK267" s="228">
        <f>ROUND(I267*H267,2)</f>
        <v>0</v>
      </c>
      <c r="BL267" s="19" t="s">
        <v>541</v>
      </c>
      <c r="BM267" s="227" t="s">
        <v>467</v>
      </c>
    </row>
    <row r="268" s="14" customFormat="1">
      <c r="A268" s="14"/>
      <c r="B268" s="245"/>
      <c r="C268" s="246"/>
      <c r="D268" s="236" t="s">
        <v>341</v>
      </c>
      <c r="E268" s="247" t="s">
        <v>19</v>
      </c>
      <c r="F268" s="248" t="s">
        <v>7991</v>
      </c>
      <c r="G268" s="246"/>
      <c r="H268" s="249">
        <v>19.706</v>
      </c>
      <c r="I268" s="250"/>
      <c r="J268" s="246"/>
      <c r="K268" s="246"/>
      <c r="L268" s="251"/>
      <c r="M268" s="252"/>
      <c r="N268" s="253"/>
      <c r="O268" s="253"/>
      <c r="P268" s="253"/>
      <c r="Q268" s="253"/>
      <c r="R268" s="253"/>
      <c r="S268" s="253"/>
      <c r="T268" s="254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5" t="s">
        <v>341</v>
      </c>
      <c r="AU268" s="255" t="s">
        <v>85</v>
      </c>
      <c r="AV268" s="14" t="s">
        <v>85</v>
      </c>
      <c r="AW268" s="14" t="s">
        <v>35</v>
      </c>
      <c r="AX268" s="14" t="s">
        <v>76</v>
      </c>
      <c r="AY268" s="255" t="s">
        <v>331</v>
      </c>
    </row>
    <row r="269" s="15" customFormat="1">
      <c r="A269" s="15"/>
      <c r="B269" s="256"/>
      <c r="C269" s="257"/>
      <c r="D269" s="236" t="s">
        <v>341</v>
      </c>
      <c r="E269" s="258" t="s">
        <v>19</v>
      </c>
      <c r="F269" s="259" t="s">
        <v>353</v>
      </c>
      <c r="G269" s="257"/>
      <c r="H269" s="260">
        <v>19.706</v>
      </c>
      <c r="I269" s="261"/>
      <c r="J269" s="257"/>
      <c r="K269" s="257"/>
      <c r="L269" s="262"/>
      <c r="M269" s="270"/>
      <c r="N269" s="271"/>
      <c r="O269" s="271"/>
      <c r="P269" s="271"/>
      <c r="Q269" s="271"/>
      <c r="R269" s="271"/>
      <c r="S269" s="271"/>
      <c r="T269" s="272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6" t="s">
        <v>341</v>
      </c>
      <c r="AU269" s="266" t="s">
        <v>85</v>
      </c>
      <c r="AV269" s="15" t="s">
        <v>126</v>
      </c>
      <c r="AW269" s="15" t="s">
        <v>35</v>
      </c>
      <c r="AX269" s="15" t="s">
        <v>83</v>
      </c>
      <c r="AY269" s="266" t="s">
        <v>331</v>
      </c>
    </row>
    <row r="270" s="2" customFormat="1" ht="6.96" customHeight="1">
      <c r="A270" s="40"/>
      <c r="B270" s="61"/>
      <c r="C270" s="62"/>
      <c r="D270" s="62"/>
      <c r="E270" s="62"/>
      <c r="F270" s="62"/>
      <c r="G270" s="62"/>
      <c r="H270" s="62"/>
      <c r="I270" s="62"/>
      <c r="J270" s="62"/>
      <c r="K270" s="62"/>
      <c r="L270" s="46"/>
      <c r="M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</row>
  </sheetData>
  <sheetProtection sheet="1" autoFilter="0" formatColumns="0" formatRows="0" objects="1" scenarios="1" spinCount="100000" saltValue="7qnYkcDMG9FSe1mUpF351VFsjY8GYyRXAV899ydncWwryl2lTFXON19Genw+MAfuYNEOFKaW2peYNrXB3ug76w==" hashValue="4Iil1nNpjVGAASf/fbad1shGu6DP26GSE1GqAp4VjrZuiAy8oE57V3rR5XX9CLzxWeiPyn4W8HPT8Vs5nEj3Jg==" algorithmName="SHA-512" password="CC35"/>
  <autoFilter ref="C103:K26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92:H92"/>
    <mergeCell ref="E94:H94"/>
    <mergeCell ref="E96:H9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264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7992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ROUND(J100,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ROUND((SUM(BE100:BE222)),  2)</f>
        <v>0</v>
      </c>
      <c r="G35" s="40"/>
      <c r="H35" s="40"/>
      <c r="I35" s="160">
        <v>0.20999999999999999</v>
      </c>
      <c r="J35" s="159">
        <f>ROUND(((SUM(BE100:BE222))*I35),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ROUND((SUM(BF100:BF222)),  2)</f>
        <v>0</v>
      </c>
      <c r="G36" s="40"/>
      <c r="H36" s="40"/>
      <c r="I36" s="160">
        <v>0.14999999999999999</v>
      </c>
      <c r="J36" s="159">
        <f>ROUND(((SUM(BF100:BF222))*I36),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ROUND((SUM(BG100:BG222)),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ROUND((SUM(BH100:BH222)),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ROUND((SUM(BI100:BI222)),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103.50 - IO.03.50 - Přípojka plynu SO.05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J100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J101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5681</v>
      </c>
      <c r="E65" s="186"/>
      <c r="F65" s="186"/>
      <c r="G65" s="186"/>
      <c r="H65" s="186"/>
      <c r="I65" s="186"/>
      <c r="J65" s="187">
        <f>J102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6628</v>
      </c>
      <c r="E66" s="186"/>
      <c r="F66" s="186"/>
      <c r="G66" s="186"/>
      <c r="H66" s="186"/>
      <c r="I66" s="186"/>
      <c r="J66" s="187">
        <f>J109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6629</v>
      </c>
      <c r="E67" s="186"/>
      <c r="F67" s="186"/>
      <c r="G67" s="186"/>
      <c r="H67" s="186"/>
      <c r="I67" s="186"/>
      <c r="J67" s="187">
        <f>J116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5227</v>
      </c>
      <c r="E68" s="186"/>
      <c r="F68" s="186"/>
      <c r="G68" s="186"/>
      <c r="H68" s="186"/>
      <c r="I68" s="186"/>
      <c r="J68" s="187">
        <f>J123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5600</v>
      </c>
      <c r="E69" s="186"/>
      <c r="F69" s="186"/>
      <c r="G69" s="186"/>
      <c r="H69" s="186"/>
      <c r="I69" s="186"/>
      <c r="J69" s="187">
        <f>J137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5229</v>
      </c>
      <c r="E70" s="186"/>
      <c r="F70" s="186"/>
      <c r="G70" s="186"/>
      <c r="H70" s="186"/>
      <c r="I70" s="186"/>
      <c r="J70" s="187">
        <f>J144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6630</v>
      </c>
      <c r="E71" s="186"/>
      <c r="F71" s="186"/>
      <c r="G71" s="186"/>
      <c r="H71" s="186"/>
      <c r="I71" s="186"/>
      <c r="J71" s="187">
        <f>J148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8"/>
      <c r="C72" s="179"/>
      <c r="D72" s="180" t="s">
        <v>7993</v>
      </c>
      <c r="E72" s="181"/>
      <c r="F72" s="181"/>
      <c r="G72" s="181"/>
      <c r="H72" s="181"/>
      <c r="I72" s="181"/>
      <c r="J72" s="182">
        <f>J152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419</v>
      </c>
      <c r="E73" s="181"/>
      <c r="F73" s="181"/>
      <c r="G73" s="181"/>
      <c r="H73" s="181"/>
      <c r="I73" s="181"/>
      <c r="J73" s="182">
        <f>J156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4"/>
      <c r="C74" s="126"/>
      <c r="D74" s="185" t="s">
        <v>7944</v>
      </c>
      <c r="E74" s="186"/>
      <c r="F74" s="186"/>
      <c r="G74" s="186"/>
      <c r="H74" s="186"/>
      <c r="I74" s="186"/>
      <c r="J74" s="187">
        <f>J157</f>
        <v>0</v>
      </c>
      <c r="K74" s="126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6"/>
      <c r="D75" s="185" t="s">
        <v>7945</v>
      </c>
      <c r="E75" s="186"/>
      <c r="F75" s="186"/>
      <c r="G75" s="186"/>
      <c r="H75" s="186"/>
      <c r="I75" s="186"/>
      <c r="J75" s="187">
        <f>J161</f>
        <v>0</v>
      </c>
      <c r="K75" s="126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4"/>
      <c r="C76" s="126"/>
      <c r="D76" s="185" t="s">
        <v>7865</v>
      </c>
      <c r="E76" s="186"/>
      <c r="F76" s="186"/>
      <c r="G76" s="186"/>
      <c r="H76" s="186"/>
      <c r="I76" s="186"/>
      <c r="J76" s="187">
        <f>J165</f>
        <v>0</v>
      </c>
      <c r="K76" s="126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6"/>
      <c r="D77" s="185" t="s">
        <v>6639</v>
      </c>
      <c r="E77" s="186"/>
      <c r="F77" s="186"/>
      <c r="G77" s="186"/>
      <c r="H77" s="186"/>
      <c r="I77" s="186"/>
      <c r="J77" s="187">
        <f>J188</f>
        <v>0</v>
      </c>
      <c r="K77" s="126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4"/>
      <c r="C78" s="126"/>
      <c r="D78" s="185" t="s">
        <v>5602</v>
      </c>
      <c r="E78" s="186"/>
      <c r="F78" s="186"/>
      <c r="G78" s="186"/>
      <c r="H78" s="186"/>
      <c r="I78" s="186"/>
      <c r="J78" s="187">
        <f>J195</f>
        <v>0</v>
      </c>
      <c r="K78" s="126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61"/>
      <c r="C80" s="62"/>
      <c r="D80" s="62"/>
      <c r="E80" s="62"/>
      <c r="F80" s="62"/>
      <c r="G80" s="62"/>
      <c r="H80" s="62"/>
      <c r="I80" s="62"/>
      <c r="J80" s="62"/>
      <c r="K80" s="6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4" s="2" customFormat="1" ht="6.96" customHeight="1">
      <c r="A84" s="40"/>
      <c r="B84" s="63"/>
      <c r="C84" s="64"/>
      <c r="D84" s="64"/>
      <c r="E84" s="64"/>
      <c r="F84" s="64"/>
      <c r="G84" s="64"/>
      <c r="H84" s="64"/>
      <c r="I84" s="64"/>
      <c r="J84" s="64"/>
      <c r="K84" s="64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24.96" customHeight="1">
      <c r="A85" s="40"/>
      <c r="B85" s="41"/>
      <c r="C85" s="25" t="s">
        <v>316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16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172" t="str">
        <f>E7</f>
        <v>Anthropos Sportovní a rekreační areál (I.etapa)-revize 1</v>
      </c>
      <c r="F88" s="34"/>
      <c r="G88" s="34"/>
      <c r="H88" s="34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" customFormat="1" ht="12" customHeight="1">
      <c r="B89" s="23"/>
      <c r="C89" s="34" t="s">
        <v>302</v>
      </c>
      <c r="D89" s="24"/>
      <c r="E89" s="24"/>
      <c r="F89" s="24"/>
      <c r="G89" s="24"/>
      <c r="H89" s="24"/>
      <c r="I89" s="24"/>
      <c r="J89" s="24"/>
      <c r="K89" s="24"/>
      <c r="L89" s="22"/>
    </row>
    <row r="90" s="2" customFormat="1" ht="16.5" customHeight="1">
      <c r="A90" s="40"/>
      <c r="B90" s="41"/>
      <c r="C90" s="42"/>
      <c r="D90" s="42"/>
      <c r="E90" s="172" t="s">
        <v>303</v>
      </c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304</v>
      </c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6.5" customHeight="1">
      <c r="A92" s="40"/>
      <c r="B92" s="41"/>
      <c r="C92" s="42"/>
      <c r="D92" s="42"/>
      <c r="E92" s="71" t="str">
        <f>E11</f>
        <v>103.50 - IO.03.50 - Přípojka plynu SO.05</v>
      </c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2" customHeight="1">
      <c r="A94" s="40"/>
      <c r="B94" s="41"/>
      <c r="C94" s="34" t="s">
        <v>21</v>
      </c>
      <c r="D94" s="42"/>
      <c r="E94" s="42"/>
      <c r="F94" s="29" t="str">
        <f>F14</f>
        <v xml:space="preserve"> </v>
      </c>
      <c r="G94" s="42"/>
      <c r="H94" s="42"/>
      <c r="I94" s="34" t="s">
        <v>23</v>
      </c>
      <c r="J94" s="74" t="str">
        <f>IF(J14="","",J14)</f>
        <v>14. 6. 2022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6.96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25</v>
      </c>
      <c r="D96" s="42"/>
      <c r="E96" s="42"/>
      <c r="F96" s="29" t="str">
        <f>E17</f>
        <v>Statutární město Brno</v>
      </c>
      <c r="G96" s="42"/>
      <c r="H96" s="42"/>
      <c r="I96" s="34" t="s">
        <v>31</v>
      </c>
      <c r="J96" s="38" t="str">
        <f>E23</f>
        <v>Arch.Design, s.r.o.</v>
      </c>
      <c r="K96" s="42"/>
      <c r="L96" s="148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25.65" customHeight="1">
      <c r="A97" s="40"/>
      <c r="B97" s="41"/>
      <c r="C97" s="34" t="s">
        <v>29</v>
      </c>
      <c r="D97" s="42"/>
      <c r="E97" s="42"/>
      <c r="F97" s="29" t="str">
        <f>IF(E20="","",E20)</f>
        <v>Vyplň údaj</v>
      </c>
      <c r="G97" s="42"/>
      <c r="H97" s="42"/>
      <c r="I97" s="34" t="s">
        <v>36</v>
      </c>
      <c r="J97" s="38" t="str">
        <f>E26</f>
        <v>CKN Invest, spol. s r.o.</v>
      </c>
      <c r="K97" s="42"/>
      <c r="L97" s="148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2" customFormat="1" ht="10.32" customHeight="1">
      <c r="A98" s="40"/>
      <c r="B98" s="41"/>
      <c r="C98" s="42"/>
      <c r="D98" s="42"/>
      <c r="E98" s="42"/>
      <c r="F98" s="42"/>
      <c r="G98" s="42"/>
      <c r="H98" s="42"/>
      <c r="I98" s="42"/>
      <c r="J98" s="42"/>
      <c r="K98" s="42"/>
      <c r="L98" s="148"/>
      <c r="S98" s="40"/>
      <c r="T98" s="40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</row>
    <row r="99" s="11" customFormat="1" ht="29.28" customHeight="1">
      <c r="A99" s="189"/>
      <c r="B99" s="190"/>
      <c r="C99" s="191" t="s">
        <v>317</v>
      </c>
      <c r="D99" s="192" t="s">
        <v>61</v>
      </c>
      <c r="E99" s="192" t="s">
        <v>57</v>
      </c>
      <c r="F99" s="192" t="s">
        <v>58</v>
      </c>
      <c r="G99" s="192" t="s">
        <v>318</v>
      </c>
      <c r="H99" s="192" t="s">
        <v>319</v>
      </c>
      <c r="I99" s="192" t="s">
        <v>320</v>
      </c>
      <c r="J99" s="192" t="s">
        <v>311</v>
      </c>
      <c r="K99" s="193" t="s">
        <v>321</v>
      </c>
      <c r="L99" s="194"/>
      <c r="M99" s="94" t="s">
        <v>19</v>
      </c>
      <c r="N99" s="95" t="s">
        <v>46</v>
      </c>
      <c r="O99" s="95" t="s">
        <v>322</v>
      </c>
      <c r="P99" s="95" t="s">
        <v>323</v>
      </c>
      <c r="Q99" s="95" t="s">
        <v>324</v>
      </c>
      <c r="R99" s="95" t="s">
        <v>325</v>
      </c>
      <c r="S99" s="95" t="s">
        <v>326</v>
      </c>
      <c r="T99" s="96" t="s">
        <v>327</v>
      </c>
      <c r="U99" s="189"/>
      <c r="V99" s="189"/>
      <c r="W99" s="189"/>
      <c r="X99" s="189"/>
      <c r="Y99" s="189"/>
      <c r="Z99" s="189"/>
      <c r="AA99" s="189"/>
      <c r="AB99" s="189"/>
      <c r="AC99" s="189"/>
      <c r="AD99" s="189"/>
      <c r="AE99" s="189"/>
    </row>
    <row r="100" s="2" customFormat="1" ht="22.8" customHeight="1">
      <c r="A100" s="40"/>
      <c r="B100" s="41"/>
      <c r="C100" s="101" t="s">
        <v>328</v>
      </c>
      <c r="D100" s="42"/>
      <c r="E100" s="42"/>
      <c r="F100" s="42"/>
      <c r="G100" s="42"/>
      <c r="H100" s="42"/>
      <c r="I100" s="42"/>
      <c r="J100" s="195">
        <f>BK100</f>
        <v>0</v>
      </c>
      <c r="K100" s="42"/>
      <c r="L100" s="46"/>
      <c r="M100" s="97"/>
      <c r="N100" s="196"/>
      <c r="O100" s="98"/>
      <c r="P100" s="197">
        <f>P101+P152+P156</f>
        <v>0</v>
      </c>
      <c r="Q100" s="98"/>
      <c r="R100" s="197">
        <f>R101+R152+R156</f>
        <v>0</v>
      </c>
      <c r="S100" s="98"/>
      <c r="T100" s="198">
        <f>T101+T152+T156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75</v>
      </c>
      <c r="AU100" s="19" t="s">
        <v>312</v>
      </c>
      <c r="BK100" s="199">
        <f>BK101+BK152+BK156</f>
        <v>0</v>
      </c>
    </row>
    <row r="101" s="12" customFormat="1" ht="25.92" customHeight="1">
      <c r="A101" s="12"/>
      <c r="B101" s="200"/>
      <c r="C101" s="201"/>
      <c r="D101" s="202" t="s">
        <v>75</v>
      </c>
      <c r="E101" s="203" t="s">
        <v>329</v>
      </c>
      <c r="F101" s="203" t="s">
        <v>330</v>
      </c>
      <c r="G101" s="201"/>
      <c r="H101" s="201"/>
      <c r="I101" s="204"/>
      <c r="J101" s="205">
        <f>BK101</f>
        <v>0</v>
      </c>
      <c r="K101" s="201"/>
      <c r="L101" s="206"/>
      <c r="M101" s="207"/>
      <c r="N101" s="208"/>
      <c r="O101" s="208"/>
      <c r="P101" s="209">
        <f>P102+P109+P116+P123+P137+P144+P148</f>
        <v>0</v>
      </c>
      <c r="Q101" s="208"/>
      <c r="R101" s="209">
        <f>R102+R109+R116+R123+R137+R144+R148</f>
        <v>0</v>
      </c>
      <c r="S101" s="208"/>
      <c r="T101" s="210">
        <f>T102+T109+T116+T123+T137+T144+T148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1" t="s">
        <v>83</v>
      </c>
      <c r="AT101" s="212" t="s">
        <v>75</v>
      </c>
      <c r="AU101" s="212" t="s">
        <v>76</v>
      </c>
      <c r="AY101" s="211" t="s">
        <v>331</v>
      </c>
      <c r="BK101" s="213">
        <f>BK102+BK109+BK116+BK123+BK137+BK144+BK148</f>
        <v>0</v>
      </c>
    </row>
    <row r="102" s="12" customFormat="1" ht="22.8" customHeight="1">
      <c r="A102" s="12"/>
      <c r="B102" s="200"/>
      <c r="C102" s="201"/>
      <c r="D102" s="202" t="s">
        <v>75</v>
      </c>
      <c r="E102" s="214" t="s">
        <v>182</v>
      </c>
      <c r="F102" s="214" t="s">
        <v>422</v>
      </c>
      <c r="G102" s="201"/>
      <c r="H102" s="201"/>
      <c r="I102" s="204"/>
      <c r="J102" s="215">
        <f>BK102</f>
        <v>0</v>
      </c>
      <c r="K102" s="201"/>
      <c r="L102" s="206"/>
      <c r="M102" s="207"/>
      <c r="N102" s="208"/>
      <c r="O102" s="208"/>
      <c r="P102" s="209">
        <f>SUM(P103:P108)</f>
        <v>0</v>
      </c>
      <c r="Q102" s="208"/>
      <c r="R102" s="209">
        <f>SUM(R103:R108)</f>
        <v>0</v>
      </c>
      <c r="S102" s="208"/>
      <c r="T102" s="210">
        <f>SUM(T103:T108)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1" t="s">
        <v>83</v>
      </c>
      <c r="AT102" s="212" t="s">
        <v>75</v>
      </c>
      <c r="AU102" s="212" t="s">
        <v>83</v>
      </c>
      <c r="AY102" s="211" t="s">
        <v>331</v>
      </c>
      <c r="BK102" s="213">
        <f>SUM(BK103:BK108)</f>
        <v>0</v>
      </c>
    </row>
    <row r="103" s="2" customFormat="1" ht="16.5" customHeight="1">
      <c r="A103" s="40"/>
      <c r="B103" s="41"/>
      <c r="C103" s="216" t="s">
        <v>83</v>
      </c>
      <c r="D103" s="216" t="s">
        <v>333</v>
      </c>
      <c r="E103" s="217" t="s">
        <v>3517</v>
      </c>
      <c r="F103" s="218" t="s">
        <v>6642</v>
      </c>
      <c r="G103" s="219" t="s">
        <v>3519</v>
      </c>
      <c r="H103" s="220">
        <v>24</v>
      </c>
      <c r="I103" s="221"/>
      <c r="J103" s="222">
        <f>ROUND(I103*H103,2)</f>
        <v>0</v>
      </c>
      <c r="K103" s="218" t="s">
        <v>3520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85</v>
      </c>
    </row>
    <row r="104" s="14" customFormat="1">
      <c r="A104" s="14"/>
      <c r="B104" s="245"/>
      <c r="C104" s="246"/>
      <c r="D104" s="236" t="s">
        <v>341</v>
      </c>
      <c r="E104" s="247" t="s">
        <v>19</v>
      </c>
      <c r="F104" s="248" t="s">
        <v>3897</v>
      </c>
      <c r="G104" s="246"/>
      <c r="H104" s="249">
        <v>24</v>
      </c>
      <c r="I104" s="250"/>
      <c r="J104" s="246"/>
      <c r="K104" s="246"/>
      <c r="L104" s="251"/>
      <c r="M104" s="252"/>
      <c r="N104" s="253"/>
      <c r="O104" s="253"/>
      <c r="P104" s="253"/>
      <c r="Q104" s="253"/>
      <c r="R104" s="253"/>
      <c r="S104" s="253"/>
      <c r="T104" s="25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5" t="s">
        <v>341</v>
      </c>
      <c r="AU104" s="255" t="s">
        <v>85</v>
      </c>
      <c r="AV104" s="14" t="s">
        <v>85</v>
      </c>
      <c r="AW104" s="14" t="s">
        <v>35</v>
      </c>
      <c r="AX104" s="14" t="s">
        <v>76</v>
      </c>
      <c r="AY104" s="255" t="s">
        <v>331</v>
      </c>
    </row>
    <row r="105" s="15" customFormat="1">
      <c r="A105" s="15"/>
      <c r="B105" s="256"/>
      <c r="C105" s="257"/>
      <c r="D105" s="236" t="s">
        <v>341</v>
      </c>
      <c r="E105" s="258" t="s">
        <v>19</v>
      </c>
      <c r="F105" s="259" t="s">
        <v>353</v>
      </c>
      <c r="G105" s="257"/>
      <c r="H105" s="260">
        <v>24</v>
      </c>
      <c r="I105" s="261"/>
      <c r="J105" s="257"/>
      <c r="K105" s="257"/>
      <c r="L105" s="262"/>
      <c r="M105" s="263"/>
      <c r="N105" s="264"/>
      <c r="O105" s="264"/>
      <c r="P105" s="264"/>
      <c r="Q105" s="264"/>
      <c r="R105" s="264"/>
      <c r="S105" s="264"/>
      <c r="T105" s="265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6" t="s">
        <v>341</v>
      </c>
      <c r="AU105" s="266" t="s">
        <v>85</v>
      </c>
      <c r="AV105" s="15" t="s">
        <v>126</v>
      </c>
      <c r="AW105" s="15" t="s">
        <v>35</v>
      </c>
      <c r="AX105" s="15" t="s">
        <v>83</v>
      </c>
      <c r="AY105" s="266" t="s">
        <v>331</v>
      </c>
    </row>
    <row r="106" s="2" customFormat="1" ht="16.5" customHeight="1">
      <c r="A106" s="40"/>
      <c r="B106" s="41"/>
      <c r="C106" s="216" t="s">
        <v>85</v>
      </c>
      <c r="D106" s="216" t="s">
        <v>333</v>
      </c>
      <c r="E106" s="217" t="s">
        <v>3522</v>
      </c>
      <c r="F106" s="218" t="s">
        <v>6644</v>
      </c>
      <c r="G106" s="219" t="s">
        <v>1081</v>
      </c>
      <c r="H106" s="220">
        <v>1</v>
      </c>
      <c r="I106" s="221"/>
      <c r="J106" s="222">
        <f>ROUND(I106*H106,2)</f>
        <v>0</v>
      </c>
      <c r="K106" s="218" t="s">
        <v>3520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126</v>
      </c>
    </row>
    <row r="107" s="14" customFormat="1">
      <c r="A107" s="14"/>
      <c r="B107" s="245"/>
      <c r="C107" s="246"/>
      <c r="D107" s="236" t="s">
        <v>341</v>
      </c>
      <c r="E107" s="247" t="s">
        <v>19</v>
      </c>
      <c r="F107" s="248" t="s">
        <v>83</v>
      </c>
      <c r="G107" s="246"/>
      <c r="H107" s="249">
        <v>1</v>
      </c>
      <c r="I107" s="250"/>
      <c r="J107" s="246"/>
      <c r="K107" s="246"/>
      <c r="L107" s="251"/>
      <c r="M107" s="252"/>
      <c r="N107" s="253"/>
      <c r="O107" s="253"/>
      <c r="P107" s="253"/>
      <c r="Q107" s="253"/>
      <c r="R107" s="253"/>
      <c r="S107" s="253"/>
      <c r="T107" s="254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5" t="s">
        <v>341</v>
      </c>
      <c r="AU107" s="255" t="s">
        <v>85</v>
      </c>
      <c r="AV107" s="14" t="s">
        <v>85</v>
      </c>
      <c r="AW107" s="14" t="s">
        <v>35</v>
      </c>
      <c r="AX107" s="14" t="s">
        <v>76</v>
      </c>
      <c r="AY107" s="255" t="s">
        <v>331</v>
      </c>
    </row>
    <row r="108" s="15" customFormat="1">
      <c r="A108" s="15"/>
      <c r="B108" s="256"/>
      <c r="C108" s="257"/>
      <c r="D108" s="236" t="s">
        <v>341</v>
      </c>
      <c r="E108" s="258" t="s">
        <v>19</v>
      </c>
      <c r="F108" s="259" t="s">
        <v>353</v>
      </c>
      <c r="G108" s="257"/>
      <c r="H108" s="260">
        <v>1</v>
      </c>
      <c r="I108" s="261"/>
      <c r="J108" s="257"/>
      <c r="K108" s="257"/>
      <c r="L108" s="262"/>
      <c r="M108" s="263"/>
      <c r="N108" s="264"/>
      <c r="O108" s="264"/>
      <c r="P108" s="264"/>
      <c r="Q108" s="264"/>
      <c r="R108" s="264"/>
      <c r="S108" s="264"/>
      <c r="T108" s="26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6" t="s">
        <v>341</v>
      </c>
      <c r="AU108" s="266" t="s">
        <v>85</v>
      </c>
      <c r="AV108" s="15" t="s">
        <v>126</v>
      </c>
      <c r="AW108" s="15" t="s">
        <v>35</v>
      </c>
      <c r="AX108" s="15" t="s">
        <v>83</v>
      </c>
      <c r="AY108" s="266" t="s">
        <v>331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524</v>
      </c>
      <c r="F109" s="214" t="s">
        <v>3524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SUM(P110:P115)</f>
        <v>0</v>
      </c>
      <c r="Q109" s="208"/>
      <c r="R109" s="209">
        <f>SUM(R110:R115)</f>
        <v>0</v>
      </c>
      <c r="S109" s="208"/>
      <c r="T109" s="210">
        <f>SUM(T110:T115)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SUM(BK110:BK115)</f>
        <v>0</v>
      </c>
    </row>
    <row r="110" s="2" customFormat="1" ht="16.5" customHeight="1">
      <c r="A110" s="40"/>
      <c r="B110" s="41"/>
      <c r="C110" s="216" t="s">
        <v>92</v>
      </c>
      <c r="D110" s="216" t="s">
        <v>333</v>
      </c>
      <c r="E110" s="217" t="s">
        <v>3528</v>
      </c>
      <c r="F110" s="218" t="s">
        <v>7007</v>
      </c>
      <c r="G110" s="219" t="s">
        <v>429</v>
      </c>
      <c r="H110" s="220">
        <v>47.600000000000001</v>
      </c>
      <c r="I110" s="221"/>
      <c r="J110" s="222">
        <f>ROUND(I110*H110,2)</f>
        <v>0</v>
      </c>
      <c r="K110" s="218" t="s">
        <v>3520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366</v>
      </c>
    </row>
    <row r="111" s="14" customFormat="1">
      <c r="A111" s="14"/>
      <c r="B111" s="245"/>
      <c r="C111" s="246"/>
      <c r="D111" s="236" t="s">
        <v>341</v>
      </c>
      <c r="E111" s="247" t="s">
        <v>19</v>
      </c>
      <c r="F111" s="248" t="s">
        <v>7994</v>
      </c>
      <c r="G111" s="246"/>
      <c r="H111" s="249">
        <v>47.600000000000001</v>
      </c>
      <c r="I111" s="250"/>
      <c r="J111" s="246"/>
      <c r="K111" s="246"/>
      <c r="L111" s="251"/>
      <c r="M111" s="252"/>
      <c r="N111" s="253"/>
      <c r="O111" s="253"/>
      <c r="P111" s="253"/>
      <c r="Q111" s="253"/>
      <c r="R111" s="253"/>
      <c r="S111" s="253"/>
      <c r="T111" s="25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5" t="s">
        <v>341</v>
      </c>
      <c r="AU111" s="255" t="s">
        <v>85</v>
      </c>
      <c r="AV111" s="14" t="s">
        <v>85</v>
      </c>
      <c r="AW111" s="14" t="s">
        <v>35</v>
      </c>
      <c r="AX111" s="14" t="s">
        <v>76</v>
      </c>
      <c r="AY111" s="255" t="s">
        <v>331</v>
      </c>
    </row>
    <row r="112" s="15" customFormat="1">
      <c r="A112" s="15"/>
      <c r="B112" s="256"/>
      <c r="C112" s="257"/>
      <c r="D112" s="236" t="s">
        <v>341</v>
      </c>
      <c r="E112" s="258" t="s">
        <v>19</v>
      </c>
      <c r="F112" s="259" t="s">
        <v>353</v>
      </c>
      <c r="G112" s="257"/>
      <c r="H112" s="260">
        <v>47.600000000000001</v>
      </c>
      <c r="I112" s="261"/>
      <c r="J112" s="257"/>
      <c r="K112" s="257"/>
      <c r="L112" s="262"/>
      <c r="M112" s="263"/>
      <c r="N112" s="264"/>
      <c r="O112" s="264"/>
      <c r="P112" s="264"/>
      <c r="Q112" s="264"/>
      <c r="R112" s="264"/>
      <c r="S112" s="264"/>
      <c r="T112" s="26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6" t="s">
        <v>341</v>
      </c>
      <c r="AU112" s="266" t="s">
        <v>85</v>
      </c>
      <c r="AV112" s="15" t="s">
        <v>126</v>
      </c>
      <c r="AW112" s="15" t="s">
        <v>35</v>
      </c>
      <c r="AX112" s="15" t="s">
        <v>83</v>
      </c>
      <c r="AY112" s="266" t="s">
        <v>331</v>
      </c>
    </row>
    <row r="113" s="2" customFormat="1" ht="16.5" customHeight="1">
      <c r="A113" s="40"/>
      <c r="B113" s="41"/>
      <c r="C113" s="216" t="s">
        <v>126</v>
      </c>
      <c r="D113" s="216" t="s">
        <v>333</v>
      </c>
      <c r="E113" s="217" t="s">
        <v>3531</v>
      </c>
      <c r="F113" s="218" t="s">
        <v>6686</v>
      </c>
      <c r="G113" s="219" t="s">
        <v>429</v>
      </c>
      <c r="H113" s="220">
        <v>23.800000000000001</v>
      </c>
      <c r="I113" s="221"/>
      <c r="J113" s="222">
        <f>ROUND(I113*H113,2)</f>
        <v>0</v>
      </c>
      <c r="K113" s="218" t="s">
        <v>3520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381</v>
      </c>
    </row>
    <row r="114" s="14" customFormat="1">
      <c r="A114" s="14"/>
      <c r="B114" s="245"/>
      <c r="C114" s="246"/>
      <c r="D114" s="236" t="s">
        <v>341</v>
      </c>
      <c r="E114" s="247" t="s">
        <v>19</v>
      </c>
      <c r="F114" s="248" t="s">
        <v>7995</v>
      </c>
      <c r="G114" s="246"/>
      <c r="H114" s="249">
        <v>23.800000000000001</v>
      </c>
      <c r="I114" s="250"/>
      <c r="J114" s="246"/>
      <c r="K114" s="246"/>
      <c r="L114" s="251"/>
      <c r="M114" s="252"/>
      <c r="N114" s="253"/>
      <c r="O114" s="253"/>
      <c r="P114" s="253"/>
      <c r="Q114" s="253"/>
      <c r="R114" s="253"/>
      <c r="S114" s="253"/>
      <c r="T114" s="25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5" t="s">
        <v>341</v>
      </c>
      <c r="AU114" s="255" t="s">
        <v>85</v>
      </c>
      <c r="AV114" s="14" t="s">
        <v>85</v>
      </c>
      <c r="AW114" s="14" t="s">
        <v>35</v>
      </c>
      <c r="AX114" s="14" t="s">
        <v>76</v>
      </c>
      <c r="AY114" s="255" t="s">
        <v>331</v>
      </c>
    </row>
    <row r="115" s="15" customFormat="1">
      <c r="A115" s="15"/>
      <c r="B115" s="256"/>
      <c r="C115" s="257"/>
      <c r="D115" s="236" t="s">
        <v>341</v>
      </c>
      <c r="E115" s="258" t="s">
        <v>19</v>
      </c>
      <c r="F115" s="259" t="s">
        <v>353</v>
      </c>
      <c r="G115" s="257"/>
      <c r="H115" s="260">
        <v>23.800000000000001</v>
      </c>
      <c r="I115" s="261"/>
      <c r="J115" s="257"/>
      <c r="K115" s="257"/>
      <c r="L115" s="262"/>
      <c r="M115" s="263"/>
      <c r="N115" s="264"/>
      <c r="O115" s="264"/>
      <c r="P115" s="264"/>
      <c r="Q115" s="264"/>
      <c r="R115" s="264"/>
      <c r="S115" s="264"/>
      <c r="T115" s="26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6" t="s">
        <v>341</v>
      </c>
      <c r="AU115" s="266" t="s">
        <v>85</v>
      </c>
      <c r="AV115" s="15" t="s">
        <v>126</v>
      </c>
      <c r="AW115" s="15" t="s">
        <v>35</v>
      </c>
      <c r="AX115" s="15" t="s">
        <v>83</v>
      </c>
      <c r="AY115" s="266" t="s">
        <v>331</v>
      </c>
    </row>
    <row r="116" s="12" customFormat="1" ht="22.8" customHeight="1">
      <c r="A116" s="12"/>
      <c r="B116" s="200"/>
      <c r="C116" s="201"/>
      <c r="D116" s="202" t="s">
        <v>75</v>
      </c>
      <c r="E116" s="214" t="s">
        <v>8</v>
      </c>
      <c r="F116" s="214" t="s">
        <v>3539</v>
      </c>
      <c r="G116" s="201"/>
      <c r="H116" s="201"/>
      <c r="I116" s="204"/>
      <c r="J116" s="215">
        <f>BK116</f>
        <v>0</v>
      </c>
      <c r="K116" s="201"/>
      <c r="L116" s="206"/>
      <c r="M116" s="207"/>
      <c r="N116" s="208"/>
      <c r="O116" s="208"/>
      <c r="P116" s="209">
        <f>SUM(P117:P122)</f>
        <v>0</v>
      </c>
      <c r="Q116" s="208"/>
      <c r="R116" s="209">
        <f>SUM(R117:R122)</f>
        <v>0</v>
      </c>
      <c r="S116" s="208"/>
      <c r="T116" s="210">
        <f>SUM(T117:T122)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83</v>
      </c>
      <c r="AT116" s="212" t="s">
        <v>75</v>
      </c>
      <c r="AU116" s="212" t="s">
        <v>83</v>
      </c>
      <c r="AY116" s="211" t="s">
        <v>331</v>
      </c>
      <c r="BK116" s="213">
        <f>SUM(BK117:BK122)</f>
        <v>0</v>
      </c>
    </row>
    <row r="117" s="2" customFormat="1" ht="16.5" customHeight="1">
      <c r="A117" s="40"/>
      <c r="B117" s="41"/>
      <c r="C117" s="216" t="s">
        <v>361</v>
      </c>
      <c r="D117" s="216" t="s">
        <v>333</v>
      </c>
      <c r="E117" s="217" t="s">
        <v>3540</v>
      </c>
      <c r="F117" s="218" t="s">
        <v>6720</v>
      </c>
      <c r="G117" s="219" t="s">
        <v>336</v>
      </c>
      <c r="H117" s="220">
        <v>37</v>
      </c>
      <c r="I117" s="221"/>
      <c r="J117" s="222">
        <f>ROUND(I117*H117,2)</f>
        <v>0</v>
      </c>
      <c r="K117" s="218" t="s">
        <v>3520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393</v>
      </c>
    </row>
    <row r="118" s="14" customFormat="1">
      <c r="A118" s="14"/>
      <c r="B118" s="245"/>
      <c r="C118" s="246"/>
      <c r="D118" s="236" t="s">
        <v>341</v>
      </c>
      <c r="E118" s="247" t="s">
        <v>19</v>
      </c>
      <c r="F118" s="248" t="s">
        <v>7996</v>
      </c>
      <c r="G118" s="246"/>
      <c r="H118" s="249">
        <v>37</v>
      </c>
      <c r="I118" s="250"/>
      <c r="J118" s="246"/>
      <c r="K118" s="246"/>
      <c r="L118" s="251"/>
      <c r="M118" s="252"/>
      <c r="N118" s="253"/>
      <c r="O118" s="253"/>
      <c r="P118" s="253"/>
      <c r="Q118" s="253"/>
      <c r="R118" s="253"/>
      <c r="S118" s="253"/>
      <c r="T118" s="254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5" t="s">
        <v>341</v>
      </c>
      <c r="AU118" s="255" t="s">
        <v>85</v>
      </c>
      <c r="AV118" s="14" t="s">
        <v>85</v>
      </c>
      <c r="AW118" s="14" t="s">
        <v>35</v>
      </c>
      <c r="AX118" s="14" t="s">
        <v>76</v>
      </c>
      <c r="AY118" s="255" t="s">
        <v>331</v>
      </c>
    </row>
    <row r="119" s="15" customFormat="1">
      <c r="A119" s="15"/>
      <c r="B119" s="256"/>
      <c r="C119" s="257"/>
      <c r="D119" s="236" t="s">
        <v>341</v>
      </c>
      <c r="E119" s="258" t="s">
        <v>19</v>
      </c>
      <c r="F119" s="259" t="s">
        <v>353</v>
      </c>
      <c r="G119" s="257"/>
      <c r="H119" s="260">
        <v>37</v>
      </c>
      <c r="I119" s="261"/>
      <c r="J119" s="257"/>
      <c r="K119" s="257"/>
      <c r="L119" s="262"/>
      <c r="M119" s="263"/>
      <c r="N119" s="264"/>
      <c r="O119" s="264"/>
      <c r="P119" s="264"/>
      <c r="Q119" s="264"/>
      <c r="R119" s="264"/>
      <c r="S119" s="264"/>
      <c r="T119" s="26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6" t="s">
        <v>341</v>
      </c>
      <c r="AU119" s="266" t="s">
        <v>85</v>
      </c>
      <c r="AV119" s="15" t="s">
        <v>126</v>
      </c>
      <c r="AW119" s="15" t="s">
        <v>35</v>
      </c>
      <c r="AX119" s="15" t="s">
        <v>83</v>
      </c>
      <c r="AY119" s="266" t="s">
        <v>331</v>
      </c>
    </row>
    <row r="120" s="2" customFormat="1" ht="16.5" customHeight="1">
      <c r="A120" s="40"/>
      <c r="B120" s="41"/>
      <c r="C120" s="216" t="s">
        <v>366</v>
      </c>
      <c r="D120" s="216" t="s">
        <v>333</v>
      </c>
      <c r="E120" s="217" t="s">
        <v>3543</v>
      </c>
      <c r="F120" s="218" t="s">
        <v>6722</v>
      </c>
      <c r="G120" s="219" t="s">
        <v>336</v>
      </c>
      <c r="H120" s="220">
        <v>37</v>
      </c>
      <c r="I120" s="221"/>
      <c r="J120" s="222">
        <f>ROUND(I120*H120,2)</f>
        <v>0</v>
      </c>
      <c r="K120" s="218" t="s">
        <v>3520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185</v>
      </c>
    </row>
    <row r="121" s="14" customFormat="1">
      <c r="A121" s="14"/>
      <c r="B121" s="245"/>
      <c r="C121" s="246"/>
      <c r="D121" s="236" t="s">
        <v>341</v>
      </c>
      <c r="E121" s="247" t="s">
        <v>19</v>
      </c>
      <c r="F121" s="248" t="s">
        <v>7996</v>
      </c>
      <c r="G121" s="246"/>
      <c r="H121" s="249">
        <v>37</v>
      </c>
      <c r="I121" s="250"/>
      <c r="J121" s="246"/>
      <c r="K121" s="246"/>
      <c r="L121" s="251"/>
      <c r="M121" s="252"/>
      <c r="N121" s="253"/>
      <c r="O121" s="253"/>
      <c r="P121" s="253"/>
      <c r="Q121" s="253"/>
      <c r="R121" s="253"/>
      <c r="S121" s="253"/>
      <c r="T121" s="25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5" t="s">
        <v>341</v>
      </c>
      <c r="AU121" s="255" t="s">
        <v>85</v>
      </c>
      <c r="AV121" s="14" t="s">
        <v>85</v>
      </c>
      <c r="AW121" s="14" t="s">
        <v>35</v>
      </c>
      <c r="AX121" s="14" t="s">
        <v>76</v>
      </c>
      <c r="AY121" s="255" t="s">
        <v>331</v>
      </c>
    </row>
    <row r="122" s="15" customFormat="1">
      <c r="A122" s="15"/>
      <c r="B122" s="256"/>
      <c r="C122" s="257"/>
      <c r="D122" s="236" t="s">
        <v>341</v>
      </c>
      <c r="E122" s="258" t="s">
        <v>19</v>
      </c>
      <c r="F122" s="259" t="s">
        <v>353</v>
      </c>
      <c r="G122" s="257"/>
      <c r="H122" s="260">
        <v>37</v>
      </c>
      <c r="I122" s="261"/>
      <c r="J122" s="257"/>
      <c r="K122" s="257"/>
      <c r="L122" s="262"/>
      <c r="M122" s="263"/>
      <c r="N122" s="264"/>
      <c r="O122" s="264"/>
      <c r="P122" s="264"/>
      <c r="Q122" s="264"/>
      <c r="R122" s="264"/>
      <c r="S122" s="264"/>
      <c r="T122" s="265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6" t="s">
        <v>341</v>
      </c>
      <c r="AU122" s="266" t="s">
        <v>85</v>
      </c>
      <c r="AV122" s="15" t="s">
        <v>126</v>
      </c>
      <c r="AW122" s="15" t="s">
        <v>35</v>
      </c>
      <c r="AX122" s="15" t="s">
        <v>83</v>
      </c>
      <c r="AY122" s="266" t="s">
        <v>331</v>
      </c>
    </row>
    <row r="123" s="12" customFormat="1" ht="22.8" customHeight="1">
      <c r="A123" s="12"/>
      <c r="B123" s="200"/>
      <c r="C123" s="201"/>
      <c r="D123" s="202" t="s">
        <v>75</v>
      </c>
      <c r="E123" s="214" t="s">
        <v>541</v>
      </c>
      <c r="F123" s="214" t="s">
        <v>3552</v>
      </c>
      <c r="G123" s="201"/>
      <c r="H123" s="201"/>
      <c r="I123" s="204"/>
      <c r="J123" s="215">
        <f>BK123</f>
        <v>0</v>
      </c>
      <c r="K123" s="201"/>
      <c r="L123" s="206"/>
      <c r="M123" s="207"/>
      <c r="N123" s="208"/>
      <c r="O123" s="208"/>
      <c r="P123" s="209">
        <f>SUM(P124:P136)</f>
        <v>0</v>
      </c>
      <c r="Q123" s="208"/>
      <c r="R123" s="209">
        <f>SUM(R124:R136)</f>
        <v>0</v>
      </c>
      <c r="S123" s="208"/>
      <c r="T123" s="210">
        <f>SUM(T124:T136)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83</v>
      </c>
      <c r="AY123" s="211" t="s">
        <v>331</v>
      </c>
      <c r="BK123" s="213">
        <f>SUM(BK124:BK136)</f>
        <v>0</v>
      </c>
    </row>
    <row r="124" s="2" customFormat="1" ht="16.5" customHeight="1">
      <c r="A124" s="40"/>
      <c r="B124" s="41"/>
      <c r="C124" s="216" t="s">
        <v>373</v>
      </c>
      <c r="D124" s="216" t="s">
        <v>333</v>
      </c>
      <c r="E124" s="217" t="s">
        <v>3553</v>
      </c>
      <c r="F124" s="218" t="s">
        <v>6742</v>
      </c>
      <c r="G124" s="219" t="s">
        <v>429</v>
      </c>
      <c r="H124" s="220">
        <v>47.600000000000001</v>
      </c>
      <c r="I124" s="221"/>
      <c r="J124" s="222">
        <f>ROUND(I124*H124,2)</f>
        <v>0</v>
      </c>
      <c r="K124" s="218" t="s">
        <v>3520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529</v>
      </c>
    </row>
    <row r="125" s="14" customFormat="1">
      <c r="A125" s="14"/>
      <c r="B125" s="245"/>
      <c r="C125" s="246"/>
      <c r="D125" s="236" t="s">
        <v>341</v>
      </c>
      <c r="E125" s="247" t="s">
        <v>19</v>
      </c>
      <c r="F125" s="248" t="s">
        <v>7994</v>
      </c>
      <c r="G125" s="246"/>
      <c r="H125" s="249">
        <v>47.600000000000001</v>
      </c>
      <c r="I125" s="250"/>
      <c r="J125" s="246"/>
      <c r="K125" s="246"/>
      <c r="L125" s="251"/>
      <c r="M125" s="252"/>
      <c r="N125" s="253"/>
      <c r="O125" s="253"/>
      <c r="P125" s="253"/>
      <c r="Q125" s="253"/>
      <c r="R125" s="253"/>
      <c r="S125" s="253"/>
      <c r="T125" s="25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5" t="s">
        <v>341</v>
      </c>
      <c r="AU125" s="255" t="s">
        <v>85</v>
      </c>
      <c r="AV125" s="14" t="s">
        <v>85</v>
      </c>
      <c r="AW125" s="14" t="s">
        <v>35</v>
      </c>
      <c r="AX125" s="14" t="s">
        <v>76</v>
      </c>
      <c r="AY125" s="255" t="s">
        <v>331</v>
      </c>
    </row>
    <row r="126" s="15" customFormat="1">
      <c r="A126" s="15"/>
      <c r="B126" s="256"/>
      <c r="C126" s="257"/>
      <c r="D126" s="236" t="s">
        <v>341</v>
      </c>
      <c r="E126" s="258" t="s">
        <v>19</v>
      </c>
      <c r="F126" s="259" t="s">
        <v>353</v>
      </c>
      <c r="G126" s="257"/>
      <c r="H126" s="260">
        <v>47.600000000000001</v>
      </c>
      <c r="I126" s="261"/>
      <c r="J126" s="257"/>
      <c r="K126" s="257"/>
      <c r="L126" s="262"/>
      <c r="M126" s="263"/>
      <c r="N126" s="264"/>
      <c r="O126" s="264"/>
      <c r="P126" s="264"/>
      <c r="Q126" s="264"/>
      <c r="R126" s="264"/>
      <c r="S126" s="264"/>
      <c r="T126" s="26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6" t="s">
        <v>341</v>
      </c>
      <c r="AU126" s="266" t="s">
        <v>85</v>
      </c>
      <c r="AV126" s="15" t="s">
        <v>126</v>
      </c>
      <c r="AW126" s="15" t="s">
        <v>35</v>
      </c>
      <c r="AX126" s="15" t="s">
        <v>83</v>
      </c>
      <c r="AY126" s="266" t="s">
        <v>331</v>
      </c>
    </row>
    <row r="127" s="2" customFormat="1" ht="16.5" customHeight="1">
      <c r="A127" s="40"/>
      <c r="B127" s="41"/>
      <c r="C127" s="216" t="s">
        <v>381</v>
      </c>
      <c r="D127" s="216" t="s">
        <v>333</v>
      </c>
      <c r="E127" s="217" t="s">
        <v>3559</v>
      </c>
      <c r="F127" s="218" t="s">
        <v>5236</v>
      </c>
      <c r="G127" s="219" t="s">
        <v>429</v>
      </c>
      <c r="H127" s="220">
        <v>47.600000000000001</v>
      </c>
      <c r="I127" s="221"/>
      <c r="J127" s="222">
        <f>ROUND(I127*H127,2)</f>
        <v>0</v>
      </c>
      <c r="K127" s="218" t="s">
        <v>3520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541</v>
      </c>
    </row>
    <row r="128" s="13" customFormat="1">
      <c r="A128" s="13"/>
      <c r="B128" s="234"/>
      <c r="C128" s="235"/>
      <c r="D128" s="236" t="s">
        <v>341</v>
      </c>
      <c r="E128" s="237" t="s">
        <v>19</v>
      </c>
      <c r="F128" s="238" t="s">
        <v>6758</v>
      </c>
      <c r="G128" s="235"/>
      <c r="H128" s="237" t="s">
        <v>19</v>
      </c>
      <c r="I128" s="239"/>
      <c r="J128" s="235"/>
      <c r="K128" s="235"/>
      <c r="L128" s="240"/>
      <c r="M128" s="241"/>
      <c r="N128" s="242"/>
      <c r="O128" s="242"/>
      <c r="P128" s="242"/>
      <c r="Q128" s="242"/>
      <c r="R128" s="242"/>
      <c r="S128" s="242"/>
      <c r="T128" s="243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4" t="s">
        <v>341</v>
      </c>
      <c r="AU128" s="244" t="s">
        <v>85</v>
      </c>
      <c r="AV128" s="13" t="s">
        <v>83</v>
      </c>
      <c r="AW128" s="13" t="s">
        <v>35</v>
      </c>
      <c r="AX128" s="13" t="s">
        <v>76</v>
      </c>
      <c r="AY128" s="244" t="s">
        <v>331</v>
      </c>
    </row>
    <row r="129" s="14" customFormat="1">
      <c r="A129" s="14"/>
      <c r="B129" s="245"/>
      <c r="C129" s="246"/>
      <c r="D129" s="236" t="s">
        <v>341</v>
      </c>
      <c r="E129" s="247" t="s">
        <v>19</v>
      </c>
      <c r="F129" s="248" t="s">
        <v>7994</v>
      </c>
      <c r="G129" s="246"/>
      <c r="H129" s="249">
        <v>47.600000000000001</v>
      </c>
      <c r="I129" s="250"/>
      <c r="J129" s="246"/>
      <c r="K129" s="246"/>
      <c r="L129" s="251"/>
      <c r="M129" s="252"/>
      <c r="N129" s="253"/>
      <c r="O129" s="253"/>
      <c r="P129" s="253"/>
      <c r="Q129" s="253"/>
      <c r="R129" s="253"/>
      <c r="S129" s="253"/>
      <c r="T129" s="254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5" t="s">
        <v>341</v>
      </c>
      <c r="AU129" s="255" t="s">
        <v>85</v>
      </c>
      <c r="AV129" s="14" t="s">
        <v>85</v>
      </c>
      <c r="AW129" s="14" t="s">
        <v>35</v>
      </c>
      <c r="AX129" s="14" t="s">
        <v>76</v>
      </c>
      <c r="AY129" s="255" t="s">
        <v>331</v>
      </c>
    </row>
    <row r="130" s="15" customFormat="1">
      <c r="A130" s="15"/>
      <c r="B130" s="256"/>
      <c r="C130" s="257"/>
      <c r="D130" s="236" t="s">
        <v>341</v>
      </c>
      <c r="E130" s="258" t="s">
        <v>19</v>
      </c>
      <c r="F130" s="259" t="s">
        <v>353</v>
      </c>
      <c r="G130" s="257"/>
      <c r="H130" s="260">
        <v>47.600000000000001</v>
      </c>
      <c r="I130" s="261"/>
      <c r="J130" s="257"/>
      <c r="K130" s="257"/>
      <c r="L130" s="262"/>
      <c r="M130" s="263"/>
      <c r="N130" s="264"/>
      <c r="O130" s="264"/>
      <c r="P130" s="264"/>
      <c r="Q130" s="264"/>
      <c r="R130" s="264"/>
      <c r="S130" s="264"/>
      <c r="T130" s="26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6" t="s">
        <v>341</v>
      </c>
      <c r="AU130" s="266" t="s">
        <v>85</v>
      </c>
      <c r="AV130" s="15" t="s">
        <v>126</v>
      </c>
      <c r="AW130" s="15" t="s">
        <v>35</v>
      </c>
      <c r="AX130" s="15" t="s">
        <v>83</v>
      </c>
      <c r="AY130" s="266" t="s">
        <v>331</v>
      </c>
    </row>
    <row r="131" s="2" customFormat="1" ht="16.5" customHeight="1">
      <c r="A131" s="40"/>
      <c r="B131" s="41"/>
      <c r="C131" s="216" t="s">
        <v>387</v>
      </c>
      <c r="D131" s="216" t="s">
        <v>333</v>
      </c>
      <c r="E131" s="217" t="s">
        <v>3556</v>
      </c>
      <c r="F131" s="218" t="s">
        <v>6767</v>
      </c>
      <c r="G131" s="219" t="s">
        <v>429</v>
      </c>
      <c r="H131" s="220">
        <v>47.600000000000001</v>
      </c>
      <c r="I131" s="221"/>
      <c r="J131" s="222">
        <f>ROUND(I131*H131,2)</f>
        <v>0</v>
      </c>
      <c r="K131" s="218" t="s">
        <v>3520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475</v>
      </c>
    </row>
    <row r="132" s="14" customFormat="1">
      <c r="A132" s="14"/>
      <c r="B132" s="245"/>
      <c r="C132" s="246"/>
      <c r="D132" s="236" t="s">
        <v>341</v>
      </c>
      <c r="E132" s="247" t="s">
        <v>19</v>
      </c>
      <c r="F132" s="248" t="s">
        <v>7994</v>
      </c>
      <c r="G132" s="246"/>
      <c r="H132" s="249">
        <v>47.600000000000001</v>
      </c>
      <c r="I132" s="250"/>
      <c r="J132" s="246"/>
      <c r="K132" s="246"/>
      <c r="L132" s="251"/>
      <c r="M132" s="252"/>
      <c r="N132" s="253"/>
      <c r="O132" s="253"/>
      <c r="P132" s="253"/>
      <c r="Q132" s="253"/>
      <c r="R132" s="253"/>
      <c r="S132" s="253"/>
      <c r="T132" s="25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5" t="s">
        <v>341</v>
      </c>
      <c r="AU132" s="255" t="s">
        <v>85</v>
      </c>
      <c r="AV132" s="14" t="s">
        <v>85</v>
      </c>
      <c r="AW132" s="14" t="s">
        <v>35</v>
      </c>
      <c r="AX132" s="14" t="s">
        <v>76</v>
      </c>
      <c r="AY132" s="255" t="s">
        <v>331</v>
      </c>
    </row>
    <row r="133" s="15" customFormat="1">
      <c r="A133" s="15"/>
      <c r="B133" s="256"/>
      <c r="C133" s="257"/>
      <c r="D133" s="236" t="s">
        <v>341</v>
      </c>
      <c r="E133" s="258" t="s">
        <v>19</v>
      </c>
      <c r="F133" s="259" t="s">
        <v>353</v>
      </c>
      <c r="G133" s="257"/>
      <c r="H133" s="260">
        <v>47.600000000000001</v>
      </c>
      <c r="I133" s="261"/>
      <c r="J133" s="257"/>
      <c r="K133" s="257"/>
      <c r="L133" s="262"/>
      <c r="M133" s="263"/>
      <c r="N133" s="264"/>
      <c r="O133" s="264"/>
      <c r="P133" s="264"/>
      <c r="Q133" s="264"/>
      <c r="R133" s="264"/>
      <c r="S133" s="264"/>
      <c r="T133" s="265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6" t="s">
        <v>341</v>
      </c>
      <c r="AU133" s="266" t="s">
        <v>85</v>
      </c>
      <c r="AV133" s="15" t="s">
        <v>126</v>
      </c>
      <c r="AW133" s="15" t="s">
        <v>35</v>
      </c>
      <c r="AX133" s="15" t="s">
        <v>83</v>
      </c>
      <c r="AY133" s="266" t="s">
        <v>331</v>
      </c>
    </row>
    <row r="134" s="2" customFormat="1" ht="16.5" customHeight="1">
      <c r="A134" s="40"/>
      <c r="B134" s="41"/>
      <c r="C134" s="216" t="s">
        <v>393</v>
      </c>
      <c r="D134" s="216" t="s">
        <v>333</v>
      </c>
      <c r="E134" s="217" t="s">
        <v>3562</v>
      </c>
      <c r="F134" s="218" t="s">
        <v>6769</v>
      </c>
      <c r="G134" s="219" t="s">
        <v>429</v>
      </c>
      <c r="H134" s="220">
        <v>714</v>
      </c>
      <c r="I134" s="221"/>
      <c r="J134" s="222">
        <f>ROUND(I134*H134,2)</f>
        <v>0</v>
      </c>
      <c r="K134" s="218" t="s">
        <v>3520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558</v>
      </c>
    </row>
    <row r="135" s="14" customFormat="1">
      <c r="A135" s="14"/>
      <c r="B135" s="245"/>
      <c r="C135" s="246"/>
      <c r="D135" s="236" t="s">
        <v>341</v>
      </c>
      <c r="E135" s="247" t="s">
        <v>19</v>
      </c>
      <c r="F135" s="248" t="s">
        <v>7997</v>
      </c>
      <c r="G135" s="246"/>
      <c r="H135" s="249">
        <v>714</v>
      </c>
      <c r="I135" s="250"/>
      <c r="J135" s="246"/>
      <c r="K135" s="246"/>
      <c r="L135" s="251"/>
      <c r="M135" s="252"/>
      <c r="N135" s="253"/>
      <c r="O135" s="253"/>
      <c r="P135" s="253"/>
      <c r="Q135" s="253"/>
      <c r="R135" s="253"/>
      <c r="S135" s="253"/>
      <c r="T135" s="25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5" t="s">
        <v>341</v>
      </c>
      <c r="AU135" s="255" t="s">
        <v>85</v>
      </c>
      <c r="AV135" s="14" t="s">
        <v>85</v>
      </c>
      <c r="AW135" s="14" t="s">
        <v>35</v>
      </c>
      <c r="AX135" s="14" t="s">
        <v>76</v>
      </c>
      <c r="AY135" s="255" t="s">
        <v>331</v>
      </c>
    </row>
    <row r="136" s="15" customFormat="1">
      <c r="A136" s="15"/>
      <c r="B136" s="256"/>
      <c r="C136" s="257"/>
      <c r="D136" s="236" t="s">
        <v>341</v>
      </c>
      <c r="E136" s="258" t="s">
        <v>19</v>
      </c>
      <c r="F136" s="259" t="s">
        <v>353</v>
      </c>
      <c r="G136" s="257"/>
      <c r="H136" s="260">
        <v>714</v>
      </c>
      <c r="I136" s="261"/>
      <c r="J136" s="257"/>
      <c r="K136" s="257"/>
      <c r="L136" s="262"/>
      <c r="M136" s="263"/>
      <c r="N136" s="264"/>
      <c r="O136" s="264"/>
      <c r="P136" s="264"/>
      <c r="Q136" s="264"/>
      <c r="R136" s="264"/>
      <c r="S136" s="264"/>
      <c r="T136" s="26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6" t="s">
        <v>341</v>
      </c>
      <c r="AU136" s="266" t="s">
        <v>85</v>
      </c>
      <c r="AV136" s="15" t="s">
        <v>126</v>
      </c>
      <c r="AW136" s="15" t="s">
        <v>35</v>
      </c>
      <c r="AX136" s="15" t="s">
        <v>83</v>
      </c>
      <c r="AY136" s="266" t="s">
        <v>331</v>
      </c>
    </row>
    <row r="137" s="12" customFormat="1" ht="22.8" customHeight="1">
      <c r="A137" s="12"/>
      <c r="B137" s="200"/>
      <c r="C137" s="201"/>
      <c r="D137" s="202" t="s">
        <v>75</v>
      </c>
      <c r="E137" s="214" t="s">
        <v>469</v>
      </c>
      <c r="F137" s="214" t="s">
        <v>3565</v>
      </c>
      <c r="G137" s="201"/>
      <c r="H137" s="201"/>
      <c r="I137" s="204"/>
      <c r="J137" s="215">
        <f>BK137</f>
        <v>0</v>
      </c>
      <c r="K137" s="201"/>
      <c r="L137" s="206"/>
      <c r="M137" s="207"/>
      <c r="N137" s="208"/>
      <c r="O137" s="208"/>
      <c r="P137" s="209">
        <f>SUM(P138:P143)</f>
        <v>0</v>
      </c>
      <c r="Q137" s="208"/>
      <c r="R137" s="209">
        <f>SUM(R138:R143)</f>
        <v>0</v>
      </c>
      <c r="S137" s="208"/>
      <c r="T137" s="210">
        <f>SUM(T138:T143)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1" t="s">
        <v>83</v>
      </c>
      <c r="AT137" s="212" t="s">
        <v>75</v>
      </c>
      <c r="AU137" s="212" t="s">
        <v>83</v>
      </c>
      <c r="AY137" s="211" t="s">
        <v>331</v>
      </c>
      <c r="BK137" s="213">
        <f>SUM(BK138:BK143)</f>
        <v>0</v>
      </c>
    </row>
    <row r="138" s="2" customFormat="1" ht="16.5" customHeight="1">
      <c r="A138" s="40"/>
      <c r="B138" s="41"/>
      <c r="C138" s="216" t="s">
        <v>182</v>
      </c>
      <c r="D138" s="216" t="s">
        <v>333</v>
      </c>
      <c r="E138" s="217" t="s">
        <v>3566</v>
      </c>
      <c r="F138" s="218" t="s">
        <v>6779</v>
      </c>
      <c r="G138" s="219" t="s">
        <v>429</v>
      </c>
      <c r="H138" s="220">
        <v>16</v>
      </c>
      <c r="I138" s="221"/>
      <c r="J138" s="222">
        <f>ROUND(I138*H138,2)</f>
        <v>0</v>
      </c>
      <c r="K138" s="218" t="s">
        <v>3520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190</v>
      </c>
    </row>
    <row r="139" s="14" customFormat="1">
      <c r="A139" s="14"/>
      <c r="B139" s="245"/>
      <c r="C139" s="246"/>
      <c r="D139" s="236" t="s">
        <v>341</v>
      </c>
      <c r="E139" s="247" t="s">
        <v>19</v>
      </c>
      <c r="F139" s="248" t="s">
        <v>7949</v>
      </c>
      <c r="G139" s="246"/>
      <c r="H139" s="249">
        <v>16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341</v>
      </c>
      <c r="AU139" s="255" t="s">
        <v>85</v>
      </c>
      <c r="AV139" s="14" t="s">
        <v>85</v>
      </c>
      <c r="AW139" s="14" t="s">
        <v>35</v>
      </c>
      <c r="AX139" s="14" t="s">
        <v>76</v>
      </c>
      <c r="AY139" s="255" t="s">
        <v>331</v>
      </c>
    </row>
    <row r="140" s="15" customFormat="1">
      <c r="A140" s="15"/>
      <c r="B140" s="256"/>
      <c r="C140" s="257"/>
      <c r="D140" s="236" t="s">
        <v>341</v>
      </c>
      <c r="E140" s="258" t="s">
        <v>19</v>
      </c>
      <c r="F140" s="259" t="s">
        <v>353</v>
      </c>
      <c r="G140" s="257"/>
      <c r="H140" s="260">
        <v>16</v>
      </c>
      <c r="I140" s="261"/>
      <c r="J140" s="257"/>
      <c r="K140" s="257"/>
      <c r="L140" s="262"/>
      <c r="M140" s="263"/>
      <c r="N140" s="264"/>
      <c r="O140" s="264"/>
      <c r="P140" s="264"/>
      <c r="Q140" s="264"/>
      <c r="R140" s="264"/>
      <c r="S140" s="264"/>
      <c r="T140" s="265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6" t="s">
        <v>341</v>
      </c>
      <c r="AU140" s="266" t="s">
        <v>85</v>
      </c>
      <c r="AV140" s="15" t="s">
        <v>126</v>
      </c>
      <c r="AW140" s="15" t="s">
        <v>35</v>
      </c>
      <c r="AX140" s="15" t="s">
        <v>83</v>
      </c>
      <c r="AY140" s="266" t="s">
        <v>331</v>
      </c>
    </row>
    <row r="141" s="2" customFormat="1" ht="16.5" customHeight="1">
      <c r="A141" s="40"/>
      <c r="B141" s="41"/>
      <c r="C141" s="216" t="s">
        <v>185</v>
      </c>
      <c r="D141" s="216" t="s">
        <v>333</v>
      </c>
      <c r="E141" s="217" t="s">
        <v>3568</v>
      </c>
      <c r="F141" s="218" t="s">
        <v>6783</v>
      </c>
      <c r="G141" s="219" t="s">
        <v>429</v>
      </c>
      <c r="H141" s="220">
        <v>27.100000000000001</v>
      </c>
      <c r="I141" s="221"/>
      <c r="J141" s="222">
        <f>ROUND(I141*H141,2)</f>
        <v>0</v>
      </c>
      <c r="K141" s="218" t="s">
        <v>3520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199</v>
      </c>
    </row>
    <row r="142" s="14" customFormat="1">
      <c r="A142" s="14"/>
      <c r="B142" s="245"/>
      <c r="C142" s="246"/>
      <c r="D142" s="236" t="s">
        <v>341</v>
      </c>
      <c r="E142" s="247" t="s">
        <v>19</v>
      </c>
      <c r="F142" s="248" t="s">
        <v>7998</v>
      </c>
      <c r="G142" s="246"/>
      <c r="H142" s="249">
        <v>27.100000000000001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341</v>
      </c>
      <c r="AU142" s="255" t="s">
        <v>85</v>
      </c>
      <c r="AV142" s="14" t="s">
        <v>85</v>
      </c>
      <c r="AW142" s="14" t="s">
        <v>35</v>
      </c>
      <c r="AX142" s="14" t="s">
        <v>76</v>
      </c>
      <c r="AY142" s="255" t="s">
        <v>331</v>
      </c>
    </row>
    <row r="143" s="15" customFormat="1">
      <c r="A143" s="15"/>
      <c r="B143" s="256"/>
      <c r="C143" s="257"/>
      <c r="D143" s="236" t="s">
        <v>341</v>
      </c>
      <c r="E143" s="258" t="s">
        <v>19</v>
      </c>
      <c r="F143" s="259" t="s">
        <v>353</v>
      </c>
      <c r="G143" s="257"/>
      <c r="H143" s="260">
        <v>27.100000000000001</v>
      </c>
      <c r="I143" s="261"/>
      <c r="J143" s="257"/>
      <c r="K143" s="257"/>
      <c r="L143" s="262"/>
      <c r="M143" s="263"/>
      <c r="N143" s="264"/>
      <c r="O143" s="264"/>
      <c r="P143" s="264"/>
      <c r="Q143" s="264"/>
      <c r="R143" s="264"/>
      <c r="S143" s="264"/>
      <c r="T143" s="26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6" t="s">
        <v>341</v>
      </c>
      <c r="AU143" s="266" t="s">
        <v>85</v>
      </c>
      <c r="AV143" s="15" t="s">
        <v>126</v>
      </c>
      <c r="AW143" s="15" t="s">
        <v>35</v>
      </c>
      <c r="AX143" s="15" t="s">
        <v>83</v>
      </c>
      <c r="AY143" s="266" t="s">
        <v>331</v>
      </c>
    </row>
    <row r="144" s="12" customFormat="1" ht="22.8" customHeight="1">
      <c r="A144" s="12"/>
      <c r="B144" s="200"/>
      <c r="C144" s="201"/>
      <c r="D144" s="202" t="s">
        <v>75</v>
      </c>
      <c r="E144" s="214" t="s">
        <v>549</v>
      </c>
      <c r="F144" s="214" t="s">
        <v>3572</v>
      </c>
      <c r="G144" s="201"/>
      <c r="H144" s="201"/>
      <c r="I144" s="204"/>
      <c r="J144" s="215">
        <f>BK144</f>
        <v>0</v>
      </c>
      <c r="K144" s="201"/>
      <c r="L144" s="206"/>
      <c r="M144" s="207"/>
      <c r="N144" s="208"/>
      <c r="O144" s="208"/>
      <c r="P144" s="209">
        <f>SUM(P145:P147)</f>
        <v>0</v>
      </c>
      <c r="Q144" s="208"/>
      <c r="R144" s="209">
        <f>SUM(R145:R147)</f>
        <v>0</v>
      </c>
      <c r="S144" s="208"/>
      <c r="T144" s="210">
        <f>SUM(T145:T147)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1" t="s">
        <v>83</v>
      </c>
      <c r="AT144" s="212" t="s">
        <v>75</v>
      </c>
      <c r="AU144" s="212" t="s">
        <v>83</v>
      </c>
      <c r="AY144" s="211" t="s">
        <v>331</v>
      </c>
      <c r="BK144" s="213">
        <f>SUM(BK145:BK147)</f>
        <v>0</v>
      </c>
    </row>
    <row r="145" s="2" customFormat="1" ht="16.5" customHeight="1">
      <c r="A145" s="40"/>
      <c r="B145" s="41"/>
      <c r="C145" s="216" t="s">
        <v>524</v>
      </c>
      <c r="D145" s="216" t="s">
        <v>333</v>
      </c>
      <c r="E145" s="217" t="s">
        <v>3573</v>
      </c>
      <c r="F145" s="218" t="s">
        <v>6796</v>
      </c>
      <c r="G145" s="219" t="s">
        <v>429</v>
      </c>
      <c r="H145" s="220">
        <v>47.600000000000001</v>
      </c>
      <c r="I145" s="221"/>
      <c r="J145" s="222">
        <f>ROUND(I145*H145,2)</f>
        <v>0</v>
      </c>
      <c r="K145" s="218" t="s">
        <v>3520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587</v>
      </c>
    </row>
    <row r="146" s="14" customFormat="1">
      <c r="A146" s="14"/>
      <c r="B146" s="245"/>
      <c r="C146" s="246"/>
      <c r="D146" s="236" t="s">
        <v>341</v>
      </c>
      <c r="E146" s="247" t="s">
        <v>19</v>
      </c>
      <c r="F146" s="248" t="s">
        <v>7994</v>
      </c>
      <c r="G146" s="246"/>
      <c r="H146" s="249">
        <v>47.600000000000001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341</v>
      </c>
      <c r="AU146" s="255" t="s">
        <v>85</v>
      </c>
      <c r="AV146" s="14" t="s">
        <v>85</v>
      </c>
      <c r="AW146" s="14" t="s">
        <v>35</v>
      </c>
      <c r="AX146" s="14" t="s">
        <v>76</v>
      </c>
      <c r="AY146" s="255" t="s">
        <v>331</v>
      </c>
    </row>
    <row r="147" s="15" customFormat="1">
      <c r="A147" s="15"/>
      <c r="B147" s="256"/>
      <c r="C147" s="257"/>
      <c r="D147" s="236" t="s">
        <v>341</v>
      </c>
      <c r="E147" s="258" t="s">
        <v>19</v>
      </c>
      <c r="F147" s="259" t="s">
        <v>353</v>
      </c>
      <c r="G147" s="257"/>
      <c r="H147" s="260">
        <v>47.600000000000001</v>
      </c>
      <c r="I147" s="261"/>
      <c r="J147" s="257"/>
      <c r="K147" s="257"/>
      <c r="L147" s="262"/>
      <c r="M147" s="263"/>
      <c r="N147" s="264"/>
      <c r="O147" s="264"/>
      <c r="P147" s="264"/>
      <c r="Q147" s="264"/>
      <c r="R147" s="264"/>
      <c r="S147" s="264"/>
      <c r="T147" s="26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6" t="s">
        <v>341</v>
      </c>
      <c r="AU147" s="266" t="s">
        <v>85</v>
      </c>
      <c r="AV147" s="15" t="s">
        <v>126</v>
      </c>
      <c r="AW147" s="15" t="s">
        <v>35</v>
      </c>
      <c r="AX147" s="15" t="s">
        <v>83</v>
      </c>
      <c r="AY147" s="266" t="s">
        <v>331</v>
      </c>
    </row>
    <row r="148" s="12" customFormat="1" ht="22.8" customHeight="1">
      <c r="A148" s="12"/>
      <c r="B148" s="200"/>
      <c r="C148" s="201"/>
      <c r="D148" s="202" t="s">
        <v>75</v>
      </c>
      <c r="E148" s="214" t="s">
        <v>546</v>
      </c>
      <c r="F148" s="214" t="s">
        <v>3575</v>
      </c>
      <c r="G148" s="201"/>
      <c r="H148" s="201"/>
      <c r="I148" s="204"/>
      <c r="J148" s="215">
        <f>BK148</f>
        <v>0</v>
      </c>
      <c r="K148" s="201"/>
      <c r="L148" s="206"/>
      <c r="M148" s="207"/>
      <c r="N148" s="208"/>
      <c r="O148" s="208"/>
      <c r="P148" s="209">
        <f>SUM(P149:P151)</f>
        <v>0</v>
      </c>
      <c r="Q148" s="208"/>
      <c r="R148" s="209">
        <f>SUM(R149:R151)</f>
        <v>0</v>
      </c>
      <c r="S148" s="208"/>
      <c r="T148" s="210">
        <f>SUM(T149:T151)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1" t="s">
        <v>83</v>
      </c>
      <c r="AT148" s="212" t="s">
        <v>75</v>
      </c>
      <c r="AU148" s="212" t="s">
        <v>83</v>
      </c>
      <c r="AY148" s="211" t="s">
        <v>331</v>
      </c>
      <c r="BK148" s="213">
        <f>SUM(BK149:BK151)</f>
        <v>0</v>
      </c>
    </row>
    <row r="149" s="2" customFormat="1" ht="16.5" customHeight="1">
      <c r="A149" s="40"/>
      <c r="B149" s="41"/>
      <c r="C149" s="216" t="s">
        <v>529</v>
      </c>
      <c r="D149" s="216" t="s">
        <v>333</v>
      </c>
      <c r="E149" s="217" t="s">
        <v>3576</v>
      </c>
      <c r="F149" s="218" t="s">
        <v>6805</v>
      </c>
      <c r="G149" s="219" t="s">
        <v>429</v>
      </c>
      <c r="H149" s="220">
        <v>4.4000000000000004</v>
      </c>
      <c r="I149" s="221"/>
      <c r="J149" s="222">
        <f>ROUND(I149*H149,2)</f>
        <v>0</v>
      </c>
      <c r="K149" s="218" t="s">
        <v>3520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650</v>
      </c>
    </row>
    <row r="150" s="14" customFormat="1">
      <c r="A150" s="14"/>
      <c r="B150" s="245"/>
      <c r="C150" s="246"/>
      <c r="D150" s="236" t="s">
        <v>341</v>
      </c>
      <c r="E150" s="247" t="s">
        <v>19</v>
      </c>
      <c r="F150" s="248" t="s">
        <v>7999</v>
      </c>
      <c r="G150" s="246"/>
      <c r="H150" s="249">
        <v>4.4000000000000004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341</v>
      </c>
      <c r="AU150" s="255" t="s">
        <v>85</v>
      </c>
      <c r="AV150" s="14" t="s">
        <v>85</v>
      </c>
      <c r="AW150" s="14" t="s">
        <v>35</v>
      </c>
      <c r="AX150" s="14" t="s">
        <v>76</v>
      </c>
      <c r="AY150" s="255" t="s">
        <v>331</v>
      </c>
    </row>
    <row r="151" s="15" customFormat="1">
      <c r="A151" s="15"/>
      <c r="B151" s="256"/>
      <c r="C151" s="257"/>
      <c r="D151" s="236" t="s">
        <v>341</v>
      </c>
      <c r="E151" s="258" t="s">
        <v>19</v>
      </c>
      <c r="F151" s="259" t="s">
        <v>353</v>
      </c>
      <c r="G151" s="257"/>
      <c r="H151" s="260">
        <v>4.4000000000000004</v>
      </c>
      <c r="I151" s="261"/>
      <c r="J151" s="257"/>
      <c r="K151" s="257"/>
      <c r="L151" s="262"/>
      <c r="M151" s="263"/>
      <c r="N151" s="264"/>
      <c r="O151" s="264"/>
      <c r="P151" s="264"/>
      <c r="Q151" s="264"/>
      <c r="R151" s="264"/>
      <c r="S151" s="264"/>
      <c r="T151" s="26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6" t="s">
        <v>341</v>
      </c>
      <c r="AU151" s="266" t="s">
        <v>85</v>
      </c>
      <c r="AV151" s="15" t="s">
        <v>126</v>
      </c>
      <c r="AW151" s="15" t="s">
        <v>35</v>
      </c>
      <c r="AX151" s="15" t="s">
        <v>83</v>
      </c>
      <c r="AY151" s="266" t="s">
        <v>331</v>
      </c>
    </row>
    <row r="152" s="12" customFormat="1" ht="25.92" customHeight="1">
      <c r="A152" s="12"/>
      <c r="B152" s="200"/>
      <c r="C152" s="201"/>
      <c r="D152" s="202" t="s">
        <v>75</v>
      </c>
      <c r="E152" s="203" t="s">
        <v>6897</v>
      </c>
      <c r="F152" s="203" t="s">
        <v>6898</v>
      </c>
      <c r="G152" s="201"/>
      <c r="H152" s="201"/>
      <c r="I152" s="204"/>
      <c r="J152" s="205">
        <f>BK152</f>
        <v>0</v>
      </c>
      <c r="K152" s="201"/>
      <c r="L152" s="206"/>
      <c r="M152" s="207"/>
      <c r="N152" s="208"/>
      <c r="O152" s="208"/>
      <c r="P152" s="209">
        <f>SUM(P153:P155)</f>
        <v>0</v>
      </c>
      <c r="Q152" s="208"/>
      <c r="R152" s="209">
        <f>SUM(R153:R155)</f>
        <v>0</v>
      </c>
      <c r="S152" s="208"/>
      <c r="T152" s="210">
        <f>SUM(T153:T155)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1" t="s">
        <v>83</v>
      </c>
      <c r="AT152" s="212" t="s">
        <v>75</v>
      </c>
      <c r="AU152" s="212" t="s">
        <v>76</v>
      </c>
      <c r="AY152" s="211" t="s">
        <v>331</v>
      </c>
      <c r="BK152" s="213">
        <f>SUM(BK153:BK155)</f>
        <v>0</v>
      </c>
    </row>
    <row r="153" s="2" customFormat="1" ht="16.5" customHeight="1">
      <c r="A153" s="40"/>
      <c r="B153" s="41"/>
      <c r="C153" s="216" t="s">
        <v>8</v>
      </c>
      <c r="D153" s="216" t="s">
        <v>333</v>
      </c>
      <c r="E153" s="217" t="s">
        <v>7419</v>
      </c>
      <c r="F153" s="218" t="s">
        <v>7420</v>
      </c>
      <c r="G153" s="219" t="s">
        <v>384</v>
      </c>
      <c r="H153" s="220">
        <v>72.012</v>
      </c>
      <c r="I153" s="221"/>
      <c r="J153" s="222">
        <f>ROUND(I153*H153,2)</f>
        <v>0</v>
      </c>
      <c r="K153" s="218" t="s">
        <v>3520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83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624</v>
      </c>
    </row>
    <row r="154" s="14" customFormat="1">
      <c r="A154" s="14"/>
      <c r="B154" s="245"/>
      <c r="C154" s="246"/>
      <c r="D154" s="236" t="s">
        <v>341</v>
      </c>
      <c r="E154" s="247" t="s">
        <v>19</v>
      </c>
      <c r="F154" s="248" t="s">
        <v>8000</v>
      </c>
      <c r="G154" s="246"/>
      <c r="H154" s="249">
        <v>72.012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341</v>
      </c>
      <c r="AU154" s="255" t="s">
        <v>83</v>
      </c>
      <c r="AV154" s="14" t="s">
        <v>85</v>
      </c>
      <c r="AW154" s="14" t="s">
        <v>35</v>
      </c>
      <c r="AX154" s="14" t="s">
        <v>76</v>
      </c>
      <c r="AY154" s="255" t="s">
        <v>331</v>
      </c>
    </row>
    <row r="155" s="15" customFormat="1">
      <c r="A155" s="15"/>
      <c r="B155" s="256"/>
      <c r="C155" s="257"/>
      <c r="D155" s="236" t="s">
        <v>341</v>
      </c>
      <c r="E155" s="258" t="s">
        <v>19</v>
      </c>
      <c r="F155" s="259" t="s">
        <v>353</v>
      </c>
      <c r="G155" s="257"/>
      <c r="H155" s="260">
        <v>72.012</v>
      </c>
      <c r="I155" s="261"/>
      <c r="J155" s="257"/>
      <c r="K155" s="257"/>
      <c r="L155" s="262"/>
      <c r="M155" s="263"/>
      <c r="N155" s="264"/>
      <c r="O155" s="264"/>
      <c r="P155" s="264"/>
      <c r="Q155" s="264"/>
      <c r="R155" s="264"/>
      <c r="S155" s="264"/>
      <c r="T155" s="26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6" t="s">
        <v>341</v>
      </c>
      <c r="AU155" s="266" t="s">
        <v>83</v>
      </c>
      <c r="AV155" s="15" t="s">
        <v>126</v>
      </c>
      <c r="AW155" s="15" t="s">
        <v>35</v>
      </c>
      <c r="AX155" s="15" t="s">
        <v>83</v>
      </c>
      <c r="AY155" s="266" t="s">
        <v>331</v>
      </c>
    </row>
    <row r="156" s="12" customFormat="1" ht="25.92" customHeight="1">
      <c r="A156" s="12"/>
      <c r="B156" s="200"/>
      <c r="C156" s="201"/>
      <c r="D156" s="202" t="s">
        <v>75</v>
      </c>
      <c r="E156" s="203" t="s">
        <v>662</v>
      </c>
      <c r="F156" s="203" t="s">
        <v>663</v>
      </c>
      <c r="G156" s="201"/>
      <c r="H156" s="201"/>
      <c r="I156" s="204"/>
      <c r="J156" s="205">
        <f>BK156</f>
        <v>0</v>
      </c>
      <c r="K156" s="201"/>
      <c r="L156" s="206"/>
      <c r="M156" s="207"/>
      <c r="N156" s="208"/>
      <c r="O156" s="208"/>
      <c r="P156" s="209">
        <f>P157+P161+P165+P188+P195</f>
        <v>0</v>
      </c>
      <c r="Q156" s="208"/>
      <c r="R156" s="209">
        <f>R157+R161+R165+R188+R195</f>
        <v>0</v>
      </c>
      <c r="S156" s="208"/>
      <c r="T156" s="210">
        <f>T157+T161+T165+T188+T195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1" t="s">
        <v>85</v>
      </c>
      <c r="AT156" s="212" t="s">
        <v>75</v>
      </c>
      <c r="AU156" s="212" t="s">
        <v>76</v>
      </c>
      <c r="AY156" s="211" t="s">
        <v>331</v>
      </c>
      <c r="BK156" s="213">
        <f>BK157+BK161+BK165+BK188+BK195</f>
        <v>0</v>
      </c>
    </row>
    <row r="157" s="12" customFormat="1" ht="22.8" customHeight="1">
      <c r="A157" s="12"/>
      <c r="B157" s="200"/>
      <c r="C157" s="201"/>
      <c r="D157" s="202" t="s">
        <v>75</v>
      </c>
      <c r="E157" s="214" t="s">
        <v>3919</v>
      </c>
      <c r="F157" s="214" t="s">
        <v>3920</v>
      </c>
      <c r="G157" s="201"/>
      <c r="H157" s="201"/>
      <c r="I157" s="204"/>
      <c r="J157" s="215">
        <f>BK157</f>
        <v>0</v>
      </c>
      <c r="K157" s="201"/>
      <c r="L157" s="206"/>
      <c r="M157" s="207"/>
      <c r="N157" s="208"/>
      <c r="O157" s="208"/>
      <c r="P157" s="209">
        <f>SUM(P158:P160)</f>
        <v>0</v>
      </c>
      <c r="Q157" s="208"/>
      <c r="R157" s="209">
        <f>SUM(R158:R160)</f>
        <v>0</v>
      </c>
      <c r="S157" s="208"/>
      <c r="T157" s="210">
        <f>SUM(T158:T160)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11" t="s">
        <v>85</v>
      </c>
      <c r="AT157" s="212" t="s">
        <v>75</v>
      </c>
      <c r="AU157" s="212" t="s">
        <v>83</v>
      </c>
      <c r="AY157" s="211" t="s">
        <v>331</v>
      </c>
      <c r="BK157" s="213">
        <f>SUM(BK158:BK160)</f>
        <v>0</v>
      </c>
    </row>
    <row r="158" s="2" customFormat="1" ht="16.5" customHeight="1">
      <c r="A158" s="40"/>
      <c r="B158" s="41"/>
      <c r="C158" s="216" t="s">
        <v>541</v>
      </c>
      <c r="D158" s="216" t="s">
        <v>333</v>
      </c>
      <c r="E158" s="217" t="s">
        <v>7962</v>
      </c>
      <c r="F158" s="218" t="s">
        <v>7963</v>
      </c>
      <c r="G158" s="219" t="s">
        <v>425</v>
      </c>
      <c r="H158" s="220">
        <v>1</v>
      </c>
      <c r="I158" s="221"/>
      <c r="J158" s="222">
        <f>ROUND(I158*H158,2)</f>
        <v>0</v>
      </c>
      <c r="K158" s="218" t="s">
        <v>3520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541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541</v>
      </c>
      <c r="BM158" s="227" t="s">
        <v>631</v>
      </c>
    </row>
    <row r="159" s="14" customFormat="1">
      <c r="A159" s="14"/>
      <c r="B159" s="245"/>
      <c r="C159" s="246"/>
      <c r="D159" s="236" t="s">
        <v>341</v>
      </c>
      <c r="E159" s="247" t="s">
        <v>19</v>
      </c>
      <c r="F159" s="248" t="s">
        <v>83</v>
      </c>
      <c r="G159" s="246"/>
      <c r="H159" s="249">
        <v>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341</v>
      </c>
      <c r="AU159" s="255" t="s">
        <v>85</v>
      </c>
      <c r="AV159" s="14" t="s">
        <v>85</v>
      </c>
      <c r="AW159" s="14" t="s">
        <v>35</v>
      </c>
      <c r="AX159" s="14" t="s">
        <v>76</v>
      </c>
      <c r="AY159" s="255" t="s">
        <v>331</v>
      </c>
    </row>
    <row r="160" s="15" customFormat="1">
      <c r="A160" s="15"/>
      <c r="B160" s="256"/>
      <c r="C160" s="257"/>
      <c r="D160" s="236" t="s">
        <v>341</v>
      </c>
      <c r="E160" s="258" t="s">
        <v>19</v>
      </c>
      <c r="F160" s="259" t="s">
        <v>353</v>
      </c>
      <c r="G160" s="257"/>
      <c r="H160" s="260">
        <v>1</v>
      </c>
      <c r="I160" s="261"/>
      <c r="J160" s="257"/>
      <c r="K160" s="257"/>
      <c r="L160" s="262"/>
      <c r="M160" s="263"/>
      <c r="N160" s="264"/>
      <c r="O160" s="264"/>
      <c r="P160" s="264"/>
      <c r="Q160" s="264"/>
      <c r="R160" s="264"/>
      <c r="S160" s="264"/>
      <c r="T160" s="265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6" t="s">
        <v>341</v>
      </c>
      <c r="AU160" s="266" t="s">
        <v>85</v>
      </c>
      <c r="AV160" s="15" t="s">
        <v>126</v>
      </c>
      <c r="AW160" s="15" t="s">
        <v>35</v>
      </c>
      <c r="AX160" s="15" t="s">
        <v>83</v>
      </c>
      <c r="AY160" s="266" t="s">
        <v>331</v>
      </c>
    </row>
    <row r="161" s="12" customFormat="1" ht="22.8" customHeight="1">
      <c r="A161" s="12"/>
      <c r="B161" s="200"/>
      <c r="C161" s="201"/>
      <c r="D161" s="202" t="s">
        <v>75</v>
      </c>
      <c r="E161" s="214" t="s">
        <v>7964</v>
      </c>
      <c r="F161" s="214" t="s">
        <v>3920</v>
      </c>
      <c r="G161" s="201"/>
      <c r="H161" s="201"/>
      <c r="I161" s="204"/>
      <c r="J161" s="215">
        <f>BK161</f>
        <v>0</v>
      </c>
      <c r="K161" s="201"/>
      <c r="L161" s="206"/>
      <c r="M161" s="207"/>
      <c r="N161" s="208"/>
      <c r="O161" s="208"/>
      <c r="P161" s="209">
        <f>SUM(P162:P164)</f>
        <v>0</v>
      </c>
      <c r="Q161" s="208"/>
      <c r="R161" s="209">
        <f>SUM(R162:R164)</f>
        <v>0</v>
      </c>
      <c r="S161" s="208"/>
      <c r="T161" s="210">
        <f>SUM(T162:T164)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11" t="s">
        <v>85</v>
      </c>
      <c r="AT161" s="212" t="s">
        <v>75</v>
      </c>
      <c r="AU161" s="212" t="s">
        <v>83</v>
      </c>
      <c r="AY161" s="211" t="s">
        <v>331</v>
      </c>
      <c r="BK161" s="213">
        <f>SUM(BK162:BK164)</f>
        <v>0</v>
      </c>
    </row>
    <row r="162" s="2" customFormat="1" ht="16.5" customHeight="1">
      <c r="A162" s="40"/>
      <c r="B162" s="41"/>
      <c r="C162" s="216" t="s">
        <v>469</v>
      </c>
      <c r="D162" s="216" t="s">
        <v>333</v>
      </c>
      <c r="E162" s="217" t="s">
        <v>7965</v>
      </c>
      <c r="F162" s="218" t="s">
        <v>7966</v>
      </c>
      <c r="G162" s="219" t="s">
        <v>384</v>
      </c>
      <c r="H162" s="220">
        <v>0.001</v>
      </c>
      <c r="I162" s="221"/>
      <c r="J162" s="222">
        <f>ROUND(I162*H162,2)</f>
        <v>0</v>
      </c>
      <c r="K162" s="218" t="s">
        <v>3520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541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541</v>
      </c>
      <c r="BM162" s="227" t="s">
        <v>638</v>
      </c>
    </row>
    <row r="163" s="14" customFormat="1">
      <c r="A163" s="14"/>
      <c r="B163" s="245"/>
      <c r="C163" s="246"/>
      <c r="D163" s="236" t="s">
        <v>341</v>
      </c>
      <c r="E163" s="247" t="s">
        <v>19</v>
      </c>
      <c r="F163" s="248" t="s">
        <v>7967</v>
      </c>
      <c r="G163" s="246"/>
      <c r="H163" s="249">
        <v>0.001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341</v>
      </c>
      <c r="AU163" s="255" t="s">
        <v>85</v>
      </c>
      <c r="AV163" s="14" t="s">
        <v>85</v>
      </c>
      <c r="AW163" s="14" t="s">
        <v>35</v>
      </c>
      <c r="AX163" s="14" t="s">
        <v>76</v>
      </c>
      <c r="AY163" s="255" t="s">
        <v>331</v>
      </c>
    </row>
    <row r="164" s="15" customFormat="1">
      <c r="A164" s="15"/>
      <c r="B164" s="256"/>
      <c r="C164" s="257"/>
      <c r="D164" s="236" t="s">
        <v>341</v>
      </c>
      <c r="E164" s="258" t="s">
        <v>19</v>
      </c>
      <c r="F164" s="259" t="s">
        <v>353</v>
      </c>
      <c r="G164" s="257"/>
      <c r="H164" s="260">
        <v>0.001</v>
      </c>
      <c r="I164" s="261"/>
      <c r="J164" s="257"/>
      <c r="K164" s="257"/>
      <c r="L164" s="262"/>
      <c r="M164" s="263"/>
      <c r="N164" s="264"/>
      <c r="O164" s="264"/>
      <c r="P164" s="264"/>
      <c r="Q164" s="264"/>
      <c r="R164" s="264"/>
      <c r="S164" s="264"/>
      <c r="T164" s="26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66" t="s">
        <v>341</v>
      </c>
      <c r="AU164" s="266" t="s">
        <v>85</v>
      </c>
      <c r="AV164" s="15" t="s">
        <v>126</v>
      </c>
      <c r="AW164" s="15" t="s">
        <v>35</v>
      </c>
      <c r="AX164" s="15" t="s">
        <v>83</v>
      </c>
      <c r="AY164" s="266" t="s">
        <v>331</v>
      </c>
    </row>
    <row r="165" s="12" customFormat="1" ht="22.8" customHeight="1">
      <c r="A165" s="12"/>
      <c r="B165" s="200"/>
      <c r="C165" s="201"/>
      <c r="D165" s="202" t="s">
        <v>75</v>
      </c>
      <c r="E165" s="214" t="s">
        <v>3982</v>
      </c>
      <c r="F165" s="214" t="s">
        <v>3983</v>
      </c>
      <c r="G165" s="201"/>
      <c r="H165" s="201"/>
      <c r="I165" s="204"/>
      <c r="J165" s="215">
        <f>BK165</f>
        <v>0</v>
      </c>
      <c r="K165" s="201"/>
      <c r="L165" s="206"/>
      <c r="M165" s="207"/>
      <c r="N165" s="208"/>
      <c r="O165" s="208"/>
      <c r="P165" s="209">
        <f>SUM(P166:P187)</f>
        <v>0</v>
      </c>
      <c r="Q165" s="208"/>
      <c r="R165" s="209">
        <f>SUM(R166:R187)</f>
        <v>0</v>
      </c>
      <c r="S165" s="208"/>
      <c r="T165" s="210">
        <f>SUM(T166:T187)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211" t="s">
        <v>85</v>
      </c>
      <c r="AT165" s="212" t="s">
        <v>75</v>
      </c>
      <c r="AU165" s="212" t="s">
        <v>83</v>
      </c>
      <c r="AY165" s="211" t="s">
        <v>331</v>
      </c>
      <c r="BK165" s="213">
        <f>SUM(BK166:BK187)</f>
        <v>0</v>
      </c>
    </row>
    <row r="166" s="2" customFormat="1" ht="16.5" customHeight="1">
      <c r="A166" s="40"/>
      <c r="B166" s="41"/>
      <c r="C166" s="216" t="s">
        <v>475</v>
      </c>
      <c r="D166" s="216" t="s">
        <v>333</v>
      </c>
      <c r="E166" s="217" t="s">
        <v>7885</v>
      </c>
      <c r="F166" s="218" t="s">
        <v>3985</v>
      </c>
      <c r="G166" s="219" t="s">
        <v>425</v>
      </c>
      <c r="H166" s="220">
        <v>1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541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541</v>
      </c>
      <c r="BM166" s="227" t="s">
        <v>666</v>
      </c>
    </row>
    <row r="167" s="14" customFormat="1">
      <c r="A167" s="14"/>
      <c r="B167" s="245"/>
      <c r="C167" s="246"/>
      <c r="D167" s="236" t="s">
        <v>341</v>
      </c>
      <c r="E167" s="247" t="s">
        <v>19</v>
      </c>
      <c r="F167" s="248" t="s">
        <v>83</v>
      </c>
      <c r="G167" s="246"/>
      <c r="H167" s="249">
        <v>1</v>
      </c>
      <c r="I167" s="250"/>
      <c r="J167" s="246"/>
      <c r="K167" s="246"/>
      <c r="L167" s="251"/>
      <c r="M167" s="252"/>
      <c r="N167" s="253"/>
      <c r="O167" s="253"/>
      <c r="P167" s="253"/>
      <c r="Q167" s="253"/>
      <c r="R167" s="253"/>
      <c r="S167" s="253"/>
      <c r="T167" s="254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5" t="s">
        <v>341</v>
      </c>
      <c r="AU167" s="255" t="s">
        <v>85</v>
      </c>
      <c r="AV167" s="14" t="s">
        <v>85</v>
      </c>
      <c r="AW167" s="14" t="s">
        <v>35</v>
      </c>
      <c r="AX167" s="14" t="s">
        <v>76</v>
      </c>
      <c r="AY167" s="255" t="s">
        <v>331</v>
      </c>
    </row>
    <row r="168" s="15" customFormat="1">
      <c r="A168" s="15"/>
      <c r="B168" s="256"/>
      <c r="C168" s="257"/>
      <c r="D168" s="236" t="s">
        <v>341</v>
      </c>
      <c r="E168" s="258" t="s">
        <v>19</v>
      </c>
      <c r="F168" s="259" t="s">
        <v>353</v>
      </c>
      <c r="G168" s="257"/>
      <c r="H168" s="260">
        <v>1</v>
      </c>
      <c r="I168" s="261"/>
      <c r="J168" s="257"/>
      <c r="K168" s="257"/>
      <c r="L168" s="262"/>
      <c r="M168" s="263"/>
      <c r="N168" s="264"/>
      <c r="O168" s="264"/>
      <c r="P168" s="264"/>
      <c r="Q168" s="264"/>
      <c r="R168" s="264"/>
      <c r="S168" s="264"/>
      <c r="T168" s="265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6" t="s">
        <v>341</v>
      </c>
      <c r="AU168" s="266" t="s">
        <v>85</v>
      </c>
      <c r="AV168" s="15" t="s">
        <v>126</v>
      </c>
      <c r="AW168" s="15" t="s">
        <v>35</v>
      </c>
      <c r="AX168" s="15" t="s">
        <v>83</v>
      </c>
      <c r="AY168" s="266" t="s">
        <v>331</v>
      </c>
    </row>
    <row r="169" s="2" customFormat="1" ht="16.5" customHeight="1">
      <c r="A169" s="40"/>
      <c r="B169" s="41"/>
      <c r="C169" s="216" t="s">
        <v>549</v>
      </c>
      <c r="D169" s="216" t="s">
        <v>333</v>
      </c>
      <c r="E169" s="217" t="s">
        <v>3958</v>
      </c>
      <c r="F169" s="218" t="s">
        <v>7888</v>
      </c>
      <c r="G169" s="219" t="s">
        <v>425</v>
      </c>
      <c r="H169" s="220">
        <v>1</v>
      </c>
      <c r="I169" s="221"/>
      <c r="J169" s="222">
        <f>ROUND(I169*H169,2)</f>
        <v>0</v>
      </c>
      <c r="K169" s="218" t="s">
        <v>3520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541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541</v>
      </c>
      <c r="BM169" s="227" t="s">
        <v>683</v>
      </c>
    </row>
    <row r="170" s="14" customFormat="1">
      <c r="A170" s="14"/>
      <c r="B170" s="245"/>
      <c r="C170" s="246"/>
      <c r="D170" s="236" t="s">
        <v>341</v>
      </c>
      <c r="E170" s="247" t="s">
        <v>19</v>
      </c>
      <c r="F170" s="248" t="s">
        <v>83</v>
      </c>
      <c r="G170" s="246"/>
      <c r="H170" s="249">
        <v>1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341</v>
      </c>
      <c r="AU170" s="255" t="s">
        <v>85</v>
      </c>
      <c r="AV170" s="14" t="s">
        <v>85</v>
      </c>
      <c r="AW170" s="14" t="s">
        <v>35</v>
      </c>
      <c r="AX170" s="14" t="s">
        <v>76</v>
      </c>
      <c r="AY170" s="255" t="s">
        <v>331</v>
      </c>
    </row>
    <row r="171" s="15" customFormat="1">
      <c r="A171" s="15"/>
      <c r="B171" s="256"/>
      <c r="C171" s="257"/>
      <c r="D171" s="236" t="s">
        <v>341</v>
      </c>
      <c r="E171" s="258" t="s">
        <v>19</v>
      </c>
      <c r="F171" s="259" t="s">
        <v>353</v>
      </c>
      <c r="G171" s="257"/>
      <c r="H171" s="260">
        <v>1</v>
      </c>
      <c r="I171" s="261"/>
      <c r="J171" s="257"/>
      <c r="K171" s="257"/>
      <c r="L171" s="262"/>
      <c r="M171" s="263"/>
      <c r="N171" s="264"/>
      <c r="O171" s="264"/>
      <c r="P171" s="264"/>
      <c r="Q171" s="264"/>
      <c r="R171" s="264"/>
      <c r="S171" s="264"/>
      <c r="T171" s="26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6" t="s">
        <v>341</v>
      </c>
      <c r="AU171" s="266" t="s">
        <v>85</v>
      </c>
      <c r="AV171" s="15" t="s">
        <v>126</v>
      </c>
      <c r="AW171" s="15" t="s">
        <v>35</v>
      </c>
      <c r="AX171" s="15" t="s">
        <v>83</v>
      </c>
      <c r="AY171" s="266" t="s">
        <v>331</v>
      </c>
    </row>
    <row r="172" s="2" customFormat="1" ht="16.5" customHeight="1">
      <c r="A172" s="40"/>
      <c r="B172" s="41"/>
      <c r="C172" s="216" t="s">
        <v>558</v>
      </c>
      <c r="D172" s="216" t="s">
        <v>333</v>
      </c>
      <c r="E172" s="217" t="s">
        <v>7968</v>
      </c>
      <c r="F172" s="218" t="s">
        <v>7969</v>
      </c>
      <c r="G172" s="219" t="s">
        <v>376</v>
      </c>
      <c r="H172" s="220">
        <v>44.5</v>
      </c>
      <c r="I172" s="221"/>
      <c r="J172" s="222">
        <f>ROUND(I172*H172,2)</f>
        <v>0</v>
      </c>
      <c r="K172" s="218" t="s">
        <v>3520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541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541</v>
      </c>
      <c r="BM172" s="227" t="s">
        <v>1048</v>
      </c>
    </row>
    <row r="173" s="14" customFormat="1">
      <c r="A173" s="14"/>
      <c r="B173" s="245"/>
      <c r="C173" s="246"/>
      <c r="D173" s="236" t="s">
        <v>341</v>
      </c>
      <c r="E173" s="247" t="s">
        <v>19</v>
      </c>
      <c r="F173" s="248" t="s">
        <v>8001</v>
      </c>
      <c r="G173" s="246"/>
      <c r="H173" s="249">
        <v>44.5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341</v>
      </c>
      <c r="AU173" s="255" t="s">
        <v>85</v>
      </c>
      <c r="AV173" s="14" t="s">
        <v>85</v>
      </c>
      <c r="AW173" s="14" t="s">
        <v>35</v>
      </c>
      <c r="AX173" s="14" t="s">
        <v>76</v>
      </c>
      <c r="AY173" s="255" t="s">
        <v>331</v>
      </c>
    </row>
    <row r="174" s="15" customFormat="1">
      <c r="A174" s="15"/>
      <c r="B174" s="256"/>
      <c r="C174" s="257"/>
      <c r="D174" s="236" t="s">
        <v>341</v>
      </c>
      <c r="E174" s="258" t="s">
        <v>19</v>
      </c>
      <c r="F174" s="259" t="s">
        <v>353</v>
      </c>
      <c r="G174" s="257"/>
      <c r="H174" s="260">
        <v>44.5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6" t="s">
        <v>341</v>
      </c>
      <c r="AU174" s="266" t="s">
        <v>85</v>
      </c>
      <c r="AV174" s="15" t="s">
        <v>126</v>
      </c>
      <c r="AW174" s="15" t="s">
        <v>35</v>
      </c>
      <c r="AX174" s="15" t="s">
        <v>83</v>
      </c>
      <c r="AY174" s="266" t="s">
        <v>331</v>
      </c>
    </row>
    <row r="175" s="2" customFormat="1" ht="16.5" customHeight="1">
      <c r="A175" s="40"/>
      <c r="B175" s="41"/>
      <c r="C175" s="216" t="s">
        <v>7</v>
      </c>
      <c r="D175" s="216" t="s">
        <v>333</v>
      </c>
      <c r="E175" s="217" t="s">
        <v>7971</v>
      </c>
      <c r="F175" s="218" t="s">
        <v>7972</v>
      </c>
      <c r="G175" s="219" t="s">
        <v>425</v>
      </c>
      <c r="H175" s="220">
        <v>2</v>
      </c>
      <c r="I175" s="221"/>
      <c r="J175" s="222">
        <f>ROUND(I175*H175,2)</f>
        <v>0</v>
      </c>
      <c r="K175" s="218" t="s">
        <v>3520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541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541</v>
      </c>
      <c r="BM175" s="227" t="s">
        <v>1058</v>
      </c>
    </row>
    <row r="176" s="14" customFormat="1">
      <c r="A176" s="14"/>
      <c r="B176" s="245"/>
      <c r="C176" s="246"/>
      <c r="D176" s="236" t="s">
        <v>341</v>
      </c>
      <c r="E176" s="247" t="s">
        <v>19</v>
      </c>
      <c r="F176" s="248" t="s">
        <v>85</v>
      </c>
      <c r="G176" s="246"/>
      <c r="H176" s="249">
        <v>2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341</v>
      </c>
      <c r="AU176" s="255" t="s">
        <v>85</v>
      </c>
      <c r="AV176" s="14" t="s">
        <v>85</v>
      </c>
      <c r="AW176" s="14" t="s">
        <v>35</v>
      </c>
      <c r="AX176" s="14" t="s">
        <v>76</v>
      </c>
      <c r="AY176" s="255" t="s">
        <v>331</v>
      </c>
    </row>
    <row r="177" s="15" customFormat="1">
      <c r="A177" s="15"/>
      <c r="B177" s="256"/>
      <c r="C177" s="257"/>
      <c r="D177" s="236" t="s">
        <v>341</v>
      </c>
      <c r="E177" s="258" t="s">
        <v>19</v>
      </c>
      <c r="F177" s="259" t="s">
        <v>353</v>
      </c>
      <c r="G177" s="257"/>
      <c r="H177" s="260">
        <v>2</v>
      </c>
      <c r="I177" s="261"/>
      <c r="J177" s="257"/>
      <c r="K177" s="257"/>
      <c r="L177" s="262"/>
      <c r="M177" s="263"/>
      <c r="N177" s="264"/>
      <c r="O177" s="264"/>
      <c r="P177" s="264"/>
      <c r="Q177" s="264"/>
      <c r="R177" s="264"/>
      <c r="S177" s="264"/>
      <c r="T177" s="265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6" t="s">
        <v>341</v>
      </c>
      <c r="AU177" s="266" t="s">
        <v>85</v>
      </c>
      <c r="AV177" s="15" t="s">
        <v>126</v>
      </c>
      <c r="AW177" s="15" t="s">
        <v>35</v>
      </c>
      <c r="AX177" s="15" t="s">
        <v>83</v>
      </c>
      <c r="AY177" s="266" t="s">
        <v>331</v>
      </c>
    </row>
    <row r="178" s="2" customFormat="1" ht="16.5" customHeight="1">
      <c r="A178" s="40"/>
      <c r="B178" s="41"/>
      <c r="C178" s="216" t="s">
        <v>190</v>
      </c>
      <c r="D178" s="216" t="s">
        <v>333</v>
      </c>
      <c r="E178" s="217" t="s">
        <v>7894</v>
      </c>
      <c r="F178" s="218" t="s">
        <v>7973</v>
      </c>
      <c r="G178" s="219" t="s">
        <v>425</v>
      </c>
      <c r="H178" s="220">
        <v>2</v>
      </c>
      <c r="I178" s="221"/>
      <c r="J178" s="222">
        <f>ROUND(I178*H178,2)</f>
        <v>0</v>
      </c>
      <c r="K178" s="218" t="s">
        <v>3520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541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541</v>
      </c>
      <c r="BM178" s="227" t="s">
        <v>1070</v>
      </c>
    </row>
    <row r="179" s="14" customFormat="1">
      <c r="A179" s="14"/>
      <c r="B179" s="245"/>
      <c r="C179" s="246"/>
      <c r="D179" s="236" t="s">
        <v>341</v>
      </c>
      <c r="E179" s="247" t="s">
        <v>19</v>
      </c>
      <c r="F179" s="248" t="s">
        <v>83</v>
      </c>
      <c r="G179" s="246"/>
      <c r="H179" s="249">
        <v>1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341</v>
      </c>
      <c r="AU179" s="255" t="s">
        <v>85</v>
      </c>
      <c r="AV179" s="14" t="s">
        <v>85</v>
      </c>
      <c r="AW179" s="14" t="s">
        <v>35</v>
      </c>
      <c r="AX179" s="14" t="s">
        <v>76</v>
      </c>
      <c r="AY179" s="255" t="s">
        <v>331</v>
      </c>
    </row>
    <row r="180" s="14" customFormat="1">
      <c r="A180" s="14"/>
      <c r="B180" s="245"/>
      <c r="C180" s="246"/>
      <c r="D180" s="236" t="s">
        <v>341</v>
      </c>
      <c r="E180" s="247" t="s">
        <v>19</v>
      </c>
      <c r="F180" s="248" t="s">
        <v>83</v>
      </c>
      <c r="G180" s="246"/>
      <c r="H180" s="249">
        <v>1</v>
      </c>
      <c r="I180" s="250"/>
      <c r="J180" s="246"/>
      <c r="K180" s="246"/>
      <c r="L180" s="251"/>
      <c r="M180" s="252"/>
      <c r="N180" s="253"/>
      <c r="O180" s="253"/>
      <c r="P180" s="253"/>
      <c r="Q180" s="253"/>
      <c r="R180" s="253"/>
      <c r="S180" s="253"/>
      <c r="T180" s="254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5" t="s">
        <v>341</v>
      </c>
      <c r="AU180" s="255" t="s">
        <v>85</v>
      </c>
      <c r="AV180" s="14" t="s">
        <v>85</v>
      </c>
      <c r="AW180" s="14" t="s">
        <v>35</v>
      </c>
      <c r="AX180" s="14" t="s">
        <v>76</v>
      </c>
      <c r="AY180" s="255" t="s">
        <v>331</v>
      </c>
    </row>
    <row r="181" s="15" customFormat="1">
      <c r="A181" s="15"/>
      <c r="B181" s="256"/>
      <c r="C181" s="257"/>
      <c r="D181" s="236" t="s">
        <v>341</v>
      </c>
      <c r="E181" s="258" t="s">
        <v>19</v>
      </c>
      <c r="F181" s="259" t="s">
        <v>353</v>
      </c>
      <c r="G181" s="257"/>
      <c r="H181" s="260">
        <v>2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6" t="s">
        <v>341</v>
      </c>
      <c r="AU181" s="266" t="s">
        <v>85</v>
      </c>
      <c r="AV181" s="15" t="s">
        <v>126</v>
      </c>
      <c r="AW181" s="15" t="s">
        <v>35</v>
      </c>
      <c r="AX181" s="15" t="s">
        <v>83</v>
      </c>
      <c r="AY181" s="266" t="s">
        <v>331</v>
      </c>
    </row>
    <row r="182" s="2" customFormat="1" ht="16.5" customHeight="1">
      <c r="A182" s="40"/>
      <c r="B182" s="41"/>
      <c r="C182" s="216" t="s">
        <v>193</v>
      </c>
      <c r="D182" s="216" t="s">
        <v>333</v>
      </c>
      <c r="E182" s="217" t="s">
        <v>7974</v>
      </c>
      <c r="F182" s="218" t="s">
        <v>7975</v>
      </c>
      <c r="G182" s="219" t="s">
        <v>425</v>
      </c>
      <c r="H182" s="220">
        <v>1</v>
      </c>
      <c r="I182" s="221"/>
      <c r="J182" s="222">
        <f>ROUND(I182*H182,2)</f>
        <v>0</v>
      </c>
      <c r="K182" s="218" t="s">
        <v>3520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541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541</v>
      </c>
      <c r="BM182" s="227" t="s">
        <v>1078</v>
      </c>
    </row>
    <row r="183" s="14" customFormat="1">
      <c r="A183" s="14"/>
      <c r="B183" s="245"/>
      <c r="C183" s="246"/>
      <c r="D183" s="236" t="s">
        <v>341</v>
      </c>
      <c r="E183" s="247" t="s">
        <v>19</v>
      </c>
      <c r="F183" s="248" t="s">
        <v>83</v>
      </c>
      <c r="G183" s="246"/>
      <c r="H183" s="249">
        <v>1</v>
      </c>
      <c r="I183" s="250"/>
      <c r="J183" s="246"/>
      <c r="K183" s="246"/>
      <c r="L183" s="251"/>
      <c r="M183" s="252"/>
      <c r="N183" s="253"/>
      <c r="O183" s="253"/>
      <c r="P183" s="253"/>
      <c r="Q183" s="253"/>
      <c r="R183" s="253"/>
      <c r="S183" s="253"/>
      <c r="T183" s="254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5" t="s">
        <v>341</v>
      </c>
      <c r="AU183" s="255" t="s">
        <v>85</v>
      </c>
      <c r="AV183" s="14" t="s">
        <v>85</v>
      </c>
      <c r="AW183" s="14" t="s">
        <v>35</v>
      </c>
      <c r="AX183" s="14" t="s">
        <v>76</v>
      </c>
      <c r="AY183" s="255" t="s">
        <v>331</v>
      </c>
    </row>
    <row r="184" s="15" customFormat="1">
      <c r="A184" s="15"/>
      <c r="B184" s="256"/>
      <c r="C184" s="257"/>
      <c r="D184" s="236" t="s">
        <v>341</v>
      </c>
      <c r="E184" s="258" t="s">
        <v>19</v>
      </c>
      <c r="F184" s="259" t="s">
        <v>353</v>
      </c>
      <c r="G184" s="257"/>
      <c r="H184" s="260">
        <v>1</v>
      </c>
      <c r="I184" s="261"/>
      <c r="J184" s="257"/>
      <c r="K184" s="257"/>
      <c r="L184" s="262"/>
      <c r="M184" s="263"/>
      <c r="N184" s="264"/>
      <c r="O184" s="264"/>
      <c r="P184" s="264"/>
      <c r="Q184" s="264"/>
      <c r="R184" s="264"/>
      <c r="S184" s="264"/>
      <c r="T184" s="26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66" t="s">
        <v>341</v>
      </c>
      <c r="AU184" s="266" t="s">
        <v>85</v>
      </c>
      <c r="AV184" s="15" t="s">
        <v>126</v>
      </c>
      <c r="AW184" s="15" t="s">
        <v>35</v>
      </c>
      <c r="AX184" s="15" t="s">
        <v>83</v>
      </c>
      <c r="AY184" s="266" t="s">
        <v>331</v>
      </c>
    </row>
    <row r="185" s="2" customFormat="1" ht="16.5" customHeight="1">
      <c r="A185" s="40"/>
      <c r="B185" s="41"/>
      <c r="C185" s="216" t="s">
        <v>199</v>
      </c>
      <c r="D185" s="216" t="s">
        <v>333</v>
      </c>
      <c r="E185" s="217" t="s">
        <v>7896</v>
      </c>
      <c r="F185" s="218" t="s">
        <v>7897</v>
      </c>
      <c r="G185" s="219" t="s">
        <v>376</v>
      </c>
      <c r="H185" s="220">
        <v>42.600000000000001</v>
      </c>
      <c r="I185" s="221"/>
      <c r="J185" s="222">
        <f>ROUND(I185*H185,2)</f>
        <v>0</v>
      </c>
      <c r="K185" s="218" t="s">
        <v>3520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541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541</v>
      </c>
      <c r="BM185" s="227" t="s">
        <v>1106</v>
      </c>
    </row>
    <row r="186" s="14" customFormat="1">
      <c r="A186" s="14"/>
      <c r="B186" s="245"/>
      <c r="C186" s="246"/>
      <c r="D186" s="236" t="s">
        <v>341</v>
      </c>
      <c r="E186" s="247" t="s">
        <v>19</v>
      </c>
      <c r="F186" s="248" t="s">
        <v>8002</v>
      </c>
      <c r="G186" s="246"/>
      <c r="H186" s="249">
        <v>42.600000000000001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341</v>
      </c>
      <c r="AU186" s="255" t="s">
        <v>85</v>
      </c>
      <c r="AV186" s="14" t="s">
        <v>85</v>
      </c>
      <c r="AW186" s="14" t="s">
        <v>35</v>
      </c>
      <c r="AX186" s="14" t="s">
        <v>76</v>
      </c>
      <c r="AY186" s="255" t="s">
        <v>331</v>
      </c>
    </row>
    <row r="187" s="15" customFormat="1">
      <c r="A187" s="15"/>
      <c r="B187" s="256"/>
      <c r="C187" s="257"/>
      <c r="D187" s="236" t="s">
        <v>341</v>
      </c>
      <c r="E187" s="258" t="s">
        <v>19</v>
      </c>
      <c r="F187" s="259" t="s">
        <v>353</v>
      </c>
      <c r="G187" s="257"/>
      <c r="H187" s="260">
        <v>42.600000000000001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66" t="s">
        <v>341</v>
      </c>
      <c r="AU187" s="266" t="s">
        <v>85</v>
      </c>
      <c r="AV187" s="15" t="s">
        <v>126</v>
      </c>
      <c r="AW187" s="15" t="s">
        <v>35</v>
      </c>
      <c r="AX187" s="15" t="s">
        <v>83</v>
      </c>
      <c r="AY187" s="266" t="s">
        <v>331</v>
      </c>
    </row>
    <row r="188" s="12" customFormat="1" ht="22.8" customHeight="1">
      <c r="A188" s="12"/>
      <c r="B188" s="200"/>
      <c r="C188" s="201"/>
      <c r="D188" s="202" t="s">
        <v>75</v>
      </c>
      <c r="E188" s="214" t="s">
        <v>3875</v>
      </c>
      <c r="F188" s="214" t="s">
        <v>3876</v>
      </c>
      <c r="G188" s="201"/>
      <c r="H188" s="201"/>
      <c r="I188" s="204"/>
      <c r="J188" s="215">
        <f>BK188</f>
        <v>0</v>
      </c>
      <c r="K188" s="201"/>
      <c r="L188" s="206"/>
      <c r="M188" s="207"/>
      <c r="N188" s="208"/>
      <c r="O188" s="208"/>
      <c r="P188" s="209">
        <f>SUM(P189:P194)</f>
        <v>0</v>
      </c>
      <c r="Q188" s="208"/>
      <c r="R188" s="209">
        <f>SUM(R189:R194)</f>
        <v>0</v>
      </c>
      <c r="S188" s="208"/>
      <c r="T188" s="210">
        <f>SUM(T189:T194)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1" t="s">
        <v>85</v>
      </c>
      <c r="AT188" s="212" t="s">
        <v>75</v>
      </c>
      <c r="AU188" s="212" t="s">
        <v>83</v>
      </c>
      <c r="AY188" s="211" t="s">
        <v>331</v>
      </c>
      <c r="BK188" s="213">
        <f>SUM(BK189:BK194)</f>
        <v>0</v>
      </c>
    </row>
    <row r="189" s="2" customFormat="1" ht="16.5" customHeight="1">
      <c r="A189" s="40"/>
      <c r="B189" s="41"/>
      <c r="C189" s="216" t="s">
        <v>599</v>
      </c>
      <c r="D189" s="216" t="s">
        <v>333</v>
      </c>
      <c r="E189" s="217" t="s">
        <v>7302</v>
      </c>
      <c r="F189" s="218" t="s">
        <v>7977</v>
      </c>
      <c r="G189" s="219" t="s">
        <v>376</v>
      </c>
      <c r="H189" s="220">
        <v>17.199999999999999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541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541</v>
      </c>
      <c r="BM189" s="227" t="s">
        <v>495</v>
      </c>
    </row>
    <row r="190" s="14" customFormat="1">
      <c r="A190" s="14"/>
      <c r="B190" s="245"/>
      <c r="C190" s="246"/>
      <c r="D190" s="236" t="s">
        <v>341</v>
      </c>
      <c r="E190" s="247" t="s">
        <v>19</v>
      </c>
      <c r="F190" s="248" t="s">
        <v>7978</v>
      </c>
      <c r="G190" s="246"/>
      <c r="H190" s="249">
        <v>17.199999999999999</v>
      </c>
      <c r="I190" s="250"/>
      <c r="J190" s="246"/>
      <c r="K190" s="246"/>
      <c r="L190" s="251"/>
      <c r="M190" s="252"/>
      <c r="N190" s="253"/>
      <c r="O190" s="253"/>
      <c r="P190" s="253"/>
      <c r="Q190" s="253"/>
      <c r="R190" s="253"/>
      <c r="S190" s="253"/>
      <c r="T190" s="254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5" t="s">
        <v>341</v>
      </c>
      <c r="AU190" s="255" t="s">
        <v>85</v>
      </c>
      <c r="AV190" s="14" t="s">
        <v>85</v>
      </c>
      <c r="AW190" s="14" t="s">
        <v>35</v>
      </c>
      <c r="AX190" s="14" t="s">
        <v>76</v>
      </c>
      <c r="AY190" s="255" t="s">
        <v>331</v>
      </c>
    </row>
    <row r="191" s="15" customFormat="1">
      <c r="A191" s="15"/>
      <c r="B191" s="256"/>
      <c r="C191" s="257"/>
      <c r="D191" s="236" t="s">
        <v>341</v>
      </c>
      <c r="E191" s="258" t="s">
        <v>19</v>
      </c>
      <c r="F191" s="259" t="s">
        <v>353</v>
      </c>
      <c r="G191" s="257"/>
      <c r="H191" s="260">
        <v>17.199999999999999</v>
      </c>
      <c r="I191" s="261"/>
      <c r="J191" s="257"/>
      <c r="K191" s="257"/>
      <c r="L191" s="262"/>
      <c r="M191" s="263"/>
      <c r="N191" s="264"/>
      <c r="O191" s="264"/>
      <c r="P191" s="264"/>
      <c r="Q191" s="264"/>
      <c r="R191" s="264"/>
      <c r="S191" s="264"/>
      <c r="T191" s="26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6" t="s">
        <v>341</v>
      </c>
      <c r="AU191" s="266" t="s">
        <v>85</v>
      </c>
      <c r="AV191" s="15" t="s">
        <v>126</v>
      </c>
      <c r="AW191" s="15" t="s">
        <v>35</v>
      </c>
      <c r="AX191" s="15" t="s">
        <v>83</v>
      </c>
      <c r="AY191" s="266" t="s">
        <v>331</v>
      </c>
    </row>
    <row r="192" s="2" customFormat="1" ht="16.5" customHeight="1">
      <c r="A192" s="40"/>
      <c r="B192" s="41"/>
      <c r="C192" s="216" t="s">
        <v>587</v>
      </c>
      <c r="D192" s="216" t="s">
        <v>333</v>
      </c>
      <c r="E192" s="217" t="s">
        <v>3880</v>
      </c>
      <c r="F192" s="218" t="s">
        <v>7912</v>
      </c>
      <c r="G192" s="219" t="s">
        <v>376</v>
      </c>
      <c r="H192" s="220">
        <v>42.600000000000001</v>
      </c>
      <c r="I192" s="221"/>
      <c r="J192" s="222">
        <f>ROUND(I192*H192,2)</f>
        <v>0</v>
      </c>
      <c r="K192" s="218" t="s">
        <v>3520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541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541</v>
      </c>
      <c r="BM192" s="227" t="s">
        <v>1132</v>
      </c>
    </row>
    <row r="193" s="14" customFormat="1">
      <c r="A193" s="14"/>
      <c r="B193" s="245"/>
      <c r="C193" s="246"/>
      <c r="D193" s="236" t="s">
        <v>341</v>
      </c>
      <c r="E193" s="247" t="s">
        <v>19</v>
      </c>
      <c r="F193" s="248" t="s">
        <v>8002</v>
      </c>
      <c r="G193" s="246"/>
      <c r="H193" s="249">
        <v>42.600000000000001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341</v>
      </c>
      <c r="AU193" s="255" t="s">
        <v>85</v>
      </c>
      <c r="AV193" s="14" t="s">
        <v>85</v>
      </c>
      <c r="AW193" s="14" t="s">
        <v>35</v>
      </c>
      <c r="AX193" s="14" t="s">
        <v>76</v>
      </c>
      <c r="AY193" s="255" t="s">
        <v>331</v>
      </c>
    </row>
    <row r="194" s="15" customFormat="1">
      <c r="A194" s="15"/>
      <c r="B194" s="256"/>
      <c r="C194" s="257"/>
      <c r="D194" s="236" t="s">
        <v>341</v>
      </c>
      <c r="E194" s="258" t="s">
        <v>19</v>
      </c>
      <c r="F194" s="259" t="s">
        <v>353</v>
      </c>
      <c r="G194" s="257"/>
      <c r="H194" s="260">
        <v>42.600000000000001</v>
      </c>
      <c r="I194" s="261"/>
      <c r="J194" s="257"/>
      <c r="K194" s="257"/>
      <c r="L194" s="262"/>
      <c r="M194" s="263"/>
      <c r="N194" s="264"/>
      <c r="O194" s="264"/>
      <c r="P194" s="264"/>
      <c r="Q194" s="264"/>
      <c r="R194" s="264"/>
      <c r="S194" s="264"/>
      <c r="T194" s="26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6" t="s">
        <v>341</v>
      </c>
      <c r="AU194" s="266" t="s">
        <v>85</v>
      </c>
      <c r="AV194" s="15" t="s">
        <v>126</v>
      </c>
      <c r="AW194" s="15" t="s">
        <v>35</v>
      </c>
      <c r="AX194" s="15" t="s">
        <v>83</v>
      </c>
      <c r="AY194" s="266" t="s">
        <v>331</v>
      </c>
    </row>
    <row r="195" s="12" customFormat="1" ht="22.8" customHeight="1">
      <c r="A195" s="12"/>
      <c r="B195" s="200"/>
      <c r="C195" s="201"/>
      <c r="D195" s="202" t="s">
        <v>75</v>
      </c>
      <c r="E195" s="214" t="s">
        <v>3883</v>
      </c>
      <c r="F195" s="214" t="s">
        <v>3884</v>
      </c>
      <c r="G195" s="201"/>
      <c r="H195" s="201"/>
      <c r="I195" s="204"/>
      <c r="J195" s="215">
        <f>BK195</f>
        <v>0</v>
      </c>
      <c r="K195" s="201"/>
      <c r="L195" s="206"/>
      <c r="M195" s="207"/>
      <c r="N195" s="208"/>
      <c r="O195" s="208"/>
      <c r="P195" s="209">
        <f>SUM(P196:P222)</f>
        <v>0</v>
      </c>
      <c r="Q195" s="208"/>
      <c r="R195" s="209">
        <f>SUM(R196:R222)</f>
        <v>0</v>
      </c>
      <c r="S195" s="208"/>
      <c r="T195" s="210">
        <f>SUM(T196:T222)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11" t="s">
        <v>85</v>
      </c>
      <c r="AT195" s="212" t="s">
        <v>75</v>
      </c>
      <c r="AU195" s="212" t="s">
        <v>83</v>
      </c>
      <c r="AY195" s="211" t="s">
        <v>331</v>
      </c>
      <c r="BK195" s="213">
        <f>SUM(BK196:BK222)</f>
        <v>0</v>
      </c>
    </row>
    <row r="196" s="2" customFormat="1" ht="16.5" customHeight="1">
      <c r="A196" s="40"/>
      <c r="B196" s="41"/>
      <c r="C196" s="216" t="s">
        <v>644</v>
      </c>
      <c r="D196" s="216" t="s">
        <v>333</v>
      </c>
      <c r="E196" s="217" t="s">
        <v>7979</v>
      </c>
      <c r="F196" s="218" t="s">
        <v>8003</v>
      </c>
      <c r="G196" s="219" t="s">
        <v>376</v>
      </c>
      <c r="H196" s="220">
        <v>44.5</v>
      </c>
      <c r="I196" s="221"/>
      <c r="J196" s="222">
        <f>ROUND(I196*H196,2)</f>
        <v>0</v>
      </c>
      <c r="K196" s="218" t="s">
        <v>3520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541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541</v>
      </c>
      <c r="BM196" s="227" t="s">
        <v>1144</v>
      </c>
    </row>
    <row r="197" s="14" customFormat="1">
      <c r="A197" s="14"/>
      <c r="B197" s="245"/>
      <c r="C197" s="246"/>
      <c r="D197" s="236" t="s">
        <v>341</v>
      </c>
      <c r="E197" s="247" t="s">
        <v>19</v>
      </c>
      <c r="F197" s="248" t="s">
        <v>8004</v>
      </c>
      <c r="G197" s="246"/>
      <c r="H197" s="249">
        <v>44.5</v>
      </c>
      <c r="I197" s="250"/>
      <c r="J197" s="246"/>
      <c r="K197" s="246"/>
      <c r="L197" s="251"/>
      <c r="M197" s="252"/>
      <c r="N197" s="253"/>
      <c r="O197" s="253"/>
      <c r="P197" s="253"/>
      <c r="Q197" s="253"/>
      <c r="R197" s="253"/>
      <c r="S197" s="253"/>
      <c r="T197" s="254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5" t="s">
        <v>341</v>
      </c>
      <c r="AU197" s="255" t="s">
        <v>85</v>
      </c>
      <c r="AV197" s="14" t="s">
        <v>85</v>
      </c>
      <c r="AW197" s="14" t="s">
        <v>35</v>
      </c>
      <c r="AX197" s="14" t="s">
        <v>76</v>
      </c>
      <c r="AY197" s="255" t="s">
        <v>331</v>
      </c>
    </row>
    <row r="198" s="15" customFormat="1">
      <c r="A198" s="15"/>
      <c r="B198" s="256"/>
      <c r="C198" s="257"/>
      <c r="D198" s="236" t="s">
        <v>341</v>
      </c>
      <c r="E198" s="258" t="s">
        <v>19</v>
      </c>
      <c r="F198" s="259" t="s">
        <v>353</v>
      </c>
      <c r="G198" s="257"/>
      <c r="H198" s="260">
        <v>44.5</v>
      </c>
      <c r="I198" s="261"/>
      <c r="J198" s="257"/>
      <c r="K198" s="257"/>
      <c r="L198" s="262"/>
      <c r="M198" s="263"/>
      <c r="N198" s="264"/>
      <c r="O198" s="264"/>
      <c r="P198" s="264"/>
      <c r="Q198" s="264"/>
      <c r="R198" s="264"/>
      <c r="S198" s="264"/>
      <c r="T198" s="265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6" t="s">
        <v>341</v>
      </c>
      <c r="AU198" s="266" t="s">
        <v>85</v>
      </c>
      <c r="AV198" s="15" t="s">
        <v>126</v>
      </c>
      <c r="AW198" s="15" t="s">
        <v>35</v>
      </c>
      <c r="AX198" s="15" t="s">
        <v>83</v>
      </c>
      <c r="AY198" s="266" t="s">
        <v>331</v>
      </c>
    </row>
    <row r="199" s="2" customFormat="1" ht="16.5" customHeight="1">
      <c r="A199" s="40"/>
      <c r="B199" s="41"/>
      <c r="C199" s="216" t="s">
        <v>650</v>
      </c>
      <c r="D199" s="216" t="s">
        <v>333</v>
      </c>
      <c r="E199" s="217" t="s">
        <v>7981</v>
      </c>
      <c r="F199" s="218" t="s">
        <v>7982</v>
      </c>
      <c r="G199" s="219" t="s">
        <v>425</v>
      </c>
      <c r="H199" s="220">
        <v>1</v>
      </c>
      <c r="I199" s="221"/>
      <c r="J199" s="222">
        <f>ROUND(I199*H199,2)</f>
        <v>0</v>
      </c>
      <c r="K199" s="218" t="s">
        <v>3520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541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541</v>
      </c>
      <c r="BM199" s="227" t="s">
        <v>1189</v>
      </c>
    </row>
    <row r="200" s="14" customFormat="1">
      <c r="A200" s="14"/>
      <c r="B200" s="245"/>
      <c r="C200" s="246"/>
      <c r="D200" s="236" t="s">
        <v>341</v>
      </c>
      <c r="E200" s="247" t="s">
        <v>19</v>
      </c>
      <c r="F200" s="248" t="s">
        <v>83</v>
      </c>
      <c r="G200" s="246"/>
      <c r="H200" s="249">
        <v>1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341</v>
      </c>
      <c r="AU200" s="255" t="s">
        <v>85</v>
      </c>
      <c r="AV200" s="14" t="s">
        <v>85</v>
      </c>
      <c r="AW200" s="14" t="s">
        <v>35</v>
      </c>
      <c r="AX200" s="14" t="s">
        <v>76</v>
      </c>
      <c r="AY200" s="255" t="s">
        <v>331</v>
      </c>
    </row>
    <row r="201" s="15" customFormat="1">
      <c r="A201" s="15"/>
      <c r="B201" s="256"/>
      <c r="C201" s="257"/>
      <c r="D201" s="236" t="s">
        <v>341</v>
      </c>
      <c r="E201" s="258" t="s">
        <v>19</v>
      </c>
      <c r="F201" s="259" t="s">
        <v>353</v>
      </c>
      <c r="G201" s="257"/>
      <c r="H201" s="260">
        <v>1</v>
      </c>
      <c r="I201" s="261"/>
      <c r="J201" s="257"/>
      <c r="K201" s="257"/>
      <c r="L201" s="262"/>
      <c r="M201" s="263"/>
      <c r="N201" s="264"/>
      <c r="O201" s="264"/>
      <c r="P201" s="264"/>
      <c r="Q201" s="264"/>
      <c r="R201" s="264"/>
      <c r="S201" s="264"/>
      <c r="T201" s="26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6" t="s">
        <v>341</v>
      </c>
      <c r="AU201" s="266" t="s">
        <v>85</v>
      </c>
      <c r="AV201" s="15" t="s">
        <v>126</v>
      </c>
      <c r="AW201" s="15" t="s">
        <v>35</v>
      </c>
      <c r="AX201" s="15" t="s">
        <v>83</v>
      </c>
      <c r="AY201" s="266" t="s">
        <v>331</v>
      </c>
    </row>
    <row r="202" s="2" customFormat="1" ht="16.5" customHeight="1">
      <c r="A202" s="40"/>
      <c r="B202" s="41"/>
      <c r="C202" s="216" t="s">
        <v>656</v>
      </c>
      <c r="D202" s="216" t="s">
        <v>333</v>
      </c>
      <c r="E202" s="217" t="s">
        <v>7983</v>
      </c>
      <c r="F202" s="218" t="s">
        <v>7984</v>
      </c>
      <c r="G202" s="219" t="s">
        <v>425</v>
      </c>
      <c r="H202" s="220">
        <v>1</v>
      </c>
      <c r="I202" s="221"/>
      <c r="J202" s="222">
        <f>ROUND(I202*H202,2)</f>
        <v>0</v>
      </c>
      <c r="K202" s="218" t="s">
        <v>3520</v>
      </c>
      <c r="L202" s="46"/>
      <c r="M202" s="223" t="s">
        <v>19</v>
      </c>
      <c r="N202" s="224" t="s">
        <v>47</v>
      </c>
      <c r="O202" s="86"/>
      <c r="P202" s="225">
        <f>O202*H202</f>
        <v>0</v>
      </c>
      <c r="Q202" s="225">
        <v>0</v>
      </c>
      <c r="R202" s="225">
        <f>Q202*H202</f>
        <v>0</v>
      </c>
      <c r="S202" s="225">
        <v>0</v>
      </c>
      <c r="T202" s="226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7" t="s">
        <v>541</v>
      </c>
      <c r="AT202" s="227" t="s">
        <v>333</v>
      </c>
      <c r="AU202" s="227" t="s">
        <v>85</v>
      </c>
      <c r="AY202" s="19" t="s">
        <v>331</v>
      </c>
      <c r="BE202" s="228">
        <f>IF(N202="základní",J202,0)</f>
        <v>0</v>
      </c>
      <c r="BF202" s="228">
        <f>IF(N202="snížená",J202,0)</f>
        <v>0</v>
      </c>
      <c r="BG202" s="228">
        <f>IF(N202="zákl. přenesená",J202,0)</f>
        <v>0</v>
      </c>
      <c r="BH202" s="228">
        <f>IF(N202="sníž. přenesená",J202,0)</f>
        <v>0</v>
      </c>
      <c r="BI202" s="228">
        <f>IF(N202="nulová",J202,0)</f>
        <v>0</v>
      </c>
      <c r="BJ202" s="19" t="s">
        <v>83</v>
      </c>
      <c r="BK202" s="228">
        <f>ROUND(I202*H202,2)</f>
        <v>0</v>
      </c>
      <c r="BL202" s="19" t="s">
        <v>541</v>
      </c>
      <c r="BM202" s="227" t="s">
        <v>1201</v>
      </c>
    </row>
    <row r="203" s="14" customFormat="1">
      <c r="A203" s="14"/>
      <c r="B203" s="245"/>
      <c r="C203" s="246"/>
      <c r="D203" s="236" t="s">
        <v>341</v>
      </c>
      <c r="E203" s="247" t="s">
        <v>19</v>
      </c>
      <c r="F203" s="248" t="s">
        <v>83</v>
      </c>
      <c r="G203" s="246"/>
      <c r="H203" s="249">
        <v>1</v>
      </c>
      <c r="I203" s="250"/>
      <c r="J203" s="246"/>
      <c r="K203" s="246"/>
      <c r="L203" s="251"/>
      <c r="M203" s="252"/>
      <c r="N203" s="253"/>
      <c r="O203" s="253"/>
      <c r="P203" s="253"/>
      <c r="Q203" s="253"/>
      <c r="R203" s="253"/>
      <c r="S203" s="253"/>
      <c r="T203" s="254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5" t="s">
        <v>341</v>
      </c>
      <c r="AU203" s="255" t="s">
        <v>85</v>
      </c>
      <c r="AV203" s="14" t="s">
        <v>85</v>
      </c>
      <c r="AW203" s="14" t="s">
        <v>35</v>
      </c>
      <c r="AX203" s="14" t="s">
        <v>76</v>
      </c>
      <c r="AY203" s="255" t="s">
        <v>331</v>
      </c>
    </row>
    <row r="204" s="15" customFormat="1">
      <c r="A204" s="15"/>
      <c r="B204" s="256"/>
      <c r="C204" s="257"/>
      <c r="D204" s="236" t="s">
        <v>341</v>
      </c>
      <c r="E204" s="258" t="s">
        <v>19</v>
      </c>
      <c r="F204" s="259" t="s">
        <v>353</v>
      </c>
      <c r="G204" s="257"/>
      <c r="H204" s="260">
        <v>1</v>
      </c>
      <c r="I204" s="261"/>
      <c r="J204" s="257"/>
      <c r="K204" s="257"/>
      <c r="L204" s="262"/>
      <c r="M204" s="263"/>
      <c r="N204" s="264"/>
      <c r="O204" s="264"/>
      <c r="P204" s="264"/>
      <c r="Q204" s="264"/>
      <c r="R204" s="264"/>
      <c r="S204" s="264"/>
      <c r="T204" s="265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6" t="s">
        <v>341</v>
      </c>
      <c r="AU204" s="266" t="s">
        <v>85</v>
      </c>
      <c r="AV204" s="15" t="s">
        <v>126</v>
      </c>
      <c r="AW204" s="15" t="s">
        <v>35</v>
      </c>
      <c r="AX204" s="15" t="s">
        <v>83</v>
      </c>
      <c r="AY204" s="266" t="s">
        <v>331</v>
      </c>
    </row>
    <row r="205" s="2" customFormat="1" ht="16.5" customHeight="1">
      <c r="A205" s="40"/>
      <c r="B205" s="41"/>
      <c r="C205" s="216" t="s">
        <v>631</v>
      </c>
      <c r="D205" s="216" t="s">
        <v>333</v>
      </c>
      <c r="E205" s="217" t="s">
        <v>7985</v>
      </c>
      <c r="F205" s="218" t="s">
        <v>7986</v>
      </c>
      <c r="G205" s="219" t="s">
        <v>425</v>
      </c>
      <c r="H205" s="220">
        <v>1</v>
      </c>
      <c r="I205" s="221"/>
      <c r="J205" s="222">
        <f>ROUND(I205*H205,2)</f>
        <v>0</v>
      </c>
      <c r="K205" s="218" t="s">
        <v>3520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541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541</v>
      </c>
      <c r="BM205" s="227" t="s">
        <v>1039</v>
      </c>
    </row>
    <row r="206" s="14" customFormat="1">
      <c r="A206" s="14"/>
      <c r="B206" s="245"/>
      <c r="C206" s="246"/>
      <c r="D206" s="236" t="s">
        <v>341</v>
      </c>
      <c r="E206" s="247" t="s">
        <v>19</v>
      </c>
      <c r="F206" s="248" t="s">
        <v>83</v>
      </c>
      <c r="G206" s="246"/>
      <c r="H206" s="249">
        <v>1</v>
      </c>
      <c r="I206" s="250"/>
      <c r="J206" s="246"/>
      <c r="K206" s="246"/>
      <c r="L206" s="251"/>
      <c r="M206" s="252"/>
      <c r="N206" s="253"/>
      <c r="O206" s="253"/>
      <c r="P206" s="253"/>
      <c r="Q206" s="253"/>
      <c r="R206" s="253"/>
      <c r="S206" s="253"/>
      <c r="T206" s="254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5" t="s">
        <v>341</v>
      </c>
      <c r="AU206" s="255" t="s">
        <v>85</v>
      </c>
      <c r="AV206" s="14" t="s">
        <v>85</v>
      </c>
      <c r="AW206" s="14" t="s">
        <v>35</v>
      </c>
      <c r="AX206" s="14" t="s">
        <v>76</v>
      </c>
      <c r="AY206" s="255" t="s">
        <v>331</v>
      </c>
    </row>
    <row r="207" s="15" customFormat="1">
      <c r="A207" s="15"/>
      <c r="B207" s="256"/>
      <c r="C207" s="257"/>
      <c r="D207" s="236" t="s">
        <v>341</v>
      </c>
      <c r="E207" s="258" t="s">
        <v>19</v>
      </c>
      <c r="F207" s="259" t="s">
        <v>353</v>
      </c>
      <c r="G207" s="257"/>
      <c r="H207" s="260">
        <v>1</v>
      </c>
      <c r="I207" s="261"/>
      <c r="J207" s="257"/>
      <c r="K207" s="257"/>
      <c r="L207" s="262"/>
      <c r="M207" s="263"/>
      <c r="N207" s="264"/>
      <c r="O207" s="264"/>
      <c r="P207" s="264"/>
      <c r="Q207" s="264"/>
      <c r="R207" s="264"/>
      <c r="S207" s="264"/>
      <c r="T207" s="265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66" t="s">
        <v>341</v>
      </c>
      <c r="AU207" s="266" t="s">
        <v>85</v>
      </c>
      <c r="AV207" s="15" t="s">
        <v>126</v>
      </c>
      <c r="AW207" s="15" t="s">
        <v>35</v>
      </c>
      <c r="AX207" s="15" t="s">
        <v>83</v>
      </c>
      <c r="AY207" s="266" t="s">
        <v>331</v>
      </c>
    </row>
    <row r="208" s="2" customFormat="1" ht="16.5" customHeight="1">
      <c r="A208" s="40"/>
      <c r="B208" s="41"/>
      <c r="C208" s="216" t="s">
        <v>618</v>
      </c>
      <c r="D208" s="216" t="s">
        <v>333</v>
      </c>
      <c r="E208" s="217" t="s">
        <v>7987</v>
      </c>
      <c r="F208" s="218" t="s">
        <v>7988</v>
      </c>
      <c r="G208" s="219" t="s">
        <v>425</v>
      </c>
      <c r="H208" s="220">
        <v>2</v>
      </c>
      <c r="I208" s="221"/>
      <c r="J208" s="222">
        <f>ROUND(I208*H208,2)</f>
        <v>0</v>
      </c>
      <c r="K208" s="218" t="s">
        <v>3520</v>
      </c>
      <c r="L208" s="46"/>
      <c r="M208" s="223" t="s">
        <v>19</v>
      </c>
      <c r="N208" s="224" t="s">
        <v>47</v>
      </c>
      <c r="O208" s="86"/>
      <c r="P208" s="225">
        <f>O208*H208</f>
        <v>0</v>
      </c>
      <c r="Q208" s="225">
        <v>0</v>
      </c>
      <c r="R208" s="225">
        <f>Q208*H208</f>
        <v>0</v>
      </c>
      <c r="S208" s="225">
        <v>0</v>
      </c>
      <c r="T208" s="226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541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541</v>
      </c>
      <c r="BM208" s="227" t="s">
        <v>1243</v>
      </c>
    </row>
    <row r="209" s="14" customFormat="1">
      <c r="A209" s="14"/>
      <c r="B209" s="245"/>
      <c r="C209" s="246"/>
      <c r="D209" s="236" t="s">
        <v>341</v>
      </c>
      <c r="E209" s="247" t="s">
        <v>19</v>
      </c>
      <c r="F209" s="248" t="s">
        <v>85</v>
      </c>
      <c r="G209" s="246"/>
      <c r="H209" s="249">
        <v>2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341</v>
      </c>
      <c r="AU209" s="255" t="s">
        <v>85</v>
      </c>
      <c r="AV209" s="14" t="s">
        <v>85</v>
      </c>
      <c r="AW209" s="14" t="s">
        <v>35</v>
      </c>
      <c r="AX209" s="14" t="s">
        <v>76</v>
      </c>
      <c r="AY209" s="255" t="s">
        <v>331</v>
      </c>
    </row>
    <row r="210" s="15" customFormat="1">
      <c r="A210" s="15"/>
      <c r="B210" s="256"/>
      <c r="C210" s="257"/>
      <c r="D210" s="236" t="s">
        <v>341</v>
      </c>
      <c r="E210" s="258" t="s">
        <v>19</v>
      </c>
      <c r="F210" s="259" t="s">
        <v>353</v>
      </c>
      <c r="G210" s="257"/>
      <c r="H210" s="260">
        <v>2</v>
      </c>
      <c r="I210" s="261"/>
      <c r="J210" s="257"/>
      <c r="K210" s="257"/>
      <c r="L210" s="262"/>
      <c r="M210" s="263"/>
      <c r="N210" s="264"/>
      <c r="O210" s="264"/>
      <c r="P210" s="264"/>
      <c r="Q210" s="264"/>
      <c r="R210" s="264"/>
      <c r="S210" s="264"/>
      <c r="T210" s="26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6" t="s">
        <v>341</v>
      </c>
      <c r="AU210" s="266" t="s">
        <v>85</v>
      </c>
      <c r="AV210" s="15" t="s">
        <v>126</v>
      </c>
      <c r="AW210" s="15" t="s">
        <v>35</v>
      </c>
      <c r="AX210" s="15" t="s">
        <v>83</v>
      </c>
      <c r="AY210" s="266" t="s">
        <v>331</v>
      </c>
    </row>
    <row r="211" s="2" customFormat="1" ht="16.5" customHeight="1">
      <c r="A211" s="40"/>
      <c r="B211" s="41"/>
      <c r="C211" s="216" t="s">
        <v>624</v>
      </c>
      <c r="D211" s="216" t="s">
        <v>333</v>
      </c>
      <c r="E211" s="217" t="s">
        <v>7690</v>
      </c>
      <c r="F211" s="218" t="s">
        <v>7989</v>
      </c>
      <c r="G211" s="219" t="s">
        <v>425</v>
      </c>
      <c r="H211" s="220">
        <v>1</v>
      </c>
      <c r="I211" s="221"/>
      <c r="J211" s="222">
        <f>ROUND(I211*H211,2)</f>
        <v>0</v>
      </c>
      <c r="K211" s="218" t="s">
        <v>19</v>
      </c>
      <c r="L211" s="46"/>
      <c r="M211" s="223" t="s">
        <v>19</v>
      </c>
      <c r="N211" s="224" t="s">
        <v>47</v>
      </c>
      <c r="O211" s="86"/>
      <c r="P211" s="225">
        <f>O211*H211</f>
        <v>0</v>
      </c>
      <c r="Q211" s="225">
        <v>0</v>
      </c>
      <c r="R211" s="225">
        <f>Q211*H211</f>
        <v>0</v>
      </c>
      <c r="S211" s="225">
        <v>0</v>
      </c>
      <c r="T211" s="226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7" t="s">
        <v>541</v>
      </c>
      <c r="AT211" s="227" t="s">
        <v>333</v>
      </c>
      <c r="AU211" s="227" t="s">
        <v>85</v>
      </c>
      <c r="AY211" s="19" t="s">
        <v>331</v>
      </c>
      <c r="BE211" s="228">
        <f>IF(N211="základní",J211,0)</f>
        <v>0</v>
      </c>
      <c r="BF211" s="228">
        <f>IF(N211="snížená",J211,0)</f>
        <v>0</v>
      </c>
      <c r="BG211" s="228">
        <f>IF(N211="zákl. přenesená",J211,0)</f>
        <v>0</v>
      </c>
      <c r="BH211" s="228">
        <f>IF(N211="sníž. přenesená",J211,0)</f>
        <v>0</v>
      </c>
      <c r="BI211" s="228">
        <f>IF(N211="nulová",J211,0)</f>
        <v>0</v>
      </c>
      <c r="BJ211" s="19" t="s">
        <v>83</v>
      </c>
      <c r="BK211" s="228">
        <f>ROUND(I211*H211,2)</f>
        <v>0</v>
      </c>
      <c r="BL211" s="19" t="s">
        <v>541</v>
      </c>
      <c r="BM211" s="227" t="s">
        <v>1253</v>
      </c>
    </row>
    <row r="212" s="14" customFormat="1">
      <c r="A212" s="14"/>
      <c r="B212" s="245"/>
      <c r="C212" s="246"/>
      <c r="D212" s="236" t="s">
        <v>341</v>
      </c>
      <c r="E212" s="247" t="s">
        <v>19</v>
      </c>
      <c r="F212" s="248" t="s">
        <v>83</v>
      </c>
      <c r="G212" s="246"/>
      <c r="H212" s="249">
        <v>1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341</v>
      </c>
      <c r="AU212" s="255" t="s">
        <v>85</v>
      </c>
      <c r="AV212" s="14" t="s">
        <v>85</v>
      </c>
      <c r="AW212" s="14" t="s">
        <v>35</v>
      </c>
      <c r="AX212" s="14" t="s">
        <v>76</v>
      </c>
      <c r="AY212" s="255" t="s">
        <v>331</v>
      </c>
    </row>
    <row r="213" s="15" customFormat="1">
      <c r="A213" s="15"/>
      <c r="B213" s="256"/>
      <c r="C213" s="257"/>
      <c r="D213" s="236" t="s">
        <v>341</v>
      </c>
      <c r="E213" s="258" t="s">
        <v>19</v>
      </c>
      <c r="F213" s="259" t="s">
        <v>353</v>
      </c>
      <c r="G213" s="257"/>
      <c r="H213" s="260">
        <v>1</v>
      </c>
      <c r="I213" s="261"/>
      <c r="J213" s="257"/>
      <c r="K213" s="257"/>
      <c r="L213" s="262"/>
      <c r="M213" s="263"/>
      <c r="N213" s="264"/>
      <c r="O213" s="264"/>
      <c r="P213" s="264"/>
      <c r="Q213" s="264"/>
      <c r="R213" s="264"/>
      <c r="S213" s="264"/>
      <c r="T213" s="265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6" t="s">
        <v>341</v>
      </c>
      <c r="AU213" s="266" t="s">
        <v>85</v>
      </c>
      <c r="AV213" s="15" t="s">
        <v>126</v>
      </c>
      <c r="AW213" s="15" t="s">
        <v>35</v>
      </c>
      <c r="AX213" s="15" t="s">
        <v>83</v>
      </c>
      <c r="AY213" s="266" t="s">
        <v>331</v>
      </c>
    </row>
    <row r="214" s="2" customFormat="1" ht="16.5" customHeight="1">
      <c r="A214" s="40"/>
      <c r="B214" s="41"/>
      <c r="C214" s="216" t="s">
        <v>612</v>
      </c>
      <c r="D214" s="216" t="s">
        <v>333</v>
      </c>
      <c r="E214" s="217" t="s">
        <v>3885</v>
      </c>
      <c r="F214" s="218" t="s">
        <v>7932</v>
      </c>
      <c r="G214" s="219" t="s">
        <v>376</v>
      </c>
      <c r="H214" s="220">
        <v>42.600000000000001</v>
      </c>
      <c r="I214" s="221"/>
      <c r="J214" s="222">
        <f>ROUND(I214*H214,2)</f>
        <v>0</v>
      </c>
      <c r="K214" s="218" t="s">
        <v>3520</v>
      </c>
      <c r="L214" s="46"/>
      <c r="M214" s="223" t="s">
        <v>19</v>
      </c>
      <c r="N214" s="224" t="s">
        <v>47</v>
      </c>
      <c r="O214" s="86"/>
      <c r="P214" s="225">
        <f>O214*H214</f>
        <v>0</v>
      </c>
      <c r="Q214" s="225">
        <v>0</v>
      </c>
      <c r="R214" s="225">
        <f>Q214*H214</f>
        <v>0</v>
      </c>
      <c r="S214" s="225">
        <v>0</v>
      </c>
      <c r="T214" s="226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7" t="s">
        <v>541</v>
      </c>
      <c r="AT214" s="227" t="s">
        <v>333</v>
      </c>
      <c r="AU214" s="227" t="s">
        <v>85</v>
      </c>
      <c r="AY214" s="19" t="s">
        <v>331</v>
      </c>
      <c r="BE214" s="228">
        <f>IF(N214="základní",J214,0)</f>
        <v>0</v>
      </c>
      <c r="BF214" s="228">
        <f>IF(N214="snížená",J214,0)</f>
        <v>0</v>
      </c>
      <c r="BG214" s="228">
        <f>IF(N214="zákl. přenesená",J214,0)</f>
        <v>0</v>
      </c>
      <c r="BH214" s="228">
        <f>IF(N214="sníž. přenesená",J214,0)</f>
        <v>0</v>
      </c>
      <c r="BI214" s="228">
        <f>IF(N214="nulová",J214,0)</f>
        <v>0</v>
      </c>
      <c r="BJ214" s="19" t="s">
        <v>83</v>
      </c>
      <c r="BK214" s="228">
        <f>ROUND(I214*H214,2)</f>
        <v>0</v>
      </c>
      <c r="BL214" s="19" t="s">
        <v>541</v>
      </c>
      <c r="BM214" s="227" t="s">
        <v>1266</v>
      </c>
    </row>
    <row r="215" s="14" customFormat="1">
      <c r="A215" s="14"/>
      <c r="B215" s="245"/>
      <c r="C215" s="246"/>
      <c r="D215" s="236" t="s">
        <v>341</v>
      </c>
      <c r="E215" s="247" t="s">
        <v>19</v>
      </c>
      <c r="F215" s="248" t="s">
        <v>8002</v>
      </c>
      <c r="G215" s="246"/>
      <c r="H215" s="249">
        <v>42.600000000000001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341</v>
      </c>
      <c r="AU215" s="255" t="s">
        <v>85</v>
      </c>
      <c r="AV215" s="14" t="s">
        <v>85</v>
      </c>
      <c r="AW215" s="14" t="s">
        <v>35</v>
      </c>
      <c r="AX215" s="14" t="s">
        <v>76</v>
      </c>
      <c r="AY215" s="255" t="s">
        <v>331</v>
      </c>
    </row>
    <row r="216" s="15" customFormat="1">
      <c r="A216" s="15"/>
      <c r="B216" s="256"/>
      <c r="C216" s="257"/>
      <c r="D216" s="236" t="s">
        <v>341</v>
      </c>
      <c r="E216" s="258" t="s">
        <v>19</v>
      </c>
      <c r="F216" s="259" t="s">
        <v>353</v>
      </c>
      <c r="G216" s="257"/>
      <c r="H216" s="260">
        <v>42.600000000000001</v>
      </c>
      <c r="I216" s="261"/>
      <c r="J216" s="257"/>
      <c r="K216" s="257"/>
      <c r="L216" s="262"/>
      <c r="M216" s="263"/>
      <c r="N216" s="264"/>
      <c r="O216" s="264"/>
      <c r="P216" s="264"/>
      <c r="Q216" s="264"/>
      <c r="R216" s="264"/>
      <c r="S216" s="264"/>
      <c r="T216" s="265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6" t="s">
        <v>341</v>
      </c>
      <c r="AU216" s="266" t="s">
        <v>85</v>
      </c>
      <c r="AV216" s="15" t="s">
        <v>126</v>
      </c>
      <c r="AW216" s="15" t="s">
        <v>35</v>
      </c>
      <c r="AX216" s="15" t="s">
        <v>83</v>
      </c>
      <c r="AY216" s="266" t="s">
        <v>331</v>
      </c>
    </row>
    <row r="217" s="2" customFormat="1" ht="16.5" customHeight="1">
      <c r="A217" s="40"/>
      <c r="B217" s="41"/>
      <c r="C217" s="216" t="s">
        <v>638</v>
      </c>
      <c r="D217" s="216" t="s">
        <v>333</v>
      </c>
      <c r="E217" s="217" t="s">
        <v>6998</v>
      </c>
      <c r="F217" s="218" t="s">
        <v>6999</v>
      </c>
      <c r="G217" s="219" t="s">
        <v>384</v>
      </c>
      <c r="H217" s="220">
        <v>26.719999999999999</v>
      </c>
      <c r="I217" s="221"/>
      <c r="J217" s="222">
        <f>ROUND(I217*H217,2)</f>
        <v>0</v>
      </c>
      <c r="K217" s="218" t="s">
        <v>19</v>
      </c>
      <c r="L217" s="46"/>
      <c r="M217" s="223" t="s">
        <v>19</v>
      </c>
      <c r="N217" s="224" t="s">
        <v>47</v>
      </c>
      <c r="O217" s="86"/>
      <c r="P217" s="225">
        <f>O217*H217</f>
        <v>0</v>
      </c>
      <c r="Q217" s="225">
        <v>0</v>
      </c>
      <c r="R217" s="225">
        <f>Q217*H217</f>
        <v>0</v>
      </c>
      <c r="S217" s="225">
        <v>0</v>
      </c>
      <c r="T217" s="226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7" t="s">
        <v>541</v>
      </c>
      <c r="AT217" s="227" t="s">
        <v>333</v>
      </c>
      <c r="AU217" s="227" t="s">
        <v>85</v>
      </c>
      <c r="AY217" s="19" t="s">
        <v>331</v>
      </c>
      <c r="BE217" s="228">
        <f>IF(N217="základní",J217,0)</f>
        <v>0</v>
      </c>
      <c r="BF217" s="228">
        <f>IF(N217="snížená",J217,0)</f>
        <v>0</v>
      </c>
      <c r="BG217" s="228">
        <f>IF(N217="zákl. přenesená",J217,0)</f>
        <v>0</v>
      </c>
      <c r="BH217" s="228">
        <f>IF(N217="sníž. přenesená",J217,0)</f>
        <v>0</v>
      </c>
      <c r="BI217" s="228">
        <f>IF(N217="nulová",J217,0)</f>
        <v>0</v>
      </c>
      <c r="BJ217" s="19" t="s">
        <v>83</v>
      </c>
      <c r="BK217" s="228">
        <f>ROUND(I217*H217,2)</f>
        <v>0</v>
      </c>
      <c r="BL217" s="19" t="s">
        <v>541</v>
      </c>
      <c r="BM217" s="227" t="s">
        <v>1284</v>
      </c>
    </row>
    <row r="218" s="14" customFormat="1">
      <c r="A218" s="14"/>
      <c r="B218" s="245"/>
      <c r="C218" s="246"/>
      <c r="D218" s="236" t="s">
        <v>341</v>
      </c>
      <c r="E218" s="247" t="s">
        <v>19</v>
      </c>
      <c r="F218" s="248" t="s">
        <v>8005</v>
      </c>
      <c r="G218" s="246"/>
      <c r="H218" s="249">
        <v>26.719999999999999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341</v>
      </c>
      <c r="AU218" s="255" t="s">
        <v>85</v>
      </c>
      <c r="AV218" s="14" t="s">
        <v>85</v>
      </c>
      <c r="AW218" s="14" t="s">
        <v>35</v>
      </c>
      <c r="AX218" s="14" t="s">
        <v>76</v>
      </c>
      <c r="AY218" s="255" t="s">
        <v>331</v>
      </c>
    </row>
    <row r="219" s="15" customFormat="1">
      <c r="A219" s="15"/>
      <c r="B219" s="256"/>
      <c r="C219" s="257"/>
      <c r="D219" s="236" t="s">
        <v>341</v>
      </c>
      <c r="E219" s="258" t="s">
        <v>19</v>
      </c>
      <c r="F219" s="259" t="s">
        <v>353</v>
      </c>
      <c r="G219" s="257"/>
      <c r="H219" s="260">
        <v>26.719999999999999</v>
      </c>
      <c r="I219" s="261"/>
      <c r="J219" s="257"/>
      <c r="K219" s="257"/>
      <c r="L219" s="262"/>
      <c r="M219" s="263"/>
      <c r="N219" s="264"/>
      <c r="O219" s="264"/>
      <c r="P219" s="264"/>
      <c r="Q219" s="264"/>
      <c r="R219" s="264"/>
      <c r="S219" s="264"/>
      <c r="T219" s="26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66" t="s">
        <v>341</v>
      </c>
      <c r="AU219" s="266" t="s">
        <v>85</v>
      </c>
      <c r="AV219" s="15" t="s">
        <v>126</v>
      </c>
      <c r="AW219" s="15" t="s">
        <v>35</v>
      </c>
      <c r="AX219" s="15" t="s">
        <v>83</v>
      </c>
      <c r="AY219" s="266" t="s">
        <v>331</v>
      </c>
    </row>
    <row r="220" s="2" customFormat="1" ht="16.5" customHeight="1">
      <c r="A220" s="40"/>
      <c r="B220" s="41"/>
      <c r="C220" s="216" t="s">
        <v>605</v>
      </c>
      <c r="D220" s="216" t="s">
        <v>333</v>
      </c>
      <c r="E220" s="217" t="s">
        <v>7000</v>
      </c>
      <c r="F220" s="218" t="s">
        <v>7001</v>
      </c>
      <c r="G220" s="219" t="s">
        <v>384</v>
      </c>
      <c r="H220" s="220">
        <v>45.256999999999998</v>
      </c>
      <c r="I220" s="221"/>
      <c r="J220" s="222">
        <f>ROUND(I220*H220,2)</f>
        <v>0</v>
      </c>
      <c r="K220" s="218" t="s">
        <v>19</v>
      </c>
      <c r="L220" s="46"/>
      <c r="M220" s="223" t="s">
        <v>19</v>
      </c>
      <c r="N220" s="224" t="s">
        <v>47</v>
      </c>
      <c r="O220" s="86"/>
      <c r="P220" s="225">
        <f>O220*H220</f>
        <v>0</v>
      </c>
      <c r="Q220" s="225">
        <v>0</v>
      </c>
      <c r="R220" s="225">
        <f>Q220*H220</f>
        <v>0</v>
      </c>
      <c r="S220" s="225">
        <v>0</v>
      </c>
      <c r="T220" s="226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7" t="s">
        <v>541</v>
      </c>
      <c r="AT220" s="227" t="s">
        <v>333</v>
      </c>
      <c r="AU220" s="227" t="s">
        <v>85</v>
      </c>
      <c r="AY220" s="19" t="s">
        <v>331</v>
      </c>
      <c r="BE220" s="228">
        <f>IF(N220="základní",J220,0)</f>
        <v>0</v>
      </c>
      <c r="BF220" s="228">
        <f>IF(N220="snížená",J220,0)</f>
        <v>0</v>
      </c>
      <c r="BG220" s="228">
        <f>IF(N220="zákl. přenesená",J220,0)</f>
        <v>0</v>
      </c>
      <c r="BH220" s="228">
        <f>IF(N220="sníž. přenesená",J220,0)</f>
        <v>0</v>
      </c>
      <c r="BI220" s="228">
        <f>IF(N220="nulová",J220,0)</f>
        <v>0</v>
      </c>
      <c r="BJ220" s="19" t="s">
        <v>83</v>
      </c>
      <c r="BK220" s="228">
        <f>ROUND(I220*H220,2)</f>
        <v>0</v>
      </c>
      <c r="BL220" s="19" t="s">
        <v>541</v>
      </c>
      <c r="BM220" s="227" t="s">
        <v>1310</v>
      </c>
    </row>
    <row r="221" s="14" customFormat="1">
      <c r="A221" s="14"/>
      <c r="B221" s="245"/>
      <c r="C221" s="246"/>
      <c r="D221" s="236" t="s">
        <v>341</v>
      </c>
      <c r="E221" s="247" t="s">
        <v>19</v>
      </c>
      <c r="F221" s="248" t="s">
        <v>8006</v>
      </c>
      <c r="G221" s="246"/>
      <c r="H221" s="249">
        <v>45.256999999999998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341</v>
      </c>
      <c r="AU221" s="255" t="s">
        <v>85</v>
      </c>
      <c r="AV221" s="14" t="s">
        <v>85</v>
      </c>
      <c r="AW221" s="14" t="s">
        <v>35</v>
      </c>
      <c r="AX221" s="14" t="s">
        <v>76</v>
      </c>
      <c r="AY221" s="255" t="s">
        <v>331</v>
      </c>
    </row>
    <row r="222" s="15" customFormat="1">
      <c r="A222" s="15"/>
      <c r="B222" s="256"/>
      <c r="C222" s="257"/>
      <c r="D222" s="236" t="s">
        <v>341</v>
      </c>
      <c r="E222" s="258" t="s">
        <v>19</v>
      </c>
      <c r="F222" s="259" t="s">
        <v>353</v>
      </c>
      <c r="G222" s="257"/>
      <c r="H222" s="260">
        <v>45.256999999999998</v>
      </c>
      <c r="I222" s="261"/>
      <c r="J222" s="257"/>
      <c r="K222" s="257"/>
      <c r="L222" s="262"/>
      <c r="M222" s="270"/>
      <c r="N222" s="271"/>
      <c r="O222" s="271"/>
      <c r="P222" s="271"/>
      <c r="Q222" s="271"/>
      <c r="R222" s="271"/>
      <c r="S222" s="271"/>
      <c r="T222" s="272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66" t="s">
        <v>341</v>
      </c>
      <c r="AU222" s="266" t="s">
        <v>85</v>
      </c>
      <c r="AV222" s="15" t="s">
        <v>126</v>
      </c>
      <c r="AW222" s="15" t="s">
        <v>35</v>
      </c>
      <c r="AX222" s="15" t="s">
        <v>83</v>
      </c>
      <c r="AY222" s="266" t="s">
        <v>331</v>
      </c>
    </row>
    <row r="223" s="2" customFormat="1" ht="6.96" customHeight="1">
      <c r="A223" s="40"/>
      <c r="B223" s="61"/>
      <c r="C223" s="62"/>
      <c r="D223" s="62"/>
      <c r="E223" s="62"/>
      <c r="F223" s="62"/>
      <c r="G223" s="62"/>
      <c r="H223" s="62"/>
      <c r="I223" s="62"/>
      <c r="J223" s="62"/>
      <c r="K223" s="62"/>
      <c r="L223" s="46"/>
      <c r="M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</row>
  </sheetData>
  <sheetProtection sheet="1" autoFilter="0" formatColumns="0" formatRows="0" objects="1" scenarios="1" spinCount="100000" saltValue="rol7ge6Q0HNugQKlyU2WJ2bwe+OMtyv2NDeixLEFPBE7l46zq+qegNVOY/2J7F7RzT2A22Vyk0Ul0bcPXkoyQQ==" hashValue="RgpNxQWt9qfHBj1h+6IZD1ABfpoCJGRcbGAOmDDYattJ3nzI59Psx6yfHlu11lUHWJJiDpcDJJ4aM//jCvys/A==" algorithmName="SHA-512" password="CC35"/>
  <autoFilter ref="C99:K22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8:H88"/>
    <mergeCell ref="E90:H90"/>
    <mergeCell ref="E92:H9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267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8007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ROUND(J87,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104.10 - IO.04.10 - Distribuční rozvody EGD (NN a VN trasy) (část)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5834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8008</v>
      </c>
      <c r="E65" s="186"/>
      <c r="F65" s="186"/>
      <c r="G65" s="186"/>
      <c r="H65" s="186"/>
      <c r="I65" s="186"/>
      <c r="J65" s="187">
        <f>J89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316</v>
      </c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Anthropos Sportovní a rekreační areál (I.etapa)-revize 1</v>
      </c>
      <c r="F75" s="34"/>
      <c r="G75" s="34"/>
      <c r="H75" s="34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302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303</v>
      </c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304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104.10 - IO.04.10 - Distribuční rozvody EGD (NN a VN trasy) (část)</v>
      </c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14. 6. 2022</v>
      </c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Statutární město Brno</v>
      </c>
      <c r="G83" s="42"/>
      <c r="H83" s="42"/>
      <c r="I83" s="34" t="s">
        <v>31</v>
      </c>
      <c r="J83" s="38" t="str">
        <f>E23</f>
        <v>Arch.Design, s.r.o.</v>
      </c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>CKN Invest, spol. s r.o.</v>
      </c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9"/>
      <c r="B86" s="190"/>
      <c r="C86" s="191" t="s">
        <v>317</v>
      </c>
      <c r="D86" s="192" t="s">
        <v>61</v>
      </c>
      <c r="E86" s="192" t="s">
        <v>57</v>
      </c>
      <c r="F86" s="192" t="s">
        <v>58</v>
      </c>
      <c r="G86" s="192" t="s">
        <v>318</v>
      </c>
      <c r="H86" s="192" t="s">
        <v>319</v>
      </c>
      <c r="I86" s="192" t="s">
        <v>320</v>
      </c>
      <c r="J86" s="192" t="s">
        <v>311</v>
      </c>
      <c r="K86" s="193" t="s">
        <v>321</v>
      </c>
      <c r="L86" s="194"/>
      <c r="M86" s="94" t="s">
        <v>19</v>
      </c>
      <c r="N86" s="95" t="s">
        <v>46</v>
      </c>
      <c r="O86" s="95" t="s">
        <v>322</v>
      </c>
      <c r="P86" s="95" t="s">
        <v>323</v>
      </c>
      <c r="Q86" s="95" t="s">
        <v>324</v>
      </c>
      <c r="R86" s="95" t="s">
        <v>325</v>
      </c>
      <c r="S86" s="95" t="s">
        <v>326</v>
      </c>
      <c r="T86" s="96" t="s">
        <v>327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0"/>
      <c r="B87" s="41"/>
      <c r="C87" s="101" t="s">
        <v>328</v>
      </c>
      <c r="D87" s="42"/>
      <c r="E87" s="42"/>
      <c r="F87" s="42"/>
      <c r="G87" s="42"/>
      <c r="H87" s="42"/>
      <c r="I87" s="42"/>
      <c r="J87" s="195">
        <f>BK87</f>
        <v>0</v>
      </c>
      <c r="K87" s="42"/>
      <c r="L87" s="46"/>
      <c r="M87" s="97"/>
      <c r="N87" s="196"/>
      <c r="O87" s="98"/>
      <c r="P87" s="197">
        <f>P88</f>
        <v>0</v>
      </c>
      <c r="Q87" s="98"/>
      <c r="R87" s="197">
        <f>R88</f>
        <v>0</v>
      </c>
      <c r="S87" s="98"/>
      <c r="T87" s="198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75</v>
      </c>
      <c r="AU87" s="19" t="s">
        <v>312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75</v>
      </c>
      <c r="E88" s="203" t="s">
        <v>968</v>
      </c>
      <c r="F88" s="203" t="s">
        <v>6071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92</v>
      </c>
      <c r="AT88" s="212" t="s">
        <v>75</v>
      </c>
      <c r="AU88" s="212" t="s">
        <v>76</v>
      </c>
      <c r="AY88" s="211" t="s">
        <v>331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75</v>
      </c>
      <c r="E89" s="214" t="s">
        <v>8009</v>
      </c>
      <c r="F89" s="214" t="s">
        <v>4924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P90</f>
        <v>0</v>
      </c>
      <c r="Q89" s="208"/>
      <c r="R89" s="209">
        <f>R90</f>
        <v>0</v>
      </c>
      <c r="S89" s="208"/>
      <c r="T89" s="21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92</v>
      </c>
      <c r="AT89" s="212" t="s">
        <v>75</v>
      </c>
      <c r="AU89" s="212" t="s">
        <v>83</v>
      </c>
      <c r="AY89" s="211" t="s">
        <v>331</v>
      </c>
      <c r="BK89" s="213">
        <f>BK90</f>
        <v>0</v>
      </c>
    </row>
    <row r="90" s="2" customFormat="1" ht="16.5" customHeight="1">
      <c r="A90" s="40"/>
      <c r="B90" s="41"/>
      <c r="C90" s="216" t="s">
        <v>83</v>
      </c>
      <c r="D90" s="216" t="s">
        <v>333</v>
      </c>
      <c r="E90" s="217" t="s">
        <v>8010</v>
      </c>
      <c r="F90" s="218" t="s">
        <v>8011</v>
      </c>
      <c r="G90" s="219" t="s">
        <v>3656</v>
      </c>
      <c r="H90" s="220">
        <v>1</v>
      </c>
      <c r="I90" s="221"/>
      <c r="J90" s="222">
        <f>ROUND(I90*H90,2)</f>
        <v>0</v>
      </c>
      <c r="K90" s="218" t="s">
        <v>19</v>
      </c>
      <c r="L90" s="46"/>
      <c r="M90" s="296" t="s">
        <v>19</v>
      </c>
      <c r="N90" s="297" t="s">
        <v>47</v>
      </c>
      <c r="O90" s="298"/>
      <c r="P90" s="299">
        <f>O90*H90</f>
        <v>0</v>
      </c>
      <c r="Q90" s="299">
        <v>0</v>
      </c>
      <c r="R90" s="299">
        <f>Q90*H90</f>
        <v>0</v>
      </c>
      <c r="S90" s="299">
        <v>0</v>
      </c>
      <c r="T90" s="300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7" t="s">
        <v>1253</v>
      </c>
      <c r="AT90" s="227" t="s">
        <v>333</v>
      </c>
      <c r="AU90" s="227" t="s">
        <v>85</v>
      </c>
      <c r="AY90" s="19" t="s">
        <v>331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19" t="s">
        <v>83</v>
      </c>
      <c r="BK90" s="228">
        <f>ROUND(I90*H90,2)</f>
        <v>0</v>
      </c>
      <c r="BL90" s="19" t="s">
        <v>1253</v>
      </c>
      <c r="BM90" s="227" t="s">
        <v>8012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IkojvV+76RoX3kAQV8Vv5SXP0Cr43K2YPzpN6/cU3HD0x65VYIn95KALkccquyb0D8iUD00y+L4pks4QoJt4MA==" hashValue="l6lqSZPnmGJ2+V6HttqYwIfJWhwZ5DiOVDu+EpNXfrVyOuqjWBPMjkDLuf7038c3/DgTayxJ1D3D8taQb0rHlA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8013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ROUND(J87,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ROUND((SUM(BE87:BE90)),  2)</f>
        <v>0</v>
      </c>
      <c r="G35" s="40"/>
      <c r="H35" s="40"/>
      <c r="I35" s="160">
        <v>0.20999999999999999</v>
      </c>
      <c r="J35" s="159">
        <f>ROUND(((SUM(BE87:BE90))*I35),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ROUND((SUM(BF87:BF90)),  2)</f>
        <v>0</v>
      </c>
      <c r="G36" s="40"/>
      <c r="H36" s="40"/>
      <c r="I36" s="160">
        <v>0.14999999999999999</v>
      </c>
      <c r="J36" s="159">
        <f>ROUND(((SUM(BF87:BF90))*I36),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ROUND((SUM(BG87:BG90)),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ROUND((SUM(BH87:BH90)),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ROUND((SUM(BI87:BI90)),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 xml:space="preserve">104.11 - IO.04.11 - Distribuční rozvody EGD VN 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5834</v>
      </c>
      <c r="E64" s="181"/>
      <c r="F64" s="181"/>
      <c r="G64" s="181"/>
      <c r="H64" s="181"/>
      <c r="I64" s="181"/>
      <c r="J64" s="182">
        <f>J88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8008</v>
      </c>
      <c r="E65" s="186"/>
      <c r="F65" s="186"/>
      <c r="G65" s="186"/>
      <c r="H65" s="186"/>
      <c r="I65" s="186"/>
      <c r="J65" s="187">
        <f>J89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316</v>
      </c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16</v>
      </c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2" t="str">
        <f>E7</f>
        <v>Anthropos Sportovní a rekreační areál (I.etapa)-revize 1</v>
      </c>
      <c r="F75" s="34"/>
      <c r="G75" s="34"/>
      <c r="H75" s="34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302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2" t="s">
        <v>303</v>
      </c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304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 xml:space="preserve">104.11 - IO.04.11 - Distribuční rozvody EGD VN </v>
      </c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21</v>
      </c>
      <c r="D81" s="42"/>
      <c r="E81" s="42"/>
      <c r="F81" s="29" t="str">
        <f>F14</f>
        <v xml:space="preserve"> </v>
      </c>
      <c r="G81" s="42"/>
      <c r="H81" s="42"/>
      <c r="I81" s="34" t="s">
        <v>23</v>
      </c>
      <c r="J81" s="74" t="str">
        <f>IF(J14="","",J14)</f>
        <v>14. 6. 2022</v>
      </c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25</v>
      </c>
      <c r="D83" s="42"/>
      <c r="E83" s="42"/>
      <c r="F83" s="29" t="str">
        <f>E17</f>
        <v>Statutární město Brno</v>
      </c>
      <c r="G83" s="42"/>
      <c r="H83" s="42"/>
      <c r="I83" s="34" t="s">
        <v>31</v>
      </c>
      <c r="J83" s="38" t="str">
        <f>E23</f>
        <v>Arch.Design, s.r.o.</v>
      </c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5.6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36</v>
      </c>
      <c r="J84" s="38" t="str">
        <f>E26</f>
        <v>CKN Invest, spol. s r.o.</v>
      </c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9"/>
      <c r="B86" s="190"/>
      <c r="C86" s="191" t="s">
        <v>317</v>
      </c>
      <c r="D86" s="192" t="s">
        <v>61</v>
      </c>
      <c r="E86" s="192" t="s">
        <v>57</v>
      </c>
      <c r="F86" s="192" t="s">
        <v>58</v>
      </c>
      <c r="G86" s="192" t="s">
        <v>318</v>
      </c>
      <c r="H86" s="192" t="s">
        <v>319</v>
      </c>
      <c r="I86" s="192" t="s">
        <v>320</v>
      </c>
      <c r="J86" s="192" t="s">
        <v>311</v>
      </c>
      <c r="K86" s="193" t="s">
        <v>321</v>
      </c>
      <c r="L86" s="194"/>
      <c r="M86" s="94" t="s">
        <v>19</v>
      </c>
      <c r="N86" s="95" t="s">
        <v>46</v>
      </c>
      <c r="O86" s="95" t="s">
        <v>322</v>
      </c>
      <c r="P86" s="95" t="s">
        <v>323</v>
      </c>
      <c r="Q86" s="95" t="s">
        <v>324</v>
      </c>
      <c r="R86" s="95" t="s">
        <v>325</v>
      </c>
      <c r="S86" s="95" t="s">
        <v>326</v>
      </c>
      <c r="T86" s="96" t="s">
        <v>327</v>
      </c>
      <c r="U86" s="189"/>
      <c r="V86" s="189"/>
      <c r="W86" s="189"/>
      <c r="X86" s="189"/>
      <c r="Y86" s="189"/>
      <c r="Z86" s="189"/>
      <c r="AA86" s="189"/>
      <c r="AB86" s="189"/>
      <c r="AC86" s="189"/>
      <c r="AD86" s="189"/>
      <c r="AE86" s="189"/>
    </row>
    <row r="87" s="2" customFormat="1" ht="22.8" customHeight="1">
      <c r="A87" s="40"/>
      <c r="B87" s="41"/>
      <c r="C87" s="101" t="s">
        <v>328</v>
      </c>
      <c r="D87" s="42"/>
      <c r="E87" s="42"/>
      <c r="F87" s="42"/>
      <c r="G87" s="42"/>
      <c r="H87" s="42"/>
      <c r="I87" s="42"/>
      <c r="J87" s="195">
        <f>BK87</f>
        <v>0</v>
      </c>
      <c r="K87" s="42"/>
      <c r="L87" s="46"/>
      <c r="M87" s="97"/>
      <c r="N87" s="196"/>
      <c r="O87" s="98"/>
      <c r="P87" s="197">
        <f>P88</f>
        <v>0</v>
      </c>
      <c r="Q87" s="98"/>
      <c r="R87" s="197">
        <f>R88</f>
        <v>0</v>
      </c>
      <c r="S87" s="98"/>
      <c r="T87" s="198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75</v>
      </c>
      <c r="AU87" s="19" t="s">
        <v>312</v>
      </c>
      <c r="BK87" s="199">
        <f>BK88</f>
        <v>0</v>
      </c>
    </row>
    <row r="88" s="12" customFormat="1" ht="25.92" customHeight="1">
      <c r="A88" s="12"/>
      <c r="B88" s="200"/>
      <c r="C88" s="201"/>
      <c r="D88" s="202" t="s">
        <v>75</v>
      </c>
      <c r="E88" s="203" t="s">
        <v>968</v>
      </c>
      <c r="F88" s="203" t="s">
        <v>6071</v>
      </c>
      <c r="G88" s="201"/>
      <c r="H88" s="201"/>
      <c r="I88" s="204"/>
      <c r="J88" s="205">
        <f>BK88</f>
        <v>0</v>
      </c>
      <c r="K88" s="201"/>
      <c r="L88" s="206"/>
      <c r="M88" s="207"/>
      <c r="N88" s="208"/>
      <c r="O88" s="208"/>
      <c r="P88" s="209">
        <f>P89</f>
        <v>0</v>
      </c>
      <c r="Q88" s="208"/>
      <c r="R88" s="209">
        <f>R89</f>
        <v>0</v>
      </c>
      <c r="S88" s="208"/>
      <c r="T88" s="210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1" t="s">
        <v>92</v>
      </c>
      <c r="AT88" s="212" t="s">
        <v>75</v>
      </c>
      <c r="AU88" s="212" t="s">
        <v>76</v>
      </c>
      <c r="AY88" s="211" t="s">
        <v>331</v>
      </c>
      <c r="BK88" s="213">
        <f>BK89</f>
        <v>0</v>
      </c>
    </row>
    <row r="89" s="12" customFormat="1" ht="22.8" customHeight="1">
      <c r="A89" s="12"/>
      <c r="B89" s="200"/>
      <c r="C89" s="201"/>
      <c r="D89" s="202" t="s">
        <v>75</v>
      </c>
      <c r="E89" s="214" t="s">
        <v>8009</v>
      </c>
      <c r="F89" s="214" t="s">
        <v>4924</v>
      </c>
      <c r="G89" s="201"/>
      <c r="H89" s="201"/>
      <c r="I89" s="204"/>
      <c r="J89" s="215">
        <f>BK89</f>
        <v>0</v>
      </c>
      <c r="K89" s="201"/>
      <c r="L89" s="206"/>
      <c r="M89" s="207"/>
      <c r="N89" s="208"/>
      <c r="O89" s="208"/>
      <c r="P89" s="209">
        <f>P90</f>
        <v>0</v>
      </c>
      <c r="Q89" s="208"/>
      <c r="R89" s="209">
        <f>R90</f>
        <v>0</v>
      </c>
      <c r="S89" s="208"/>
      <c r="T89" s="210">
        <f>T90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1" t="s">
        <v>92</v>
      </c>
      <c r="AT89" s="212" t="s">
        <v>75</v>
      </c>
      <c r="AU89" s="212" t="s">
        <v>83</v>
      </c>
      <c r="AY89" s="211" t="s">
        <v>331</v>
      </c>
      <c r="BK89" s="213">
        <f>BK90</f>
        <v>0</v>
      </c>
    </row>
    <row r="90" s="2" customFormat="1" ht="16.5" customHeight="1">
      <c r="A90" s="40"/>
      <c r="B90" s="41"/>
      <c r="C90" s="216" t="s">
        <v>83</v>
      </c>
      <c r="D90" s="216" t="s">
        <v>333</v>
      </c>
      <c r="E90" s="217" t="s">
        <v>8010</v>
      </c>
      <c r="F90" s="218" t="s">
        <v>8014</v>
      </c>
      <c r="G90" s="219" t="s">
        <v>3656</v>
      </c>
      <c r="H90" s="220">
        <v>1</v>
      </c>
      <c r="I90" s="221"/>
      <c r="J90" s="222">
        <f>ROUND(I90*H90,2)</f>
        <v>0</v>
      </c>
      <c r="K90" s="218" t="s">
        <v>19</v>
      </c>
      <c r="L90" s="46"/>
      <c r="M90" s="296" t="s">
        <v>19</v>
      </c>
      <c r="N90" s="297" t="s">
        <v>47</v>
      </c>
      <c r="O90" s="298"/>
      <c r="P90" s="299">
        <f>O90*H90</f>
        <v>0</v>
      </c>
      <c r="Q90" s="299">
        <v>0</v>
      </c>
      <c r="R90" s="299">
        <f>Q90*H90</f>
        <v>0</v>
      </c>
      <c r="S90" s="299">
        <v>0</v>
      </c>
      <c r="T90" s="300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7" t="s">
        <v>1253</v>
      </c>
      <c r="AT90" s="227" t="s">
        <v>333</v>
      </c>
      <c r="AU90" s="227" t="s">
        <v>85</v>
      </c>
      <c r="AY90" s="19" t="s">
        <v>331</v>
      </c>
      <c r="BE90" s="228">
        <f>IF(N90="základní",J90,0)</f>
        <v>0</v>
      </c>
      <c r="BF90" s="228">
        <f>IF(N90="snížená",J90,0)</f>
        <v>0</v>
      </c>
      <c r="BG90" s="228">
        <f>IF(N90="zákl. přenesená",J90,0)</f>
        <v>0</v>
      </c>
      <c r="BH90" s="228">
        <f>IF(N90="sníž. přenesená",J90,0)</f>
        <v>0</v>
      </c>
      <c r="BI90" s="228">
        <f>IF(N90="nulová",J90,0)</f>
        <v>0</v>
      </c>
      <c r="BJ90" s="19" t="s">
        <v>83</v>
      </c>
      <c r="BK90" s="228">
        <f>ROUND(I90*H90,2)</f>
        <v>0</v>
      </c>
      <c r="BL90" s="19" t="s">
        <v>1253</v>
      </c>
      <c r="BM90" s="227" t="s">
        <v>8012</v>
      </c>
    </row>
    <row r="91" s="2" customFormat="1" ht="6.96" customHeight="1">
      <c r="A91" s="40"/>
      <c r="B91" s="61"/>
      <c r="C91" s="62"/>
      <c r="D91" s="62"/>
      <c r="E91" s="62"/>
      <c r="F91" s="62"/>
      <c r="G91" s="62"/>
      <c r="H91" s="62"/>
      <c r="I91" s="62"/>
      <c r="J91" s="62"/>
      <c r="K91" s="62"/>
      <c r="L91" s="46"/>
      <c r="M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</sheetData>
  <sheetProtection sheet="1" autoFilter="0" formatColumns="0" formatRows="0" objects="1" scenarios="1" spinCount="100000" saltValue="OP9Bp0AdRXmBSY+u3Q7eVP9QPgN8rHh6U9cgLU1/AwsE9eSHr7IP0h3RQKMdLMbxAlaZQZz4gkvfSudgUUgCjg==" hashValue="9ymxDYj4diw2XXQlVqwfDQE/LlPZTVfIJiESalPIr2KCZCH84DjV+lCUEweEO1mr8rqMCAZsrSjNHI3pt2EarA==" algorithmName="SHA-512" password="CC35"/>
  <autoFilter ref="C86:K9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273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8015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ROUND(J91,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ROUND((SUM(BE91:BE133)),  2)</f>
        <v>0</v>
      </c>
      <c r="G35" s="40"/>
      <c r="H35" s="40"/>
      <c r="I35" s="160">
        <v>0.20999999999999999</v>
      </c>
      <c r="J35" s="159">
        <f>ROUND(((SUM(BE91:BE133))*I35),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ROUND((SUM(BF91:BF133)),  2)</f>
        <v>0</v>
      </c>
      <c r="G36" s="40"/>
      <c r="H36" s="40"/>
      <c r="I36" s="160">
        <v>0.14999999999999999</v>
      </c>
      <c r="J36" s="159">
        <f>ROUND(((SUM(BF91:BF133))*I36),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ROUND((SUM(BG91:BG133)),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ROUND((SUM(BH91:BH133)),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ROUND((SUM(BI91:BI133)),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104.20 - IO.04.20 - Přípojky a rozvody silnoproudu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8016</v>
      </c>
      <c r="E64" s="181"/>
      <c r="F64" s="181"/>
      <c r="G64" s="181"/>
      <c r="H64" s="181"/>
      <c r="I64" s="181"/>
      <c r="J64" s="182">
        <f>J92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8"/>
      <c r="C65" s="179"/>
      <c r="D65" s="180" t="s">
        <v>8017</v>
      </c>
      <c r="E65" s="181"/>
      <c r="F65" s="181"/>
      <c r="G65" s="181"/>
      <c r="H65" s="181"/>
      <c r="I65" s="181"/>
      <c r="J65" s="182">
        <f>J100</f>
        <v>0</v>
      </c>
      <c r="K65" s="179"/>
      <c r="L65" s="183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8"/>
      <c r="C66" s="179"/>
      <c r="D66" s="180" t="s">
        <v>8018</v>
      </c>
      <c r="E66" s="181"/>
      <c r="F66" s="181"/>
      <c r="G66" s="181"/>
      <c r="H66" s="181"/>
      <c r="I66" s="181"/>
      <c r="J66" s="182">
        <f>J118</f>
        <v>0</v>
      </c>
      <c r="K66" s="179"/>
      <c r="L66" s="18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9" customFormat="1" ht="24.96" customHeight="1">
      <c r="A67" s="9"/>
      <c r="B67" s="178"/>
      <c r="C67" s="179"/>
      <c r="D67" s="180" t="s">
        <v>8019</v>
      </c>
      <c r="E67" s="181"/>
      <c r="F67" s="181"/>
      <c r="G67" s="181"/>
      <c r="H67" s="181"/>
      <c r="I67" s="181"/>
      <c r="J67" s="182">
        <f>J122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9" customFormat="1" ht="24.96" customHeight="1">
      <c r="A68" s="9"/>
      <c r="B68" s="178"/>
      <c r="C68" s="179"/>
      <c r="D68" s="180" t="s">
        <v>8020</v>
      </c>
      <c r="E68" s="181"/>
      <c r="F68" s="181"/>
      <c r="G68" s="181"/>
      <c r="H68" s="181"/>
      <c r="I68" s="181"/>
      <c r="J68" s="182">
        <f>J126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8021</v>
      </c>
      <c r="E69" s="181"/>
      <c r="F69" s="181"/>
      <c r="G69" s="181"/>
      <c r="H69" s="181"/>
      <c r="I69" s="181"/>
      <c r="J69" s="182">
        <f>J129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316</v>
      </c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2" t="str">
        <f>E7</f>
        <v>Anthropos Sportovní a rekreační areál (I.etapa)-revize 1</v>
      </c>
      <c r="F79" s="34"/>
      <c r="G79" s="34"/>
      <c r="H79" s="34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302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2" t="s">
        <v>303</v>
      </c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304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104.20 - IO.04.20 - Přípojky a rozvody silnoproudu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21</v>
      </c>
      <c r="D85" s="42"/>
      <c r="E85" s="42"/>
      <c r="F85" s="29" t="str">
        <f>F14</f>
        <v xml:space="preserve"> </v>
      </c>
      <c r="G85" s="42"/>
      <c r="H85" s="42"/>
      <c r="I85" s="34" t="s">
        <v>23</v>
      </c>
      <c r="J85" s="74" t="str">
        <f>IF(J14="","",J14)</f>
        <v>14. 6. 2022</v>
      </c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25</v>
      </c>
      <c r="D87" s="42"/>
      <c r="E87" s="42"/>
      <c r="F87" s="29" t="str">
        <f>E17</f>
        <v>Statutární město Brno</v>
      </c>
      <c r="G87" s="42"/>
      <c r="H87" s="42"/>
      <c r="I87" s="34" t="s">
        <v>31</v>
      </c>
      <c r="J87" s="38" t="str">
        <f>E23</f>
        <v>Arch.Design, s.r.o.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25.6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36</v>
      </c>
      <c r="J88" s="38" t="str">
        <f>E26</f>
        <v>CKN Invest, spol. s r.o.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9"/>
      <c r="B90" s="190"/>
      <c r="C90" s="191" t="s">
        <v>317</v>
      </c>
      <c r="D90" s="192" t="s">
        <v>61</v>
      </c>
      <c r="E90" s="192" t="s">
        <v>57</v>
      </c>
      <c r="F90" s="192" t="s">
        <v>58</v>
      </c>
      <c r="G90" s="192" t="s">
        <v>318</v>
      </c>
      <c r="H90" s="192" t="s">
        <v>319</v>
      </c>
      <c r="I90" s="192" t="s">
        <v>320</v>
      </c>
      <c r="J90" s="192" t="s">
        <v>311</v>
      </c>
      <c r="K90" s="193" t="s">
        <v>321</v>
      </c>
      <c r="L90" s="194"/>
      <c r="M90" s="94" t="s">
        <v>19</v>
      </c>
      <c r="N90" s="95" t="s">
        <v>46</v>
      </c>
      <c r="O90" s="95" t="s">
        <v>322</v>
      </c>
      <c r="P90" s="95" t="s">
        <v>323</v>
      </c>
      <c r="Q90" s="95" t="s">
        <v>324</v>
      </c>
      <c r="R90" s="95" t="s">
        <v>325</v>
      </c>
      <c r="S90" s="95" t="s">
        <v>326</v>
      </c>
      <c r="T90" s="96" t="s">
        <v>327</v>
      </c>
      <c r="U90" s="189"/>
      <c r="V90" s="189"/>
      <c r="W90" s="189"/>
      <c r="X90" s="189"/>
      <c r="Y90" s="189"/>
      <c r="Z90" s="189"/>
      <c r="AA90" s="189"/>
      <c r="AB90" s="189"/>
      <c r="AC90" s="189"/>
      <c r="AD90" s="189"/>
      <c r="AE90" s="189"/>
    </row>
    <row r="91" s="2" customFormat="1" ht="22.8" customHeight="1">
      <c r="A91" s="40"/>
      <c r="B91" s="41"/>
      <c r="C91" s="101" t="s">
        <v>328</v>
      </c>
      <c r="D91" s="42"/>
      <c r="E91" s="42"/>
      <c r="F91" s="42"/>
      <c r="G91" s="42"/>
      <c r="H91" s="42"/>
      <c r="I91" s="42"/>
      <c r="J91" s="195">
        <f>BK91</f>
        <v>0</v>
      </c>
      <c r="K91" s="42"/>
      <c r="L91" s="46"/>
      <c r="M91" s="97"/>
      <c r="N91" s="196"/>
      <c r="O91" s="98"/>
      <c r="P91" s="197">
        <f>P92+P100+P118+P122+P126+P129</f>
        <v>0</v>
      </c>
      <c r="Q91" s="98"/>
      <c r="R91" s="197">
        <f>R92+R100+R118+R122+R126+R129</f>
        <v>0</v>
      </c>
      <c r="S91" s="98"/>
      <c r="T91" s="198">
        <f>T92+T100+T118+T122+T126+T129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75</v>
      </c>
      <c r="AU91" s="19" t="s">
        <v>312</v>
      </c>
      <c r="BK91" s="199">
        <f>BK92+BK100+BK118+BK122+BK126+BK129</f>
        <v>0</v>
      </c>
    </row>
    <row r="92" s="12" customFormat="1" ht="25.92" customHeight="1">
      <c r="A92" s="12"/>
      <c r="B92" s="200"/>
      <c r="C92" s="201"/>
      <c r="D92" s="202" t="s">
        <v>75</v>
      </c>
      <c r="E92" s="203" t="s">
        <v>83</v>
      </c>
      <c r="F92" s="203" t="s">
        <v>4701</v>
      </c>
      <c r="G92" s="201"/>
      <c r="H92" s="201"/>
      <c r="I92" s="204"/>
      <c r="J92" s="205">
        <f>BK92</f>
        <v>0</v>
      </c>
      <c r="K92" s="201"/>
      <c r="L92" s="206"/>
      <c r="M92" s="207"/>
      <c r="N92" s="208"/>
      <c r="O92" s="208"/>
      <c r="P92" s="209">
        <f>SUM(P93:P99)</f>
        <v>0</v>
      </c>
      <c r="Q92" s="208"/>
      <c r="R92" s="209">
        <f>SUM(R93:R99)</f>
        <v>0</v>
      </c>
      <c r="S92" s="208"/>
      <c r="T92" s="210">
        <f>SUM(T93:T99)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1" t="s">
        <v>83</v>
      </c>
      <c r="AT92" s="212" t="s">
        <v>75</v>
      </c>
      <c r="AU92" s="212" t="s">
        <v>76</v>
      </c>
      <c r="AY92" s="211" t="s">
        <v>331</v>
      </c>
      <c r="BK92" s="213">
        <f>SUM(BK93:BK99)</f>
        <v>0</v>
      </c>
    </row>
    <row r="93" s="2" customFormat="1" ht="16.5" customHeight="1">
      <c r="A93" s="40"/>
      <c r="B93" s="41"/>
      <c r="C93" s="216" t="s">
        <v>83</v>
      </c>
      <c r="D93" s="216" t="s">
        <v>333</v>
      </c>
      <c r="E93" s="217" t="s">
        <v>1518</v>
      </c>
      <c r="F93" s="218" t="s">
        <v>8022</v>
      </c>
      <c r="G93" s="219" t="s">
        <v>376</v>
      </c>
      <c r="H93" s="220">
        <v>1512</v>
      </c>
      <c r="I93" s="221"/>
      <c r="J93" s="222">
        <f>ROUND(I93*H93,2)</f>
        <v>0</v>
      </c>
      <c r="K93" s="218" t="s">
        <v>19</v>
      </c>
      <c r="L93" s="46"/>
      <c r="M93" s="223" t="s">
        <v>19</v>
      </c>
      <c r="N93" s="224" t="s">
        <v>47</v>
      </c>
      <c r="O93" s="86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7" t="s">
        <v>126</v>
      </c>
      <c r="AT93" s="227" t="s">
        <v>333</v>
      </c>
      <c r="AU93" s="227" t="s">
        <v>83</v>
      </c>
      <c r="AY93" s="19" t="s">
        <v>331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19" t="s">
        <v>83</v>
      </c>
      <c r="BK93" s="228">
        <f>ROUND(I93*H93,2)</f>
        <v>0</v>
      </c>
      <c r="BL93" s="19" t="s">
        <v>126</v>
      </c>
      <c r="BM93" s="227" t="s">
        <v>85</v>
      </c>
    </row>
    <row r="94" s="2" customFormat="1" ht="16.5" customHeight="1">
      <c r="A94" s="40"/>
      <c r="B94" s="41"/>
      <c r="C94" s="216" t="s">
        <v>85</v>
      </c>
      <c r="D94" s="216" t="s">
        <v>333</v>
      </c>
      <c r="E94" s="217" t="s">
        <v>1523</v>
      </c>
      <c r="F94" s="218" t="s">
        <v>8023</v>
      </c>
      <c r="G94" s="219" t="s">
        <v>376</v>
      </c>
      <c r="H94" s="220">
        <v>1375</v>
      </c>
      <c r="I94" s="221"/>
      <c r="J94" s="222">
        <f>ROUND(I94*H94,2)</f>
        <v>0</v>
      </c>
      <c r="K94" s="218" t="s">
        <v>19</v>
      </c>
      <c r="L94" s="46"/>
      <c r="M94" s="223" t="s">
        <v>19</v>
      </c>
      <c r="N94" s="224" t="s">
        <v>47</v>
      </c>
      <c r="O94" s="86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7" t="s">
        <v>126</v>
      </c>
      <c r="AT94" s="227" t="s">
        <v>333</v>
      </c>
      <c r="AU94" s="227" t="s">
        <v>83</v>
      </c>
      <c r="AY94" s="19" t="s">
        <v>331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19" t="s">
        <v>83</v>
      </c>
      <c r="BK94" s="228">
        <f>ROUND(I94*H94,2)</f>
        <v>0</v>
      </c>
      <c r="BL94" s="19" t="s">
        <v>126</v>
      </c>
      <c r="BM94" s="227" t="s">
        <v>126</v>
      </c>
    </row>
    <row r="95" s="2" customFormat="1" ht="16.5" customHeight="1">
      <c r="A95" s="40"/>
      <c r="B95" s="41"/>
      <c r="C95" s="216" t="s">
        <v>92</v>
      </c>
      <c r="D95" s="216" t="s">
        <v>333</v>
      </c>
      <c r="E95" s="217" t="s">
        <v>1531</v>
      </c>
      <c r="F95" s="218" t="s">
        <v>8024</v>
      </c>
      <c r="G95" s="219" t="s">
        <v>376</v>
      </c>
      <c r="H95" s="220">
        <v>137</v>
      </c>
      <c r="I95" s="221"/>
      <c r="J95" s="222">
        <f>ROUND(I95*H95,2)</f>
        <v>0</v>
      </c>
      <c r="K95" s="218" t="s">
        <v>19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83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366</v>
      </c>
    </row>
    <row r="96" s="2" customFormat="1" ht="16.5" customHeight="1">
      <c r="A96" s="40"/>
      <c r="B96" s="41"/>
      <c r="C96" s="216" t="s">
        <v>126</v>
      </c>
      <c r="D96" s="216" t="s">
        <v>333</v>
      </c>
      <c r="E96" s="217" t="s">
        <v>1538</v>
      </c>
      <c r="F96" s="218" t="s">
        <v>4705</v>
      </c>
      <c r="G96" s="219" t="s">
        <v>429</v>
      </c>
      <c r="H96" s="220">
        <v>110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83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381</v>
      </c>
    </row>
    <row r="97" s="2" customFormat="1" ht="16.5" customHeight="1">
      <c r="A97" s="40"/>
      <c r="B97" s="41"/>
      <c r="C97" s="216" t="s">
        <v>361</v>
      </c>
      <c r="D97" s="216" t="s">
        <v>333</v>
      </c>
      <c r="E97" s="217" t="s">
        <v>1544</v>
      </c>
      <c r="F97" s="218" t="s">
        <v>8025</v>
      </c>
      <c r="G97" s="219" t="s">
        <v>429</v>
      </c>
      <c r="H97" s="220">
        <v>20.600000000000001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393</v>
      </c>
    </row>
    <row r="98" s="2" customFormat="1" ht="16.5" customHeight="1">
      <c r="A98" s="40"/>
      <c r="B98" s="41"/>
      <c r="C98" s="216" t="s">
        <v>366</v>
      </c>
      <c r="D98" s="216" t="s">
        <v>333</v>
      </c>
      <c r="E98" s="217" t="s">
        <v>1550</v>
      </c>
      <c r="F98" s="218" t="s">
        <v>8026</v>
      </c>
      <c r="G98" s="219" t="s">
        <v>429</v>
      </c>
      <c r="H98" s="220">
        <v>3.5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185</v>
      </c>
    </row>
    <row r="99" s="2" customFormat="1" ht="16.5" customHeight="1">
      <c r="A99" s="40"/>
      <c r="B99" s="41"/>
      <c r="C99" s="216" t="s">
        <v>373</v>
      </c>
      <c r="D99" s="216" t="s">
        <v>333</v>
      </c>
      <c r="E99" s="217" t="s">
        <v>1554</v>
      </c>
      <c r="F99" s="218" t="s">
        <v>4705</v>
      </c>
      <c r="G99" s="219" t="s">
        <v>429</v>
      </c>
      <c r="H99" s="220">
        <v>3.5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529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85</v>
      </c>
      <c r="F100" s="203" t="s">
        <v>4480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SUM(P101:P117)</f>
        <v>0</v>
      </c>
      <c r="Q100" s="208"/>
      <c r="R100" s="209">
        <f>SUM(R101:R117)</f>
        <v>0</v>
      </c>
      <c r="S100" s="208"/>
      <c r="T100" s="210">
        <f>SUM(T101:T117)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SUM(BK101:BK117)</f>
        <v>0</v>
      </c>
    </row>
    <row r="101" s="2" customFormat="1" ht="16.5" customHeight="1">
      <c r="A101" s="40"/>
      <c r="B101" s="41"/>
      <c r="C101" s="216" t="s">
        <v>381</v>
      </c>
      <c r="D101" s="216" t="s">
        <v>333</v>
      </c>
      <c r="E101" s="217" t="s">
        <v>2107</v>
      </c>
      <c r="F101" s="218" t="s">
        <v>8027</v>
      </c>
      <c r="G101" s="219" t="s">
        <v>1051</v>
      </c>
      <c r="H101" s="220">
        <v>1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541</v>
      </c>
    </row>
    <row r="102" s="2" customFormat="1" ht="16.5" customHeight="1">
      <c r="A102" s="40"/>
      <c r="B102" s="41"/>
      <c r="C102" s="216" t="s">
        <v>387</v>
      </c>
      <c r="D102" s="216" t="s">
        <v>333</v>
      </c>
      <c r="E102" s="217" t="s">
        <v>2112</v>
      </c>
      <c r="F102" s="218" t="s">
        <v>8028</v>
      </c>
      <c r="G102" s="219" t="s">
        <v>1051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475</v>
      </c>
    </row>
    <row r="103" s="2" customFormat="1" ht="16.5" customHeight="1">
      <c r="A103" s="40"/>
      <c r="B103" s="41"/>
      <c r="C103" s="216" t="s">
        <v>393</v>
      </c>
      <c r="D103" s="216" t="s">
        <v>333</v>
      </c>
      <c r="E103" s="217" t="s">
        <v>2119</v>
      </c>
      <c r="F103" s="218" t="s">
        <v>8029</v>
      </c>
      <c r="G103" s="219" t="s">
        <v>1051</v>
      </c>
      <c r="H103" s="220">
        <v>3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558</v>
      </c>
    </row>
    <row r="104" s="2" customFormat="1" ht="21.75" customHeight="1">
      <c r="A104" s="40"/>
      <c r="B104" s="41"/>
      <c r="C104" s="216" t="s">
        <v>182</v>
      </c>
      <c r="D104" s="216" t="s">
        <v>333</v>
      </c>
      <c r="E104" s="217" t="s">
        <v>2160</v>
      </c>
      <c r="F104" s="218" t="s">
        <v>8030</v>
      </c>
      <c r="G104" s="219" t="s">
        <v>1051</v>
      </c>
      <c r="H104" s="220">
        <v>6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190</v>
      </c>
    </row>
    <row r="105" s="2" customFormat="1" ht="21.75" customHeight="1">
      <c r="A105" s="40"/>
      <c r="B105" s="41"/>
      <c r="C105" s="216" t="s">
        <v>185</v>
      </c>
      <c r="D105" s="216" t="s">
        <v>333</v>
      </c>
      <c r="E105" s="217" t="s">
        <v>2166</v>
      </c>
      <c r="F105" s="218" t="s">
        <v>8031</v>
      </c>
      <c r="G105" s="219" t="s">
        <v>1051</v>
      </c>
      <c r="H105" s="220">
        <v>6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199</v>
      </c>
    </row>
    <row r="106" s="2" customFormat="1" ht="24.15" customHeight="1">
      <c r="A106" s="40"/>
      <c r="B106" s="41"/>
      <c r="C106" s="216" t="s">
        <v>524</v>
      </c>
      <c r="D106" s="216" t="s">
        <v>333</v>
      </c>
      <c r="E106" s="217" t="s">
        <v>2175</v>
      </c>
      <c r="F106" s="218" t="s">
        <v>8032</v>
      </c>
      <c r="G106" s="219" t="s">
        <v>1051</v>
      </c>
      <c r="H106" s="220">
        <v>2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587</v>
      </c>
    </row>
    <row r="107" s="2" customFormat="1" ht="21.75" customHeight="1">
      <c r="A107" s="40"/>
      <c r="B107" s="41"/>
      <c r="C107" s="216" t="s">
        <v>529</v>
      </c>
      <c r="D107" s="216" t="s">
        <v>333</v>
      </c>
      <c r="E107" s="217" t="s">
        <v>2182</v>
      </c>
      <c r="F107" s="218" t="s">
        <v>8033</v>
      </c>
      <c r="G107" s="219" t="s">
        <v>1051</v>
      </c>
      <c r="H107" s="220">
        <v>2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650</v>
      </c>
    </row>
    <row r="108" s="2" customFormat="1" ht="21.75" customHeight="1">
      <c r="A108" s="40"/>
      <c r="B108" s="41"/>
      <c r="C108" s="216" t="s">
        <v>8</v>
      </c>
      <c r="D108" s="216" t="s">
        <v>333</v>
      </c>
      <c r="E108" s="217" t="s">
        <v>2191</v>
      </c>
      <c r="F108" s="218" t="s">
        <v>8034</v>
      </c>
      <c r="G108" s="219" t="s">
        <v>1051</v>
      </c>
      <c r="H108" s="220">
        <v>7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631</v>
      </c>
    </row>
    <row r="109" s="2" customFormat="1" ht="21.75" customHeight="1">
      <c r="A109" s="40"/>
      <c r="B109" s="41"/>
      <c r="C109" s="216" t="s">
        <v>541</v>
      </c>
      <c r="D109" s="216" t="s">
        <v>333</v>
      </c>
      <c r="E109" s="217" t="s">
        <v>2197</v>
      </c>
      <c r="F109" s="218" t="s">
        <v>8035</v>
      </c>
      <c r="G109" s="219" t="s">
        <v>1051</v>
      </c>
      <c r="H109" s="220">
        <v>7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624</v>
      </c>
    </row>
    <row r="110" s="2" customFormat="1" ht="16.5" customHeight="1">
      <c r="A110" s="40"/>
      <c r="B110" s="41"/>
      <c r="C110" s="216" t="s">
        <v>469</v>
      </c>
      <c r="D110" s="216" t="s">
        <v>333</v>
      </c>
      <c r="E110" s="217" t="s">
        <v>2208</v>
      </c>
      <c r="F110" s="218" t="s">
        <v>8036</v>
      </c>
      <c r="G110" s="219" t="s">
        <v>376</v>
      </c>
      <c r="H110" s="220">
        <v>1581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638</v>
      </c>
    </row>
    <row r="111" s="2" customFormat="1" ht="16.5" customHeight="1">
      <c r="A111" s="40"/>
      <c r="B111" s="41"/>
      <c r="C111" s="216" t="s">
        <v>475</v>
      </c>
      <c r="D111" s="216" t="s">
        <v>333</v>
      </c>
      <c r="E111" s="217" t="s">
        <v>2213</v>
      </c>
      <c r="F111" s="218" t="s">
        <v>8037</v>
      </c>
      <c r="G111" s="219" t="s">
        <v>376</v>
      </c>
      <c r="H111" s="220">
        <v>1335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666</v>
      </c>
    </row>
    <row r="112" s="2" customFormat="1" ht="16.5" customHeight="1">
      <c r="A112" s="40"/>
      <c r="B112" s="41"/>
      <c r="C112" s="216" t="s">
        <v>549</v>
      </c>
      <c r="D112" s="216" t="s">
        <v>333</v>
      </c>
      <c r="E112" s="217" t="s">
        <v>2218</v>
      </c>
      <c r="F112" s="218" t="s">
        <v>8038</v>
      </c>
      <c r="G112" s="219" t="s">
        <v>376</v>
      </c>
      <c r="H112" s="220">
        <v>1410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683</v>
      </c>
    </row>
    <row r="113" s="2" customFormat="1" ht="16.5" customHeight="1">
      <c r="A113" s="40"/>
      <c r="B113" s="41"/>
      <c r="C113" s="216" t="s">
        <v>558</v>
      </c>
      <c r="D113" s="216" t="s">
        <v>333</v>
      </c>
      <c r="E113" s="217" t="s">
        <v>2223</v>
      </c>
      <c r="F113" s="218" t="s">
        <v>8039</v>
      </c>
      <c r="G113" s="219" t="s">
        <v>376</v>
      </c>
      <c r="H113" s="220">
        <v>65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1048</v>
      </c>
    </row>
    <row r="114" s="2" customFormat="1" ht="16.5" customHeight="1">
      <c r="A114" s="40"/>
      <c r="B114" s="41"/>
      <c r="C114" s="216" t="s">
        <v>7</v>
      </c>
      <c r="D114" s="216" t="s">
        <v>333</v>
      </c>
      <c r="E114" s="217" t="s">
        <v>2228</v>
      </c>
      <c r="F114" s="218" t="s">
        <v>8040</v>
      </c>
      <c r="G114" s="219" t="s">
        <v>376</v>
      </c>
      <c r="H114" s="220">
        <v>91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1058</v>
      </c>
    </row>
    <row r="115" s="2" customFormat="1" ht="16.5" customHeight="1">
      <c r="A115" s="40"/>
      <c r="B115" s="41"/>
      <c r="C115" s="216" t="s">
        <v>190</v>
      </c>
      <c r="D115" s="216" t="s">
        <v>333</v>
      </c>
      <c r="E115" s="217" t="s">
        <v>2240</v>
      </c>
      <c r="F115" s="218" t="s">
        <v>8041</v>
      </c>
      <c r="G115" s="219" t="s">
        <v>1051</v>
      </c>
      <c r="H115" s="220">
        <v>2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1070</v>
      </c>
    </row>
    <row r="116" s="2" customFormat="1" ht="16.5" customHeight="1">
      <c r="A116" s="40"/>
      <c r="B116" s="41"/>
      <c r="C116" s="216" t="s">
        <v>193</v>
      </c>
      <c r="D116" s="216" t="s">
        <v>333</v>
      </c>
      <c r="E116" s="217" t="s">
        <v>2246</v>
      </c>
      <c r="F116" s="218" t="s">
        <v>8042</v>
      </c>
      <c r="G116" s="219" t="s">
        <v>376</v>
      </c>
      <c r="H116" s="220">
        <v>4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1078</v>
      </c>
    </row>
    <row r="117" s="2" customFormat="1" ht="16.5" customHeight="1">
      <c r="A117" s="40"/>
      <c r="B117" s="41"/>
      <c r="C117" s="216" t="s">
        <v>199</v>
      </c>
      <c r="D117" s="216" t="s">
        <v>333</v>
      </c>
      <c r="E117" s="217" t="s">
        <v>2251</v>
      </c>
      <c r="F117" s="218" t="s">
        <v>4709</v>
      </c>
      <c r="G117" s="219" t="s">
        <v>1051</v>
      </c>
      <c r="H117" s="220">
        <v>4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1106</v>
      </c>
    </row>
    <row r="118" s="12" customFormat="1" ht="25.92" customHeight="1">
      <c r="A118" s="12"/>
      <c r="B118" s="200"/>
      <c r="C118" s="201"/>
      <c r="D118" s="202" t="s">
        <v>75</v>
      </c>
      <c r="E118" s="203" t="s">
        <v>92</v>
      </c>
      <c r="F118" s="203" t="s">
        <v>4710</v>
      </c>
      <c r="G118" s="201"/>
      <c r="H118" s="201"/>
      <c r="I118" s="204"/>
      <c r="J118" s="205">
        <f>BK118</f>
        <v>0</v>
      </c>
      <c r="K118" s="201"/>
      <c r="L118" s="206"/>
      <c r="M118" s="207"/>
      <c r="N118" s="208"/>
      <c r="O118" s="208"/>
      <c r="P118" s="209">
        <f>SUM(P119:P121)</f>
        <v>0</v>
      </c>
      <c r="Q118" s="208"/>
      <c r="R118" s="209">
        <f>SUM(R119:R121)</f>
        <v>0</v>
      </c>
      <c r="S118" s="208"/>
      <c r="T118" s="210">
        <f>SUM(T119:T121)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1" t="s">
        <v>83</v>
      </c>
      <c r="AT118" s="212" t="s">
        <v>75</v>
      </c>
      <c r="AU118" s="212" t="s">
        <v>76</v>
      </c>
      <c r="AY118" s="211" t="s">
        <v>331</v>
      </c>
      <c r="BK118" s="213">
        <f>SUM(BK119:BK121)</f>
        <v>0</v>
      </c>
    </row>
    <row r="119" s="2" customFormat="1" ht="16.5" customHeight="1">
      <c r="A119" s="40"/>
      <c r="B119" s="41"/>
      <c r="C119" s="216" t="s">
        <v>599</v>
      </c>
      <c r="D119" s="216" t="s">
        <v>333</v>
      </c>
      <c r="E119" s="217" t="s">
        <v>2733</v>
      </c>
      <c r="F119" s="218" t="s">
        <v>4712</v>
      </c>
      <c r="G119" s="219" t="s">
        <v>1051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495</v>
      </c>
    </row>
    <row r="120" s="2" customFormat="1" ht="16.5" customHeight="1">
      <c r="A120" s="40"/>
      <c r="B120" s="41"/>
      <c r="C120" s="216" t="s">
        <v>587</v>
      </c>
      <c r="D120" s="216" t="s">
        <v>333</v>
      </c>
      <c r="E120" s="217" t="s">
        <v>2737</v>
      </c>
      <c r="F120" s="218" t="s">
        <v>4714</v>
      </c>
      <c r="G120" s="219" t="s">
        <v>1051</v>
      </c>
      <c r="H120" s="220">
        <v>1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1132</v>
      </c>
    </row>
    <row r="121" s="2" customFormat="1" ht="16.5" customHeight="1">
      <c r="A121" s="40"/>
      <c r="B121" s="41"/>
      <c r="C121" s="216" t="s">
        <v>644</v>
      </c>
      <c r="D121" s="216" t="s">
        <v>333</v>
      </c>
      <c r="E121" s="217" t="s">
        <v>2741</v>
      </c>
      <c r="F121" s="218" t="s">
        <v>4716</v>
      </c>
      <c r="G121" s="219" t="s">
        <v>1051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1144</v>
      </c>
    </row>
    <row r="122" s="12" customFormat="1" ht="25.92" customHeight="1">
      <c r="A122" s="12"/>
      <c r="B122" s="200"/>
      <c r="C122" s="201"/>
      <c r="D122" s="202" t="s">
        <v>75</v>
      </c>
      <c r="E122" s="203" t="s">
        <v>126</v>
      </c>
      <c r="F122" s="203" t="s">
        <v>4717</v>
      </c>
      <c r="G122" s="201"/>
      <c r="H122" s="201"/>
      <c r="I122" s="204"/>
      <c r="J122" s="205">
        <f>BK122</f>
        <v>0</v>
      </c>
      <c r="K122" s="201"/>
      <c r="L122" s="206"/>
      <c r="M122" s="207"/>
      <c r="N122" s="208"/>
      <c r="O122" s="208"/>
      <c r="P122" s="209">
        <f>SUM(P123:P125)</f>
        <v>0</v>
      </c>
      <c r="Q122" s="208"/>
      <c r="R122" s="209">
        <f>SUM(R123:R125)</f>
        <v>0</v>
      </c>
      <c r="S122" s="208"/>
      <c r="T122" s="210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1" t="s">
        <v>83</v>
      </c>
      <c r="AT122" s="212" t="s">
        <v>75</v>
      </c>
      <c r="AU122" s="212" t="s">
        <v>76</v>
      </c>
      <c r="AY122" s="211" t="s">
        <v>331</v>
      </c>
      <c r="BK122" s="213">
        <f>SUM(BK123:BK125)</f>
        <v>0</v>
      </c>
    </row>
    <row r="123" s="2" customFormat="1" ht="16.5" customHeight="1">
      <c r="A123" s="40"/>
      <c r="B123" s="41"/>
      <c r="C123" s="216" t="s">
        <v>650</v>
      </c>
      <c r="D123" s="216" t="s">
        <v>333</v>
      </c>
      <c r="E123" s="217" t="s">
        <v>3198</v>
      </c>
      <c r="F123" s="218" t="s">
        <v>4719</v>
      </c>
      <c r="G123" s="219" t="s">
        <v>1076</v>
      </c>
      <c r="H123" s="220">
        <v>10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1189</v>
      </c>
    </row>
    <row r="124" s="2" customFormat="1" ht="16.5" customHeight="1">
      <c r="A124" s="40"/>
      <c r="B124" s="41"/>
      <c r="C124" s="216" t="s">
        <v>656</v>
      </c>
      <c r="D124" s="216" t="s">
        <v>333</v>
      </c>
      <c r="E124" s="217" t="s">
        <v>3202</v>
      </c>
      <c r="F124" s="218" t="s">
        <v>4721</v>
      </c>
      <c r="G124" s="219" t="s">
        <v>1076</v>
      </c>
      <c r="H124" s="220">
        <v>3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1201</v>
      </c>
    </row>
    <row r="125" s="2" customFormat="1" ht="16.5" customHeight="1">
      <c r="A125" s="40"/>
      <c r="B125" s="41"/>
      <c r="C125" s="216" t="s">
        <v>631</v>
      </c>
      <c r="D125" s="216" t="s">
        <v>333</v>
      </c>
      <c r="E125" s="217" t="s">
        <v>3206</v>
      </c>
      <c r="F125" s="218" t="s">
        <v>4723</v>
      </c>
      <c r="G125" s="219" t="s">
        <v>1076</v>
      </c>
      <c r="H125" s="220">
        <v>4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1039</v>
      </c>
    </row>
    <row r="126" s="12" customFormat="1" ht="25.92" customHeight="1">
      <c r="A126" s="12"/>
      <c r="B126" s="200"/>
      <c r="C126" s="201"/>
      <c r="D126" s="202" t="s">
        <v>75</v>
      </c>
      <c r="E126" s="203" t="s">
        <v>361</v>
      </c>
      <c r="F126" s="203" t="s">
        <v>4724</v>
      </c>
      <c r="G126" s="201"/>
      <c r="H126" s="201"/>
      <c r="I126" s="204"/>
      <c r="J126" s="205">
        <f>BK126</f>
        <v>0</v>
      </c>
      <c r="K126" s="201"/>
      <c r="L126" s="206"/>
      <c r="M126" s="207"/>
      <c r="N126" s="208"/>
      <c r="O126" s="208"/>
      <c r="P126" s="209">
        <f>SUM(P127:P128)</f>
        <v>0</v>
      </c>
      <c r="Q126" s="208"/>
      <c r="R126" s="209">
        <f>SUM(R127:R128)</f>
        <v>0</v>
      </c>
      <c r="S126" s="208"/>
      <c r="T126" s="210">
        <f>SUM(T127:T128)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1" t="s">
        <v>83</v>
      </c>
      <c r="AT126" s="212" t="s">
        <v>75</v>
      </c>
      <c r="AU126" s="212" t="s">
        <v>76</v>
      </c>
      <c r="AY126" s="211" t="s">
        <v>331</v>
      </c>
      <c r="BK126" s="213">
        <f>SUM(BK127:BK128)</f>
        <v>0</v>
      </c>
    </row>
    <row r="127" s="2" customFormat="1" ht="16.5" customHeight="1">
      <c r="A127" s="40"/>
      <c r="B127" s="41"/>
      <c r="C127" s="216" t="s">
        <v>618</v>
      </c>
      <c r="D127" s="216" t="s">
        <v>333</v>
      </c>
      <c r="E127" s="217" t="s">
        <v>8043</v>
      </c>
      <c r="F127" s="218" t="s">
        <v>4736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1243</v>
      </c>
    </row>
    <row r="128" s="2" customFormat="1" ht="16.5" customHeight="1">
      <c r="A128" s="40"/>
      <c r="B128" s="41"/>
      <c r="C128" s="216" t="s">
        <v>624</v>
      </c>
      <c r="D128" s="216" t="s">
        <v>333</v>
      </c>
      <c r="E128" s="217" t="s">
        <v>8044</v>
      </c>
      <c r="F128" s="218" t="s">
        <v>8045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1253</v>
      </c>
    </row>
    <row r="129" s="12" customFormat="1" ht="25.92" customHeight="1">
      <c r="A129" s="12"/>
      <c r="B129" s="200"/>
      <c r="C129" s="201"/>
      <c r="D129" s="202" t="s">
        <v>75</v>
      </c>
      <c r="E129" s="203" t="s">
        <v>366</v>
      </c>
      <c r="F129" s="203" t="s">
        <v>4739</v>
      </c>
      <c r="G129" s="201"/>
      <c r="H129" s="201"/>
      <c r="I129" s="204"/>
      <c r="J129" s="205">
        <f>BK129</f>
        <v>0</v>
      </c>
      <c r="K129" s="201"/>
      <c r="L129" s="206"/>
      <c r="M129" s="207"/>
      <c r="N129" s="208"/>
      <c r="O129" s="208"/>
      <c r="P129" s="209">
        <f>SUM(P130:P133)</f>
        <v>0</v>
      </c>
      <c r="Q129" s="208"/>
      <c r="R129" s="209">
        <f>SUM(R130:R133)</f>
        <v>0</v>
      </c>
      <c r="S129" s="208"/>
      <c r="T129" s="210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1" t="s">
        <v>83</v>
      </c>
      <c r="AT129" s="212" t="s">
        <v>75</v>
      </c>
      <c r="AU129" s="212" t="s">
        <v>76</v>
      </c>
      <c r="AY129" s="211" t="s">
        <v>331</v>
      </c>
      <c r="BK129" s="213">
        <f>SUM(BK130:BK133)</f>
        <v>0</v>
      </c>
    </row>
    <row r="130" s="2" customFormat="1" ht="16.5" customHeight="1">
      <c r="A130" s="40"/>
      <c r="B130" s="41"/>
      <c r="C130" s="216" t="s">
        <v>612</v>
      </c>
      <c r="D130" s="216" t="s">
        <v>333</v>
      </c>
      <c r="E130" s="217" t="s">
        <v>8046</v>
      </c>
      <c r="F130" s="218" t="s">
        <v>4743</v>
      </c>
      <c r="G130" s="219" t="s">
        <v>1076</v>
      </c>
      <c r="H130" s="220">
        <v>2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1266</v>
      </c>
    </row>
    <row r="131" s="2" customFormat="1" ht="16.5" customHeight="1">
      <c r="A131" s="40"/>
      <c r="B131" s="41"/>
      <c r="C131" s="216" t="s">
        <v>638</v>
      </c>
      <c r="D131" s="216" t="s">
        <v>333</v>
      </c>
      <c r="E131" s="217" t="s">
        <v>8047</v>
      </c>
      <c r="F131" s="218" t="s">
        <v>4747</v>
      </c>
      <c r="G131" s="219" t="s">
        <v>1076</v>
      </c>
      <c r="H131" s="220">
        <v>15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1284</v>
      </c>
    </row>
    <row r="132" s="2" customFormat="1" ht="16.5" customHeight="1">
      <c r="A132" s="40"/>
      <c r="B132" s="41"/>
      <c r="C132" s="216" t="s">
        <v>605</v>
      </c>
      <c r="D132" s="216" t="s">
        <v>333</v>
      </c>
      <c r="E132" s="217" t="s">
        <v>8048</v>
      </c>
      <c r="F132" s="218" t="s">
        <v>4749</v>
      </c>
      <c r="G132" s="219" t="s">
        <v>1076</v>
      </c>
      <c r="H132" s="220">
        <v>8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1310</v>
      </c>
    </row>
    <row r="133" s="2" customFormat="1" ht="16.5" customHeight="1">
      <c r="A133" s="40"/>
      <c r="B133" s="41"/>
      <c r="C133" s="216" t="s">
        <v>666</v>
      </c>
      <c r="D133" s="216" t="s">
        <v>333</v>
      </c>
      <c r="E133" s="217" t="s">
        <v>8049</v>
      </c>
      <c r="F133" s="218" t="s">
        <v>4751</v>
      </c>
      <c r="G133" s="219" t="s">
        <v>1076</v>
      </c>
      <c r="H133" s="220">
        <v>3</v>
      </c>
      <c r="I133" s="221"/>
      <c r="J133" s="222">
        <f>ROUND(I133*H133,2)</f>
        <v>0</v>
      </c>
      <c r="K133" s="218" t="s">
        <v>19</v>
      </c>
      <c r="L133" s="46"/>
      <c r="M133" s="296" t="s">
        <v>19</v>
      </c>
      <c r="N133" s="297" t="s">
        <v>47</v>
      </c>
      <c r="O133" s="298"/>
      <c r="P133" s="299">
        <f>O133*H133</f>
        <v>0</v>
      </c>
      <c r="Q133" s="299">
        <v>0</v>
      </c>
      <c r="R133" s="299">
        <f>Q133*H133</f>
        <v>0</v>
      </c>
      <c r="S133" s="299">
        <v>0</v>
      </c>
      <c r="T133" s="300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1333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ISsJMy6So5coHYE0RJj7mfuVdj3gLvnwVzN6fj9s/BbBtVjpepmiA5OD85fqLgrqM1MlT6vteCbr6k+oh7ib6Q==" hashValue="pA4ioxbxv9CSNjaiEZ36pNv+EV04zB+L4tY12aybX1kyRhZCM2dvzf1qEjAgt2taWDLsfLH1j3+E2ZlRLdbYJw==" algorithmName="SHA-512" password="CC35"/>
  <autoFilter ref="C90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276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8050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ROUND(J92,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ROUND((SUM(BE92:BE120)),  2)</f>
        <v>0</v>
      </c>
      <c r="G35" s="40"/>
      <c r="H35" s="40"/>
      <c r="I35" s="160">
        <v>0.20999999999999999</v>
      </c>
      <c r="J35" s="159">
        <f>ROUND(((SUM(BE92:BE120))*I35),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ROUND((SUM(BF92:BF120)),  2)</f>
        <v>0</v>
      </c>
      <c r="G36" s="40"/>
      <c r="H36" s="40"/>
      <c r="I36" s="160">
        <v>0.14999999999999999</v>
      </c>
      <c r="J36" s="159">
        <f>ROUND(((SUM(BF92:BF120))*I36),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ROUND((SUM(BG92:BG120)),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ROUND((SUM(BH92:BH120)),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ROUND((SUM(BI92:BI120)),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104.21 - IO.04.21 - Provizorní rozvodna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313</v>
      </c>
      <c r="E64" s="181"/>
      <c r="F64" s="181"/>
      <c r="G64" s="181"/>
      <c r="H64" s="181"/>
      <c r="I64" s="181"/>
      <c r="J64" s="182">
        <f>J93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314</v>
      </c>
      <c r="E65" s="186"/>
      <c r="F65" s="186"/>
      <c r="G65" s="186"/>
      <c r="H65" s="186"/>
      <c r="I65" s="186"/>
      <c r="J65" s="187">
        <f>J94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754</v>
      </c>
      <c r="E66" s="186"/>
      <c r="F66" s="186"/>
      <c r="G66" s="186"/>
      <c r="H66" s="186"/>
      <c r="I66" s="186"/>
      <c r="J66" s="187">
        <f>J109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763</v>
      </c>
      <c r="E67" s="186"/>
      <c r="F67" s="186"/>
      <c r="G67" s="186"/>
      <c r="H67" s="186"/>
      <c r="I67" s="186"/>
      <c r="J67" s="187">
        <f>J113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78"/>
      <c r="C68" s="179"/>
      <c r="D68" s="180" t="s">
        <v>5834</v>
      </c>
      <c r="E68" s="181"/>
      <c r="F68" s="181"/>
      <c r="G68" s="181"/>
      <c r="H68" s="181"/>
      <c r="I68" s="181"/>
      <c r="J68" s="182">
        <f>J116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4"/>
      <c r="C69" s="126"/>
      <c r="D69" s="185" t="s">
        <v>8008</v>
      </c>
      <c r="E69" s="186"/>
      <c r="F69" s="186"/>
      <c r="G69" s="186"/>
      <c r="H69" s="186"/>
      <c r="I69" s="186"/>
      <c r="J69" s="187">
        <f>J117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8051</v>
      </c>
      <c r="E70" s="186"/>
      <c r="F70" s="186"/>
      <c r="G70" s="186"/>
      <c r="H70" s="186"/>
      <c r="I70" s="186"/>
      <c r="J70" s="187">
        <f>J119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316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Anthropos Sportovní a rekreační areál (I.etapa)-revize 1</v>
      </c>
      <c r="F80" s="34"/>
      <c r="G80" s="34"/>
      <c r="H80" s="34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302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2" t="s">
        <v>303</v>
      </c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304</v>
      </c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104.21 - IO.04.21 - Provizorní rozvodna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21</v>
      </c>
      <c r="D86" s="42"/>
      <c r="E86" s="42"/>
      <c r="F86" s="29" t="str">
        <f>F14</f>
        <v xml:space="preserve"> </v>
      </c>
      <c r="G86" s="42"/>
      <c r="H86" s="42"/>
      <c r="I86" s="34" t="s">
        <v>23</v>
      </c>
      <c r="J86" s="74" t="str">
        <f>IF(J14="","",J14)</f>
        <v>14. 6. 2022</v>
      </c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25</v>
      </c>
      <c r="D88" s="42"/>
      <c r="E88" s="42"/>
      <c r="F88" s="29" t="str">
        <f>E17</f>
        <v>Statutární město Brno</v>
      </c>
      <c r="G88" s="42"/>
      <c r="H88" s="42"/>
      <c r="I88" s="34" t="s">
        <v>31</v>
      </c>
      <c r="J88" s="38" t="str">
        <f>E23</f>
        <v>Arch.Design, s.r.o.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25.6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36</v>
      </c>
      <c r="J89" s="38" t="str">
        <f>E26</f>
        <v>CKN Invest, spol. s 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9"/>
      <c r="B91" s="190"/>
      <c r="C91" s="191" t="s">
        <v>317</v>
      </c>
      <c r="D91" s="192" t="s">
        <v>61</v>
      </c>
      <c r="E91" s="192" t="s">
        <v>57</v>
      </c>
      <c r="F91" s="192" t="s">
        <v>58</v>
      </c>
      <c r="G91" s="192" t="s">
        <v>318</v>
      </c>
      <c r="H91" s="192" t="s">
        <v>319</v>
      </c>
      <c r="I91" s="192" t="s">
        <v>320</v>
      </c>
      <c r="J91" s="192" t="s">
        <v>311</v>
      </c>
      <c r="K91" s="193" t="s">
        <v>321</v>
      </c>
      <c r="L91" s="194"/>
      <c r="M91" s="94" t="s">
        <v>19</v>
      </c>
      <c r="N91" s="95" t="s">
        <v>46</v>
      </c>
      <c r="O91" s="95" t="s">
        <v>322</v>
      </c>
      <c r="P91" s="95" t="s">
        <v>323</v>
      </c>
      <c r="Q91" s="95" t="s">
        <v>324</v>
      </c>
      <c r="R91" s="95" t="s">
        <v>325</v>
      </c>
      <c r="S91" s="95" t="s">
        <v>326</v>
      </c>
      <c r="T91" s="96" t="s">
        <v>327</v>
      </c>
      <c r="U91" s="189"/>
      <c r="V91" s="189"/>
      <c r="W91" s="189"/>
      <c r="X91" s="189"/>
      <c r="Y91" s="189"/>
      <c r="Z91" s="189"/>
      <c r="AA91" s="189"/>
      <c r="AB91" s="189"/>
      <c r="AC91" s="189"/>
      <c r="AD91" s="189"/>
      <c r="AE91" s="189"/>
    </row>
    <row r="92" s="2" customFormat="1" ht="22.8" customHeight="1">
      <c r="A92" s="40"/>
      <c r="B92" s="41"/>
      <c r="C92" s="101" t="s">
        <v>328</v>
      </c>
      <c r="D92" s="42"/>
      <c r="E92" s="42"/>
      <c r="F92" s="42"/>
      <c r="G92" s="42"/>
      <c r="H92" s="42"/>
      <c r="I92" s="42"/>
      <c r="J92" s="195">
        <f>BK92</f>
        <v>0</v>
      </c>
      <c r="K92" s="42"/>
      <c r="L92" s="46"/>
      <c r="M92" s="97"/>
      <c r="N92" s="196"/>
      <c r="O92" s="98"/>
      <c r="P92" s="197">
        <f>P93+P116</f>
        <v>0</v>
      </c>
      <c r="Q92" s="98"/>
      <c r="R92" s="197">
        <f>R93+R116</f>
        <v>16.470000000000002</v>
      </c>
      <c r="S92" s="98"/>
      <c r="T92" s="198">
        <f>T93+T116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75</v>
      </c>
      <c r="AU92" s="19" t="s">
        <v>312</v>
      </c>
      <c r="BK92" s="199">
        <f>BK93+BK116</f>
        <v>0</v>
      </c>
    </row>
    <row r="93" s="12" customFormat="1" ht="25.92" customHeight="1">
      <c r="A93" s="12"/>
      <c r="B93" s="200"/>
      <c r="C93" s="201"/>
      <c r="D93" s="202" t="s">
        <v>75</v>
      </c>
      <c r="E93" s="203" t="s">
        <v>329</v>
      </c>
      <c r="F93" s="203" t="s">
        <v>330</v>
      </c>
      <c r="G93" s="201"/>
      <c r="H93" s="201"/>
      <c r="I93" s="204"/>
      <c r="J93" s="205">
        <f>BK93</f>
        <v>0</v>
      </c>
      <c r="K93" s="201"/>
      <c r="L93" s="206"/>
      <c r="M93" s="207"/>
      <c r="N93" s="208"/>
      <c r="O93" s="208"/>
      <c r="P93" s="209">
        <f>P94+P109+P113</f>
        <v>0</v>
      </c>
      <c r="Q93" s="208"/>
      <c r="R93" s="209">
        <f>R94+R109+R113</f>
        <v>16.470000000000002</v>
      </c>
      <c r="S93" s="208"/>
      <c r="T93" s="210">
        <f>T94+T109+T113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1" t="s">
        <v>83</v>
      </c>
      <c r="AT93" s="212" t="s">
        <v>75</v>
      </c>
      <c r="AU93" s="212" t="s">
        <v>76</v>
      </c>
      <c r="AY93" s="211" t="s">
        <v>331</v>
      </c>
      <c r="BK93" s="213">
        <f>BK94+BK109+BK113</f>
        <v>0</v>
      </c>
    </row>
    <row r="94" s="12" customFormat="1" ht="22.8" customHeight="1">
      <c r="A94" s="12"/>
      <c r="B94" s="200"/>
      <c r="C94" s="201"/>
      <c r="D94" s="202" t="s">
        <v>75</v>
      </c>
      <c r="E94" s="214" t="s">
        <v>83</v>
      </c>
      <c r="F94" s="214" t="s">
        <v>332</v>
      </c>
      <c r="G94" s="201"/>
      <c r="H94" s="201"/>
      <c r="I94" s="204"/>
      <c r="J94" s="215">
        <f>BK94</f>
        <v>0</v>
      </c>
      <c r="K94" s="201"/>
      <c r="L94" s="206"/>
      <c r="M94" s="207"/>
      <c r="N94" s="208"/>
      <c r="O94" s="208"/>
      <c r="P94" s="209">
        <f>SUM(P95:P108)</f>
        <v>0</v>
      </c>
      <c r="Q94" s="208"/>
      <c r="R94" s="209">
        <f>SUM(R95:R108)</f>
        <v>0</v>
      </c>
      <c r="S94" s="208"/>
      <c r="T94" s="210">
        <f>SUM(T95:T108)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83</v>
      </c>
      <c r="AY94" s="211" t="s">
        <v>331</v>
      </c>
      <c r="BK94" s="213">
        <f>SUM(BK95:BK108)</f>
        <v>0</v>
      </c>
    </row>
    <row r="95" s="2" customFormat="1" ht="16.5" customHeight="1">
      <c r="A95" s="40"/>
      <c r="B95" s="41"/>
      <c r="C95" s="216" t="s">
        <v>83</v>
      </c>
      <c r="D95" s="216" t="s">
        <v>333</v>
      </c>
      <c r="E95" s="217" t="s">
        <v>5489</v>
      </c>
      <c r="F95" s="218" t="s">
        <v>5490</v>
      </c>
      <c r="G95" s="219" t="s">
        <v>429</v>
      </c>
      <c r="H95" s="220">
        <v>7.625</v>
      </c>
      <c r="I95" s="221"/>
      <c r="J95" s="222">
        <f>ROUND(I95*H95,2)</f>
        <v>0</v>
      </c>
      <c r="K95" s="218" t="s">
        <v>337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85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8052</v>
      </c>
    </row>
    <row r="96" s="2" customFormat="1">
      <c r="A96" s="40"/>
      <c r="B96" s="41"/>
      <c r="C96" s="42"/>
      <c r="D96" s="229" t="s">
        <v>339</v>
      </c>
      <c r="E96" s="42"/>
      <c r="F96" s="230" t="s">
        <v>5492</v>
      </c>
      <c r="G96" s="42"/>
      <c r="H96" s="42"/>
      <c r="I96" s="231"/>
      <c r="J96" s="42"/>
      <c r="K96" s="42"/>
      <c r="L96" s="46"/>
      <c r="M96" s="232"/>
      <c r="N96" s="233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339</v>
      </c>
      <c r="AU96" s="19" t="s">
        <v>85</v>
      </c>
    </row>
    <row r="97" s="14" customFormat="1">
      <c r="A97" s="14"/>
      <c r="B97" s="245"/>
      <c r="C97" s="246"/>
      <c r="D97" s="236" t="s">
        <v>341</v>
      </c>
      <c r="E97" s="247" t="s">
        <v>19</v>
      </c>
      <c r="F97" s="248" t="s">
        <v>8053</v>
      </c>
      <c r="G97" s="246"/>
      <c r="H97" s="249">
        <v>7.625</v>
      </c>
      <c r="I97" s="250"/>
      <c r="J97" s="246"/>
      <c r="K97" s="246"/>
      <c r="L97" s="251"/>
      <c r="M97" s="252"/>
      <c r="N97" s="253"/>
      <c r="O97" s="253"/>
      <c r="P97" s="253"/>
      <c r="Q97" s="253"/>
      <c r="R97" s="253"/>
      <c r="S97" s="253"/>
      <c r="T97" s="254"/>
      <c r="U97" s="14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T97" s="255" t="s">
        <v>341</v>
      </c>
      <c r="AU97" s="255" t="s">
        <v>85</v>
      </c>
      <c r="AV97" s="14" t="s">
        <v>85</v>
      </c>
      <c r="AW97" s="14" t="s">
        <v>35</v>
      </c>
      <c r="AX97" s="14" t="s">
        <v>83</v>
      </c>
      <c r="AY97" s="255" t="s">
        <v>331</v>
      </c>
    </row>
    <row r="98" s="2" customFormat="1" ht="37.8" customHeight="1">
      <c r="A98" s="40"/>
      <c r="B98" s="41"/>
      <c r="C98" s="216" t="s">
        <v>85</v>
      </c>
      <c r="D98" s="216" t="s">
        <v>333</v>
      </c>
      <c r="E98" s="217" t="s">
        <v>720</v>
      </c>
      <c r="F98" s="218" t="s">
        <v>721</v>
      </c>
      <c r="G98" s="219" t="s">
        <v>429</v>
      </c>
      <c r="H98" s="220">
        <v>7.625</v>
      </c>
      <c r="I98" s="221"/>
      <c r="J98" s="222">
        <f>ROUND(I98*H98,2)</f>
        <v>0</v>
      </c>
      <c r="K98" s="218" t="s">
        <v>337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8054</v>
      </c>
    </row>
    <row r="99" s="2" customFormat="1">
      <c r="A99" s="40"/>
      <c r="B99" s="41"/>
      <c r="C99" s="42"/>
      <c r="D99" s="229" t="s">
        <v>339</v>
      </c>
      <c r="E99" s="42"/>
      <c r="F99" s="230" t="s">
        <v>723</v>
      </c>
      <c r="G99" s="42"/>
      <c r="H99" s="42"/>
      <c r="I99" s="231"/>
      <c r="J99" s="42"/>
      <c r="K99" s="42"/>
      <c r="L99" s="46"/>
      <c r="M99" s="232"/>
      <c r="N99" s="233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339</v>
      </c>
      <c r="AU99" s="19" t="s">
        <v>85</v>
      </c>
    </row>
    <row r="100" s="2" customFormat="1" ht="37.8" customHeight="1">
      <c r="A100" s="40"/>
      <c r="B100" s="41"/>
      <c r="C100" s="216" t="s">
        <v>92</v>
      </c>
      <c r="D100" s="216" t="s">
        <v>333</v>
      </c>
      <c r="E100" s="217" t="s">
        <v>728</v>
      </c>
      <c r="F100" s="218" t="s">
        <v>729</v>
      </c>
      <c r="G100" s="219" t="s">
        <v>429</v>
      </c>
      <c r="H100" s="220">
        <v>38.125</v>
      </c>
      <c r="I100" s="221"/>
      <c r="J100" s="222">
        <f>ROUND(I100*H100,2)</f>
        <v>0</v>
      </c>
      <c r="K100" s="218" t="s">
        <v>337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8055</v>
      </c>
    </row>
    <row r="101" s="2" customFormat="1">
      <c r="A101" s="40"/>
      <c r="B101" s="41"/>
      <c r="C101" s="42"/>
      <c r="D101" s="229" t="s">
        <v>339</v>
      </c>
      <c r="E101" s="42"/>
      <c r="F101" s="230" t="s">
        <v>731</v>
      </c>
      <c r="G101" s="42"/>
      <c r="H101" s="42"/>
      <c r="I101" s="231"/>
      <c r="J101" s="42"/>
      <c r="K101" s="42"/>
      <c r="L101" s="46"/>
      <c r="M101" s="232"/>
      <c r="N101" s="233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339</v>
      </c>
      <c r="AU101" s="19" t="s">
        <v>85</v>
      </c>
    </row>
    <row r="102" s="14" customFormat="1">
      <c r="A102" s="14"/>
      <c r="B102" s="245"/>
      <c r="C102" s="246"/>
      <c r="D102" s="236" t="s">
        <v>341</v>
      </c>
      <c r="E102" s="247" t="s">
        <v>19</v>
      </c>
      <c r="F102" s="248" t="s">
        <v>8056</v>
      </c>
      <c r="G102" s="246"/>
      <c r="H102" s="249">
        <v>38.125</v>
      </c>
      <c r="I102" s="250"/>
      <c r="J102" s="246"/>
      <c r="K102" s="246"/>
      <c r="L102" s="251"/>
      <c r="M102" s="252"/>
      <c r="N102" s="253"/>
      <c r="O102" s="253"/>
      <c r="P102" s="253"/>
      <c r="Q102" s="253"/>
      <c r="R102" s="253"/>
      <c r="S102" s="253"/>
      <c r="T102" s="25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5" t="s">
        <v>341</v>
      </c>
      <c r="AU102" s="255" t="s">
        <v>85</v>
      </c>
      <c r="AV102" s="14" t="s">
        <v>85</v>
      </c>
      <c r="AW102" s="14" t="s">
        <v>35</v>
      </c>
      <c r="AX102" s="14" t="s">
        <v>83</v>
      </c>
      <c r="AY102" s="255" t="s">
        <v>331</v>
      </c>
    </row>
    <row r="103" s="2" customFormat="1" ht="24.15" customHeight="1">
      <c r="A103" s="40"/>
      <c r="B103" s="41"/>
      <c r="C103" s="216" t="s">
        <v>126</v>
      </c>
      <c r="D103" s="216" t="s">
        <v>333</v>
      </c>
      <c r="E103" s="217" t="s">
        <v>743</v>
      </c>
      <c r="F103" s="218" t="s">
        <v>411</v>
      </c>
      <c r="G103" s="219" t="s">
        <v>384</v>
      </c>
      <c r="H103" s="220">
        <v>13.725</v>
      </c>
      <c r="I103" s="221"/>
      <c r="J103" s="222">
        <f>ROUND(I103*H103,2)</f>
        <v>0</v>
      </c>
      <c r="K103" s="218" t="s">
        <v>337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8057</v>
      </c>
    </row>
    <row r="104" s="2" customFormat="1">
      <c r="A104" s="40"/>
      <c r="B104" s="41"/>
      <c r="C104" s="42"/>
      <c r="D104" s="229" t="s">
        <v>339</v>
      </c>
      <c r="E104" s="42"/>
      <c r="F104" s="230" t="s">
        <v>745</v>
      </c>
      <c r="G104" s="42"/>
      <c r="H104" s="42"/>
      <c r="I104" s="231"/>
      <c r="J104" s="42"/>
      <c r="K104" s="42"/>
      <c r="L104" s="46"/>
      <c r="M104" s="232"/>
      <c r="N104" s="233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339</v>
      </c>
      <c r="AU104" s="19" t="s">
        <v>85</v>
      </c>
    </row>
    <row r="105" s="14" customFormat="1">
      <c r="A105" s="14"/>
      <c r="B105" s="245"/>
      <c r="C105" s="246"/>
      <c r="D105" s="236" t="s">
        <v>341</v>
      </c>
      <c r="E105" s="247" t="s">
        <v>19</v>
      </c>
      <c r="F105" s="248" t="s">
        <v>8058</v>
      </c>
      <c r="G105" s="246"/>
      <c r="H105" s="249">
        <v>13.725</v>
      </c>
      <c r="I105" s="250"/>
      <c r="J105" s="246"/>
      <c r="K105" s="246"/>
      <c r="L105" s="251"/>
      <c r="M105" s="252"/>
      <c r="N105" s="253"/>
      <c r="O105" s="253"/>
      <c r="P105" s="253"/>
      <c r="Q105" s="253"/>
      <c r="R105" s="253"/>
      <c r="S105" s="253"/>
      <c r="T105" s="25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5" t="s">
        <v>341</v>
      </c>
      <c r="AU105" s="255" t="s">
        <v>85</v>
      </c>
      <c r="AV105" s="14" t="s">
        <v>85</v>
      </c>
      <c r="AW105" s="14" t="s">
        <v>35</v>
      </c>
      <c r="AX105" s="14" t="s">
        <v>83</v>
      </c>
      <c r="AY105" s="255" t="s">
        <v>331</v>
      </c>
    </row>
    <row r="106" s="2" customFormat="1" ht="21.75" customHeight="1">
      <c r="A106" s="40"/>
      <c r="B106" s="41"/>
      <c r="C106" s="216" t="s">
        <v>361</v>
      </c>
      <c r="D106" s="216" t="s">
        <v>333</v>
      </c>
      <c r="E106" s="217" t="s">
        <v>5366</v>
      </c>
      <c r="F106" s="218" t="s">
        <v>5367</v>
      </c>
      <c r="G106" s="219" t="s">
        <v>336</v>
      </c>
      <c r="H106" s="220">
        <v>15.25</v>
      </c>
      <c r="I106" s="221"/>
      <c r="J106" s="222">
        <f>ROUND(I106*H106,2)</f>
        <v>0</v>
      </c>
      <c r="K106" s="218" t="s">
        <v>337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8059</v>
      </c>
    </row>
    <row r="107" s="2" customFormat="1">
      <c r="A107" s="40"/>
      <c r="B107" s="41"/>
      <c r="C107" s="42"/>
      <c r="D107" s="229" t="s">
        <v>339</v>
      </c>
      <c r="E107" s="42"/>
      <c r="F107" s="230" t="s">
        <v>5369</v>
      </c>
      <c r="G107" s="42"/>
      <c r="H107" s="42"/>
      <c r="I107" s="231"/>
      <c r="J107" s="42"/>
      <c r="K107" s="42"/>
      <c r="L107" s="46"/>
      <c r="M107" s="232"/>
      <c r="N107" s="233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339</v>
      </c>
      <c r="AU107" s="19" t="s">
        <v>85</v>
      </c>
    </row>
    <row r="108" s="14" customFormat="1">
      <c r="A108" s="14"/>
      <c r="B108" s="245"/>
      <c r="C108" s="246"/>
      <c r="D108" s="236" t="s">
        <v>341</v>
      </c>
      <c r="E108" s="247" t="s">
        <v>19</v>
      </c>
      <c r="F108" s="248" t="s">
        <v>8060</v>
      </c>
      <c r="G108" s="246"/>
      <c r="H108" s="249">
        <v>15.25</v>
      </c>
      <c r="I108" s="250"/>
      <c r="J108" s="246"/>
      <c r="K108" s="246"/>
      <c r="L108" s="251"/>
      <c r="M108" s="252"/>
      <c r="N108" s="253"/>
      <c r="O108" s="253"/>
      <c r="P108" s="253"/>
      <c r="Q108" s="253"/>
      <c r="R108" s="253"/>
      <c r="S108" s="253"/>
      <c r="T108" s="254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5" t="s">
        <v>341</v>
      </c>
      <c r="AU108" s="255" t="s">
        <v>85</v>
      </c>
      <c r="AV108" s="14" t="s">
        <v>85</v>
      </c>
      <c r="AW108" s="14" t="s">
        <v>35</v>
      </c>
      <c r="AX108" s="14" t="s">
        <v>83</v>
      </c>
      <c r="AY108" s="255" t="s">
        <v>331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85</v>
      </c>
      <c r="F109" s="214" t="s">
        <v>858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SUM(P110:P112)</f>
        <v>0</v>
      </c>
      <c r="Q109" s="208"/>
      <c r="R109" s="209">
        <f>SUM(R110:R112)</f>
        <v>16.470000000000002</v>
      </c>
      <c r="S109" s="208"/>
      <c r="T109" s="210">
        <f>SUM(T110:T112)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83</v>
      </c>
      <c r="AT109" s="212" t="s">
        <v>75</v>
      </c>
      <c r="AU109" s="212" t="s">
        <v>83</v>
      </c>
      <c r="AY109" s="211" t="s">
        <v>331</v>
      </c>
      <c r="BK109" s="213">
        <f>SUM(BK110:BK112)</f>
        <v>0</v>
      </c>
    </row>
    <row r="110" s="2" customFormat="1" ht="21.75" customHeight="1">
      <c r="A110" s="40"/>
      <c r="B110" s="41"/>
      <c r="C110" s="216" t="s">
        <v>366</v>
      </c>
      <c r="D110" s="216" t="s">
        <v>333</v>
      </c>
      <c r="E110" s="217" t="s">
        <v>8061</v>
      </c>
      <c r="F110" s="218" t="s">
        <v>8062</v>
      </c>
      <c r="G110" s="219" t="s">
        <v>429</v>
      </c>
      <c r="H110" s="220">
        <v>7.625</v>
      </c>
      <c r="I110" s="221"/>
      <c r="J110" s="222">
        <f>ROUND(I110*H110,2)</f>
        <v>0</v>
      </c>
      <c r="K110" s="218" t="s">
        <v>337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2.1600000000000001</v>
      </c>
      <c r="R110" s="225">
        <f>Q110*H110</f>
        <v>16.470000000000002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8063</v>
      </c>
    </row>
    <row r="111" s="2" customFormat="1">
      <c r="A111" s="40"/>
      <c r="B111" s="41"/>
      <c r="C111" s="42"/>
      <c r="D111" s="229" t="s">
        <v>339</v>
      </c>
      <c r="E111" s="42"/>
      <c r="F111" s="230" t="s">
        <v>8064</v>
      </c>
      <c r="G111" s="42"/>
      <c r="H111" s="42"/>
      <c r="I111" s="231"/>
      <c r="J111" s="42"/>
      <c r="K111" s="42"/>
      <c r="L111" s="46"/>
      <c r="M111" s="232"/>
      <c r="N111" s="233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339</v>
      </c>
      <c r="AU111" s="19" t="s">
        <v>85</v>
      </c>
    </row>
    <row r="112" s="14" customFormat="1">
      <c r="A112" s="14"/>
      <c r="B112" s="245"/>
      <c r="C112" s="246"/>
      <c r="D112" s="236" t="s">
        <v>341</v>
      </c>
      <c r="E112" s="247" t="s">
        <v>19</v>
      </c>
      <c r="F112" s="248" t="s">
        <v>8053</v>
      </c>
      <c r="G112" s="246"/>
      <c r="H112" s="249">
        <v>7.625</v>
      </c>
      <c r="I112" s="250"/>
      <c r="J112" s="246"/>
      <c r="K112" s="246"/>
      <c r="L112" s="251"/>
      <c r="M112" s="252"/>
      <c r="N112" s="253"/>
      <c r="O112" s="253"/>
      <c r="P112" s="253"/>
      <c r="Q112" s="253"/>
      <c r="R112" s="253"/>
      <c r="S112" s="253"/>
      <c r="T112" s="25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5" t="s">
        <v>341</v>
      </c>
      <c r="AU112" s="255" t="s">
        <v>85</v>
      </c>
      <c r="AV112" s="14" t="s">
        <v>85</v>
      </c>
      <c r="AW112" s="14" t="s">
        <v>35</v>
      </c>
      <c r="AX112" s="14" t="s">
        <v>83</v>
      </c>
      <c r="AY112" s="255" t="s">
        <v>331</v>
      </c>
    </row>
    <row r="113" s="12" customFormat="1" ht="22.8" customHeight="1">
      <c r="A113" s="12"/>
      <c r="B113" s="200"/>
      <c r="C113" s="201"/>
      <c r="D113" s="202" t="s">
        <v>75</v>
      </c>
      <c r="E113" s="214" t="s">
        <v>1841</v>
      </c>
      <c r="F113" s="214" t="s">
        <v>1842</v>
      </c>
      <c r="G113" s="201"/>
      <c r="H113" s="201"/>
      <c r="I113" s="204"/>
      <c r="J113" s="215">
        <f>BK113</f>
        <v>0</v>
      </c>
      <c r="K113" s="201"/>
      <c r="L113" s="206"/>
      <c r="M113" s="207"/>
      <c r="N113" s="208"/>
      <c r="O113" s="208"/>
      <c r="P113" s="209">
        <f>SUM(P114:P115)</f>
        <v>0</v>
      </c>
      <c r="Q113" s="208"/>
      <c r="R113" s="209">
        <f>SUM(R114:R115)</f>
        <v>0</v>
      </c>
      <c r="S113" s="208"/>
      <c r="T113" s="210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83</v>
      </c>
      <c r="AY113" s="211" t="s">
        <v>331</v>
      </c>
      <c r="BK113" s="213">
        <f>SUM(BK114:BK115)</f>
        <v>0</v>
      </c>
    </row>
    <row r="114" s="2" customFormat="1" ht="44.25" customHeight="1">
      <c r="A114" s="40"/>
      <c r="B114" s="41"/>
      <c r="C114" s="216" t="s">
        <v>373</v>
      </c>
      <c r="D114" s="216" t="s">
        <v>333</v>
      </c>
      <c r="E114" s="217" t="s">
        <v>5528</v>
      </c>
      <c r="F114" s="218" t="s">
        <v>5529</v>
      </c>
      <c r="G114" s="219" t="s">
        <v>384</v>
      </c>
      <c r="H114" s="220">
        <v>16.469999999999999</v>
      </c>
      <c r="I114" s="221"/>
      <c r="J114" s="222">
        <f>ROUND(I114*H114,2)</f>
        <v>0</v>
      </c>
      <c r="K114" s="218" t="s">
        <v>337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8065</v>
      </c>
    </row>
    <row r="115" s="2" customFormat="1">
      <c r="A115" s="40"/>
      <c r="B115" s="41"/>
      <c r="C115" s="42"/>
      <c r="D115" s="229" t="s">
        <v>339</v>
      </c>
      <c r="E115" s="42"/>
      <c r="F115" s="230" t="s">
        <v>5531</v>
      </c>
      <c r="G115" s="42"/>
      <c r="H115" s="42"/>
      <c r="I115" s="231"/>
      <c r="J115" s="42"/>
      <c r="K115" s="42"/>
      <c r="L115" s="46"/>
      <c r="M115" s="232"/>
      <c r="N115" s="233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339</v>
      </c>
      <c r="AU115" s="19" t="s">
        <v>85</v>
      </c>
    </row>
    <row r="116" s="12" customFormat="1" ht="25.92" customHeight="1">
      <c r="A116" s="12"/>
      <c r="B116" s="200"/>
      <c r="C116" s="201"/>
      <c r="D116" s="202" t="s">
        <v>75</v>
      </c>
      <c r="E116" s="203" t="s">
        <v>968</v>
      </c>
      <c r="F116" s="203" t="s">
        <v>6071</v>
      </c>
      <c r="G116" s="201"/>
      <c r="H116" s="201"/>
      <c r="I116" s="204"/>
      <c r="J116" s="205">
        <f>BK116</f>
        <v>0</v>
      </c>
      <c r="K116" s="201"/>
      <c r="L116" s="206"/>
      <c r="M116" s="207"/>
      <c r="N116" s="208"/>
      <c r="O116" s="208"/>
      <c r="P116" s="209">
        <f>P117+P119</f>
        <v>0</v>
      </c>
      <c r="Q116" s="208"/>
      <c r="R116" s="209">
        <f>R117+R119</f>
        <v>0</v>
      </c>
      <c r="S116" s="208"/>
      <c r="T116" s="210">
        <f>T117+T119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11" t="s">
        <v>92</v>
      </c>
      <c r="AT116" s="212" t="s">
        <v>75</v>
      </c>
      <c r="AU116" s="212" t="s">
        <v>76</v>
      </c>
      <c r="AY116" s="211" t="s">
        <v>331</v>
      </c>
      <c r="BK116" s="213">
        <f>BK117+BK119</f>
        <v>0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8009</v>
      </c>
      <c r="F117" s="214" t="s">
        <v>4924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P118</f>
        <v>0</v>
      </c>
      <c r="Q117" s="208"/>
      <c r="R117" s="209">
        <f>R118</f>
        <v>0</v>
      </c>
      <c r="S117" s="208"/>
      <c r="T117" s="210">
        <f>T118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92</v>
      </c>
      <c r="AT117" s="212" t="s">
        <v>75</v>
      </c>
      <c r="AU117" s="212" t="s">
        <v>83</v>
      </c>
      <c r="AY117" s="211" t="s">
        <v>331</v>
      </c>
      <c r="BK117" s="213">
        <f>BK118</f>
        <v>0</v>
      </c>
    </row>
    <row r="118" s="2" customFormat="1" ht="37.8" customHeight="1">
      <c r="A118" s="40"/>
      <c r="B118" s="41"/>
      <c r="C118" s="216" t="s">
        <v>381</v>
      </c>
      <c r="D118" s="216" t="s">
        <v>333</v>
      </c>
      <c r="E118" s="217" t="s">
        <v>8066</v>
      </c>
      <c r="F118" s="218" t="s">
        <v>8067</v>
      </c>
      <c r="G118" s="219" t="s">
        <v>425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1253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1253</v>
      </c>
      <c r="BM118" s="227" t="s">
        <v>8068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8069</v>
      </c>
      <c r="F119" s="214" t="s">
        <v>8070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P120</f>
        <v>0</v>
      </c>
      <c r="Q119" s="208"/>
      <c r="R119" s="209">
        <f>R120</f>
        <v>0</v>
      </c>
      <c r="S119" s="208"/>
      <c r="T119" s="210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92</v>
      </c>
      <c r="AT119" s="212" t="s">
        <v>75</v>
      </c>
      <c r="AU119" s="212" t="s">
        <v>83</v>
      </c>
      <c r="AY119" s="211" t="s">
        <v>331</v>
      </c>
      <c r="BK119" s="213">
        <f>BK120</f>
        <v>0</v>
      </c>
    </row>
    <row r="120" s="2" customFormat="1" ht="16.5" customHeight="1">
      <c r="A120" s="40"/>
      <c r="B120" s="41"/>
      <c r="C120" s="216" t="s">
        <v>387</v>
      </c>
      <c r="D120" s="216" t="s">
        <v>333</v>
      </c>
      <c r="E120" s="217" t="s">
        <v>8071</v>
      </c>
      <c r="F120" s="218" t="s">
        <v>8072</v>
      </c>
      <c r="G120" s="219" t="s">
        <v>425</v>
      </c>
      <c r="H120" s="220">
        <v>1</v>
      </c>
      <c r="I120" s="221"/>
      <c r="J120" s="222">
        <f>ROUND(I120*H120,2)</f>
        <v>0</v>
      </c>
      <c r="K120" s="218" t="s">
        <v>19</v>
      </c>
      <c r="L120" s="46"/>
      <c r="M120" s="296" t="s">
        <v>19</v>
      </c>
      <c r="N120" s="297" t="s">
        <v>47</v>
      </c>
      <c r="O120" s="298"/>
      <c r="P120" s="299">
        <f>O120*H120</f>
        <v>0</v>
      </c>
      <c r="Q120" s="299">
        <v>0</v>
      </c>
      <c r="R120" s="299">
        <f>Q120*H120</f>
        <v>0</v>
      </c>
      <c r="S120" s="299">
        <v>0</v>
      </c>
      <c r="T120" s="300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1253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1253</v>
      </c>
      <c r="BM120" s="227" t="s">
        <v>8073</v>
      </c>
    </row>
    <row r="121" s="2" customFormat="1" ht="6.96" customHeight="1">
      <c r="A121" s="40"/>
      <c r="B121" s="61"/>
      <c r="C121" s="62"/>
      <c r="D121" s="62"/>
      <c r="E121" s="62"/>
      <c r="F121" s="62"/>
      <c r="G121" s="62"/>
      <c r="H121" s="62"/>
      <c r="I121" s="62"/>
      <c r="J121" s="62"/>
      <c r="K121" s="62"/>
      <c r="L121" s="46"/>
      <c r="M121" s="40"/>
      <c r="O121" s="40"/>
      <c r="P121" s="40"/>
      <c r="Q121" s="40"/>
      <c r="R121" s="40"/>
      <c r="S121" s="40"/>
      <c r="T121" s="40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</row>
  </sheetData>
  <sheetProtection sheet="1" autoFilter="0" formatColumns="0" formatRows="0" objects="1" scenarios="1" spinCount="100000" saltValue="2p8w4BXsseItYvx/qRE7qxugTVB6SIZw6qi6H3ROLEA6bCfXtU3pd/l9VNAtW+PBpNmJhEBPnICAcsIeOWIXZg==" hashValue="k0mvFyxjd07zeiNkKW4i5PZ+TLwVCrJnIOj0zm4fun8MMlzJvlQwNNbm+vjfGwL3uiZHUVr17UhNNwnxeW0F1g==" algorithmName="SHA-512" password="CC35"/>
  <autoFilter ref="C91:K12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6" r:id="rId1" display="https://podminky.urs.cz/item/CS_URS_2022_02/122251101"/>
    <hyperlink ref="F99" r:id="rId2" display="https://podminky.urs.cz/item/CS_URS_2022_02/162751117"/>
    <hyperlink ref="F101" r:id="rId3" display="https://podminky.urs.cz/item/CS_URS_2022_02/162751119"/>
    <hyperlink ref="F104" r:id="rId4" display="https://podminky.urs.cz/item/CS_URS_2022_02/171201231"/>
    <hyperlink ref="F107" r:id="rId5" display="https://podminky.urs.cz/item/CS_URS_2022_02/181951112"/>
    <hyperlink ref="F111" r:id="rId6" display="https://podminky.urs.cz/item/CS_URS_2022_02/271532212"/>
    <hyperlink ref="F115" r:id="rId7" display="https://podminky.urs.cz/item/CS_URS_2022_02/998014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6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279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8074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ROUND((SUM(BE93:BE208)),  2)</f>
        <v>0</v>
      </c>
      <c r="G35" s="40"/>
      <c r="H35" s="40"/>
      <c r="I35" s="160">
        <v>0.20999999999999999</v>
      </c>
      <c r="J35" s="159">
        <f>ROUND(((SUM(BE93:BE208))*I35),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ROUND((SUM(BF93:BF208)),  2)</f>
        <v>0</v>
      </c>
      <c r="G36" s="40"/>
      <c r="H36" s="40"/>
      <c r="I36" s="160">
        <v>0.14999999999999999</v>
      </c>
      <c r="J36" s="159">
        <f>ROUND(((SUM(BF93:BF208))*I36),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ROUND((SUM(BG93:BG208)),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ROUND((SUM(BH93:BH208)),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ROUND((SUM(BI93:BI208)),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104.30 - IO.04.30 - Venkovní areálové osvětlení (část)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8075</v>
      </c>
      <c r="E64" s="181"/>
      <c r="F64" s="181"/>
      <c r="G64" s="181"/>
      <c r="H64" s="181"/>
      <c r="I64" s="181"/>
      <c r="J64" s="182">
        <f>J94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8076</v>
      </c>
      <c r="E65" s="186"/>
      <c r="F65" s="186"/>
      <c r="G65" s="186"/>
      <c r="H65" s="186"/>
      <c r="I65" s="186"/>
      <c r="J65" s="187">
        <f>J95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8077</v>
      </c>
      <c r="E66" s="186"/>
      <c r="F66" s="186"/>
      <c r="G66" s="186"/>
      <c r="H66" s="186"/>
      <c r="I66" s="186"/>
      <c r="J66" s="187">
        <f>J117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8078</v>
      </c>
      <c r="E67" s="186"/>
      <c r="F67" s="186"/>
      <c r="G67" s="186"/>
      <c r="H67" s="186"/>
      <c r="I67" s="186"/>
      <c r="J67" s="187">
        <f>J120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8079</v>
      </c>
      <c r="E68" s="186"/>
      <c r="F68" s="186"/>
      <c r="G68" s="186"/>
      <c r="H68" s="186"/>
      <c r="I68" s="186"/>
      <c r="J68" s="187">
        <f>J175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8080</v>
      </c>
      <c r="E69" s="186"/>
      <c r="F69" s="186"/>
      <c r="G69" s="186"/>
      <c r="H69" s="186"/>
      <c r="I69" s="186"/>
      <c r="J69" s="187">
        <f>J179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8081</v>
      </c>
      <c r="E70" s="186"/>
      <c r="F70" s="186"/>
      <c r="G70" s="186"/>
      <c r="H70" s="186"/>
      <c r="I70" s="186"/>
      <c r="J70" s="187">
        <f>J183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8082</v>
      </c>
      <c r="E71" s="186"/>
      <c r="F71" s="186"/>
      <c r="G71" s="186"/>
      <c r="H71" s="186"/>
      <c r="I71" s="186"/>
      <c r="J71" s="187">
        <f>J202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303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304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104.30 - IO.04.30 - Venkovní areálové osvětlení (část)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14. 6. 2022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Statutární město Brno</v>
      </c>
      <c r="G89" s="42"/>
      <c r="H89" s="42"/>
      <c r="I89" s="34" t="s">
        <v>31</v>
      </c>
      <c r="J89" s="38" t="str">
        <f>E23</f>
        <v>Arch.Design, s.r.o.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CKN Invest, spol. s 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9"/>
      <c r="B92" s="190"/>
      <c r="C92" s="191" t="s">
        <v>317</v>
      </c>
      <c r="D92" s="192" t="s">
        <v>61</v>
      </c>
      <c r="E92" s="192" t="s">
        <v>57</v>
      </c>
      <c r="F92" s="192" t="s">
        <v>58</v>
      </c>
      <c r="G92" s="192" t="s">
        <v>318</v>
      </c>
      <c r="H92" s="192" t="s">
        <v>319</v>
      </c>
      <c r="I92" s="192" t="s">
        <v>320</v>
      </c>
      <c r="J92" s="192" t="s">
        <v>311</v>
      </c>
      <c r="K92" s="193" t="s">
        <v>321</v>
      </c>
      <c r="L92" s="194"/>
      <c r="M92" s="94" t="s">
        <v>19</v>
      </c>
      <c r="N92" s="95" t="s">
        <v>46</v>
      </c>
      <c r="O92" s="95" t="s">
        <v>322</v>
      </c>
      <c r="P92" s="95" t="s">
        <v>323</v>
      </c>
      <c r="Q92" s="95" t="s">
        <v>324</v>
      </c>
      <c r="R92" s="95" t="s">
        <v>325</v>
      </c>
      <c r="S92" s="95" t="s">
        <v>326</v>
      </c>
      <c r="T92" s="96" t="s">
        <v>327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0"/>
      <c r="B93" s="41"/>
      <c r="C93" s="101" t="s">
        <v>328</v>
      </c>
      <c r="D93" s="42"/>
      <c r="E93" s="42"/>
      <c r="F93" s="42"/>
      <c r="G93" s="42"/>
      <c r="H93" s="42"/>
      <c r="I93" s="42"/>
      <c r="J93" s="195">
        <f>BK93</f>
        <v>0</v>
      </c>
      <c r="K93" s="42"/>
      <c r="L93" s="46"/>
      <c r="M93" s="97"/>
      <c r="N93" s="196"/>
      <c r="O93" s="98"/>
      <c r="P93" s="197">
        <f>P94</f>
        <v>0</v>
      </c>
      <c r="Q93" s="98"/>
      <c r="R93" s="197">
        <f>R94</f>
        <v>0</v>
      </c>
      <c r="S93" s="98"/>
      <c r="T93" s="198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75</v>
      </c>
      <c r="AU93" s="19" t="s">
        <v>312</v>
      </c>
      <c r="BK93" s="199">
        <f>BK94</f>
        <v>0</v>
      </c>
    </row>
    <row r="94" s="12" customFormat="1" ht="25.92" customHeight="1">
      <c r="A94" s="12"/>
      <c r="B94" s="200"/>
      <c r="C94" s="201"/>
      <c r="D94" s="202" t="s">
        <v>75</v>
      </c>
      <c r="E94" s="203" t="s">
        <v>4923</v>
      </c>
      <c r="F94" s="203" t="s">
        <v>8083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P95+P117+P120+P175+P179+P183+P202</f>
        <v>0</v>
      </c>
      <c r="Q94" s="208"/>
      <c r="R94" s="209">
        <f>R95+R117+R120+R175+R179+R183+R202</f>
        <v>0</v>
      </c>
      <c r="S94" s="208"/>
      <c r="T94" s="210">
        <f>T95+T117+T120+T175+T179+T183+T202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76</v>
      </c>
      <c r="AY94" s="211" t="s">
        <v>331</v>
      </c>
      <c r="BK94" s="213">
        <f>BK95+BK117+BK120+BK175+BK179+BK183+BK202</f>
        <v>0</v>
      </c>
    </row>
    <row r="95" s="12" customFormat="1" ht="22.8" customHeight="1">
      <c r="A95" s="12"/>
      <c r="B95" s="200"/>
      <c r="C95" s="201"/>
      <c r="D95" s="202" t="s">
        <v>75</v>
      </c>
      <c r="E95" s="214" t="s">
        <v>83</v>
      </c>
      <c r="F95" s="214" t="s">
        <v>4701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SUM(P96:P116)</f>
        <v>0</v>
      </c>
      <c r="Q95" s="208"/>
      <c r="R95" s="209">
        <f>SUM(R96:R116)</f>
        <v>0</v>
      </c>
      <c r="S95" s="208"/>
      <c r="T95" s="210">
        <f>SUM(T96:T116)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83</v>
      </c>
      <c r="AY95" s="211" t="s">
        <v>331</v>
      </c>
      <c r="BK95" s="213">
        <f>SUM(BK96:BK116)</f>
        <v>0</v>
      </c>
    </row>
    <row r="96" s="2" customFormat="1" ht="16.5" customHeight="1">
      <c r="A96" s="40"/>
      <c r="B96" s="41"/>
      <c r="C96" s="216" t="s">
        <v>83</v>
      </c>
      <c r="D96" s="216" t="s">
        <v>333</v>
      </c>
      <c r="E96" s="217" t="s">
        <v>1523</v>
      </c>
      <c r="F96" s="218" t="s">
        <v>8084</v>
      </c>
      <c r="G96" s="219" t="s">
        <v>376</v>
      </c>
      <c r="H96" s="220">
        <v>652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85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85</v>
      </c>
    </row>
    <row r="97" s="2" customFormat="1" ht="16.5" customHeight="1">
      <c r="A97" s="40"/>
      <c r="B97" s="41"/>
      <c r="C97" s="216" t="s">
        <v>85</v>
      </c>
      <c r="D97" s="216" t="s">
        <v>333</v>
      </c>
      <c r="E97" s="217" t="s">
        <v>1531</v>
      </c>
      <c r="F97" s="218" t="s">
        <v>8085</v>
      </c>
      <c r="G97" s="219" t="s">
        <v>376</v>
      </c>
      <c r="H97" s="220">
        <v>33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126</v>
      </c>
    </row>
    <row r="98" s="2" customFormat="1" ht="16.5" customHeight="1">
      <c r="A98" s="40"/>
      <c r="B98" s="41"/>
      <c r="C98" s="216" t="s">
        <v>92</v>
      </c>
      <c r="D98" s="216" t="s">
        <v>333</v>
      </c>
      <c r="E98" s="217" t="s">
        <v>1538</v>
      </c>
      <c r="F98" s="218" t="s">
        <v>8086</v>
      </c>
      <c r="G98" s="219" t="s">
        <v>1051</v>
      </c>
      <c r="H98" s="220">
        <v>33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366</v>
      </c>
    </row>
    <row r="99" s="2" customFormat="1" ht="16.5" customHeight="1">
      <c r="A99" s="40"/>
      <c r="B99" s="41"/>
      <c r="C99" s="216" t="s">
        <v>126</v>
      </c>
      <c r="D99" s="216" t="s">
        <v>333</v>
      </c>
      <c r="E99" s="217" t="s">
        <v>1544</v>
      </c>
      <c r="F99" s="218" t="s">
        <v>8087</v>
      </c>
      <c r="G99" s="219" t="s">
        <v>1051</v>
      </c>
      <c r="H99" s="220">
        <v>13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381</v>
      </c>
    </row>
    <row r="100" s="2" customFormat="1" ht="16.5" customHeight="1">
      <c r="A100" s="40"/>
      <c r="B100" s="41"/>
      <c r="C100" s="216" t="s">
        <v>361</v>
      </c>
      <c r="D100" s="216" t="s">
        <v>333</v>
      </c>
      <c r="E100" s="217" t="s">
        <v>1550</v>
      </c>
      <c r="F100" s="218" t="s">
        <v>4705</v>
      </c>
      <c r="G100" s="219" t="s">
        <v>429</v>
      </c>
      <c r="H100" s="220">
        <v>64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393</v>
      </c>
    </row>
    <row r="101" s="2" customFormat="1" ht="16.5" customHeight="1">
      <c r="A101" s="40"/>
      <c r="B101" s="41"/>
      <c r="C101" s="216" t="s">
        <v>366</v>
      </c>
      <c r="D101" s="216" t="s">
        <v>333</v>
      </c>
      <c r="E101" s="217" t="s">
        <v>1554</v>
      </c>
      <c r="F101" s="218" t="s">
        <v>8088</v>
      </c>
      <c r="G101" s="219" t="s">
        <v>384</v>
      </c>
      <c r="H101" s="220">
        <v>123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185</v>
      </c>
    </row>
    <row r="102" s="2" customFormat="1" ht="16.5" customHeight="1">
      <c r="A102" s="40"/>
      <c r="B102" s="41"/>
      <c r="C102" s="216" t="s">
        <v>373</v>
      </c>
      <c r="D102" s="216" t="s">
        <v>333</v>
      </c>
      <c r="E102" s="217" t="s">
        <v>1558</v>
      </c>
      <c r="F102" s="218" t="s">
        <v>8089</v>
      </c>
      <c r="G102" s="219" t="s">
        <v>384</v>
      </c>
      <c r="H102" s="220">
        <v>5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529</v>
      </c>
    </row>
    <row r="103" s="2" customFormat="1" ht="16.5" customHeight="1">
      <c r="A103" s="40"/>
      <c r="B103" s="41"/>
      <c r="C103" s="216" t="s">
        <v>381</v>
      </c>
      <c r="D103" s="216" t="s">
        <v>333</v>
      </c>
      <c r="E103" s="217" t="s">
        <v>1563</v>
      </c>
      <c r="F103" s="218" t="s">
        <v>8090</v>
      </c>
      <c r="G103" s="219" t="s">
        <v>336</v>
      </c>
      <c r="H103" s="220">
        <v>24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541</v>
      </c>
    </row>
    <row r="104" s="2" customFormat="1" ht="16.5" customHeight="1">
      <c r="A104" s="40"/>
      <c r="B104" s="41"/>
      <c r="C104" s="216" t="s">
        <v>387</v>
      </c>
      <c r="D104" s="216" t="s">
        <v>333</v>
      </c>
      <c r="E104" s="217" t="s">
        <v>1572</v>
      </c>
      <c r="F104" s="218" t="s">
        <v>8091</v>
      </c>
      <c r="G104" s="219" t="s">
        <v>376</v>
      </c>
      <c r="H104" s="220">
        <v>300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475</v>
      </c>
    </row>
    <row r="105" s="2" customFormat="1" ht="16.5" customHeight="1">
      <c r="A105" s="40"/>
      <c r="B105" s="41"/>
      <c r="C105" s="216" t="s">
        <v>393</v>
      </c>
      <c r="D105" s="216" t="s">
        <v>333</v>
      </c>
      <c r="E105" s="217" t="s">
        <v>1587</v>
      </c>
      <c r="F105" s="218" t="s">
        <v>8092</v>
      </c>
      <c r="G105" s="219" t="s">
        <v>376</v>
      </c>
      <c r="H105" s="220">
        <v>63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558</v>
      </c>
    </row>
    <row r="106" s="2" customFormat="1" ht="16.5" customHeight="1">
      <c r="A106" s="40"/>
      <c r="B106" s="41"/>
      <c r="C106" s="216" t="s">
        <v>182</v>
      </c>
      <c r="D106" s="216" t="s">
        <v>333</v>
      </c>
      <c r="E106" s="217" t="s">
        <v>1600</v>
      </c>
      <c r="F106" s="218" t="s">
        <v>8084</v>
      </c>
      <c r="G106" s="219" t="s">
        <v>376</v>
      </c>
      <c r="H106" s="220">
        <v>1489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199</v>
      </c>
    </row>
    <row r="107" s="2" customFormat="1" ht="16.5" customHeight="1">
      <c r="A107" s="40"/>
      <c r="B107" s="41"/>
      <c r="C107" s="216" t="s">
        <v>185</v>
      </c>
      <c r="D107" s="216" t="s">
        <v>333</v>
      </c>
      <c r="E107" s="217" t="s">
        <v>1607</v>
      </c>
      <c r="F107" s="218" t="s">
        <v>8085</v>
      </c>
      <c r="G107" s="219" t="s">
        <v>376</v>
      </c>
      <c r="H107" s="220">
        <v>127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587</v>
      </c>
    </row>
    <row r="108" s="2" customFormat="1" ht="16.5" customHeight="1">
      <c r="A108" s="40"/>
      <c r="B108" s="41"/>
      <c r="C108" s="216" t="s">
        <v>524</v>
      </c>
      <c r="D108" s="216" t="s">
        <v>333</v>
      </c>
      <c r="E108" s="217" t="s">
        <v>1613</v>
      </c>
      <c r="F108" s="218" t="s">
        <v>8086</v>
      </c>
      <c r="G108" s="219" t="s">
        <v>1051</v>
      </c>
      <c r="H108" s="220">
        <v>127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650</v>
      </c>
    </row>
    <row r="109" s="2" customFormat="1" ht="16.5" customHeight="1">
      <c r="A109" s="40"/>
      <c r="B109" s="41"/>
      <c r="C109" s="216" t="s">
        <v>529</v>
      </c>
      <c r="D109" s="216" t="s">
        <v>333</v>
      </c>
      <c r="E109" s="217" t="s">
        <v>1619</v>
      </c>
      <c r="F109" s="218" t="s">
        <v>8093</v>
      </c>
      <c r="G109" s="219" t="s">
        <v>1051</v>
      </c>
      <c r="H109" s="220">
        <v>29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631</v>
      </c>
    </row>
    <row r="110" s="2" customFormat="1" ht="16.5" customHeight="1">
      <c r="A110" s="40"/>
      <c r="B110" s="41"/>
      <c r="C110" s="216" t="s">
        <v>8</v>
      </c>
      <c r="D110" s="216" t="s">
        <v>333</v>
      </c>
      <c r="E110" s="217" t="s">
        <v>1626</v>
      </c>
      <c r="F110" s="218" t="s">
        <v>8094</v>
      </c>
      <c r="G110" s="219" t="s">
        <v>1051</v>
      </c>
      <c r="H110" s="220">
        <v>12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624</v>
      </c>
    </row>
    <row r="111" s="2" customFormat="1" ht="16.5" customHeight="1">
      <c r="A111" s="40"/>
      <c r="B111" s="41"/>
      <c r="C111" s="216" t="s">
        <v>541</v>
      </c>
      <c r="D111" s="216" t="s">
        <v>333</v>
      </c>
      <c r="E111" s="217" t="s">
        <v>1647</v>
      </c>
      <c r="F111" s="218" t="s">
        <v>8095</v>
      </c>
      <c r="G111" s="219" t="s">
        <v>1051</v>
      </c>
      <c r="H111" s="220">
        <v>10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638</v>
      </c>
    </row>
    <row r="112" s="2" customFormat="1" ht="16.5" customHeight="1">
      <c r="A112" s="40"/>
      <c r="B112" s="41"/>
      <c r="C112" s="216" t="s">
        <v>469</v>
      </c>
      <c r="D112" s="216" t="s">
        <v>333</v>
      </c>
      <c r="E112" s="217" t="s">
        <v>1653</v>
      </c>
      <c r="F112" s="218" t="s">
        <v>4705</v>
      </c>
      <c r="G112" s="219" t="s">
        <v>429</v>
      </c>
      <c r="H112" s="220">
        <v>168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666</v>
      </c>
    </row>
    <row r="113" s="2" customFormat="1" ht="16.5" customHeight="1">
      <c r="A113" s="40"/>
      <c r="B113" s="41"/>
      <c r="C113" s="216" t="s">
        <v>475</v>
      </c>
      <c r="D113" s="216" t="s">
        <v>333</v>
      </c>
      <c r="E113" s="217" t="s">
        <v>534</v>
      </c>
      <c r="F113" s="218" t="s">
        <v>8088</v>
      </c>
      <c r="G113" s="219" t="s">
        <v>384</v>
      </c>
      <c r="H113" s="220">
        <v>316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683</v>
      </c>
    </row>
    <row r="114" s="2" customFormat="1" ht="16.5" customHeight="1">
      <c r="A114" s="40"/>
      <c r="B114" s="41"/>
      <c r="C114" s="216" t="s">
        <v>549</v>
      </c>
      <c r="D114" s="216" t="s">
        <v>333</v>
      </c>
      <c r="E114" s="217" t="s">
        <v>1672</v>
      </c>
      <c r="F114" s="218" t="s">
        <v>8089</v>
      </c>
      <c r="G114" s="219" t="s">
        <v>384</v>
      </c>
      <c r="H114" s="220">
        <v>20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1048</v>
      </c>
    </row>
    <row r="115" s="2" customFormat="1" ht="16.5" customHeight="1">
      <c r="A115" s="40"/>
      <c r="B115" s="41"/>
      <c r="C115" s="216" t="s">
        <v>558</v>
      </c>
      <c r="D115" s="216" t="s">
        <v>333</v>
      </c>
      <c r="E115" s="217" t="s">
        <v>1679</v>
      </c>
      <c r="F115" s="218" t="s">
        <v>8090</v>
      </c>
      <c r="G115" s="219" t="s">
        <v>336</v>
      </c>
      <c r="H115" s="220">
        <v>208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1058</v>
      </c>
    </row>
    <row r="116" s="2" customFormat="1" ht="16.5" customHeight="1">
      <c r="A116" s="40"/>
      <c r="B116" s="41"/>
      <c r="C116" s="216" t="s">
        <v>7</v>
      </c>
      <c r="D116" s="216" t="s">
        <v>333</v>
      </c>
      <c r="E116" s="217" t="s">
        <v>1688</v>
      </c>
      <c r="F116" s="218" t="s">
        <v>8091</v>
      </c>
      <c r="G116" s="219" t="s">
        <v>376</v>
      </c>
      <c r="H116" s="220">
        <v>600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1070</v>
      </c>
    </row>
    <row r="117" s="12" customFormat="1" ht="22.8" customHeight="1">
      <c r="A117" s="12"/>
      <c r="B117" s="200"/>
      <c r="C117" s="201"/>
      <c r="D117" s="202" t="s">
        <v>75</v>
      </c>
      <c r="E117" s="214" t="s">
        <v>85</v>
      </c>
      <c r="F117" s="214" t="s">
        <v>8096</v>
      </c>
      <c r="G117" s="201"/>
      <c r="H117" s="201"/>
      <c r="I117" s="204"/>
      <c r="J117" s="215">
        <f>BK117</f>
        <v>0</v>
      </c>
      <c r="K117" s="201"/>
      <c r="L117" s="206"/>
      <c r="M117" s="207"/>
      <c r="N117" s="208"/>
      <c r="O117" s="208"/>
      <c r="P117" s="209">
        <f>SUM(P118:P119)</f>
        <v>0</v>
      </c>
      <c r="Q117" s="208"/>
      <c r="R117" s="209">
        <f>SUM(R118:R119)</f>
        <v>0</v>
      </c>
      <c r="S117" s="208"/>
      <c r="T117" s="210">
        <f>SUM(T118:T119)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83</v>
      </c>
      <c r="AY117" s="211" t="s">
        <v>331</v>
      </c>
      <c r="BK117" s="213">
        <f>SUM(BK118:BK119)</f>
        <v>0</v>
      </c>
    </row>
    <row r="118" s="2" customFormat="1" ht="16.5" customHeight="1">
      <c r="A118" s="40"/>
      <c r="B118" s="41"/>
      <c r="C118" s="216" t="s">
        <v>190</v>
      </c>
      <c r="D118" s="216" t="s">
        <v>333</v>
      </c>
      <c r="E118" s="217" t="s">
        <v>2112</v>
      </c>
      <c r="F118" s="218" t="s">
        <v>8097</v>
      </c>
      <c r="G118" s="219" t="s">
        <v>1076</v>
      </c>
      <c r="H118" s="220">
        <v>29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1078</v>
      </c>
    </row>
    <row r="119" s="2" customFormat="1" ht="16.5" customHeight="1">
      <c r="A119" s="40"/>
      <c r="B119" s="41"/>
      <c r="C119" s="216" t="s">
        <v>193</v>
      </c>
      <c r="D119" s="216" t="s">
        <v>333</v>
      </c>
      <c r="E119" s="217" t="s">
        <v>2124</v>
      </c>
      <c r="F119" s="218" t="s">
        <v>8097</v>
      </c>
      <c r="G119" s="219" t="s">
        <v>1076</v>
      </c>
      <c r="H119" s="220">
        <v>36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495</v>
      </c>
    </row>
    <row r="120" s="12" customFormat="1" ht="22.8" customHeight="1">
      <c r="A120" s="12"/>
      <c r="B120" s="200"/>
      <c r="C120" s="201"/>
      <c r="D120" s="202" t="s">
        <v>75</v>
      </c>
      <c r="E120" s="214" t="s">
        <v>92</v>
      </c>
      <c r="F120" s="214" t="s">
        <v>4480</v>
      </c>
      <c r="G120" s="201"/>
      <c r="H120" s="201"/>
      <c r="I120" s="204"/>
      <c r="J120" s="215">
        <f>BK120</f>
        <v>0</v>
      </c>
      <c r="K120" s="201"/>
      <c r="L120" s="206"/>
      <c r="M120" s="207"/>
      <c r="N120" s="208"/>
      <c r="O120" s="208"/>
      <c r="P120" s="209">
        <f>SUM(P121:P174)</f>
        <v>0</v>
      </c>
      <c r="Q120" s="208"/>
      <c r="R120" s="209">
        <f>SUM(R121:R174)</f>
        <v>0</v>
      </c>
      <c r="S120" s="208"/>
      <c r="T120" s="210">
        <f>SUM(T121:T174)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83</v>
      </c>
      <c r="AY120" s="211" t="s">
        <v>331</v>
      </c>
      <c r="BK120" s="213">
        <f>SUM(BK121:BK174)</f>
        <v>0</v>
      </c>
    </row>
    <row r="121" s="2" customFormat="1" ht="16.5" customHeight="1">
      <c r="A121" s="40"/>
      <c r="B121" s="41"/>
      <c r="C121" s="216" t="s">
        <v>199</v>
      </c>
      <c r="D121" s="216" t="s">
        <v>333</v>
      </c>
      <c r="E121" s="217" t="s">
        <v>2737</v>
      </c>
      <c r="F121" s="218" t="s">
        <v>8098</v>
      </c>
      <c r="G121" s="219" t="s">
        <v>376</v>
      </c>
      <c r="H121" s="220">
        <v>685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1132</v>
      </c>
    </row>
    <row r="122" s="2" customFormat="1" ht="16.5" customHeight="1">
      <c r="A122" s="40"/>
      <c r="B122" s="41"/>
      <c r="C122" s="216" t="s">
        <v>599</v>
      </c>
      <c r="D122" s="216" t="s">
        <v>333</v>
      </c>
      <c r="E122" s="217" t="s">
        <v>2741</v>
      </c>
      <c r="F122" s="218" t="s">
        <v>8099</v>
      </c>
      <c r="G122" s="219" t="s">
        <v>376</v>
      </c>
      <c r="H122" s="220">
        <v>52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1144</v>
      </c>
    </row>
    <row r="123" s="2" customFormat="1" ht="16.5" customHeight="1">
      <c r="A123" s="40"/>
      <c r="B123" s="41"/>
      <c r="C123" s="216" t="s">
        <v>587</v>
      </c>
      <c r="D123" s="216" t="s">
        <v>333</v>
      </c>
      <c r="E123" s="217" t="s">
        <v>2746</v>
      </c>
      <c r="F123" s="218" t="s">
        <v>4455</v>
      </c>
      <c r="G123" s="219" t="s">
        <v>1051</v>
      </c>
      <c r="H123" s="220">
        <v>26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1189</v>
      </c>
    </row>
    <row r="124" s="2" customFormat="1" ht="16.5" customHeight="1">
      <c r="A124" s="40"/>
      <c r="B124" s="41"/>
      <c r="C124" s="216" t="s">
        <v>644</v>
      </c>
      <c r="D124" s="216" t="s">
        <v>333</v>
      </c>
      <c r="E124" s="217" t="s">
        <v>2750</v>
      </c>
      <c r="F124" s="218" t="s">
        <v>4457</v>
      </c>
      <c r="G124" s="219" t="s">
        <v>1051</v>
      </c>
      <c r="H124" s="220">
        <v>28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1201</v>
      </c>
    </row>
    <row r="125" s="2" customFormat="1" ht="16.5" customHeight="1">
      <c r="A125" s="40"/>
      <c r="B125" s="41"/>
      <c r="C125" s="216" t="s">
        <v>650</v>
      </c>
      <c r="D125" s="216" t="s">
        <v>333</v>
      </c>
      <c r="E125" s="217" t="s">
        <v>2754</v>
      </c>
      <c r="F125" s="218" t="s">
        <v>8100</v>
      </c>
      <c r="G125" s="219" t="s">
        <v>1051</v>
      </c>
      <c r="H125" s="220">
        <v>13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1039</v>
      </c>
    </row>
    <row r="126" s="2" customFormat="1" ht="16.5" customHeight="1">
      <c r="A126" s="40"/>
      <c r="B126" s="41"/>
      <c r="C126" s="216" t="s">
        <v>656</v>
      </c>
      <c r="D126" s="216" t="s">
        <v>333</v>
      </c>
      <c r="E126" s="217" t="s">
        <v>2759</v>
      </c>
      <c r="F126" s="218" t="s">
        <v>8101</v>
      </c>
      <c r="G126" s="219" t="s">
        <v>1051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1243</v>
      </c>
    </row>
    <row r="127" s="2" customFormat="1" ht="16.5" customHeight="1">
      <c r="A127" s="40"/>
      <c r="B127" s="41"/>
      <c r="C127" s="216" t="s">
        <v>631</v>
      </c>
      <c r="D127" s="216" t="s">
        <v>333</v>
      </c>
      <c r="E127" s="217" t="s">
        <v>2765</v>
      </c>
      <c r="F127" s="218" t="s">
        <v>8037</v>
      </c>
      <c r="G127" s="219" t="s">
        <v>376</v>
      </c>
      <c r="H127" s="220">
        <v>895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1253</v>
      </c>
    </row>
    <row r="128" s="2" customFormat="1" ht="16.5" customHeight="1">
      <c r="A128" s="40"/>
      <c r="B128" s="41"/>
      <c r="C128" s="216" t="s">
        <v>618</v>
      </c>
      <c r="D128" s="216" t="s">
        <v>333</v>
      </c>
      <c r="E128" s="217" t="s">
        <v>2770</v>
      </c>
      <c r="F128" s="218" t="s">
        <v>4506</v>
      </c>
      <c r="G128" s="219" t="s">
        <v>376</v>
      </c>
      <c r="H128" s="220">
        <v>157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1266</v>
      </c>
    </row>
    <row r="129" s="2" customFormat="1" ht="16.5" customHeight="1">
      <c r="A129" s="40"/>
      <c r="B129" s="41"/>
      <c r="C129" s="216" t="s">
        <v>624</v>
      </c>
      <c r="D129" s="216" t="s">
        <v>333</v>
      </c>
      <c r="E129" s="217" t="s">
        <v>2776</v>
      </c>
      <c r="F129" s="218" t="s">
        <v>8102</v>
      </c>
      <c r="G129" s="219" t="s">
        <v>1051</v>
      </c>
      <c r="H129" s="220">
        <v>28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1284</v>
      </c>
    </row>
    <row r="130" s="2" customFormat="1" ht="16.5" customHeight="1">
      <c r="A130" s="40"/>
      <c r="B130" s="41"/>
      <c r="C130" s="216" t="s">
        <v>612</v>
      </c>
      <c r="D130" s="216" t="s">
        <v>333</v>
      </c>
      <c r="E130" s="217" t="s">
        <v>2781</v>
      </c>
      <c r="F130" s="218" t="s">
        <v>4530</v>
      </c>
      <c r="G130" s="219" t="s">
        <v>1051</v>
      </c>
      <c r="H130" s="220">
        <v>90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1310</v>
      </c>
    </row>
    <row r="131" s="2" customFormat="1" ht="16.5" customHeight="1">
      <c r="A131" s="40"/>
      <c r="B131" s="41"/>
      <c r="C131" s="216" t="s">
        <v>638</v>
      </c>
      <c r="D131" s="216" t="s">
        <v>333</v>
      </c>
      <c r="E131" s="217" t="s">
        <v>2788</v>
      </c>
      <c r="F131" s="218" t="s">
        <v>8103</v>
      </c>
      <c r="G131" s="219" t="s">
        <v>1051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1333</v>
      </c>
    </row>
    <row r="132" s="2" customFormat="1" ht="16.5" customHeight="1">
      <c r="A132" s="40"/>
      <c r="B132" s="41"/>
      <c r="C132" s="216" t="s">
        <v>605</v>
      </c>
      <c r="D132" s="216" t="s">
        <v>333</v>
      </c>
      <c r="E132" s="217" t="s">
        <v>2794</v>
      </c>
      <c r="F132" s="218" t="s">
        <v>8104</v>
      </c>
      <c r="G132" s="219" t="s">
        <v>1051</v>
      </c>
      <c r="H132" s="220">
        <v>13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1348</v>
      </c>
    </row>
    <row r="133" s="2" customFormat="1" ht="16.5" customHeight="1">
      <c r="A133" s="40"/>
      <c r="B133" s="41"/>
      <c r="C133" s="216" t="s">
        <v>666</v>
      </c>
      <c r="D133" s="216" t="s">
        <v>333</v>
      </c>
      <c r="E133" s="217" t="s">
        <v>2799</v>
      </c>
      <c r="F133" s="218" t="s">
        <v>8105</v>
      </c>
      <c r="G133" s="219" t="s">
        <v>1051</v>
      </c>
      <c r="H133" s="220">
        <v>15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1366</v>
      </c>
    </row>
    <row r="134" s="2" customFormat="1" ht="16.5" customHeight="1">
      <c r="A134" s="40"/>
      <c r="B134" s="41"/>
      <c r="C134" s="216" t="s">
        <v>675</v>
      </c>
      <c r="D134" s="216" t="s">
        <v>333</v>
      </c>
      <c r="E134" s="217" t="s">
        <v>2805</v>
      </c>
      <c r="F134" s="218" t="s">
        <v>8106</v>
      </c>
      <c r="G134" s="219" t="s">
        <v>1051</v>
      </c>
      <c r="H134" s="220">
        <v>2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1380</v>
      </c>
    </row>
    <row r="135" s="2" customFormat="1" ht="16.5" customHeight="1">
      <c r="A135" s="40"/>
      <c r="B135" s="41"/>
      <c r="C135" s="216" t="s">
        <v>683</v>
      </c>
      <c r="D135" s="216" t="s">
        <v>333</v>
      </c>
      <c r="E135" s="217" t="s">
        <v>2810</v>
      </c>
      <c r="F135" s="218" t="s">
        <v>8107</v>
      </c>
      <c r="G135" s="219" t="s">
        <v>1051</v>
      </c>
      <c r="H135" s="220">
        <v>15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1391</v>
      </c>
    </row>
    <row r="136" s="2" customFormat="1" ht="16.5" customHeight="1">
      <c r="A136" s="40"/>
      <c r="B136" s="41"/>
      <c r="C136" s="216" t="s">
        <v>1044</v>
      </c>
      <c r="D136" s="216" t="s">
        <v>333</v>
      </c>
      <c r="E136" s="217" t="s">
        <v>2823</v>
      </c>
      <c r="F136" s="218" t="s">
        <v>8098</v>
      </c>
      <c r="G136" s="219" t="s">
        <v>376</v>
      </c>
      <c r="H136" s="220">
        <v>1590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1415</v>
      </c>
    </row>
    <row r="137" s="2" customFormat="1" ht="16.5" customHeight="1">
      <c r="A137" s="40"/>
      <c r="B137" s="41"/>
      <c r="C137" s="216" t="s">
        <v>1048</v>
      </c>
      <c r="D137" s="216" t="s">
        <v>333</v>
      </c>
      <c r="E137" s="217" t="s">
        <v>2828</v>
      </c>
      <c r="F137" s="218" t="s">
        <v>8099</v>
      </c>
      <c r="G137" s="219" t="s">
        <v>376</v>
      </c>
      <c r="H137" s="220">
        <v>154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1424</v>
      </c>
    </row>
    <row r="138" s="2" customFormat="1" ht="16.5" customHeight="1">
      <c r="A138" s="40"/>
      <c r="B138" s="41"/>
      <c r="C138" s="216" t="s">
        <v>1053</v>
      </c>
      <c r="D138" s="216" t="s">
        <v>333</v>
      </c>
      <c r="E138" s="217" t="s">
        <v>2837</v>
      </c>
      <c r="F138" s="218" t="s">
        <v>4455</v>
      </c>
      <c r="G138" s="219" t="s">
        <v>1051</v>
      </c>
      <c r="H138" s="220">
        <v>80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1435</v>
      </c>
    </row>
    <row r="139" s="2" customFormat="1" ht="16.5" customHeight="1">
      <c r="A139" s="40"/>
      <c r="B139" s="41"/>
      <c r="C139" s="216" t="s">
        <v>1058</v>
      </c>
      <c r="D139" s="216" t="s">
        <v>333</v>
      </c>
      <c r="E139" s="217" t="s">
        <v>2842</v>
      </c>
      <c r="F139" s="218" t="s">
        <v>4457</v>
      </c>
      <c r="G139" s="219" t="s">
        <v>1051</v>
      </c>
      <c r="H139" s="220">
        <v>56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1450</v>
      </c>
    </row>
    <row r="140" s="2" customFormat="1" ht="16.5" customHeight="1">
      <c r="A140" s="40"/>
      <c r="B140" s="41"/>
      <c r="C140" s="216" t="s">
        <v>1066</v>
      </c>
      <c r="D140" s="216" t="s">
        <v>333</v>
      </c>
      <c r="E140" s="217" t="s">
        <v>2847</v>
      </c>
      <c r="F140" s="218" t="s">
        <v>8100</v>
      </c>
      <c r="G140" s="219" t="s">
        <v>1051</v>
      </c>
      <c r="H140" s="220">
        <v>48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85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1463</v>
      </c>
    </row>
    <row r="141" s="2" customFormat="1" ht="16.5" customHeight="1">
      <c r="A141" s="40"/>
      <c r="B141" s="41"/>
      <c r="C141" s="216" t="s">
        <v>1070</v>
      </c>
      <c r="D141" s="216" t="s">
        <v>333</v>
      </c>
      <c r="E141" s="217" t="s">
        <v>2853</v>
      </c>
      <c r="F141" s="218" t="s">
        <v>8101</v>
      </c>
      <c r="G141" s="219" t="s">
        <v>1051</v>
      </c>
      <c r="H141" s="220">
        <v>1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1472</v>
      </c>
    </row>
    <row r="142" s="2" customFormat="1" ht="16.5" customHeight="1">
      <c r="A142" s="40"/>
      <c r="B142" s="41"/>
      <c r="C142" s="216" t="s">
        <v>546</v>
      </c>
      <c r="D142" s="216" t="s">
        <v>333</v>
      </c>
      <c r="E142" s="217" t="s">
        <v>2858</v>
      </c>
      <c r="F142" s="218" t="s">
        <v>4506</v>
      </c>
      <c r="G142" s="219" t="s">
        <v>376</v>
      </c>
      <c r="H142" s="220">
        <v>735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467</v>
      </c>
    </row>
    <row r="143" s="2" customFormat="1" ht="16.5" customHeight="1">
      <c r="A143" s="40"/>
      <c r="B143" s="41"/>
      <c r="C143" s="216" t="s">
        <v>1078</v>
      </c>
      <c r="D143" s="216" t="s">
        <v>333</v>
      </c>
      <c r="E143" s="217" t="s">
        <v>2867</v>
      </c>
      <c r="F143" s="218" t="s">
        <v>8108</v>
      </c>
      <c r="G143" s="219" t="s">
        <v>376</v>
      </c>
      <c r="H143" s="220">
        <v>1096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547</v>
      </c>
    </row>
    <row r="144" s="2" customFormat="1" ht="16.5" customHeight="1">
      <c r="A144" s="40"/>
      <c r="B144" s="41"/>
      <c r="C144" s="216" t="s">
        <v>1083</v>
      </c>
      <c r="D144" s="216" t="s">
        <v>333</v>
      </c>
      <c r="E144" s="217" t="s">
        <v>2874</v>
      </c>
      <c r="F144" s="218" t="s">
        <v>8109</v>
      </c>
      <c r="G144" s="219" t="s">
        <v>376</v>
      </c>
      <c r="H144" s="220">
        <v>1985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1512</v>
      </c>
    </row>
    <row r="145" s="2" customFormat="1" ht="16.5" customHeight="1">
      <c r="A145" s="40"/>
      <c r="B145" s="41"/>
      <c r="C145" s="216" t="s">
        <v>1106</v>
      </c>
      <c r="D145" s="216" t="s">
        <v>333</v>
      </c>
      <c r="E145" s="217" t="s">
        <v>2881</v>
      </c>
      <c r="F145" s="218" t="s">
        <v>4518</v>
      </c>
      <c r="G145" s="219" t="s">
        <v>376</v>
      </c>
      <c r="H145" s="220">
        <v>987</v>
      </c>
      <c r="I145" s="221"/>
      <c r="J145" s="222">
        <f>ROUND(I145*H145,2)</f>
        <v>0</v>
      </c>
      <c r="K145" s="218" t="s">
        <v>19</v>
      </c>
      <c r="L145" s="46"/>
      <c r="M145" s="223" t="s">
        <v>19</v>
      </c>
      <c r="N145" s="224" t="s">
        <v>47</v>
      </c>
      <c r="O145" s="86"/>
      <c r="P145" s="225">
        <f>O145*H145</f>
        <v>0</v>
      </c>
      <c r="Q145" s="225">
        <v>0</v>
      </c>
      <c r="R145" s="225">
        <f>Q145*H145</f>
        <v>0</v>
      </c>
      <c r="S145" s="225">
        <v>0</v>
      </c>
      <c r="T145" s="226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7" t="s">
        <v>126</v>
      </c>
      <c r="AT145" s="227" t="s">
        <v>333</v>
      </c>
      <c r="AU145" s="227" t="s">
        <v>85</v>
      </c>
      <c r="AY145" s="19" t="s">
        <v>331</v>
      </c>
      <c r="BE145" s="228">
        <f>IF(N145="základní",J145,0)</f>
        <v>0</v>
      </c>
      <c r="BF145" s="228">
        <f>IF(N145="snížená",J145,0)</f>
        <v>0</v>
      </c>
      <c r="BG145" s="228">
        <f>IF(N145="zákl. přenesená",J145,0)</f>
        <v>0</v>
      </c>
      <c r="BH145" s="228">
        <f>IF(N145="sníž. přenesená",J145,0)</f>
        <v>0</v>
      </c>
      <c r="BI145" s="228">
        <f>IF(N145="nulová",J145,0)</f>
        <v>0</v>
      </c>
      <c r="BJ145" s="19" t="s">
        <v>83</v>
      </c>
      <c r="BK145" s="228">
        <f>ROUND(I145*H145,2)</f>
        <v>0</v>
      </c>
      <c r="BL145" s="19" t="s">
        <v>126</v>
      </c>
      <c r="BM145" s="227" t="s">
        <v>1523</v>
      </c>
    </row>
    <row r="146" s="2" customFormat="1" ht="16.5" customHeight="1">
      <c r="A146" s="40"/>
      <c r="B146" s="41"/>
      <c r="C146" s="216" t="s">
        <v>1111</v>
      </c>
      <c r="D146" s="216" t="s">
        <v>333</v>
      </c>
      <c r="E146" s="217" t="s">
        <v>2886</v>
      </c>
      <c r="F146" s="218" t="s">
        <v>4520</v>
      </c>
      <c r="G146" s="219" t="s">
        <v>376</v>
      </c>
      <c r="H146" s="220">
        <v>472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1538</v>
      </c>
    </row>
    <row r="147" s="2" customFormat="1" ht="16.5" customHeight="1">
      <c r="A147" s="40"/>
      <c r="B147" s="41"/>
      <c r="C147" s="216" t="s">
        <v>495</v>
      </c>
      <c r="D147" s="216" t="s">
        <v>333</v>
      </c>
      <c r="E147" s="217" t="s">
        <v>2891</v>
      </c>
      <c r="F147" s="218" t="s">
        <v>8037</v>
      </c>
      <c r="G147" s="219" t="s">
        <v>376</v>
      </c>
      <c r="H147" s="220">
        <v>1548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1550</v>
      </c>
    </row>
    <row r="148" s="2" customFormat="1" ht="16.5" customHeight="1">
      <c r="A148" s="40"/>
      <c r="B148" s="41"/>
      <c r="C148" s="216" t="s">
        <v>1127</v>
      </c>
      <c r="D148" s="216" t="s">
        <v>333</v>
      </c>
      <c r="E148" s="217" t="s">
        <v>2898</v>
      </c>
      <c r="F148" s="218" t="s">
        <v>4530</v>
      </c>
      <c r="G148" s="219" t="s">
        <v>1051</v>
      </c>
      <c r="H148" s="220">
        <v>950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1558</v>
      </c>
    </row>
    <row r="149" s="2" customFormat="1" ht="16.5" customHeight="1">
      <c r="A149" s="40"/>
      <c r="B149" s="41"/>
      <c r="C149" s="216" t="s">
        <v>1132</v>
      </c>
      <c r="D149" s="216" t="s">
        <v>333</v>
      </c>
      <c r="E149" s="217" t="s">
        <v>2902</v>
      </c>
      <c r="F149" s="218" t="s">
        <v>4532</v>
      </c>
      <c r="G149" s="219" t="s">
        <v>1051</v>
      </c>
      <c r="H149" s="220">
        <v>380</v>
      </c>
      <c r="I149" s="221"/>
      <c r="J149" s="222">
        <f>ROUND(I149*H149,2)</f>
        <v>0</v>
      </c>
      <c r="K149" s="218" t="s">
        <v>19</v>
      </c>
      <c r="L149" s="46"/>
      <c r="M149" s="223" t="s">
        <v>19</v>
      </c>
      <c r="N149" s="224" t="s">
        <v>47</v>
      </c>
      <c r="O149" s="86"/>
      <c r="P149" s="225">
        <f>O149*H149</f>
        <v>0</v>
      </c>
      <c r="Q149" s="225">
        <v>0</v>
      </c>
      <c r="R149" s="225">
        <f>Q149*H149</f>
        <v>0</v>
      </c>
      <c r="S149" s="225">
        <v>0</v>
      </c>
      <c r="T149" s="226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7" t="s">
        <v>126</v>
      </c>
      <c r="AT149" s="227" t="s">
        <v>333</v>
      </c>
      <c r="AU149" s="227" t="s">
        <v>85</v>
      </c>
      <c r="AY149" s="19" t="s">
        <v>331</v>
      </c>
      <c r="BE149" s="228">
        <f>IF(N149="základní",J149,0)</f>
        <v>0</v>
      </c>
      <c r="BF149" s="228">
        <f>IF(N149="snížená",J149,0)</f>
        <v>0</v>
      </c>
      <c r="BG149" s="228">
        <f>IF(N149="zákl. přenesená",J149,0)</f>
        <v>0</v>
      </c>
      <c r="BH149" s="228">
        <f>IF(N149="sníž. přenesená",J149,0)</f>
        <v>0</v>
      </c>
      <c r="BI149" s="228">
        <f>IF(N149="nulová",J149,0)</f>
        <v>0</v>
      </c>
      <c r="BJ149" s="19" t="s">
        <v>83</v>
      </c>
      <c r="BK149" s="228">
        <f>ROUND(I149*H149,2)</f>
        <v>0</v>
      </c>
      <c r="BL149" s="19" t="s">
        <v>126</v>
      </c>
      <c r="BM149" s="227" t="s">
        <v>1572</v>
      </c>
    </row>
    <row r="150" s="2" customFormat="1" ht="16.5" customHeight="1">
      <c r="A150" s="40"/>
      <c r="B150" s="41"/>
      <c r="C150" s="216" t="s">
        <v>1139</v>
      </c>
      <c r="D150" s="216" t="s">
        <v>333</v>
      </c>
      <c r="E150" s="217" t="s">
        <v>2906</v>
      </c>
      <c r="F150" s="218" t="s">
        <v>4494</v>
      </c>
      <c r="G150" s="219" t="s">
        <v>1051</v>
      </c>
      <c r="H150" s="220">
        <v>100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1592</v>
      </c>
    </row>
    <row r="151" s="2" customFormat="1" ht="16.5" customHeight="1">
      <c r="A151" s="40"/>
      <c r="B151" s="41"/>
      <c r="C151" s="216" t="s">
        <v>1144</v>
      </c>
      <c r="D151" s="216" t="s">
        <v>333</v>
      </c>
      <c r="E151" s="217" t="s">
        <v>2910</v>
      </c>
      <c r="F151" s="218" t="s">
        <v>8110</v>
      </c>
      <c r="G151" s="219" t="s">
        <v>1051</v>
      </c>
      <c r="H151" s="220">
        <v>6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1607</v>
      </c>
    </row>
    <row r="152" s="2" customFormat="1" ht="16.5" customHeight="1">
      <c r="A152" s="40"/>
      <c r="B152" s="41"/>
      <c r="C152" s="216" t="s">
        <v>1154</v>
      </c>
      <c r="D152" s="216" t="s">
        <v>333</v>
      </c>
      <c r="E152" s="217" t="s">
        <v>2914</v>
      </c>
      <c r="F152" s="218" t="s">
        <v>8102</v>
      </c>
      <c r="G152" s="219" t="s">
        <v>1051</v>
      </c>
      <c r="H152" s="220">
        <v>29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1619</v>
      </c>
    </row>
    <row r="153" s="2" customFormat="1" ht="16.5" customHeight="1">
      <c r="A153" s="40"/>
      <c r="B153" s="41"/>
      <c r="C153" s="216" t="s">
        <v>1189</v>
      </c>
      <c r="D153" s="216" t="s">
        <v>333</v>
      </c>
      <c r="E153" s="217" t="s">
        <v>2918</v>
      </c>
      <c r="F153" s="218" t="s">
        <v>8111</v>
      </c>
      <c r="G153" s="219" t="s">
        <v>1051</v>
      </c>
      <c r="H153" s="220">
        <v>29</v>
      </c>
      <c r="I153" s="221"/>
      <c r="J153" s="222">
        <f>ROUND(I153*H153,2)</f>
        <v>0</v>
      </c>
      <c r="K153" s="218" t="s">
        <v>19</v>
      </c>
      <c r="L153" s="46"/>
      <c r="M153" s="223" t="s">
        <v>19</v>
      </c>
      <c r="N153" s="224" t="s">
        <v>47</v>
      </c>
      <c r="O153" s="86"/>
      <c r="P153" s="225">
        <f>O153*H153</f>
        <v>0</v>
      </c>
      <c r="Q153" s="225">
        <v>0</v>
      </c>
      <c r="R153" s="225">
        <f>Q153*H153</f>
        <v>0</v>
      </c>
      <c r="S153" s="225">
        <v>0</v>
      </c>
      <c r="T153" s="226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7" t="s">
        <v>126</v>
      </c>
      <c r="AT153" s="227" t="s">
        <v>333</v>
      </c>
      <c r="AU153" s="227" t="s">
        <v>85</v>
      </c>
      <c r="AY153" s="19" t="s">
        <v>331</v>
      </c>
      <c r="BE153" s="228">
        <f>IF(N153="základní",J153,0)</f>
        <v>0</v>
      </c>
      <c r="BF153" s="228">
        <f>IF(N153="snížená",J153,0)</f>
        <v>0</v>
      </c>
      <c r="BG153" s="228">
        <f>IF(N153="zákl. přenesená",J153,0)</f>
        <v>0</v>
      </c>
      <c r="BH153" s="228">
        <f>IF(N153="sníž. přenesená",J153,0)</f>
        <v>0</v>
      </c>
      <c r="BI153" s="228">
        <f>IF(N153="nulová",J153,0)</f>
        <v>0</v>
      </c>
      <c r="BJ153" s="19" t="s">
        <v>83</v>
      </c>
      <c r="BK153" s="228">
        <f>ROUND(I153*H153,2)</f>
        <v>0</v>
      </c>
      <c r="BL153" s="19" t="s">
        <v>126</v>
      </c>
      <c r="BM153" s="227" t="s">
        <v>1647</v>
      </c>
    </row>
    <row r="154" s="2" customFormat="1" ht="16.5" customHeight="1">
      <c r="A154" s="40"/>
      <c r="B154" s="41"/>
      <c r="C154" s="216" t="s">
        <v>1196</v>
      </c>
      <c r="D154" s="216" t="s">
        <v>333</v>
      </c>
      <c r="E154" s="217" t="s">
        <v>2922</v>
      </c>
      <c r="F154" s="218" t="s">
        <v>8105</v>
      </c>
      <c r="G154" s="219" t="s">
        <v>1051</v>
      </c>
      <c r="H154" s="220">
        <v>24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534</v>
      </c>
    </row>
    <row r="155" s="2" customFormat="1" ht="16.5" customHeight="1">
      <c r="A155" s="40"/>
      <c r="B155" s="41"/>
      <c r="C155" s="216" t="s">
        <v>1201</v>
      </c>
      <c r="D155" s="216" t="s">
        <v>333</v>
      </c>
      <c r="E155" s="217" t="s">
        <v>2926</v>
      </c>
      <c r="F155" s="218" t="s">
        <v>8112</v>
      </c>
      <c r="G155" s="219" t="s">
        <v>1051</v>
      </c>
      <c r="H155" s="220">
        <v>1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1679</v>
      </c>
    </row>
    <row r="156" s="2" customFormat="1" ht="16.5" customHeight="1">
      <c r="A156" s="40"/>
      <c r="B156" s="41"/>
      <c r="C156" s="216" t="s">
        <v>1207</v>
      </c>
      <c r="D156" s="216" t="s">
        <v>333</v>
      </c>
      <c r="E156" s="217" t="s">
        <v>2930</v>
      </c>
      <c r="F156" s="218" t="s">
        <v>8113</v>
      </c>
      <c r="G156" s="219" t="s">
        <v>1051</v>
      </c>
      <c r="H156" s="220">
        <v>4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1694</v>
      </c>
    </row>
    <row r="157" s="2" customFormat="1" ht="16.5" customHeight="1">
      <c r="A157" s="40"/>
      <c r="B157" s="41"/>
      <c r="C157" s="216" t="s">
        <v>1039</v>
      </c>
      <c r="D157" s="216" t="s">
        <v>333</v>
      </c>
      <c r="E157" s="217" t="s">
        <v>2934</v>
      </c>
      <c r="F157" s="218" t="s">
        <v>8114</v>
      </c>
      <c r="G157" s="219" t="s">
        <v>1051</v>
      </c>
      <c r="H157" s="220">
        <v>24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1702</v>
      </c>
    </row>
    <row r="158" s="2" customFormat="1" ht="16.5" customHeight="1">
      <c r="A158" s="40"/>
      <c r="B158" s="41"/>
      <c r="C158" s="216" t="s">
        <v>1152</v>
      </c>
      <c r="D158" s="216" t="s">
        <v>333</v>
      </c>
      <c r="E158" s="217" t="s">
        <v>372</v>
      </c>
      <c r="F158" s="218" t="s">
        <v>8115</v>
      </c>
      <c r="G158" s="219" t="s">
        <v>1051</v>
      </c>
      <c r="H158" s="220">
        <v>1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1709</v>
      </c>
    </row>
    <row r="159" s="2" customFormat="1" ht="16.5" customHeight="1">
      <c r="A159" s="40"/>
      <c r="B159" s="41"/>
      <c r="C159" s="216" t="s">
        <v>1243</v>
      </c>
      <c r="D159" s="216" t="s">
        <v>333</v>
      </c>
      <c r="E159" s="217" t="s">
        <v>2941</v>
      </c>
      <c r="F159" s="218" t="s">
        <v>8116</v>
      </c>
      <c r="G159" s="219" t="s">
        <v>1051</v>
      </c>
      <c r="H159" s="220">
        <v>4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1717</v>
      </c>
    </row>
    <row r="160" s="2" customFormat="1" ht="16.5" customHeight="1">
      <c r="A160" s="40"/>
      <c r="B160" s="41"/>
      <c r="C160" s="216" t="s">
        <v>1249</v>
      </c>
      <c r="D160" s="216" t="s">
        <v>333</v>
      </c>
      <c r="E160" s="217" t="s">
        <v>2945</v>
      </c>
      <c r="F160" s="218" t="s">
        <v>8117</v>
      </c>
      <c r="G160" s="219" t="s">
        <v>1051</v>
      </c>
      <c r="H160" s="220">
        <v>6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1725</v>
      </c>
    </row>
    <row r="161" s="2" customFormat="1" ht="16.5" customHeight="1">
      <c r="A161" s="40"/>
      <c r="B161" s="41"/>
      <c r="C161" s="216" t="s">
        <v>1253</v>
      </c>
      <c r="D161" s="216" t="s">
        <v>333</v>
      </c>
      <c r="E161" s="217" t="s">
        <v>2949</v>
      </c>
      <c r="F161" s="218" t="s">
        <v>8112</v>
      </c>
      <c r="G161" s="219" t="s">
        <v>1051</v>
      </c>
      <c r="H161" s="220">
        <v>2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1733</v>
      </c>
    </row>
    <row r="162" s="2" customFormat="1" ht="16.5" customHeight="1">
      <c r="A162" s="40"/>
      <c r="B162" s="41"/>
      <c r="C162" s="216" t="s">
        <v>1006</v>
      </c>
      <c r="D162" s="216" t="s">
        <v>333</v>
      </c>
      <c r="E162" s="217" t="s">
        <v>2953</v>
      </c>
      <c r="F162" s="218" t="s">
        <v>8113</v>
      </c>
      <c r="G162" s="219" t="s">
        <v>1051</v>
      </c>
      <c r="H162" s="220">
        <v>4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1741</v>
      </c>
    </row>
    <row r="163" s="2" customFormat="1" ht="16.5" customHeight="1">
      <c r="A163" s="40"/>
      <c r="B163" s="41"/>
      <c r="C163" s="216" t="s">
        <v>1266</v>
      </c>
      <c r="D163" s="216" t="s">
        <v>333</v>
      </c>
      <c r="E163" s="217" t="s">
        <v>2957</v>
      </c>
      <c r="F163" s="218" t="s">
        <v>8118</v>
      </c>
      <c r="G163" s="219" t="s">
        <v>1051</v>
      </c>
      <c r="H163" s="220">
        <v>2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1749</v>
      </c>
    </row>
    <row r="164" s="2" customFormat="1" ht="16.5" customHeight="1">
      <c r="A164" s="40"/>
      <c r="B164" s="41"/>
      <c r="C164" s="216" t="s">
        <v>1271</v>
      </c>
      <c r="D164" s="216" t="s">
        <v>333</v>
      </c>
      <c r="E164" s="217" t="s">
        <v>2961</v>
      </c>
      <c r="F164" s="218" t="s">
        <v>8119</v>
      </c>
      <c r="G164" s="219" t="s">
        <v>1051</v>
      </c>
      <c r="H164" s="220">
        <v>4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343</v>
      </c>
    </row>
    <row r="165" s="2" customFormat="1" ht="16.5" customHeight="1">
      <c r="A165" s="40"/>
      <c r="B165" s="41"/>
      <c r="C165" s="216" t="s">
        <v>1284</v>
      </c>
      <c r="D165" s="216" t="s">
        <v>333</v>
      </c>
      <c r="E165" s="217" t="s">
        <v>2965</v>
      </c>
      <c r="F165" s="218" t="s">
        <v>8120</v>
      </c>
      <c r="G165" s="219" t="s">
        <v>1051</v>
      </c>
      <c r="H165" s="220">
        <v>10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3713</v>
      </c>
    </row>
    <row r="166" s="2" customFormat="1" ht="16.5" customHeight="1">
      <c r="A166" s="40"/>
      <c r="B166" s="41"/>
      <c r="C166" s="216" t="s">
        <v>1305</v>
      </c>
      <c r="D166" s="216" t="s">
        <v>333</v>
      </c>
      <c r="E166" s="217" t="s">
        <v>2969</v>
      </c>
      <c r="F166" s="218" t="s">
        <v>8112</v>
      </c>
      <c r="G166" s="219" t="s">
        <v>1051</v>
      </c>
      <c r="H166" s="220">
        <v>8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1768</v>
      </c>
    </row>
    <row r="167" s="2" customFormat="1" ht="16.5" customHeight="1">
      <c r="A167" s="40"/>
      <c r="B167" s="41"/>
      <c r="C167" s="216" t="s">
        <v>1310</v>
      </c>
      <c r="D167" s="216" t="s">
        <v>333</v>
      </c>
      <c r="E167" s="217" t="s">
        <v>2973</v>
      </c>
      <c r="F167" s="218" t="s">
        <v>8113</v>
      </c>
      <c r="G167" s="219" t="s">
        <v>1051</v>
      </c>
      <c r="H167" s="220">
        <v>2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1776</v>
      </c>
    </row>
    <row r="168" s="2" customFormat="1" ht="16.5" customHeight="1">
      <c r="A168" s="40"/>
      <c r="B168" s="41"/>
      <c r="C168" s="216" t="s">
        <v>1316</v>
      </c>
      <c r="D168" s="216" t="s">
        <v>333</v>
      </c>
      <c r="E168" s="217" t="s">
        <v>2977</v>
      </c>
      <c r="F168" s="218" t="s">
        <v>8121</v>
      </c>
      <c r="G168" s="219" t="s">
        <v>1051</v>
      </c>
      <c r="H168" s="220">
        <v>8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1784</v>
      </c>
    </row>
    <row r="169" s="2" customFormat="1" ht="16.5" customHeight="1">
      <c r="A169" s="40"/>
      <c r="B169" s="41"/>
      <c r="C169" s="216" t="s">
        <v>1333</v>
      </c>
      <c r="D169" s="216" t="s">
        <v>333</v>
      </c>
      <c r="E169" s="217" t="s">
        <v>2981</v>
      </c>
      <c r="F169" s="218" t="s">
        <v>8122</v>
      </c>
      <c r="G169" s="219" t="s">
        <v>1051</v>
      </c>
      <c r="H169" s="220">
        <v>2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1792</v>
      </c>
    </row>
    <row r="170" s="2" customFormat="1" ht="16.5" customHeight="1">
      <c r="A170" s="40"/>
      <c r="B170" s="41"/>
      <c r="C170" s="216" t="s">
        <v>1343</v>
      </c>
      <c r="D170" s="216" t="s">
        <v>333</v>
      </c>
      <c r="E170" s="217" t="s">
        <v>2985</v>
      </c>
      <c r="F170" s="218" t="s">
        <v>8123</v>
      </c>
      <c r="G170" s="219" t="s">
        <v>1051</v>
      </c>
      <c r="H170" s="220">
        <v>24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1800</v>
      </c>
    </row>
    <row r="171" s="2" customFormat="1" ht="16.5" customHeight="1">
      <c r="A171" s="40"/>
      <c r="B171" s="41"/>
      <c r="C171" s="216" t="s">
        <v>1348</v>
      </c>
      <c r="D171" s="216" t="s">
        <v>333</v>
      </c>
      <c r="E171" s="217" t="s">
        <v>2989</v>
      </c>
      <c r="F171" s="218" t="s">
        <v>8124</v>
      </c>
      <c r="G171" s="219" t="s">
        <v>1051</v>
      </c>
      <c r="H171" s="220">
        <v>10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1808</v>
      </c>
    </row>
    <row r="172" s="2" customFormat="1" ht="16.5" customHeight="1">
      <c r="A172" s="40"/>
      <c r="B172" s="41"/>
      <c r="C172" s="216" t="s">
        <v>1359</v>
      </c>
      <c r="D172" s="216" t="s">
        <v>333</v>
      </c>
      <c r="E172" s="217" t="s">
        <v>2993</v>
      </c>
      <c r="F172" s="218" t="s">
        <v>8125</v>
      </c>
      <c r="G172" s="219" t="s">
        <v>1051</v>
      </c>
      <c r="H172" s="220">
        <v>29</v>
      </c>
      <c r="I172" s="221"/>
      <c r="J172" s="222">
        <f>ROUND(I172*H172,2)</f>
        <v>0</v>
      </c>
      <c r="K172" s="218" t="s">
        <v>19</v>
      </c>
      <c r="L172" s="46"/>
      <c r="M172" s="223" t="s">
        <v>19</v>
      </c>
      <c r="N172" s="224" t="s">
        <v>47</v>
      </c>
      <c r="O172" s="86"/>
      <c r="P172" s="225">
        <f>O172*H172</f>
        <v>0</v>
      </c>
      <c r="Q172" s="225">
        <v>0</v>
      </c>
      <c r="R172" s="225">
        <f>Q172*H172</f>
        <v>0</v>
      </c>
      <c r="S172" s="225">
        <v>0</v>
      </c>
      <c r="T172" s="226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7" t="s">
        <v>126</v>
      </c>
      <c r="AT172" s="227" t="s">
        <v>333</v>
      </c>
      <c r="AU172" s="227" t="s">
        <v>85</v>
      </c>
      <c r="AY172" s="19" t="s">
        <v>331</v>
      </c>
      <c r="BE172" s="228">
        <f>IF(N172="základní",J172,0)</f>
        <v>0</v>
      </c>
      <c r="BF172" s="228">
        <f>IF(N172="snížená",J172,0)</f>
        <v>0</v>
      </c>
      <c r="BG172" s="228">
        <f>IF(N172="zákl. přenesená",J172,0)</f>
        <v>0</v>
      </c>
      <c r="BH172" s="228">
        <f>IF(N172="sníž. přenesená",J172,0)</f>
        <v>0</v>
      </c>
      <c r="BI172" s="228">
        <f>IF(N172="nulová",J172,0)</f>
        <v>0</v>
      </c>
      <c r="BJ172" s="19" t="s">
        <v>83</v>
      </c>
      <c r="BK172" s="228">
        <f>ROUND(I172*H172,2)</f>
        <v>0</v>
      </c>
      <c r="BL172" s="19" t="s">
        <v>126</v>
      </c>
      <c r="BM172" s="227" t="s">
        <v>1816</v>
      </c>
    </row>
    <row r="173" s="2" customFormat="1" ht="16.5" customHeight="1">
      <c r="A173" s="40"/>
      <c r="B173" s="41"/>
      <c r="C173" s="216" t="s">
        <v>1366</v>
      </c>
      <c r="D173" s="216" t="s">
        <v>333</v>
      </c>
      <c r="E173" s="217" t="s">
        <v>2997</v>
      </c>
      <c r="F173" s="218" t="s">
        <v>8126</v>
      </c>
      <c r="G173" s="219" t="s">
        <v>1051</v>
      </c>
      <c r="H173" s="220">
        <v>17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1825</v>
      </c>
    </row>
    <row r="174" s="2" customFormat="1" ht="16.5" customHeight="1">
      <c r="A174" s="40"/>
      <c r="B174" s="41"/>
      <c r="C174" s="216" t="s">
        <v>1373</v>
      </c>
      <c r="D174" s="216" t="s">
        <v>333</v>
      </c>
      <c r="E174" s="217" t="s">
        <v>3001</v>
      </c>
      <c r="F174" s="218" t="s">
        <v>8127</v>
      </c>
      <c r="G174" s="219" t="s">
        <v>1051</v>
      </c>
      <c r="H174" s="220">
        <v>45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1836</v>
      </c>
    </row>
    <row r="175" s="12" customFormat="1" ht="22.8" customHeight="1">
      <c r="A175" s="12"/>
      <c r="B175" s="200"/>
      <c r="C175" s="201"/>
      <c r="D175" s="202" t="s">
        <v>75</v>
      </c>
      <c r="E175" s="214" t="s">
        <v>126</v>
      </c>
      <c r="F175" s="214" t="s">
        <v>4710</v>
      </c>
      <c r="G175" s="201"/>
      <c r="H175" s="201"/>
      <c r="I175" s="204"/>
      <c r="J175" s="215">
        <f>BK175</f>
        <v>0</v>
      </c>
      <c r="K175" s="201"/>
      <c r="L175" s="206"/>
      <c r="M175" s="207"/>
      <c r="N175" s="208"/>
      <c r="O175" s="208"/>
      <c r="P175" s="209">
        <f>SUM(P176:P178)</f>
        <v>0</v>
      </c>
      <c r="Q175" s="208"/>
      <c r="R175" s="209">
        <f>SUM(R176:R178)</f>
        <v>0</v>
      </c>
      <c r="S175" s="208"/>
      <c r="T175" s="210">
        <f>SUM(T176:T178)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11" t="s">
        <v>83</v>
      </c>
      <c r="AT175" s="212" t="s">
        <v>75</v>
      </c>
      <c r="AU175" s="212" t="s">
        <v>83</v>
      </c>
      <c r="AY175" s="211" t="s">
        <v>331</v>
      </c>
      <c r="BK175" s="213">
        <f>SUM(BK176:BK178)</f>
        <v>0</v>
      </c>
    </row>
    <row r="176" s="2" customFormat="1" ht="16.5" customHeight="1">
      <c r="A176" s="40"/>
      <c r="B176" s="41"/>
      <c r="C176" s="216" t="s">
        <v>1380</v>
      </c>
      <c r="D176" s="216" t="s">
        <v>333</v>
      </c>
      <c r="E176" s="217" t="s">
        <v>3198</v>
      </c>
      <c r="F176" s="218" t="s">
        <v>8128</v>
      </c>
      <c r="G176" s="219" t="s">
        <v>1051</v>
      </c>
      <c r="H176" s="220">
        <v>1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1850</v>
      </c>
    </row>
    <row r="177" s="2" customFormat="1" ht="16.5" customHeight="1">
      <c r="A177" s="40"/>
      <c r="B177" s="41"/>
      <c r="C177" s="216" t="s">
        <v>1386</v>
      </c>
      <c r="D177" s="216" t="s">
        <v>333</v>
      </c>
      <c r="E177" s="217" t="s">
        <v>3202</v>
      </c>
      <c r="F177" s="218" t="s">
        <v>4714</v>
      </c>
      <c r="G177" s="219" t="s">
        <v>1051</v>
      </c>
      <c r="H177" s="220">
        <v>1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1866</v>
      </c>
    </row>
    <row r="178" s="2" customFormat="1" ht="16.5" customHeight="1">
      <c r="A178" s="40"/>
      <c r="B178" s="41"/>
      <c r="C178" s="216" t="s">
        <v>1391</v>
      </c>
      <c r="D178" s="216" t="s">
        <v>333</v>
      </c>
      <c r="E178" s="217" t="s">
        <v>3206</v>
      </c>
      <c r="F178" s="218" t="s">
        <v>4716</v>
      </c>
      <c r="G178" s="219" t="s">
        <v>1051</v>
      </c>
      <c r="H178" s="220">
        <v>1</v>
      </c>
      <c r="I178" s="221"/>
      <c r="J178" s="222">
        <f>ROUND(I178*H178,2)</f>
        <v>0</v>
      </c>
      <c r="K178" s="218" t="s">
        <v>19</v>
      </c>
      <c r="L178" s="46"/>
      <c r="M178" s="223" t="s">
        <v>19</v>
      </c>
      <c r="N178" s="224" t="s">
        <v>47</v>
      </c>
      <c r="O178" s="86"/>
      <c r="P178" s="225">
        <f>O178*H178</f>
        <v>0</v>
      </c>
      <c r="Q178" s="225">
        <v>0</v>
      </c>
      <c r="R178" s="225">
        <f>Q178*H178</f>
        <v>0</v>
      </c>
      <c r="S178" s="225">
        <v>0</v>
      </c>
      <c r="T178" s="226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1879</v>
      </c>
    </row>
    <row r="179" s="12" customFormat="1" ht="22.8" customHeight="1">
      <c r="A179" s="12"/>
      <c r="B179" s="200"/>
      <c r="C179" s="201"/>
      <c r="D179" s="202" t="s">
        <v>75</v>
      </c>
      <c r="E179" s="214" t="s">
        <v>361</v>
      </c>
      <c r="F179" s="214" t="s">
        <v>4717</v>
      </c>
      <c r="G179" s="201"/>
      <c r="H179" s="201"/>
      <c r="I179" s="204"/>
      <c r="J179" s="215">
        <f>BK179</f>
        <v>0</v>
      </c>
      <c r="K179" s="201"/>
      <c r="L179" s="206"/>
      <c r="M179" s="207"/>
      <c r="N179" s="208"/>
      <c r="O179" s="208"/>
      <c r="P179" s="209">
        <f>SUM(P180:P182)</f>
        <v>0</v>
      </c>
      <c r="Q179" s="208"/>
      <c r="R179" s="209">
        <f>SUM(R180:R182)</f>
        <v>0</v>
      </c>
      <c r="S179" s="208"/>
      <c r="T179" s="210">
        <f>SUM(T180:T182)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211" t="s">
        <v>83</v>
      </c>
      <c r="AT179" s="212" t="s">
        <v>75</v>
      </c>
      <c r="AU179" s="212" t="s">
        <v>83</v>
      </c>
      <c r="AY179" s="211" t="s">
        <v>331</v>
      </c>
      <c r="BK179" s="213">
        <f>SUM(BK180:BK182)</f>
        <v>0</v>
      </c>
    </row>
    <row r="180" s="2" customFormat="1" ht="16.5" customHeight="1">
      <c r="A180" s="40"/>
      <c r="B180" s="41"/>
      <c r="C180" s="216" t="s">
        <v>1396</v>
      </c>
      <c r="D180" s="216" t="s">
        <v>333</v>
      </c>
      <c r="E180" s="217" t="s">
        <v>8043</v>
      </c>
      <c r="F180" s="218" t="s">
        <v>4719</v>
      </c>
      <c r="G180" s="219" t="s">
        <v>1076</v>
      </c>
      <c r="H180" s="220">
        <v>12</v>
      </c>
      <c r="I180" s="221"/>
      <c r="J180" s="222">
        <f>ROUND(I180*H180,2)</f>
        <v>0</v>
      </c>
      <c r="K180" s="218" t="s">
        <v>19</v>
      </c>
      <c r="L180" s="46"/>
      <c r="M180" s="223" t="s">
        <v>19</v>
      </c>
      <c r="N180" s="224" t="s">
        <v>47</v>
      </c>
      <c r="O180" s="86"/>
      <c r="P180" s="225">
        <f>O180*H180</f>
        <v>0</v>
      </c>
      <c r="Q180" s="225">
        <v>0</v>
      </c>
      <c r="R180" s="225">
        <f>Q180*H180</f>
        <v>0</v>
      </c>
      <c r="S180" s="225">
        <v>0</v>
      </c>
      <c r="T180" s="226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7" t="s">
        <v>126</v>
      </c>
      <c r="AT180" s="227" t="s">
        <v>333</v>
      </c>
      <c r="AU180" s="227" t="s">
        <v>85</v>
      </c>
      <c r="AY180" s="19" t="s">
        <v>331</v>
      </c>
      <c r="BE180" s="228">
        <f>IF(N180="základní",J180,0)</f>
        <v>0</v>
      </c>
      <c r="BF180" s="228">
        <f>IF(N180="snížená",J180,0)</f>
        <v>0</v>
      </c>
      <c r="BG180" s="228">
        <f>IF(N180="zákl. přenesená",J180,0)</f>
        <v>0</v>
      </c>
      <c r="BH180" s="228">
        <f>IF(N180="sníž. přenesená",J180,0)</f>
        <v>0</v>
      </c>
      <c r="BI180" s="228">
        <f>IF(N180="nulová",J180,0)</f>
        <v>0</v>
      </c>
      <c r="BJ180" s="19" t="s">
        <v>83</v>
      </c>
      <c r="BK180" s="228">
        <f>ROUND(I180*H180,2)</f>
        <v>0</v>
      </c>
      <c r="BL180" s="19" t="s">
        <v>126</v>
      </c>
      <c r="BM180" s="227" t="s">
        <v>1890</v>
      </c>
    </row>
    <row r="181" s="2" customFormat="1" ht="16.5" customHeight="1">
      <c r="A181" s="40"/>
      <c r="B181" s="41"/>
      <c r="C181" s="216" t="s">
        <v>1401</v>
      </c>
      <c r="D181" s="216" t="s">
        <v>333</v>
      </c>
      <c r="E181" s="217" t="s">
        <v>8044</v>
      </c>
      <c r="F181" s="218" t="s">
        <v>4721</v>
      </c>
      <c r="G181" s="219" t="s">
        <v>1076</v>
      </c>
      <c r="H181" s="220">
        <v>12</v>
      </c>
      <c r="I181" s="221"/>
      <c r="J181" s="222">
        <f>ROUND(I181*H181,2)</f>
        <v>0</v>
      </c>
      <c r="K181" s="218" t="s">
        <v>19</v>
      </c>
      <c r="L181" s="46"/>
      <c r="M181" s="223" t="s">
        <v>19</v>
      </c>
      <c r="N181" s="224" t="s">
        <v>47</v>
      </c>
      <c r="O181" s="86"/>
      <c r="P181" s="225">
        <f>O181*H181</f>
        <v>0</v>
      </c>
      <c r="Q181" s="225">
        <v>0</v>
      </c>
      <c r="R181" s="225">
        <f>Q181*H181</f>
        <v>0</v>
      </c>
      <c r="S181" s="225">
        <v>0</v>
      </c>
      <c r="T181" s="226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7" t="s">
        <v>126</v>
      </c>
      <c r="AT181" s="227" t="s">
        <v>333</v>
      </c>
      <c r="AU181" s="227" t="s">
        <v>85</v>
      </c>
      <c r="AY181" s="19" t="s">
        <v>331</v>
      </c>
      <c r="BE181" s="228">
        <f>IF(N181="základní",J181,0)</f>
        <v>0</v>
      </c>
      <c r="BF181" s="228">
        <f>IF(N181="snížená",J181,0)</f>
        <v>0</v>
      </c>
      <c r="BG181" s="228">
        <f>IF(N181="zákl. přenesená",J181,0)</f>
        <v>0</v>
      </c>
      <c r="BH181" s="228">
        <f>IF(N181="sníž. přenesená",J181,0)</f>
        <v>0</v>
      </c>
      <c r="BI181" s="228">
        <f>IF(N181="nulová",J181,0)</f>
        <v>0</v>
      </c>
      <c r="BJ181" s="19" t="s">
        <v>83</v>
      </c>
      <c r="BK181" s="228">
        <f>ROUND(I181*H181,2)</f>
        <v>0</v>
      </c>
      <c r="BL181" s="19" t="s">
        <v>126</v>
      </c>
      <c r="BM181" s="227" t="s">
        <v>1901</v>
      </c>
    </row>
    <row r="182" s="2" customFormat="1" ht="16.5" customHeight="1">
      <c r="A182" s="40"/>
      <c r="B182" s="41"/>
      <c r="C182" s="216" t="s">
        <v>1406</v>
      </c>
      <c r="D182" s="216" t="s">
        <v>333</v>
      </c>
      <c r="E182" s="217" t="s">
        <v>8129</v>
      </c>
      <c r="F182" s="218" t="s">
        <v>4723</v>
      </c>
      <c r="G182" s="219" t="s">
        <v>1076</v>
      </c>
      <c r="H182" s="220">
        <v>20</v>
      </c>
      <c r="I182" s="221"/>
      <c r="J182" s="222">
        <f>ROUND(I182*H182,2)</f>
        <v>0</v>
      </c>
      <c r="K182" s="218" t="s">
        <v>19</v>
      </c>
      <c r="L182" s="46"/>
      <c r="M182" s="223" t="s">
        <v>19</v>
      </c>
      <c r="N182" s="224" t="s">
        <v>47</v>
      </c>
      <c r="O182" s="86"/>
      <c r="P182" s="225">
        <f>O182*H182</f>
        <v>0</v>
      </c>
      <c r="Q182" s="225">
        <v>0</v>
      </c>
      <c r="R182" s="225">
        <f>Q182*H182</f>
        <v>0</v>
      </c>
      <c r="S182" s="225">
        <v>0</v>
      </c>
      <c r="T182" s="226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7" t="s">
        <v>126</v>
      </c>
      <c r="AT182" s="227" t="s">
        <v>333</v>
      </c>
      <c r="AU182" s="227" t="s">
        <v>85</v>
      </c>
      <c r="AY182" s="19" t="s">
        <v>331</v>
      </c>
      <c r="BE182" s="228">
        <f>IF(N182="základní",J182,0)</f>
        <v>0</v>
      </c>
      <c r="BF182" s="228">
        <f>IF(N182="snížená",J182,0)</f>
        <v>0</v>
      </c>
      <c r="BG182" s="228">
        <f>IF(N182="zákl. přenesená",J182,0)</f>
        <v>0</v>
      </c>
      <c r="BH182" s="228">
        <f>IF(N182="sníž. přenesená",J182,0)</f>
        <v>0</v>
      </c>
      <c r="BI182" s="228">
        <f>IF(N182="nulová",J182,0)</f>
        <v>0</v>
      </c>
      <c r="BJ182" s="19" t="s">
        <v>83</v>
      </c>
      <c r="BK182" s="228">
        <f>ROUND(I182*H182,2)</f>
        <v>0</v>
      </c>
      <c r="BL182" s="19" t="s">
        <v>126</v>
      </c>
      <c r="BM182" s="227" t="s">
        <v>1912</v>
      </c>
    </row>
    <row r="183" s="12" customFormat="1" ht="22.8" customHeight="1">
      <c r="A183" s="12"/>
      <c r="B183" s="200"/>
      <c r="C183" s="201"/>
      <c r="D183" s="202" t="s">
        <v>75</v>
      </c>
      <c r="E183" s="214" t="s">
        <v>366</v>
      </c>
      <c r="F183" s="214" t="s">
        <v>4724</v>
      </c>
      <c r="G183" s="201"/>
      <c r="H183" s="201"/>
      <c r="I183" s="204"/>
      <c r="J183" s="215">
        <f>BK183</f>
        <v>0</v>
      </c>
      <c r="K183" s="201"/>
      <c r="L183" s="206"/>
      <c r="M183" s="207"/>
      <c r="N183" s="208"/>
      <c r="O183" s="208"/>
      <c r="P183" s="209">
        <f>SUM(P184:P201)</f>
        <v>0</v>
      </c>
      <c r="Q183" s="208"/>
      <c r="R183" s="209">
        <f>SUM(R184:R201)</f>
        <v>0</v>
      </c>
      <c r="S183" s="208"/>
      <c r="T183" s="210">
        <f>SUM(T184:T201)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1" t="s">
        <v>83</v>
      </c>
      <c r="AT183" s="212" t="s">
        <v>75</v>
      </c>
      <c r="AU183" s="212" t="s">
        <v>83</v>
      </c>
      <c r="AY183" s="211" t="s">
        <v>331</v>
      </c>
      <c r="BK183" s="213">
        <f>SUM(BK184:BK201)</f>
        <v>0</v>
      </c>
    </row>
    <row r="184" s="2" customFormat="1" ht="16.5" customHeight="1">
      <c r="A184" s="40"/>
      <c r="B184" s="41"/>
      <c r="C184" s="216" t="s">
        <v>1415</v>
      </c>
      <c r="D184" s="216" t="s">
        <v>333</v>
      </c>
      <c r="E184" s="217" t="s">
        <v>8046</v>
      </c>
      <c r="F184" s="218" t="s">
        <v>8130</v>
      </c>
      <c r="G184" s="219" t="s">
        <v>376</v>
      </c>
      <c r="H184" s="220">
        <v>2301</v>
      </c>
      <c r="I184" s="221"/>
      <c r="J184" s="222">
        <f>ROUND(I184*H184,2)</f>
        <v>0</v>
      </c>
      <c r="K184" s="218" t="s">
        <v>19</v>
      </c>
      <c r="L184" s="46"/>
      <c r="M184" s="223" t="s">
        <v>19</v>
      </c>
      <c r="N184" s="224" t="s">
        <v>47</v>
      </c>
      <c r="O184" s="86"/>
      <c r="P184" s="225">
        <f>O184*H184</f>
        <v>0</v>
      </c>
      <c r="Q184" s="225">
        <v>0</v>
      </c>
      <c r="R184" s="225">
        <f>Q184*H184</f>
        <v>0</v>
      </c>
      <c r="S184" s="225">
        <v>0</v>
      </c>
      <c r="T184" s="226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7" t="s">
        <v>126</v>
      </c>
      <c r="AT184" s="227" t="s">
        <v>333</v>
      </c>
      <c r="AU184" s="227" t="s">
        <v>85</v>
      </c>
      <c r="AY184" s="19" t="s">
        <v>331</v>
      </c>
      <c r="BE184" s="228">
        <f>IF(N184="základní",J184,0)</f>
        <v>0</v>
      </c>
      <c r="BF184" s="228">
        <f>IF(N184="snížená",J184,0)</f>
        <v>0</v>
      </c>
      <c r="BG184" s="228">
        <f>IF(N184="zákl. přenesená",J184,0)</f>
        <v>0</v>
      </c>
      <c r="BH184" s="228">
        <f>IF(N184="sníž. přenesená",J184,0)</f>
        <v>0</v>
      </c>
      <c r="BI184" s="228">
        <f>IF(N184="nulová",J184,0)</f>
        <v>0</v>
      </c>
      <c r="BJ184" s="19" t="s">
        <v>83</v>
      </c>
      <c r="BK184" s="228">
        <f>ROUND(I184*H184,2)</f>
        <v>0</v>
      </c>
      <c r="BL184" s="19" t="s">
        <v>126</v>
      </c>
      <c r="BM184" s="227" t="s">
        <v>1953</v>
      </c>
    </row>
    <row r="185" s="2" customFormat="1" ht="16.5" customHeight="1">
      <c r="A185" s="40"/>
      <c r="B185" s="41"/>
      <c r="C185" s="216" t="s">
        <v>1420</v>
      </c>
      <c r="D185" s="216" t="s">
        <v>333</v>
      </c>
      <c r="E185" s="217" t="s">
        <v>8047</v>
      </c>
      <c r="F185" s="218" t="s">
        <v>8131</v>
      </c>
      <c r="G185" s="219" t="s">
        <v>376</v>
      </c>
      <c r="H185" s="220">
        <v>2301</v>
      </c>
      <c r="I185" s="221"/>
      <c r="J185" s="222">
        <f>ROUND(I185*H185,2)</f>
        <v>0</v>
      </c>
      <c r="K185" s="218" t="s">
        <v>19</v>
      </c>
      <c r="L185" s="46"/>
      <c r="M185" s="223" t="s">
        <v>19</v>
      </c>
      <c r="N185" s="224" t="s">
        <v>47</v>
      </c>
      <c r="O185" s="86"/>
      <c r="P185" s="225">
        <f>O185*H185</f>
        <v>0</v>
      </c>
      <c r="Q185" s="225">
        <v>0</v>
      </c>
      <c r="R185" s="225">
        <f>Q185*H185</f>
        <v>0</v>
      </c>
      <c r="S185" s="225">
        <v>0</v>
      </c>
      <c r="T185" s="226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7" t="s">
        <v>126</v>
      </c>
      <c r="AT185" s="227" t="s">
        <v>333</v>
      </c>
      <c r="AU185" s="227" t="s">
        <v>85</v>
      </c>
      <c r="AY185" s="19" t="s">
        <v>331</v>
      </c>
      <c r="BE185" s="228">
        <f>IF(N185="základní",J185,0)</f>
        <v>0</v>
      </c>
      <c r="BF185" s="228">
        <f>IF(N185="snížená",J185,0)</f>
        <v>0</v>
      </c>
      <c r="BG185" s="228">
        <f>IF(N185="zákl. přenesená",J185,0)</f>
        <v>0</v>
      </c>
      <c r="BH185" s="228">
        <f>IF(N185="sníž. přenesená",J185,0)</f>
        <v>0</v>
      </c>
      <c r="BI185" s="228">
        <f>IF(N185="nulová",J185,0)</f>
        <v>0</v>
      </c>
      <c r="BJ185" s="19" t="s">
        <v>83</v>
      </c>
      <c r="BK185" s="228">
        <f>ROUND(I185*H185,2)</f>
        <v>0</v>
      </c>
      <c r="BL185" s="19" t="s">
        <v>126</v>
      </c>
      <c r="BM185" s="227" t="s">
        <v>1973</v>
      </c>
    </row>
    <row r="186" s="2" customFormat="1" ht="16.5" customHeight="1">
      <c r="A186" s="40"/>
      <c r="B186" s="41"/>
      <c r="C186" s="216" t="s">
        <v>1424</v>
      </c>
      <c r="D186" s="216" t="s">
        <v>333</v>
      </c>
      <c r="E186" s="217" t="s">
        <v>8048</v>
      </c>
      <c r="F186" s="218" t="s">
        <v>8132</v>
      </c>
      <c r="G186" s="219" t="s">
        <v>8133</v>
      </c>
      <c r="H186" s="220">
        <v>18</v>
      </c>
      <c r="I186" s="221"/>
      <c r="J186" s="222">
        <f>ROUND(I186*H186,2)</f>
        <v>0</v>
      </c>
      <c r="K186" s="218" t="s">
        <v>19</v>
      </c>
      <c r="L186" s="46"/>
      <c r="M186" s="223" t="s">
        <v>19</v>
      </c>
      <c r="N186" s="224" t="s">
        <v>47</v>
      </c>
      <c r="O186" s="86"/>
      <c r="P186" s="225">
        <f>O186*H186</f>
        <v>0</v>
      </c>
      <c r="Q186" s="225">
        <v>0</v>
      </c>
      <c r="R186" s="225">
        <f>Q186*H186</f>
        <v>0</v>
      </c>
      <c r="S186" s="225">
        <v>0</v>
      </c>
      <c r="T186" s="226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7" t="s">
        <v>126</v>
      </c>
      <c r="AT186" s="227" t="s">
        <v>333</v>
      </c>
      <c r="AU186" s="227" t="s">
        <v>85</v>
      </c>
      <c r="AY186" s="19" t="s">
        <v>331</v>
      </c>
      <c r="BE186" s="228">
        <f>IF(N186="základní",J186,0)</f>
        <v>0</v>
      </c>
      <c r="BF186" s="228">
        <f>IF(N186="snížená",J186,0)</f>
        <v>0</v>
      </c>
      <c r="BG186" s="228">
        <f>IF(N186="zákl. přenesená",J186,0)</f>
        <v>0</v>
      </c>
      <c r="BH186" s="228">
        <f>IF(N186="sníž. přenesená",J186,0)</f>
        <v>0</v>
      </c>
      <c r="BI186" s="228">
        <f>IF(N186="nulová",J186,0)</f>
        <v>0</v>
      </c>
      <c r="BJ186" s="19" t="s">
        <v>83</v>
      </c>
      <c r="BK186" s="228">
        <f>ROUND(I186*H186,2)</f>
        <v>0</v>
      </c>
      <c r="BL186" s="19" t="s">
        <v>126</v>
      </c>
      <c r="BM186" s="227" t="s">
        <v>1985</v>
      </c>
    </row>
    <row r="187" s="2" customFormat="1" ht="16.5" customHeight="1">
      <c r="A187" s="40"/>
      <c r="B187" s="41"/>
      <c r="C187" s="216" t="s">
        <v>1428</v>
      </c>
      <c r="D187" s="216" t="s">
        <v>333</v>
      </c>
      <c r="E187" s="217" t="s">
        <v>8049</v>
      </c>
      <c r="F187" s="218" t="s">
        <v>8134</v>
      </c>
      <c r="G187" s="219" t="s">
        <v>1076</v>
      </c>
      <c r="H187" s="220">
        <v>86</v>
      </c>
      <c r="I187" s="221"/>
      <c r="J187" s="222">
        <f>ROUND(I187*H187,2)</f>
        <v>0</v>
      </c>
      <c r="K187" s="218" t="s">
        <v>19</v>
      </c>
      <c r="L187" s="46"/>
      <c r="M187" s="223" t="s">
        <v>19</v>
      </c>
      <c r="N187" s="224" t="s">
        <v>47</v>
      </c>
      <c r="O187" s="86"/>
      <c r="P187" s="225">
        <f>O187*H187</f>
        <v>0</v>
      </c>
      <c r="Q187" s="225">
        <v>0</v>
      </c>
      <c r="R187" s="225">
        <f>Q187*H187</f>
        <v>0</v>
      </c>
      <c r="S187" s="225">
        <v>0</v>
      </c>
      <c r="T187" s="226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7" t="s">
        <v>126</v>
      </c>
      <c r="AT187" s="227" t="s">
        <v>333</v>
      </c>
      <c r="AU187" s="227" t="s">
        <v>85</v>
      </c>
      <c r="AY187" s="19" t="s">
        <v>331</v>
      </c>
      <c r="BE187" s="228">
        <f>IF(N187="základní",J187,0)</f>
        <v>0</v>
      </c>
      <c r="BF187" s="228">
        <f>IF(N187="snížená",J187,0)</f>
        <v>0</v>
      </c>
      <c r="BG187" s="228">
        <f>IF(N187="zákl. přenesená",J187,0)</f>
        <v>0</v>
      </c>
      <c r="BH187" s="228">
        <f>IF(N187="sníž. přenesená",J187,0)</f>
        <v>0</v>
      </c>
      <c r="BI187" s="228">
        <f>IF(N187="nulová",J187,0)</f>
        <v>0</v>
      </c>
      <c r="BJ187" s="19" t="s">
        <v>83</v>
      </c>
      <c r="BK187" s="228">
        <f>ROUND(I187*H187,2)</f>
        <v>0</v>
      </c>
      <c r="BL187" s="19" t="s">
        <v>126</v>
      </c>
      <c r="BM187" s="227" t="s">
        <v>1994</v>
      </c>
    </row>
    <row r="188" s="2" customFormat="1" ht="16.5" customHeight="1">
      <c r="A188" s="40"/>
      <c r="B188" s="41"/>
      <c r="C188" s="216" t="s">
        <v>1435</v>
      </c>
      <c r="D188" s="216" t="s">
        <v>333</v>
      </c>
      <c r="E188" s="217" t="s">
        <v>8135</v>
      </c>
      <c r="F188" s="218" t="s">
        <v>8136</v>
      </c>
      <c r="G188" s="219" t="s">
        <v>1051</v>
      </c>
      <c r="H188" s="220">
        <v>1</v>
      </c>
      <c r="I188" s="221"/>
      <c r="J188" s="222">
        <f>ROUND(I188*H188,2)</f>
        <v>0</v>
      </c>
      <c r="K188" s="218" t="s">
        <v>19</v>
      </c>
      <c r="L188" s="46"/>
      <c r="M188" s="223" t="s">
        <v>19</v>
      </c>
      <c r="N188" s="224" t="s">
        <v>47</v>
      </c>
      <c r="O188" s="86"/>
      <c r="P188" s="225">
        <f>O188*H188</f>
        <v>0</v>
      </c>
      <c r="Q188" s="225">
        <v>0</v>
      </c>
      <c r="R188" s="225">
        <f>Q188*H188</f>
        <v>0</v>
      </c>
      <c r="S188" s="225">
        <v>0</v>
      </c>
      <c r="T188" s="226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7" t="s">
        <v>126</v>
      </c>
      <c r="AT188" s="227" t="s">
        <v>333</v>
      </c>
      <c r="AU188" s="227" t="s">
        <v>85</v>
      </c>
      <c r="AY188" s="19" t="s">
        <v>331</v>
      </c>
      <c r="BE188" s="228">
        <f>IF(N188="základní",J188,0)</f>
        <v>0</v>
      </c>
      <c r="BF188" s="228">
        <f>IF(N188="snížená",J188,0)</f>
        <v>0</v>
      </c>
      <c r="BG188" s="228">
        <f>IF(N188="zákl. přenesená",J188,0)</f>
        <v>0</v>
      </c>
      <c r="BH188" s="228">
        <f>IF(N188="sníž. přenesená",J188,0)</f>
        <v>0</v>
      </c>
      <c r="BI188" s="228">
        <f>IF(N188="nulová",J188,0)</f>
        <v>0</v>
      </c>
      <c r="BJ188" s="19" t="s">
        <v>83</v>
      </c>
      <c r="BK188" s="228">
        <f>ROUND(I188*H188,2)</f>
        <v>0</v>
      </c>
      <c r="BL188" s="19" t="s">
        <v>126</v>
      </c>
      <c r="BM188" s="227" t="s">
        <v>2004</v>
      </c>
    </row>
    <row r="189" s="2" customFormat="1" ht="16.5" customHeight="1">
      <c r="A189" s="40"/>
      <c r="B189" s="41"/>
      <c r="C189" s="216" t="s">
        <v>1443</v>
      </c>
      <c r="D189" s="216" t="s">
        <v>333</v>
      </c>
      <c r="E189" s="217" t="s">
        <v>8137</v>
      </c>
      <c r="F189" s="218" t="s">
        <v>4736</v>
      </c>
      <c r="G189" s="219" t="s">
        <v>1051</v>
      </c>
      <c r="H189" s="220">
        <v>1</v>
      </c>
      <c r="I189" s="221"/>
      <c r="J189" s="222">
        <f>ROUND(I189*H189,2)</f>
        <v>0</v>
      </c>
      <c r="K189" s="218" t="s">
        <v>19</v>
      </c>
      <c r="L189" s="46"/>
      <c r="M189" s="223" t="s">
        <v>19</v>
      </c>
      <c r="N189" s="224" t="s">
        <v>47</v>
      </c>
      <c r="O189" s="86"/>
      <c r="P189" s="225">
        <f>O189*H189</f>
        <v>0</v>
      </c>
      <c r="Q189" s="225">
        <v>0</v>
      </c>
      <c r="R189" s="225">
        <f>Q189*H189</f>
        <v>0</v>
      </c>
      <c r="S189" s="225">
        <v>0</v>
      </c>
      <c r="T189" s="226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7" t="s">
        <v>126</v>
      </c>
      <c r="AT189" s="227" t="s">
        <v>333</v>
      </c>
      <c r="AU189" s="227" t="s">
        <v>85</v>
      </c>
      <c r="AY189" s="19" t="s">
        <v>331</v>
      </c>
      <c r="BE189" s="228">
        <f>IF(N189="základní",J189,0)</f>
        <v>0</v>
      </c>
      <c r="BF189" s="228">
        <f>IF(N189="snížená",J189,0)</f>
        <v>0</v>
      </c>
      <c r="BG189" s="228">
        <f>IF(N189="zákl. přenesená",J189,0)</f>
        <v>0</v>
      </c>
      <c r="BH189" s="228">
        <f>IF(N189="sníž. přenesená",J189,0)</f>
        <v>0</v>
      </c>
      <c r="BI189" s="228">
        <f>IF(N189="nulová",J189,0)</f>
        <v>0</v>
      </c>
      <c r="BJ189" s="19" t="s">
        <v>83</v>
      </c>
      <c r="BK189" s="228">
        <f>ROUND(I189*H189,2)</f>
        <v>0</v>
      </c>
      <c r="BL189" s="19" t="s">
        <v>126</v>
      </c>
      <c r="BM189" s="227" t="s">
        <v>2014</v>
      </c>
    </row>
    <row r="190" s="2" customFormat="1" ht="16.5" customHeight="1">
      <c r="A190" s="40"/>
      <c r="B190" s="41"/>
      <c r="C190" s="216" t="s">
        <v>1450</v>
      </c>
      <c r="D190" s="216" t="s">
        <v>333</v>
      </c>
      <c r="E190" s="217" t="s">
        <v>8138</v>
      </c>
      <c r="F190" s="218" t="s">
        <v>8139</v>
      </c>
      <c r="G190" s="219" t="s">
        <v>1051</v>
      </c>
      <c r="H190" s="220">
        <v>1</v>
      </c>
      <c r="I190" s="221"/>
      <c r="J190" s="222">
        <f>ROUND(I190*H190,2)</f>
        <v>0</v>
      </c>
      <c r="K190" s="218" t="s">
        <v>19</v>
      </c>
      <c r="L190" s="46"/>
      <c r="M190" s="223" t="s">
        <v>19</v>
      </c>
      <c r="N190" s="224" t="s">
        <v>47</v>
      </c>
      <c r="O190" s="86"/>
      <c r="P190" s="225">
        <f>O190*H190</f>
        <v>0</v>
      </c>
      <c r="Q190" s="225">
        <v>0</v>
      </c>
      <c r="R190" s="225">
        <f>Q190*H190</f>
        <v>0</v>
      </c>
      <c r="S190" s="225">
        <v>0</v>
      </c>
      <c r="T190" s="226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7" t="s">
        <v>126</v>
      </c>
      <c r="AT190" s="227" t="s">
        <v>333</v>
      </c>
      <c r="AU190" s="227" t="s">
        <v>85</v>
      </c>
      <c r="AY190" s="19" t="s">
        <v>331</v>
      </c>
      <c r="BE190" s="228">
        <f>IF(N190="základní",J190,0)</f>
        <v>0</v>
      </c>
      <c r="BF190" s="228">
        <f>IF(N190="snížená",J190,0)</f>
        <v>0</v>
      </c>
      <c r="BG190" s="228">
        <f>IF(N190="zákl. přenesená",J190,0)</f>
        <v>0</v>
      </c>
      <c r="BH190" s="228">
        <f>IF(N190="sníž. přenesená",J190,0)</f>
        <v>0</v>
      </c>
      <c r="BI190" s="228">
        <f>IF(N190="nulová",J190,0)</f>
        <v>0</v>
      </c>
      <c r="BJ190" s="19" t="s">
        <v>83</v>
      </c>
      <c r="BK190" s="228">
        <f>ROUND(I190*H190,2)</f>
        <v>0</v>
      </c>
      <c r="BL190" s="19" t="s">
        <v>126</v>
      </c>
      <c r="BM190" s="227" t="s">
        <v>2023</v>
      </c>
    </row>
    <row r="191" s="2" customFormat="1" ht="16.5" customHeight="1">
      <c r="A191" s="40"/>
      <c r="B191" s="41"/>
      <c r="C191" s="216" t="s">
        <v>1460</v>
      </c>
      <c r="D191" s="216" t="s">
        <v>333</v>
      </c>
      <c r="E191" s="217" t="s">
        <v>8140</v>
      </c>
      <c r="F191" s="218" t="s">
        <v>8141</v>
      </c>
      <c r="G191" s="219" t="s">
        <v>1051</v>
      </c>
      <c r="H191" s="220">
        <v>1</v>
      </c>
      <c r="I191" s="221"/>
      <c r="J191" s="222">
        <f>ROUND(I191*H191,2)</f>
        <v>0</v>
      </c>
      <c r="K191" s="218" t="s">
        <v>19</v>
      </c>
      <c r="L191" s="46"/>
      <c r="M191" s="223" t="s">
        <v>19</v>
      </c>
      <c r="N191" s="224" t="s">
        <v>47</v>
      </c>
      <c r="O191" s="86"/>
      <c r="P191" s="225">
        <f>O191*H191</f>
        <v>0</v>
      </c>
      <c r="Q191" s="225">
        <v>0</v>
      </c>
      <c r="R191" s="225">
        <f>Q191*H191</f>
        <v>0</v>
      </c>
      <c r="S191" s="225">
        <v>0</v>
      </c>
      <c r="T191" s="226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7" t="s">
        <v>126</v>
      </c>
      <c r="AT191" s="227" t="s">
        <v>333</v>
      </c>
      <c r="AU191" s="227" t="s">
        <v>85</v>
      </c>
      <c r="AY191" s="19" t="s">
        <v>331</v>
      </c>
      <c r="BE191" s="228">
        <f>IF(N191="základní",J191,0)</f>
        <v>0</v>
      </c>
      <c r="BF191" s="228">
        <f>IF(N191="snížená",J191,0)</f>
        <v>0</v>
      </c>
      <c r="BG191" s="228">
        <f>IF(N191="zákl. přenesená",J191,0)</f>
        <v>0</v>
      </c>
      <c r="BH191" s="228">
        <f>IF(N191="sníž. přenesená",J191,0)</f>
        <v>0</v>
      </c>
      <c r="BI191" s="228">
        <f>IF(N191="nulová",J191,0)</f>
        <v>0</v>
      </c>
      <c r="BJ191" s="19" t="s">
        <v>83</v>
      </c>
      <c r="BK191" s="228">
        <f>ROUND(I191*H191,2)</f>
        <v>0</v>
      </c>
      <c r="BL191" s="19" t="s">
        <v>126</v>
      </c>
      <c r="BM191" s="227" t="s">
        <v>2033</v>
      </c>
    </row>
    <row r="192" s="2" customFormat="1" ht="16.5" customHeight="1">
      <c r="A192" s="40"/>
      <c r="B192" s="41"/>
      <c r="C192" s="216" t="s">
        <v>1463</v>
      </c>
      <c r="D192" s="216" t="s">
        <v>333</v>
      </c>
      <c r="E192" s="217" t="s">
        <v>8142</v>
      </c>
      <c r="F192" s="218" t="s">
        <v>8143</v>
      </c>
      <c r="G192" s="219" t="s">
        <v>1051</v>
      </c>
      <c r="H192" s="220">
        <v>1</v>
      </c>
      <c r="I192" s="221"/>
      <c r="J192" s="222">
        <f>ROUND(I192*H192,2)</f>
        <v>0</v>
      </c>
      <c r="K192" s="218" t="s">
        <v>19</v>
      </c>
      <c r="L192" s="46"/>
      <c r="M192" s="223" t="s">
        <v>19</v>
      </c>
      <c r="N192" s="224" t="s">
        <v>47</v>
      </c>
      <c r="O192" s="86"/>
      <c r="P192" s="225">
        <f>O192*H192</f>
        <v>0</v>
      </c>
      <c r="Q192" s="225">
        <v>0</v>
      </c>
      <c r="R192" s="225">
        <f>Q192*H192</f>
        <v>0</v>
      </c>
      <c r="S192" s="225">
        <v>0</v>
      </c>
      <c r="T192" s="226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7" t="s">
        <v>126</v>
      </c>
      <c r="AT192" s="227" t="s">
        <v>333</v>
      </c>
      <c r="AU192" s="227" t="s">
        <v>85</v>
      </c>
      <c r="AY192" s="19" t="s">
        <v>331</v>
      </c>
      <c r="BE192" s="228">
        <f>IF(N192="základní",J192,0)</f>
        <v>0</v>
      </c>
      <c r="BF192" s="228">
        <f>IF(N192="snížená",J192,0)</f>
        <v>0</v>
      </c>
      <c r="BG192" s="228">
        <f>IF(N192="zákl. přenesená",J192,0)</f>
        <v>0</v>
      </c>
      <c r="BH192" s="228">
        <f>IF(N192="sníž. přenesená",J192,0)</f>
        <v>0</v>
      </c>
      <c r="BI192" s="228">
        <f>IF(N192="nulová",J192,0)</f>
        <v>0</v>
      </c>
      <c r="BJ192" s="19" t="s">
        <v>83</v>
      </c>
      <c r="BK192" s="228">
        <f>ROUND(I192*H192,2)</f>
        <v>0</v>
      </c>
      <c r="BL192" s="19" t="s">
        <v>126</v>
      </c>
      <c r="BM192" s="227" t="s">
        <v>2044</v>
      </c>
    </row>
    <row r="193" s="2" customFormat="1" ht="16.5" customHeight="1">
      <c r="A193" s="40"/>
      <c r="B193" s="41"/>
      <c r="C193" s="216" t="s">
        <v>1469</v>
      </c>
      <c r="D193" s="216" t="s">
        <v>333</v>
      </c>
      <c r="E193" s="217" t="s">
        <v>8144</v>
      </c>
      <c r="F193" s="218" t="s">
        <v>8145</v>
      </c>
      <c r="G193" s="219" t="s">
        <v>1051</v>
      </c>
      <c r="H193" s="220">
        <v>1</v>
      </c>
      <c r="I193" s="221"/>
      <c r="J193" s="222">
        <f>ROUND(I193*H193,2)</f>
        <v>0</v>
      </c>
      <c r="K193" s="218" t="s">
        <v>19</v>
      </c>
      <c r="L193" s="46"/>
      <c r="M193" s="223" t="s">
        <v>19</v>
      </c>
      <c r="N193" s="224" t="s">
        <v>47</v>
      </c>
      <c r="O193" s="86"/>
      <c r="P193" s="225">
        <f>O193*H193</f>
        <v>0</v>
      </c>
      <c r="Q193" s="225">
        <v>0</v>
      </c>
      <c r="R193" s="225">
        <f>Q193*H193</f>
        <v>0</v>
      </c>
      <c r="S193" s="225">
        <v>0</v>
      </c>
      <c r="T193" s="226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7" t="s">
        <v>126</v>
      </c>
      <c r="AT193" s="227" t="s">
        <v>333</v>
      </c>
      <c r="AU193" s="227" t="s">
        <v>85</v>
      </c>
      <c r="AY193" s="19" t="s">
        <v>331</v>
      </c>
      <c r="BE193" s="228">
        <f>IF(N193="základní",J193,0)</f>
        <v>0</v>
      </c>
      <c r="BF193" s="228">
        <f>IF(N193="snížená",J193,0)</f>
        <v>0</v>
      </c>
      <c r="BG193" s="228">
        <f>IF(N193="zákl. přenesená",J193,0)</f>
        <v>0</v>
      </c>
      <c r="BH193" s="228">
        <f>IF(N193="sníž. přenesená",J193,0)</f>
        <v>0</v>
      </c>
      <c r="BI193" s="228">
        <f>IF(N193="nulová",J193,0)</f>
        <v>0</v>
      </c>
      <c r="BJ193" s="19" t="s">
        <v>83</v>
      </c>
      <c r="BK193" s="228">
        <f>ROUND(I193*H193,2)</f>
        <v>0</v>
      </c>
      <c r="BL193" s="19" t="s">
        <v>126</v>
      </c>
      <c r="BM193" s="227" t="s">
        <v>2054</v>
      </c>
    </row>
    <row r="194" s="2" customFormat="1" ht="16.5" customHeight="1">
      <c r="A194" s="40"/>
      <c r="B194" s="41"/>
      <c r="C194" s="216" t="s">
        <v>1472</v>
      </c>
      <c r="D194" s="216" t="s">
        <v>333</v>
      </c>
      <c r="E194" s="217" t="s">
        <v>8146</v>
      </c>
      <c r="F194" s="218" t="s">
        <v>8147</v>
      </c>
      <c r="G194" s="219" t="s">
        <v>1051</v>
      </c>
      <c r="H194" s="220">
        <v>1</v>
      </c>
      <c r="I194" s="221"/>
      <c r="J194" s="222">
        <f>ROUND(I194*H194,2)</f>
        <v>0</v>
      </c>
      <c r="K194" s="218" t="s">
        <v>19</v>
      </c>
      <c r="L194" s="46"/>
      <c r="M194" s="223" t="s">
        <v>19</v>
      </c>
      <c r="N194" s="224" t="s">
        <v>47</v>
      </c>
      <c r="O194" s="86"/>
      <c r="P194" s="225">
        <f>O194*H194</f>
        <v>0</v>
      </c>
      <c r="Q194" s="225">
        <v>0</v>
      </c>
      <c r="R194" s="225">
        <f>Q194*H194</f>
        <v>0</v>
      </c>
      <c r="S194" s="225">
        <v>0</v>
      </c>
      <c r="T194" s="226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7" t="s">
        <v>126</v>
      </c>
      <c r="AT194" s="227" t="s">
        <v>333</v>
      </c>
      <c r="AU194" s="227" t="s">
        <v>85</v>
      </c>
      <c r="AY194" s="19" t="s">
        <v>331</v>
      </c>
      <c r="BE194" s="228">
        <f>IF(N194="základní",J194,0)</f>
        <v>0</v>
      </c>
      <c r="BF194" s="228">
        <f>IF(N194="snížená",J194,0)</f>
        <v>0</v>
      </c>
      <c r="BG194" s="228">
        <f>IF(N194="zákl. přenesená",J194,0)</f>
        <v>0</v>
      </c>
      <c r="BH194" s="228">
        <f>IF(N194="sníž. přenesená",J194,0)</f>
        <v>0</v>
      </c>
      <c r="BI194" s="228">
        <f>IF(N194="nulová",J194,0)</f>
        <v>0</v>
      </c>
      <c r="BJ194" s="19" t="s">
        <v>83</v>
      </c>
      <c r="BK194" s="228">
        <f>ROUND(I194*H194,2)</f>
        <v>0</v>
      </c>
      <c r="BL194" s="19" t="s">
        <v>126</v>
      </c>
      <c r="BM194" s="227" t="s">
        <v>2065</v>
      </c>
    </row>
    <row r="195" s="2" customFormat="1" ht="16.5" customHeight="1">
      <c r="A195" s="40"/>
      <c r="B195" s="41"/>
      <c r="C195" s="216" t="s">
        <v>1485</v>
      </c>
      <c r="D195" s="216" t="s">
        <v>333</v>
      </c>
      <c r="E195" s="217" t="s">
        <v>7433</v>
      </c>
      <c r="F195" s="218" t="s">
        <v>8148</v>
      </c>
      <c r="G195" s="219" t="s">
        <v>1051</v>
      </c>
      <c r="H195" s="220">
        <v>1</v>
      </c>
      <c r="I195" s="221"/>
      <c r="J195" s="222">
        <f>ROUND(I195*H195,2)</f>
        <v>0</v>
      </c>
      <c r="K195" s="218" t="s">
        <v>19</v>
      </c>
      <c r="L195" s="46"/>
      <c r="M195" s="223" t="s">
        <v>19</v>
      </c>
      <c r="N195" s="224" t="s">
        <v>47</v>
      </c>
      <c r="O195" s="86"/>
      <c r="P195" s="225">
        <f>O195*H195</f>
        <v>0</v>
      </c>
      <c r="Q195" s="225">
        <v>0</v>
      </c>
      <c r="R195" s="225">
        <f>Q195*H195</f>
        <v>0</v>
      </c>
      <c r="S195" s="225">
        <v>0</v>
      </c>
      <c r="T195" s="226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7" t="s">
        <v>126</v>
      </c>
      <c r="AT195" s="227" t="s">
        <v>333</v>
      </c>
      <c r="AU195" s="227" t="s">
        <v>85</v>
      </c>
      <c r="AY195" s="19" t="s">
        <v>331</v>
      </c>
      <c r="BE195" s="228">
        <f>IF(N195="základní",J195,0)</f>
        <v>0</v>
      </c>
      <c r="BF195" s="228">
        <f>IF(N195="snížená",J195,0)</f>
        <v>0</v>
      </c>
      <c r="BG195" s="228">
        <f>IF(N195="zákl. přenesená",J195,0)</f>
        <v>0</v>
      </c>
      <c r="BH195" s="228">
        <f>IF(N195="sníž. přenesená",J195,0)</f>
        <v>0</v>
      </c>
      <c r="BI195" s="228">
        <f>IF(N195="nulová",J195,0)</f>
        <v>0</v>
      </c>
      <c r="BJ195" s="19" t="s">
        <v>83</v>
      </c>
      <c r="BK195" s="228">
        <f>ROUND(I195*H195,2)</f>
        <v>0</v>
      </c>
      <c r="BL195" s="19" t="s">
        <v>126</v>
      </c>
      <c r="BM195" s="227" t="s">
        <v>2079</v>
      </c>
    </row>
    <row r="196" s="2" customFormat="1" ht="16.5" customHeight="1">
      <c r="A196" s="40"/>
      <c r="B196" s="41"/>
      <c r="C196" s="216" t="s">
        <v>467</v>
      </c>
      <c r="D196" s="216" t="s">
        <v>333</v>
      </c>
      <c r="E196" s="217" t="s">
        <v>8149</v>
      </c>
      <c r="F196" s="218" t="s">
        <v>8150</v>
      </c>
      <c r="G196" s="219" t="s">
        <v>1051</v>
      </c>
      <c r="H196" s="220">
        <v>1</v>
      </c>
      <c r="I196" s="221"/>
      <c r="J196" s="222">
        <f>ROUND(I196*H196,2)</f>
        <v>0</v>
      </c>
      <c r="K196" s="218" t="s">
        <v>19</v>
      </c>
      <c r="L196" s="46"/>
      <c r="M196" s="223" t="s">
        <v>19</v>
      </c>
      <c r="N196" s="224" t="s">
        <v>47</v>
      </c>
      <c r="O196" s="86"/>
      <c r="P196" s="225">
        <f>O196*H196</f>
        <v>0</v>
      </c>
      <c r="Q196" s="225">
        <v>0</v>
      </c>
      <c r="R196" s="225">
        <f>Q196*H196</f>
        <v>0</v>
      </c>
      <c r="S196" s="225">
        <v>0</v>
      </c>
      <c r="T196" s="226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7" t="s">
        <v>126</v>
      </c>
      <c r="AT196" s="227" t="s">
        <v>333</v>
      </c>
      <c r="AU196" s="227" t="s">
        <v>85</v>
      </c>
      <c r="AY196" s="19" t="s">
        <v>331</v>
      </c>
      <c r="BE196" s="228">
        <f>IF(N196="základní",J196,0)</f>
        <v>0</v>
      </c>
      <c r="BF196" s="228">
        <f>IF(N196="snížená",J196,0)</f>
        <v>0</v>
      </c>
      <c r="BG196" s="228">
        <f>IF(N196="zákl. přenesená",J196,0)</f>
        <v>0</v>
      </c>
      <c r="BH196" s="228">
        <f>IF(N196="sníž. přenesená",J196,0)</f>
        <v>0</v>
      </c>
      <c r="BI196" s="228">
        <f>IF(N196="nulová",J196,0)</f>
        <v>0</v>
      </c>
      <c r="BJ196" s="19" t="s">
        <v>83</v>
      </c>
      <c r="BK196" s="228">
        <f>ROUND(I196*H196,2)</f>
        <v>0</v>
      </c>
      <c r="BL196" s="19" t="s">
        <v>126</v>
      </c>
      <c r="BM196" s="227" t="s">
        <v>2093</v>
      </c>
    </row>
    <row r="197" s="2" customFormat="1" ht="16.5" customHeight="1">
      <c r="A197" s="40"/>
      <c r="B197" s="41"/>
      <c r="C197" s="216" t="s">
        <v>1496</v>
      </c>
      <c r="D197" s="216" t="s">
        <v>333</v>
      </c>
      <c r="E197" s="217" t="s">
        <v>8151</v>
      </c>
      <c r="F197" s="218" t="s">
        <v>8152</v>
      </c>
      <c r="G197" s="219" t="s">
        <v>1051</v>
      </c>
      <c r="H197" s="220">
        <v>1</v>
      </c>
      <c r="I197" s="221"/>
      <c r="J197" s="222">
        <f>ROUND(I197*H197,2)</f>
        <v>0</v>
      </c>
      <c r="K197" s="218" t="s">
        <v>19</v>
      </c>
      <c r="L197" s="46"/>
      <c r="M197" s="223" t="s">
        <v>19</v>
      </c>
      <c r="N197" s="224" t="s">
        <v>47</v>
      </c>
      <c r="O197" s="86"/>
      <c r="P197" s="225">
        <f>O197*H197</f>
        <v>0</v>
      </c>
      <c r="Q197" s="225">
        <v>0</v>
      </c>
      <c r="R197" s="225">
        <f>Q197*H197</f>
        <v>0</v>
      </c>
      <c r="S197" s="225">
        <v>0</v>
      </c>
      <c r="T197" s="226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7" t="s">
        <v>126</v>
      </c>
      <c r="AT197" s="227" t="s">
        <v>333</v>
      </c>
      <c r="AU197" s="227" t="s">
        <v>85</v>
      </c>
      <c r="AY197" s="19" t="s">
        <v>331</v>
      </c>
      <c r="BE197" s="228">
        <f>IF(N197="základní",J197,0)</f>
        <v>0</v>
      </c>
      <c r="BF197" s="228">
        <f>IF(N197="snížená",J197,0)</f>
        <v>0</v>
      </c>
      <c r="BG197" s="228">
        <f>IF(N197="zákl. přenesená",J197,0)</f>
        <v>0</v>
      </c>
      <c r="BH197" s="228">
        <f>IF(N197="sníž. přenesená",J197,0)</f>
        <v>0</v>
      </c>
      <c r="BI197" s="228">
        <f>IF(N197="nulová",J197,0)</f>
        <v>0</v>
      </c>
      <c r="BJ197" s="19" t="s">
        <v>83</v>
      </c>
      <c r="BK197" s="228">
        <f>ROUND(I197*H197,2)</f>
        <v>0</v>
      </c>
      <c r="BL197" s="19" t="s">
        <v>126</v>
      </c>
      <c r="BM197" s="227" t="s">
        <v>2103</v>
      </c>
    </row>
    <row r="198" s="2" customFormat="1" ht="16.5" customHeight="1">
      <c r="A198" s="40"/>
      <c r="B198" s="41"/>
      <c r="C198" s="216" t="s">
        <v>547</v>
      </c>
      <c r="D198" s="216" t="s">
        <v>333</v>
      </c>
      <c r="E198" s="217" t="s">
        <v>8153</v>
      </c>
      <c r="F198" s="218" t="s">
        <v>8154</v>
      </c>
      <c r="G198" s="219" t="s">
        <v>1051</v>
      </c>
      <c r="H198" s="220">
        <v>1</v>
      </c>
      <c r="I198" s="221"/>
      <c r="J198" s="222">
        <f>ROUND(I198*H198,2)</f>
        <v>0</v>
      </c>
      <c r="K198" s="218" t="s">
        <v>19</v>
      </c>
      <c r="L198" s="46"/>
      <c r="M198" s="223" t="s">
        <v>19</v>
      </c>
      <c r="N198" s="224" t="s">
        <v>47</v>
      </c>
      <c r="O198" s="86"/>
      <c r="P198" s="225">
        <f>O198*H198</f>
        <v>0</v>
      </c>
      <c r="Q198" s="225">
        <v>0</v>
      </c>
      <c r="R198" s="225">
        <f>Q198*H198</f>
        <v>0</v>
      </c>
      <c r="S198" s="225">
        <v>0</v>
      </c>
      <c r="T198" s="226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7" t="s">
        <v>126</v>
      </c>
      <c r="AT198" s="227" t="s">
        <v>333</v>
      </c>
      <c r="AU198" s="227" t="s">
        <v>85</v>
      </c>
      <c r="AY198" s="19" t="s">
        <v>331</v>
      </c>
      <c r="BE198" s="228">
        <f>IF(N198="základní",J198,0)</f>
        <v>0</v>
      </c>
      <c r="BF198" s="228">
        <f>IF(N198="snížená",J198,0)</f>
        <v>0</v>
      </c>
      <c r="BG198" s="228">
        <f>IF(N198="zákl. přenesená",J198,0)</f>
        <v>0</v>
      </c>
      <c r="BH198" s="228">
        <f>IF(N198="sníž. přenesená",J198,0)</f>
        <v>0</v>
      </c>
      <c r="BI198" s="228">
        <f>IF(N198="nulová",J198,0)</f>
        <v>0</v>
      </c>
      <c r="BJ198" s="19" t="s">
        <v>83</v>
      </c>
      <c r="BK198" s="228">
        <f>ROUND(I198*H198,2)</f>
        <v>0</v>
      </c>
      <c r="BL198" s="19" t="s">
        <v>126</v>
      </c>
      <c r="BM198" s="227" t="s">
        <v>2112</v>
      </c>
    </row>
    <row r="199" s="2" customFormat="1" ht="16.5" customHeight="1">
      <c r="A199" s="40"/>
      <c r="B199" s="41"/>
      <c r="C199" s="216" t="s">
        <v>1507</v>
      </c>
      <c r="D199" s="216" t="s">
        <v>333</v>
      </c>
      <c r="E199" s="217" t="s">
        <v>555</v>
      </c>
      <c r="F199" s="218" t="s">
        <v>8155</v>
      </c>
      <c r="G199" s="219" t="s">
        <v>1051</v>
      </c>
      <c r="H199" s="220">
        <v>1</v>
      </c>
      <c r="I199" s="221"/>
      <c r="J199" s="222">
        <f>ROUND(I199*H199,2)</f>
        <v>0</v>
      </c>
      <c r="K199" s="218" t="s">
        <v>19</v>
      </c>
      <c r="L199" s="46"/>
      <c r="M199" s="223" t="s">
        <v>19</v>
      </c>
      <c r="N199" s="224" t="s">
        <v>47</v>
      </c>
      <c r="O199" s="86"/>
      <c r="P199" s="225">
        <f>O199*H199</f>
        <v>0</v>
      </c>
      <c r="Q199" s="225">
        <v>0</v>
      </c>
      <c r="R199" s="225">
        <f>Q199*H199</f>
        <v>0</v>
      </c>
      <c r="S199" s="225">
        <v>0</v>
      </c>
      <c r="T199" s="226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7" t="s">
        <v>126</v>
      </c>
      <c r="AT199" s="227" t="s">
        <v>333</v>
      </c>
      <c r="AU199" s="227" t="s">
        <v>85</v>
      </c>
      <c r="AY199" s="19" t="s">
        <v>331</v>
      </c>
      <c r="BE199" s="228">
        <f>IF(N199="základní",J199,0)</f>
        <v>0</v>
      </c>
      <c r="BF199" s="228">
        <f>IF(N199="snížená",J199,0)</f>
        <v>0</v>
      </c>
      <c r="BG199" s="228">
        <f>IF(N199="zákl. přenesená",J199,0)</f>
        <v>0</v>
      </c>
      <c r="BH199" s="228">
        <f>IF(N199="sníž. přenesená",J199,0)</f>
        <v>0</v>
      </c>
      <c r="BI199" s="228">
        <f>IF(N199="nulová",J199,0)</f>
        <v>0</v>
      </c>
      <c r="BJ199" s="19" t="s">
        <v>83</v>
      </c>
      <c r="BK199" s="228">
        <f>ROUND(I199*H199,2)</f>
        <v>0</v>
      </c>
      <c r="BL199" s="19" t="s">
        <v>126</v>
      </c>
      <c r="BM199" s="227" t="s">
        <v>2124</v>
      </c>
    </row>
    <row r="200" s="2" customFormat="1" ht="16.5" customHeight="1">
      <c r="A200" s="40"/>
      <c r="B200" s="41"/>
      <c r="C200" s="216" t="s">
        <v>1512</v>
      </c>
      <c r="D200" s="216" t="s">
        <v>333</v>
      </c>
      <c r="E200" s="217" t="s">
        <v>8156</v>
      </c>
      <c r="F200" s="218" t="s">
        <v>8157</v>
      </c>
      <c r="G200" s="219" t="s">
        <v>1051</v>
      </c>
      <c r="H200" s="220">
        <v>1</v>
      </c>
      <c r="I200" s="221"/>
      <c r="J200" s="222">
        <f>ROUND(I200*H200,2)</f>
        <v>0</v>
      </c>
      <c r="K200" s="218" t="s">
        <v>19</v>
      </c>
      <c r="L200" s="46"/>
      <c r="M200" s="223" t="s">
        <v>19</v>
      </c>
      <c r="N200" s="224" t="s">
        <v>47</v>
      </c>
      <c r="O200" s="86"/>
      <c r="P200" s="225">
        <f>O200*H200</f>
        <v>0</v>
      </c>
      <c r="Q200" s="225">
        <v>0</v>
      </c>
      <c r="R200" s="225">
        <f>Q200*H200</f>
        <v>0</v>
      </c>
      <c r="S200" s="225">
        <v>0</v>
      </c>
      <c r="T200" s="226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7" t="s">
        <v>126</v>
      </c>
      <c r="AT200" s="227" t="s">
        <v>333</v>
      </c>
      <c r="AU200" s="227" t="s">
        <v>85</v>
      </c>
      <c r="AY200" s="19" t="s">
        <v>331</v>
      </c>
      <c r="BE200" s="228">
        <f>IF(N200="základní",J200,0)</f>
        <v>0</v>
      </c>
      <c r="BF200" s="228">
        <f>IF(N200="snížená",J200,0)</f>
        <v>0</v>
      </c>
      <c r="BG200" s="228">
        <f>IF(N200="zákl. přenesená",J200,0)</f>
        <v>0</v>
      </c>
      <c r="BH200" s="228">
        <f>IF(N200="sníž. přenesená",J200,0)</f>
        <v>0</v>
      </c>
      <c r="BI200" s="228">
        <f>IF(N200="nulová",J200,0)</f>
        <v>0</v>
      </c>
      <c r="BJ200" s="19" t="s">
        <v>83</v>
      </c>
      <c r="BK200" s="228">
        <f>ROUND(I200*H200,2)</f>
        <v>0</v>
      </c>
      <c r="BL200" s="19" t="s">
        <v>126</v>
      </c>
      <c r="BM200" s="227" t="s">
        <v>2138</v>
      </c>
    </row>
    <row r="201" s="2" customFormat="1" ht="16.5" customHeight="1">
      <c r="A201" s="40"/>
      <c r="B201" s="41"/>
      <c r="C201" s="216" t="s">
        <v>1518</v>
      </c>
      <c r="D201" s="216" t="s">
        <v>333</v>
      </c>
      <c r="E201" s="217" t="s">
        <v>8158</v>
      </c>
      <c r="F201" s="218" t="s">
        <v>8159</v>
      </c>
      <c r="G201" s="219" t="s">
        <v>1051</v>
      </c>
      <c r="H201" s="220">
        <v>4</v>
      </c>
      <c r="I201" s="221"/>
      <c r="J201" s="222">
        <f>ROUND(I201*H201,2)</f>
        <v>0</v>
      </c>
      <c r="K201" s="218" t="s">
        <v>19</v>
      </c>
      <c r="L201" s="46"/>
      <c r="M201" s="223" t="s">
        <v>19</v>
      </c>
      <c r="N201" s="224" t="s">
        <v>47</v>
      </c>
      <c r="O201" s="86"/>
      <c r="P201" s="225">
        <f>O201*H201</f>
        <v>0</v>
      </c>
      <c r="Q201" s="225">
        <v>0</v>
      </c>
      <c r="R201" s="225">
        <f>Q201*H201</f>
        <v>0</v>
      </c>
      <c r="S201" s="225">
        <v>0</v>
      </c>
      <c r="T201" s="226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7" t="s">
        <v>126</v>
      </c>
      <c r="AT201" s="227" t="s">
        <v>333</v>
      </c>
      <c r="AU201" s="227" t="s">
        <v>85</v>
      </c>
      <c r="AY201" s="19" t="s">
        <v>331</v>
      </c>
      <c r="BE201" s="228">
        <f>IF(N201="základní",J201,0)</f>
        <v>0</v>
      </c>
      <c r="BF201" s="228">
        <f>IF(N201="snížená",J201,0)</f>
        <v>0</v>
      </c>
      <c r="BG201" s="228">
        <f>IF(N201="zákl. přenesená",J201,0)</f>
        <v>0</v>
      </c>
      <c r="BH201" s="228">
        <f>IF(N201="sníž. přenesená",J201,0)</f>
        <v>0</v>
      </c>
      <c r="BI201" s="228">
        <f>IF(N201="nulová",J201,0)</f>
        <v>0</v>
      </c>
      <c r="BJ201" s="19" t="s">
        <v>83</v>
      </c>
      <c r="BK201" s="228">
        <f>ROUND(I201*H201,2)</f>
        <v>0</v>
      </c>
      <c r="BL201" s="19" t="s">
        <v>126</v>
      </c>
      <c r="BM201" s="227" t="s">
        <v>2160</v>
      </c>
    </row>
    <row r="202" s="12" customFormat="1" ht="22.8" customHeight="1">
      <c r="A202" s="12"/>
      <c r="B202" s="200"/>
      <c r="C202" s="201"/>
      <c r="D202" s="202" t="s">
        <v>75</v>
      </c>
      <c r="E202" s="214" t="s">
        <v>373</v>
      </c>
      <c r="F202" s="214" t="s">
        <v>4739</v>
      </c>
      <c r="G202" s="201"/>
      <c r="H202" s="201"/>
      <c r="I202" s="204"/>
      <c r="J202" s="215">
        <f>BK202</f>
        <v>0</v>
      </c>
      <c r="K202" s="201"/>
      <c r="L202" s="206"/>
      <c r="M202" s="207"/>
      <c r="N202" s="208"/>
      <c r="O202" s="208"/>
      <c r="P202" s="209">
        <f>SUM(P203:P208)</f>
        <v>0</v>
      </c>
      <c r="Q202" s="208"/>
      <c r="R202" s="209">
        <f>SUM(R203:R208)</f>
        <v>0</v>
      </c>
      <c r="S202" s="208"/>
      <c r="T202" s="210">
        <f>SUM(T203:T208)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1" t="s">
        <v>83</v>
      </c>
      <c r="AT202" s="212" t="s">
        <v>75</v>
      </c>
      <c r="AU202" s="212" t="s">
        <v>83</v>
      </c>
      <c r="AY202" s="211" t="s">
        <v>331</v>
      </c>
      <c r="BK202" s="213">
        <f>SUM(BK203:BK208)</f>
        <v>0</v>
      </c>
    </row>
    <row r="203" s="2" customFormat="1" ht="16.5" customHeight="1">
      <c r="A203" s="40"/>
      <c r="B203" s="41"/>
      <c r="C203" s="216" t="s">
        <v>1523</v>
      </c>
      <c r="D203" s="216" t="s">
        <v>333</v>
      </c>
      <c r="E203" s="217" t="s">
        <v>8160</v>
      </c>
      <c r="F203" s="218" t="s">
        <v>4751</v>
      </c>
      <c r="G203" s="219" t="s">
        <v>1076</v>
      </c>
      <c r="H203" s="220">
        <v>16</v>
      </c>
      <c r="I203" s="221"/>
      <c r="J203" s="222">
        <f>ROUND(I203*H203,2)</f>
        <v>0</v>
      </c>
      <c r="K203" s="218" t="s">
        <v>19</v>
      </c>
      <c r="L203" s="46"/>
      <c r="M203" s="223" t="s">
        <v>19</v>
      </c>
      <c r="N203" s="224" t="s">
        <v>47</v>
      </c>
      <c r="O203" s="86"/>
      <c r="P203" s="225">
        <f>O203*H203</f>
        <v>0</v>
      </c>
      <c r="Q203" s="225">
        <v>0</v>
      </c>
      <c r="R203" s="225">
        <f>Q203*H203</f>
        <v>0</v>
      </c>
      <c r="S203" s="225">
        <v>0</v>
      </c>
      <c r="T203" s="226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7" t="s">
        <v>126</v>
      </c>
      <c r="AT203" s="227" t="s">
        <v>333</v>
      </c>
      <c r="AU203" s="227" t="s">
        <v>85</v>
      </c>
      <c r="AY203" s="19" t="s">
        <v>331</v>
      </c>
      <c r="BE203" s="228">
        <f>IF(N203="základní",J203,0)</f>
        <v>0</v>
      </c>
      <c r="BF203" s="228">
        <f>IF(N203="snížená",J203,0)</f>
        <v>0</v>
      </c>
      <c r="BG203" s="228">
        <f>IF(N203="zákl. přenesená",J203,0)</f>
        <v>0</v>
      </c>
      <c r="BH203" s="228">
        <f>IF(N203="sníž. přenesená",J203,0)</f>
        <v>0</v>
      </c>
      <c r="BI203" s="228">
        <f>IF(N203="nulová",J203,0)</f>
        <v>0</v>
      </c>
      <c r="BJ203" s="19" t="s">
        <v>83</v>
      </c>
      <c r="BK203" s="228">
        <f>ROUND(I203*H203,2)</f>
        <v>0</v>
      </c>
      <c r="BL203" s="19" t="s">
        <v>126</v>
      </c>
      <c r="BM203" s="227" t="s">
        <v>2171</v>
      </c>
    </row>
    <row r="204" s="2" customFormat="1" ht="16.5" customHeight="1">
      <c r="A204" s="40"/>
      <c r="B204" s="41"/>
      <c r="C204" s="216" t="s">
        <v>1531</v>
      </c>
      <c r="D204" s="216" t="s">
        <v>333</v>
      </c>
      <c r="E204" s="217" t="s">
        <v>8161</v>
      </c>
      <c r="F204" s="218" t="s">
        <v>4747</v>
      </c>
      <c r="G204" s="219" t="s">
        <v>1076</v>
      </c>
      <c r="H204" s="220">
        <v>42</v>
      </c>
      <c r="I204" s="221"/>
      <c r="J204" s="222">
        <f>ROUND(I204*H204,2)</f>
        <v>0</v>
      </c>
      <c r="K204" s="218" t="s">
        <v>19</v>
      </c>
      <c r="L204" s="46"/>
      <c r="M204" s="223" t="s">
        <v>19</v>
      </c>
      <c r="N204" s="224" t="s">
        <v>47</v>
      </c>
      <c r="O204" s="86"/>
      <c r="P204" s="225">
        <f>O204*H204</f>
        <v>0</v>
      </c>
      <c r="Q204" s="225">
        <v>0</v>
      </c>
      <c r="R204" s="225">
        <f>Q204*H204</f>
        <v>0</v>
      </c>
      <c r="S204" s="225">
        <v>0</v>
      </c>
      <c r="T204" s="226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7" t="s">
        <v>126</v>
      </c>
      <c r="AT204" s="227" t="s">
        <v>333</v>
      </c>
      <c r="AU204" s="227" t="s">
        <v>85</v>
      </c>
      <c r="AY204" s="19" t="s">
        <v>331</v>
      </c>
      <c r="BE204" s="228">
        <f>IF(N204="základní",J204,0)</f>
        <v>0</v>
      </c>
      <c r="BF204" s="228">
        <f>IF(N204="snížená",J204,0)</f>
        <v>0</v>
      </c>
      <c r="BG204" s="228">
        <f>IF(N204="zákl. přenesená",J204,0)</f>
        <v>0</v>
      </c>
      <c r="BH204" s="228">
        <f>IF(N204="sníž. přenesená",J204,0)</f>
        <v>0</v>
      </c>
      <c r="BI204" s="228">
        <f>IF(N204="nulová",J204,0)</f>
        <v>0</v>
      </c>
      <c r="BJ204" s="19" t="s">
        <v>83</v>
      </c>
      <c r="BK204" s="228">
        <f>ROUND(I204*H204,2)</f>
        <v>0</v>
      </c>
      <c r="BL204" s="19" t="s">
        <v>126</v>
      </c>
      <c r="BM204" s="227" t="s">
        <v>2182</v>
      </c>
    </row>
    <row r="205" s="2" customFormat="1" ht="16.5" customHeight="1">
      <c r="A205" s="40"/>
      <c r="B205" s="41"/>
      <c r="C205" s="216" t="s">
        <v>1538</v>
      </c>
      <c r="D205" s="216" t="s">
        <v>333</v>
      </c>
      <c r="E205" s="217" t="s">
        <v>8162</v>
      </c>
      <c r="F205" s="218" t="s">
        <v>8163</v>
      </c>
      <c r="G205" s="219" t="s">
        <v>1076</v>
      </c>
      <c r="H205" s="220">
        <v>10</v>
      </c>
      <c r="I205" s="221"/>
      <c r="J205" s="222">
        <f>ROUND(I205*H205,2)</f>
        <v>0</v>
      </c>
      <c r="K205" s="218" t="s">
        <v>19</v>
      </c>
      <c r="L205" s="46"/>
      <c r="M205" s="223" t="s">
        <v>19</v>
      </c>
      <c r="N205" s="224" t="s">
        <v>47</v>
      </c>
      <c r="O205" s="86"/>
      <c r="P205" s="225">
        <f>O205*H205</f>
        <v>0</v>
      </c>
      <c r="Q205" s="225">
        <v>0</v>
      </c>
      <c r="R205" s="225">
        <f>Q205*H205</f>
        <v>0</v>
      </c>
      <c r="S205" s="225">
        <v>0</v>
      </c>
      <c r="T205" s="226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7" t="s">
        <v>126</v>
      </c>
      <c r="AT205" s="227" t="s">
        <v>333</v>
      </c>
      <c r="AU205" s="227" t="s">
        <v>85</v>
      </c>
      <c r="AY205" s="19" t="s">
        <v>331</v>
      </c>
      <c r="BE205" s="228">
        <f>IF(N205="základní",J205,0)</f>
        <v>0</v>
      </c>
      <c r="BF205" s="228">
        <f>IF(N205="snížená",J205,0)</f>
        <v>0</v>
      </c>
      <c r="BG205" s="228">
        <f>IF(N205="zákl. přenesená",J205,0)</f>
        <v>0</v>
      </c>
      <c r="BH205" s="228">
        <f>IF(N205="sníž. přenesená",J205,0)</f>
        <v>0</v>
      </c>
      <c r="BI205" s="228">
        <f>IF(N205="nulová",J205,0)</f>
        <v>0</v>
      </c>
      <c r="BJ205" s="19" t="s">
        <v>83</v>
      </c>
      <c r="BK205" s="228">
        <f>ROUND(I205*H205,2)</f>
        <v>0</v>
      </c>
      <c r="BL205" s="19" t="s">
        <v>126</v>
      </c>
      <c r="BM205" s="227" t="s">
        <v>2191</v>
      </c>
    </row>
    <row r="206" s="2" customFormat="1" ht="16.5" customHeight="1">
      <c r="A206" s="40"/>
      <c r="B206" s="41"/>
      <c r="C206" s="216" t="s">
        <v>1544</v>
      </c>
      <c r="D206" s="216" t="s">
        <v>333</v>
      </c>
      <c r="E206" s="217" t="s">
        <v>8164</v>
      </c>
      <c r="F206" s="218" t="s">
        <v>8165</v>
      </c>
      <c r="G206" s="219" t="s">
        <v>1076</v>
      </c>
      <c r="H206" s="220">
        <v>2</v>
      </c>
      <c r="I206" s="221"/>
      <c r="J206" s="222">
        <f>ROUND(I206*H206,2)</f>
        <v>0</v>
      </c>
      <c r="K206" s="218" t="s">
        <v>19</v>
      </c>
      <c r="L206" s="46"/>
      <c r="M206" s="223" t="s">
        <v>19</v>
      </c>
      <c r="N206" s="224" t="s">
        <v>47</v>
      </c>
      <c r="O206" s="86"/>
      <c r="P206" s="225">
        <f>O206*H206</f>
        <v>0</v>
      </c>
      <c r="Q206" s="225">
        <v>0</v>
      </c>
      <c r="R206" s="225">
        <f>Q206*H206</f>
        <v>0</v>
      </c>
      <c r="S206" s="225">
        <v>0</v>
      </c>
      <c r="T206" s="226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7" t="s">
        <v>126</v>
      </c>
      <c r="AT206" s="227" t="s">
        <v>333</v>
      </c>
      <c r="AU206" s="227" t="s">
        <v>85</v>
      </c>
      <c r="AY206" s="19" t="s">
        <v>331</v>
      </c>
      <c r="BE206" s="228">
        <f>IF(N206="základní",J206,0)</f>
        <v>0</v>
      </c>
      <c r="BF206" s="228">
        <f>IF(N206="snížená",J206,0)</f>
        <v>0</v>
      </c>
      <c r="BG206" s="228">
        <f>IF(N206="zákl. přenesená",J206,0)</f>
        <v>0</v>
      </c>
      <c r="BH206" s="228">
        <f>IF(N206="sníž. přenesená",J206,0)</f>
        <v>0</v>
      </c>
      <c r="BI206" s="228">
        <f>IF(N206="nulová",J206,0)</f>
        <v>0</v>
      </c>
      <c r="BJ206" s="19" t="s">
        <v>83</v>
      </c>
      <c r="BK206" s="228">
        <f>ROUND(I206*H206,2)</f>
        <v>0</v>
      </c>
      <c r="BL206" s="19" t="s">
        <v>126</v>
      </c>
      <c r="BM206" s="227" t="s">
        <v>2203</v>
      </c>
    </row>
    <row r="207" s="2" customFormat="1" ht="16.5" customHeight="1">
      <c r="A207" s="40"/>
      <c r="B207" s="41"/>
      <c r="C207" s="216" t="s">
        <v>1550</v>
      </c>
      <c r="D207" s="216" t="s">
        <v>333</v>
      </c>
      <c r="E207" s="217" t="s">
        <v>8166</v>
      </c>
      <c r="F207" s="218" t="s">
        <v>8167</v>
      </c>
      <c r="G207" s="219" t="s">
        <v>1076</v>
      </c>
      <c r="H207" s="220">
        <v>2</v>
      </c>
      <c r="I207" s="221"/>
      <c r="J207" s="222">
        <f>ROUND(I207*H207,2)</f>
        <v>0</v>
      </c>
      <c r="K207" s="218" t="s">
        <v>19</v>
      </c>
      <c r="L207" s="46"/>
      <c r="M207" s="223" t="s">
        <v>19</v>
      </c>
      <c r="N207" s="224" t="s">
        <v>47</v>
      </c>
      <c r="O207" s="86"/>
      <c r="P207" s="225">
        <f>O207*H207</f>
        <v>0</v>
      </c>
      <c r="Q207" s="225">
        <v>0</v>
      </c>
      <c r="R207" s="225">
        <f>Q207*H207</f>
        <v>0</v>
      </c>
      <c r="S207" s="225">
        <v>0</v>
      </c>
      <c r="T207" s="226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7" t="s">
        <v>126</v>
      </c>
      <c r="AT207" s="227" t="s">
        <v>333</v>
      </c>
      <c r="AU207" s="227" t="s">
        <v>85</v>
      </c>
      <c r="AY207" s="19" t="s">
        <v>331</v>
      </c>
      <c r="BE207" s="228">
        <f>IF(N207="základní",J207,0)</f>
        <v>0</v>
      </c>
      <c r="BF207" s="228">
        <f>IF(N207="snížená",J207,0)</f>
        <v>0</v>
      </c>
      <c r="BG207" s="228">
        <f>IF(N207="zákl. přenesená",J207,0)</f>
        <v>0</v>
      </c>
      <c r="BH207" s="228">
        <f>IF(N207="sníž. přenesená",J207,0)</f>
        <v>0</v>
      </c>
      <c r="BI207" s="228">
        <f>IF(N207="nulová",J207,0)</f>
        <v>0</v>
      </c>
      <c r="BJ207" s="19" t="s">
        <v>83</v>
      </c>
      <c r="BK207" s="228">
        <f>ROUND(I207*H207,2)</f>
        <v>0</v>
      </c>
      <c r="BL207" s="19" t="s">
        <v>126</v>
      </c>
      <c r="BM207" s="227" t="s">
        <v>2213</v>
      </c>
    </row>
    <row r="208" s="2" customFormat="1" ht="16.5" customHeight="1">
      <c r="A208" s="40"/>
      <c r="B208" s="41"/>
      <c r="C208" s="216" t="s">
        <v>1554</v>
      </c>
      <c r="D208" s="216" t="s">
        <v>333</v>
      </c>
      <c r="E208" s="217" t="s">
        <v>8168</v>
      </c>
      <c r="F208" s="218" t="s">
        <v>8169</v>
      </c>
      <c r="G208" s="219" t="s">
        <v>1076</v>
      </c>
      <c r="H208" s="220">
        <v>20</v>
      </c>
      <c r="I208" s="221"/>
      <c r="J208" s="222">
        <f>ROUND(I208*H208,2)</f>
        <v>0</v>
      </c>
      <c r="K208" s="218" t="s">
        <v>19</v>
      </c>
      <c r="L208" s="46"/>
      <c r="M208" s="296" t="s">
        <v>19</v>
      </c>
      <c r="N208" s="297" t="s">
        <v>47</v>
      </c>
      <c r="O208" s="298"/>
      <c r="P208" s="299">
        <f>O208*H208</f>
        <v>0</v>
      </c>
      <c r="Q208" s="299">
        <v>0</v>
      </c>
      <c r="R208" s="299">
        <f>Q208*H208</f>
        <v>0</v>
      </c>
      <c r="S208" s="299">
        <v>0</v>
      </c>
      <c r="T208" s="300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7" t="s">
        <v>126</v>
      </c>
      <c r="AT208" s="227" t="s">
        <v>333</v>
      </c>
      <c r="AU208" s="227" t="s">
        <v>85</v>
      </c>
      <c r="AY208" s="19" t="s">
        <v>331</v>
      </c>
      <c r="BE208" s="228">
        <f>IF(N208="základní",J208,0)</f>
        <v>0</v>
      </c>
      <c r="BF208" s="228">
        <f>IF(N208="snížená",J208,0)</f>
        <v>0</v>
      </c>
      <c r="BG208" s="228">
        <f>IF(N208="zákl. přenesená",J208,0)</f>
        <v>0</v>
      </c>
      <c r="BH208" s="228">
        <f>IF(N208="sníž. přenesená",J208,0)</f>
        <v>0</v>
      </c>
      <c r="BI208" s="228">
        <f>IF(N208="nulová",J208,0)</f>
        <v>0</v>
      </c>
      <c r="BJ208" s="19" t="s">
        <v>83</v>
      </c>
      <c r="BK208" s="228">
        <f>ROUND(I208*H208,2)</f>
        <v>0</v>
      </c>
      <c r="BL208" s="19" t="s">
        <v>126</v>
      </c>
      <c r="BM208" s="227" t="s">
        <v>2223</v>
      </c>
    </row>
    <row r="209" s="2" customFormat="1" ht="6.96" customHeight="1">
      <c r="A209" s="40"/>
      <c r="B209" s="61"/>
      <c r="C209" s="62"/>
      <c r="D209" s="62"/>
      <c r="E209" s="62"/>
      <c r="F209" s="62"/>
      <c r="G209" s="62"/>
      <c r="H209" s="62"/>
      <c r="I209" s="62"/>
      <c r="J209" s="62"/>
      <c r="K209" s="62"/>
      <c r="L209" s="46"/>
      <c r="M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</row>
  </sheetData>
  <sheetProtection sheet="1" autoFilter="0" formatColumns="0" formatRows="0" objects="1" scenarios="1" spinCount="100000" saltValue="sx39sFQ3At3Ergv7KfZ+LLD6LdBjYaQ2kX3KuVF2tPTHFPMSuQVrB3RkpfiSmmo2bLPlC++wGxEShO31dhbXrA==" hashValue="jdVlb/KJrHZxhQrxF0K6f7dRf768XPEXuSiRXon7IMe2TX5JGuRNfjoPJwZRkG89r7ifWlfSqOsp6nLo6ap1Vg==" algorithmName="SHA-512" password="CC35"/>
  <autoFilter ref="C92:K20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8170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ROUND(J94,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ROUND((SUM(BE94:BE178)),  2)</f>
        <v>0</v>
      </c>
      <c r="G35" s="40"/>
      <c r="H35" s="40"/>
      <c r="I35" s="160">
        <v>0.20999999999999999</v>
      </c>
      <c r="J35" s="159">
        <f>ROUND(((SUM(BE94:BE178))*I35),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ROUND((SUM(BF94:BF178)),  2)</f>
        <v>0</v>
      </c>
      <c r="G36" s="40"/>
      <c r="H36" s="40"/>
      <c r="I36" s="160">
        <v>0.14999999999999999</v>
      </c>
      <c r="J36" s="159">
        <f>ROUND(((SUM(BF94:BF178))*I36),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ROUND((SUM(BG94:BG178)),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ROUND((SUM(BH94:BH178)),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ROUND((SUM(BI94:BI178)),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104.40 - IO.04.40 - Veřejné osvětlení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J94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8171</v>
      </c>
      <c r="E64" s="181"/>
      <c r="F64" s="181"/>
      <c r="G64" s="181"/>
      <c r="H64" s="181"/>
      <c r="I64" s="181"/>
      <c r="J64" s="182">
        <f>J95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8172</v>
      </c>
      <c r="E65" s="186"/>
      <c r="F65" s="186"/>
      <c r="G65" s="186"/>
      <c r="H65" s="186"/>
      <c r="I65" s="186"/>
      <c r="J65" s="187">
        <f>J96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8077</v>
      </c>
      <c r="E66" s="186"/>
      <c r="F66" s="186"/>
      <c r="G66" s="186"/>
      <c r="H66" s="186"/>
      <c r="I66" s="186"/>
      <c r="J66" s="187">
        <f>J108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8078</v>
      </c>
      <c r="E67" s="186"/>
      <c r="F67" s="186"/>
      <c r="G67" s="186"/>
      <c r="H67" s="186"/>
      <c r="I67" s="186"/>
      <c r="J67" s="187">
        <f>J110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8173</v>
      </c>
      <c r="E68" s="186"/>
      <c r="F68" s="186"/>
      <c r="G68" s="186"/>
      <c r="H68" s="186"/>
      <c r="I68" s="186"/>
      <c r="J68" s="187">
        <f>J140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8174</v>
      </c>
      <c r="E69" s="186"/>
      <c r="F69" s="186"/>
      <c r="G69" s="186"/>
      <c r="H69" s="186"/>
      <c r="I69" s="186"/>
      <c r="J69" s="187">
        <f>J145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8175</v>
      </c>
      <c r="E70" s="186"/>
      <c r="F70" s="186"/>
      <c r="G70" s="186"/>
      <c r="H70" s="186"/>
      <c r="I70" s="186"/>
      <c r="J70" s="187">
        <f>J149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8176</v>
      </c>
      <c r="E71" s="186"/>
      <c r="F71" s="186"/>
      <c r="G71" s="186"/>
      <c r="H71" s="186"/>
      <c r="I71" s="186"/>
      <c r="J71" s="187">
        <f>J153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6"/>
      <c r="D72" s="185" t="s">
        <v>8177</v>
      </c>
      <c r="E72" s="186"/>
      <c r="F72" s="186"/>
      <c r="G72" s="186"/>
      <c r="H72" s="186"/>
      <c r="I72" s="186"/>
      <c r="J72" s="187">
        <f>J172</f>
        <v>0</v>
      </c>
      <c r="K72" s="126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2" t="s">
        <v>303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304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E11</f>
        <v>104.40 - IO.04.40 - Veřejné osvětlení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F14</f>
        <v xml:space="preserve"> </v>
      </c>
      <c r="G88" s="42"/>
      <c r="H88" s="42"/>
      <c r="I88" s="34" t="s">
        <v>23</v>
      </c>
      <c r="J88" s="74" t="str">
        <f>IF(J14="","",J14)</f>
        <v>14. 6. 2022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E17</f>
        <v>Statutární město Brno</v>
      </c>
      <c r="G90" s="42"/>
      <c r="H90" s="42"/>
      <c r="I90" s="34" t="s">
        <v>31</v>
      </c>
      <c r="J90" s="38" t="str">
        <f>E23</f>
        <v>Arch.Design, s.r.o.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29</v>
      </c>
      <c r="D91" s="42"/>
      <c r="E91" s="42"/>
      <c r="F91" s="29" t="str">
        <f>IF(E20="","",E20)</f>
        <v>Vyplň údaj</v>
      </c>
      <c r="G91" s="42"/>
      <c r="H91" s="42"/>
      <c r="I91" s="34" t="s">
        <v>36</v>
      </c>
      <c r="J91" s="38" t="str">
        <f>E26</f>
        <v>CKN Invest, spol. s 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9"/>
      <c r="B93" s="190"/>
      <c r="C93" s="191" t="s">
        <v>317</v>
      </c>
      <c r="D93" s="192" t="s">
        <v>61</v>
      </c>
      <c r="E93" s="192" t="s">
        <v>57</v>
      </c>
      <c r="F93" s="192" t="s">
        <v>58</v>
      </c>
      <c r="G93" s="192" t="s">
        <v>318</v>
      </c>
      <c r="H93" s="192" t="s">
        <v>319</v>
      </c>
      <c r="I93" s="192" t="s">
        <v>320</v>
      </c>
      <c r="J93" s="192" t="s">
        <v>311</v>
      </c>
      <c r="K93" s="193" t="s">
        <v>321</v>
      </c>
      <c r="L93" s="194"/>
      <c r="M93" s="94" t="s">
        <v>19</v>
      </c>
      <c r="N93" s="95" t="s">
        <v>46</v>
      </c>
      <c r="O93" s="95" t="s">
        <v>322</v>
      </c>
      <c r="P93" s="95" t="s">
        <v>323</v>
      </c>
      <c r="Q93" s="95" t="s">
        <v>324</v>
      </c>
      <c r="R93" s="95" t="s">
        <v>325</v>
      </c>
      <c r="S93" s="95" t="s">
        <v>326</v>
      </c>
      <c r="T93" s="96" t="s">
        <v>327</v>
      </c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</row>
    <row r="94" s="2" customFormat="1" ht="22.8" customHeight="1">
      <c r="A94" s="40"/>
      <c r="B94" s="41"/>
      <c r="C94" s="101" t="s">
        <v>328</v>
      </c>
      <c r="D94" s="42"/>
      <c r="E94" s="42"/>
      <c r="F94" s="42"/>
      <c r="G94" s="42"/>
      <c r="H94" s="42"/>
      <c r="I94" s="42"/>
      <c r="J94" s="195">
        <f>BK94</f>
        <v>0</v>
      </c>
      <c r="K94" s="42"/>
      <c r="L94" s="46"/>
      <c r="M94" s="97"/>
      <c r="N94" s="196"/>
      <c r="O94" s="98"/>
      <c r="P94" s="197">
        <f>P95</f>
        <v>0</v>
      </c>
      <c r="Q94" s="98"/>
      <c r="R94" s="197">
        <f>R95</f>
        <v>0</v>
      </c>
      <c r="S94" s="98"/>
      <c r="T94" s="198">
        <f>T95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75</v>
      </c>
      <c r="AU94" s="19" t="s">
        <v>312</v>
      </c>
      <c r="BK94" s="199">
        <f>BK95</f>
        <v>0</v>
      </c>
    </row>
    <row r="95" s="12" customFormat="1" ht="25.92" customHeight="1">
      <c r="A95" s="12"/>
      <c r="B95" s="200"/>
      <c r="C95" s="201"/>
      <c r="D95" s="202" t="s">
        <v>75</v>
      </c>
      <c r="E95" s="203" t="s">
        <v>4923</v>
      </c>
      <c r="F95" s="203" t="s">
        <v>8178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P96+P108+P110+P140+P145+P149+P153+P172</f>
        <v>0</v>
      </c>
      <c r="Q95" s="208"/>
      <c r="R95" s="209">
        <f>R96+R108+R110+R140+R145+R149+R153+R172</f>
        <v>0</v>
      </c>
      <c r="S95" s="208"/>
      <c r="T95" s="210">
        <f>T96+T108+T110+T140+T145+T149+T153+T172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76</v>
      </c>
      <c r="AY95" s="211" t="s">
        <v>331</v>
      </c>
      <c r="BK95" s="213">
        <f>BK96+BK108+BK110+BK140+BK145+BK149+BK153+BK172</f>
        <v>0</v>
      </c>
    </row>
    <row r="96" s="12" customFormat="1" ht="22.8" customHeight="1">
      <c r="A96" s="12"/>
      <c r="B96" s="200"/>
      <c r="C96" s="201"/>
      <c r="D96" s="202" t="s">
        <v>75</v>
      </c>
      <c r="E96" s="214" t="s">
        <v>1518</v>
      </c>
      <c r="F96" s="214" t="s">
        <v>4701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SUM(P97:P107)</f>
        <v>0</v>
      </c>
      <c r="Q96" s="208"/>
      <c r="R96" s="209">
        <f>SUM(R97:R107)</f>
        <v>0</v>
      </c>
      <c r="S96" s="208"/>
      <c r="T96" s="210">
        <f>SUM(T97:T107)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83</v>
      </c>
      <c r="AY96" s="211" t="s">
        <v>331</v>
      </c>
      <c r="BK96" s="213">
        <f>SUM(BK97:BK107)</f>
        <v>0</v>
      </c>
    </row>
    <row r="97" s="2" customFormat="1" ht="16.5" customHeight="1">
      <c r="A97" s="40"/>
      <c r="B97" s="41"/>
      <c r="C97" s="216" t="s">
        <v>83</v>
      </c>
      <c r="D97" s="216" t="s">
        <v>333</v>
      </c>
      <c r="E97" s="217" t="s">
        <v>1523</v>
      </c>
      <c r="F97" s="218" t="s">
        <v>8179</v>
      </c>
      <c r="G97" s="219" t="s">
        <v>376</v>
      </c>
      <c r="H97" s="220">
        <v>1212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85</v>
      </c>
    </row>
    <row r="98" s="2" customFormat="1" ht="16.5" customHeight="1">
      <c r="A98" s="40"/>
      <c r="B98" s="41"/>
      <c r="C98" s="216" t="s">
        <v>85</v>
      </c>
      <c r="D98" s="216" t="s">
        <v>333</v>
      </c>
      <c r="E98" s="217" t="s">
        <v>1531</v>
      </c>
      <c r="F98" s="218" t="s">
        <v>8180</v>
      </c>
      <c r="G98" s="219" t="s">
        <v>376</v>
      </c>
      <c r="H98" s="220">
        <v>296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126</v>
      </c>
    </row>
    <row r="99" s="2" customFormat="1" ht="16.5" customHeight="1">
      <c r="A99" s="40"/>
      <c r="B99" s="41"/>
      <c r="C99" s="216" t="s">
        <v>92</v>
      </c>
      <c r="D99" s="216" t="s">
        <v>333</v>
      </c>
      <c r="E99" s="217" t="s">
        <v>1538</v>
      </c>
      <c r="F99" s="218" t="s">
        <v>8181</v>
      </c>
      <c r="G99" s="219" t="s">
        <v>376</v>
      </c>
      <c r="H99" s="220">
        <v>296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366</v>
      </c>
    </row>
    <row r="100" s="2" customFormat="1" ht="16.5" customHeight="1">
      <c r="A100" s="40"/>
      <c r="B100" s="41"/>
      <c r="C100" s="216" t="s">
        <v>126</v>
      </c>
      <c r="D100" s="216" t="s">
        <v>333</v>
      </c>
      <c r="E100" s="217" t="s">
        <v>1544</v>
      </c>
      <c r="F100" s="218" t="s">
        <v>8182</v>
      </c>
      <c r="G100" s="219" t="s">
        <v>1051</v>
      </c>
      <c r="H100" s="220">
        <v>32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381</v>
      </c>
    </row>
    <row r="101" s="2" customFormat="1" ht="16.5" customHeight="1">
      <c r="A101" s="40"/>
      <c r="B101" s="41"/>
      <c r="C101" s="216" t="s">
        <v>361</v>
      </c>
      <c r="D101" s="216" t="s">
        <v>333</v>
      </c>
      <c r="E101" s="217" t="s">
        <v>1550</v>
      </c>
      <c r="F101" s="218" t="s">
        <v>8183</v>
      </c>
      <c r="G101" s="219" t="s">
        <v>1051</v>
      </c>
      <c r="H101" s="220">
        <v>14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393</v>
      </c>
    </row>
    <row r="102" s="2" customFormat="1" ht="16.5" customHeight="1">
      <c r="A102" s="40"/>
      <c r="B102" s="41"/>
      <c r="C102" s="216" t="s">
        <v>366</v>
      </c>
      <c r="D102" s="216" t="s">
        <v>333</v>
      </c>
      <c r="E102" s="217" t="s">
        <v>1554</v>
      </c>
      <c r="F102" s="218" t="s">
        <v>4705</v>
      </c>
      <c r="G102" s="219" t="s">
        <v>429</v>
      </c>
      <c r="H102" s="220">
        <v>196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185</v>
      </c>
    </row>
    <row r="103" s="2" customFormat="1" ht="16.5" customHeight="1">
      <c r="A103" s="40"/>
      <c r="B103" s="41"/>
      <c r="C103" s="216" t="s">
        <v>373</v>
      </c>
      <c r="D103" s="216" t="s">
        <v>333</v>
      </c>
      <c r="E103" s="217" t="s">
        <v>1558</v>
      </c>
      <c r="F103" s="218" t="s">
        <v>8088</v>
      </c>
      <c r="G103" s="219" t="s">
        <v>384</v>
      </c>
      <c r="H103" s="220">
        <v>372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529</v>
      </c>
    </row>
    <row r="104" s="2" customFormat="1" ht="16.5" customHeight="1">
      <c r="A104" s="40"/>
      <c r="B104" s="41"/>
      <c r="C104" s="216" t="s">
        <v>381</v>
      </c>
      <c r="D104" s="216" t="s">
        <v>333</v>
      </c>
      <c r="E104" s="217" t="s">
        <v>1563</v>
      </c>
      <c r="F104" s="218" t="s">
        <v>8089</v>
      </c>
      <c r="G104" s="219" t="s">
        <v>384</v>
      </c>
      <c r="H104" s="220">
        <v>20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541</v>
      </c>
    </row>
    <row r="105" s="2" customFormat="1" ht="16.5" customHeight="1">
      <c r="A105" s="40"/>
      <c r="B105" s="41"/>
      <c r="C105" s="216" t="s">
        <v>387</v>
      </c>
      <c r="D105" s="216" t="s">
        <v>333</v>
      </c>
      <c r="E105" s="217" t="s">
        <v>1572</v>
      </c>
      <c r="F105" s="218" t="s">
        <v>8090</v>
      </c>
      <c r="G105" s="219" t="s">
        <v>336</v>
      </c>
      <c r="H105" s="220">
        <v>232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475</v>
      </c>
    </row>
    <row r="106" s="2" customFormat="1" ht="16.5" customHeight="1">
      <c r="A106" s="40"/>
      <c r="B106" s="41"/>
      <c r="C106" s="216" t="s">
        <v>393</v>
      </c>
      <c r="D106" s="216" t="s">
        <v>333</v>
      </c>
      <c r="E106" s="217" t="s">
        <v>1587</v>
      </c>
      <c r="F106" s="218" t="s">
        <v>8091</v>
      </c>
      <c r="G106" s="219" t="s">
        <v>376</v>
      </c>
      <c r="H106" s="220">
        <v>900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558</v>
      </c>
    </row>
    <row r="107" s="2" customFormat="1" ht="16.5" customHeight="1">
      <c r="A107" s="40"/>
      <c r="B107" s="41"/>
      <c r="C107" s="216" t="s">
        <v>182</v>
      </c>
      <c r="D107" s="216" t="s">
        <v>333</v>
      </c>
      <c r="E107" s="217" t="s">
        <v>1592</v>
      </c>
      <c r="F107" s="218" t="s">
        <v>8092</v>
      </c>
      <c r="G107" s="219" t="s">
        <v>376</v>
      </c>
      <c r="H107" s="220">
        <v>51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190</v>
      </c>
    </row>
    <row r="108" s="12" customFormat="1" ht="22.8" customHeight="1">
      <c r="A108" s="12"/>
      <c r="B108" s="200"/>
      <c r="C108" s="201"/>
      <c r="D108" s="202" t="s">
        <v>75</v>
      </c>
      <c r="E108" s="214" t="s">
        <v>85</v>
      </c>
      <c r="F108" s="214" t="s">
        <v>8096</v>
      </c>
      <c r="G108" s="201"/>
      <c r="H108" s="201"/>
      <c r="I108" s="204"/>
      <c r="J108" s="215">
        <f>BK108</f>
        <v>0</v>
      </c>
      <c r="K108" s="201"/>
      <c r="L108" s="206"/>
      <c r="M108" s="207"/>
      <c r="N108" s="208"/>
      <c r="O108" s="208"/>
      <c r="P108" s="209">
        <f>P109</f>
        <v>0</v>
      </c>
      <c r="Q108" s="208"/>
      <c r="R108" s="209">
        <f>R109</f>
        <v>0</v>
      </c>
      <c r="S108" s="208"/>
      <c r="T108" s="210">
        <f>T109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1" t="s">
        <v>83</v>
      </c>
      <c r="AT108" s="212" t="s">
        <v>75</v>
      </c>
      <c r="AU108" s="212" t="s">
        <v>83</v>
      </c>
      <c r="AY108" s="211" t="s">
        <v>331</v>
      </c>
      <c r="BK108" s="213">
        <f>BK109</f>
        <v>0</v>
      </c>
    </row>
    <row r="109" s="2" customFormat="1" ht="16.5" customHeight="1">
      <c r="A109" s="40"/>
      <c r="B109" s="41"/>
      <c r="C109" s="216" t="s">
        <v>185</v>
      </c>
      <c r="D109" s="216" t="s">
        <v>333</v>
      </c>
      <c r="E109" s="217" t="s">
        <v>2107</v>
      </c>
      <c r="F109" s="218" t="s">
        <v>8097</v>
      </c>
      <c r="G109" s="219" t="s">
        <v>1076</v>
      </c>
      <c r="H109" s="220">
        <v>41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199</v>
      </c>
    </row>
    <row r="110" s="12" customFormat="1" ht="22.8" customHeight="1">
      <c r="A110" s="12"/>
      <c r="B110" s="200"/>
      <c r="C110" s="201"/>
      <c r="D110" s="202" t="s">
        <v>75</v>
      </c>
      <c r="E110" s="214" t="s">
        <v>92</v>
      </c>
      <c r="F110" s="214" t="s">
        <v>4480</v>
      </c>
      <c r="G110" s="201"/>
      <c r="H110" s="201"/>
      <c r="I110" s="204"/>
      <c r="J110" s="215">
        <f>BK110</f>
        <v>0</v>
      </c>
      <c r="K110" s="201"/>
      <c r="L110" s="206"/>
      <c r="M110" s="207"/>
      <c r="N110" s="208"/>
      <c r="O110" s="208"/>
      <c r="P110" s="209">
        <f>SUM(P111:P139)</f>
        <v>0</v>
      </c>
      <c r="Q110" s="208"/>
      <c r="R110" s="209">
        <f>SUM(R111:R139)</f>
        <v>0</v>
      </c>
      <c r="S110" s="208"/>
      <c r="T110" s="210">
        <f>SUM(T111:T139)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83</v>
      </c>
      <c r="AY110" s="211" t="s">
        <v>331</v>
      </c>
      <c r="BK110" s="213">
        <f>SUM(BK111:BK139)</f>
        <v>0</v>
      </c>
    </row>
    <row r="111" s="2" customFormat="1" ht="16.5" customHeight="1">
      <c r="A111" s="40"/>
      <c r="B111" s="41"/>
      <c r="C111" s="216" t="s">
        <v>524</v>
      </c>
      <c r="D111" s="216" t="s">
        <v>333</v>
      </c>
      <c r="E111" s="217" t="s">
        <v>2733</v>
      </c>
      <c r="F111" s="218" t="s">
        <v>8098</v>
      </c>
      <c r="G111" s="219" t="s">
        <v>376</v>
      </c>
      <c r="H111" s="220">
        <v>1508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2" customFormat="1" ht="16.5" customHeight="1">
      <c r="A112" s="40"/>
      <c r="B112" s="41"/>
      <c r="C112" s="216" t="s">
        <v>529</v>
      </c>
      <c r="D112" s="216" t="s">
        <v>333</v>
      </c>
      <c r="E112" s="217" t="s">
        <v>2737</v>
      </c>
      <c r="F112" s="218" t="s">
        <v>8099</v>
      </c>
      <c r="G112" s="219" t="s">
        <v>376</v>
      </c>
      <c r="H112" s="220">
        <v>180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2" customFormat="1" ht="16.5" customHeight="1">
      <c r="A113" s="40"/>
      <c r="B113" s="41"/>
      <c r="C113" s="216" t="s">
        <v>8</v>
      </c>
      <c r="D113" s="216" t="s">
        <v>333</v>
      </c>
      <c r="E113" s="217" t="s">
        <v>2741</v>
      </c>
      <c r="F113" s="218" t="s">
        <v>4455</v>
      </c>
      <c r="G113" s="219" t="s">
        <v>1051</v>
      </c>
      <c r="H113" s="220">
        <v>74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631</v>
      </c>
    </row>
    <row r="114" s="2" customFormat="1" ht="16.5" customHeight="1">
      <c r="A114" s="40"/>
      <c r="B114" s="41"/>
      <c r="C114" s="216" t="s">
        <v>541</v>
      </c>
      <c r="D114" s="216" t="s">
        <v>333</v>
      </c>
      <c r="E114" s="217" t="s">
        <v>2746</v>
      </c>
      <c r="F114" s="218" t="s">
        <v>4457</v>
      </c>
      <c r="G114" s="219" t="s">
        <v>1051</v>
      </c>
      <c r="H114" s="220">
        <v>100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624</v>
      </c>
    </row>
    <row r="115" s="2" customFormat="1" ht="16.5" customHeight="1">
      <c r="A115" s="40"/>
      <c r="B115" s="41"/>
      <c r="C115" s="216" t="s">
        <v>469</v>
      </c>
      <c r="D115" s="216" t="s">
        <v>333</v>
      </c>
      <c r="E115" s="217" t="s">
        <v>2750</v>
      </c>
      <c r="F115" s="218" t="s">
        <v>8100</v>
      </c>
      <c r="G115" s="219" t="s">
        <v>1051</v>
      </c>
      <c r="H115" s="220">
        <v>50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638</v>
      </c>
    </row>
    <row r="116" s="2" customFormat="1" ht="16.5" customHeight="1">
      <c r="A116" s="40"/>
      <c r="B116" s="41"/>
      <c r="C116" s="216" t="s">
        <v>475</v>
      </c>
      <c r="D116" s="216" t="s">
        <v>333</v>
      </c>
      <c r="E116" s="217" t="s">
        <v>2754</v>
      </c>
      <c r="F116" s="218" t="s">
        <v>8101</v>
      </c>
      <c r="G116" s="219" t="s">
        <v>1051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666</v>
      </c>
    </row>
    <row r="117" s="2" customFormat="1" ht="16.5" customHeight="1">
      <c r="A117" s="40"/>
      <c r="B117" s="41"/>
      <c r="C117" s="216" t="s">
        <v>549</v>
      </c>
      <c r="D117" s="216" t="s">
        <v>333</v>
      </c>
      <c r="E117" s="217" t="s">
        <v>2759</v>
      </c>
      <c r="F117" s="218" t="s">
        <v>8184</v>
      </c>
      <c r="G117" s="219" t="s">
        <v>376</v>
      </c>
      <c r="H117" s="220">
        <v>1668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683</v>
      </c>
    </row>
    <row r="118" s="2" customFormat="1" ht="16.5" customHeight="1">
      <c r="A118" s="40"/>
      <c r="B118" s="41"/>
      <c r="C118" s="216" t="s">
        <v>558</v>
      </c>
      <c r="D118" s="216" t="s">
        <v>333</v>
      </c>
      <c r="E118" s="217" t="s">
        <v>2765</v>
      </c>
      <c r="F118" s="218" t="s">
        <v>4516</v>
      </c>
      <c r="G118" s="219" t="s">
        <v>376</v>
      </c>
      <c r="H118" s="220">
        <v>251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1048</v>
      </c>
    </row>
    <row r="119" s="2" customFormat="1" ht="16.5" customHeight="1">
      <c r="A119" s="40"/>
      <c r="B119" s="41"/>
      <c r="C119" s="216" t="s">
        <v>7</v>
      </c>
      <c r="D119" s="216" t="s">
        <v>333</v>
      </c>
      <c r="E119" s="217" t="s">
        <v>2770</v>
      </c>
      <c r="F119" s="218" t="s">
        <v>4506</v>
      </c>
      <c r="G119" s="219" t="s">
        <v>376</v>
      </c>
      <c r="H119" s="220">
        <v>525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85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1058</v>
      </c>
    </row>
    <row r="120" s="2" customFormat="1" ht="16.5" customHeight="1">
      <c r="A120" s="40"/>
      <c r="B120" s="41"/>
      <c r="C120" s="216" t="s">
        <v>190</v>
      </c>
      <c r="D120" s="216" t="s">
        <v>333</v>
      </c>
      <c r="E120" s="217" t="s">
        <v>2776</v>
      </c>
      <c r="F120" s="218" t="s">
        <v>8102</v>
      </c>
      <c r="G120" s="219" t="s">
        <v>1051</v>
      </c>
      <c r="H120" s="220">
        <v>92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1070</v>
      </c>
    </row>
    <row r="121" s="2" customFormat="1" ht="16.5" customHeight="1">
      <c r="A121" s="40"/>
      <c r="B121" s="41"/>
      <c r="C121" s="216" t="s">
        <v>193</v>
      </c>
      <c r="D121" s="216" t="s">
        <v>333</v>
      </c>
      <c r="E121" s="217" t="s">
        <v>2781</v>
      </c>
      <c r="F121" s="218" t="s">
        <v>4532</v>
      </c>
      <c r="G121" s="219" t="s">
        <v>1051</v>
      </c>
      <c r="H121" s="220">
        <v>384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85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1078</v>
      </c>
    </row>
    <row r="122" s="2" customFormat="1" ht="16.5" customHeight="1">
      <c r="A122" s="40"/>
      <c r="B122" s="41"/>
      <c r="C122" s="216" t="s">
        <v>199</v>
      </c>
      <c r="D122" s="216" t="s">
        <v>333</v>
      </c>
      <c r="E122" s="217" t="s">
        <v>2788</v>
      </c>
      <c r="F122" s="218" t="s">
        <v>4530</v>
      </c>
      <c r="G122" s="219" t="s">
        <v>1051</v>
      </c>
      <c r="H122" s="220">
        <v>660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1106</v>
      </c>
    </row>
    <row r="123" s="2" customFormat="1" ht="16.5" customHeight="1">
      <c r="A123" s="40"/>
      <c r="B123" s="41"/>
      <c r="C123" s="216" t="s">
        <v>599</v>
      </c>
      <c r="D123" s="216" t="s">
        <v>333</v>
      </c>
      <c r="E123" s="217" t="s">
        <v>2794</v>
      </c>
      <c r="F123" s="218" t="s">
        <v>8185</v>
      </c>
      <c r="G123" s="219" t="s">
        <v>376</v>
      </c>
      <c r="H123" s="220">
        <v>622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495</v>
      </c>
    </row>
    <row r="124" s="2" customFormat="1" ht="16.5" customHeight="1">
      <c r="A124" s="40"/>
      <c r="B124" s="41"/>
      <c r="C124" s="216" t="s">
        <v>587</v>
      </c>
      <c r="D124" s="216" t="s">
        <v>333</v>
      </c>
      <c r="E124" s="217" t="s">
        <v>2799</v>
      </c>
      <c r="F124" s="218" t="s">
        <v>8186</v>
      </c>
      <c r="G124" s="219" t="s">
        <v>1051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1132</v>
      </c>
    </row>
    <row r="125" s="2" customFormat="1" ht="16.5" customHeight="1">
      <c r="A125" s="40"/>
      <c r="B125" s="41"/>
      <c r="C125" s="216" t="s">
        <v>644</v>
      </c>
      <c r="D125" s="216" t="s">
        <v>333</v>
      </c>
      <c r="E125" s="217" t="s">
        <v>2805</v>
      </c>
      <c r="F125" s="218" t="s">
        <v>8187</v>
      </c>
      <c r="G125" s="219" t="s">
        <v>1051</v>
      </c>
      <c r="H125" s="220">
        <v>1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85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1144</v>
      </c>
    </row>
    <row r="126" s="2" customFormat="1" ht="16.5" customHeight="1">
      <c r="A126" s="40"/>
      <c r="B126" s="41"/>
      <c r="C126" s="216" t="s">
        <v>650</v>
      </c>
      <c r="D126" s="216" t="s">
        <v>333</v>
      </c>
      <c r="E126" s="217" t="s">
        <v>2810</v>
      </c>
      <c r="F126" s="218" t="s">
        <v>8188</v>
      </c>
      <c r="G126" s="219" t="s">
        <v>1051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1189</v>
      </c>
    </row>
    <row r="127" s="2" customFormat="1" ht="16.5" customHeight="1">
      <c r="A127" s="40"/>
      <c r="B127" s="41"/>
      <c r="C127" s="216" t="s">
        <v>656</v>
      </c>
      <c r="D127" s="216" t="s">
        <v>333</v>
      </c>
      <c r="E127" s="217" t="s">
        <v>2815</v>
      </c>
      <c r="F127" s="218" t="s">
        <v>8189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85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1201</v>
      </c>
    </row>
    <row r="128" s="2" customFormat="1" ht="16.5" customHeight="1">
      <c r="A128" s="40"/>
      <c r="B128" s="41"/>
      <c r="C128" s="216" t="s">
        <v>631</v>
      </c>
      <c r="D128" s="216" t="s">
        <v>333</v>
      </c>
      <c r="E128" s="217" t="s">
        <v>2823</v>
      </c>
      <c r="F128" s="218" t="s">
        <v>8190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1039</v>
      </c>
    </row>
    <row r="129" s="2" customFormat="1" ht="16.5" customHeight="1">
      <c r="A129" s="40"/>
      <c r="B129" s="41"/>
      <c r="C129" s="216" t="s">
        <v>618</v>
      </c>
      <c r="D129" s="216" t="s">
        <v>333</v>
      </c>
      <c r="E129" s="217" t="s">
        <v>2828</v>
      </c>
      <c r="F129" s="218" t="s">
        <v>8191</v>
      </c>
      <c r="G129" s="219" t="s">
        <v>1051</v>
      </c>
      <c r="H129" s="220">
        <v>27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1243</v>
      </c>
    </row>
    <row r="130" s="2" customFormat="1" ht="16.5" customHeight="1">
      <c r="A130" s="40"/>
      <c r="B130" s="41"/>
      <c r="C130" s="216" t="s">
        <v>624</v>
      </c>
      <c r="D130" s="216" t="s">
        <v>333</v>
      </c>
      <c r="E130" s="217" t="s">
        <v>2837</v>
      </c>
      <c r="F130" s="218" t="s">
        <v>8192</v>
      </c>
      <c r="G130" s="219" t="s">
        <v>1051</v>
      </c>
      <c r="H130" s="220">
        <v>4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1253</v>
      </c>
    </row>
    <row r="131" s="2" customFormat="1" ht="16.5" customHeight="1">
      <c r="A131" s="40"/>
      <c r="B131" s="41"/>
      <c r="C131" s="216" t="s">
        <v>612</v>
      </c>
      <c r="D131" s="216" t="s">
        <v>333</v>
      </c>
      <c r="E131" s="217" t="s">
        <v>2842</v>
      </c>
      <c r="F131" s="218" t="s">
        <v>8193</v>
      </c>
      <c r="G131" s="219" t="s">
        <v>1051</v>
      </c>
      <c r="H131" s="220">
        <v>4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1266</v>
      </c>
    </row>
    <row r="132" s="2" customFormat="1" ht="16.5" customHeight="1">
      <c r="A132" s="40"/>
      <c r="B132" s="41"/>
      <c r="C132" s="216" t="s">
        <v>638</v>
      </c>
      <c r="D132" s="216" t="s">
        <v>333</v>
      </c>
      <c r="E132" s="217" t="s">
        <v>2847</v>
      </c>
      <c r="F132" s="218" t="s">
        <v>8194</v>
      </c>
      <c r="G132" s="219" t="s">
        <v>1051</v>
      </c>
      <c r="H132" s="220">
        <v>14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85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1284</v>
      </c>
    </row>
    <row r="133" s="2" customFormat="1" ht="21.75" customHeight="1">
      <c r="A133" s="40"/>
      <c r="B133" s="41"/>
      <c r="C133" s="216" t="s">
        <v>605</v>
      </c>
      <c r="D133" s="216" t="s">
        <v>333</v>
      </c>
      <c r="E133" s="217" t="s">
        <v>2853</v>
      </c>
      <c r="F133" s="218" t="s">
        <v>8195</v>
      </c>
      <c r="G133" s="219" t="s">
        <v>1051</v>
      </c>
      <c r="H133" s="220">
        <v>4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1310</v>
      </c>
    </row>
    <row r="134" s="2" customFormat="1" ht="16.5" customHeight="1">
      <c r="A134" s="40"/>
      <c r="B134" s="41"/>
      <c r="C134" s="216" t="s">
        <v>666</v>
      </c>
      <c r="D134" s="216" t="s">
        <v>333</v>
      </c>
      <c r="E134" s="217" t="s">
        <v>2858</v>
      </c>
      <c r="F134" s="218" t="s">
        <v>8196</v>
      </c>
      <c r="G134" s="219" t="s">
        <v>1051</v>
      </c>
      <c r="H134" s="220">
        <v>110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1333</v>
      </c>
    </row>
    <row r="135" s="2" customFormat="1" ht="16.5" customHeight="1">
      <c r="A135" s="40"/>
      <c r="B135" s="41"/>
      <c r="C135" s="216" t="s">
        <v>675</v>
      </c>
      <c r="D135" s="216" t="s">
        <v>333</v>
      </c>
      <c r="E135" s="217" t="s">
        <v>2867</v>
      </c>
      <c r="F135" s="218" t="s">
        <v>8197</v>
      </c>
      <c r="G135" s="219" t="s">
        <v>1051</v>
      </c>
      <c r="H135" s="220">
        <v>4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1348</v>
      </c>
    </row>
    <row r="136" s="2" customFormat="1" ht="21.75" customHeight="1">
      <c r="A136" s="40"/>
      <c r="B136" s="41"/>
      <c r="C136" s="216" t="s">
        <v>683</v>
      </c>
      <c r="D136" s="216" t="s">
        <v>333</v>
      </c>
      <c r="E136" s="217" t="s">
        <v>2874</v>
      </c>
      <c r="F136" s="218" t="s">
        <v>8198</v>
      </c>
      <c r="G136" s="219" t="s">
        <v>1051</v>
      </c>
      <c r="H136" s="220">
        <v>1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1366</v>
      </c>
    </row>
    <row r="137" s="2" customFormat="1" ht="16.5" customHeight="1">
      <c r="A137" s="40"/>
      <c r="B137" s="41"/>
      <c r="C137" s="216" t="s">
        <v>1044</v>
      </c>
      <c r="D137" s="216" t="s">
        <v>333</v>
      </c>
      <c r="E137" s="217" t="s">
        <v>2881</v>
      </c>
      <c r="F137" s="218" t="s">
        <v>8199</v>
      </c>
      <c r="G137" s="219" t="s">
        <v>1051</v>
      </c>
      <c r="H137" s="220">
        <v>23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1380</v>
      </c>
    </row>
    <row r="138" s="2" customFormat="1" ht="16.5" customHeight="1">
      <c r="A138" s="40"/>
      <c r="B138" s="41"/>
      <c r="C138" s="216" t="s">
        <v>1048</v>
      </c>
      <c r="D138" s="216" t="s">
        <v>333</v>
      </c>
      <c r="E138" s="217" t="s">
        <v>2886</v>
      </c>
      <c r="F138" s="218" t="s">
        <v>8200</v>
      </c>
      <c r="G138" s="219" t="s">
        <v>1051</v>
      </c>
      <c r="H138" s="220">
        <v>28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85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1391</v>
      </c>
    </row>
    <row r="139" s="2" customFormat="1" ht="16.5" customHeight="1">
      <c r="A139" s="40"/>
      <c r="B139" s="41"/>
      <c r="C139" s="216" t="s">
        <v>1053</v>
      </c>
      <c r="D139" s="216" t="s">
        <v>333</v>
      </c>
      <c r="E139" s="217" t="s">
        <v>2891</v>
      </c>
      <c r="F139" s="218" t="s">
        <v>8201</v>
      </c>
      <c r="G139" s="219" t="s">
        <v>1051</v>
      </c>
      <c r="H139" s="220">
        <v>68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85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1401</v>
      </c>
    </row>
    <row r="140" s="12" customFormat="1" ht="22.8" customHeight="1">
      <c r="A140" s="12"/>
      <c r="B140" s="200"/>
      <c r="C140" s="201"/>
      <c r="D140" s="202" t="s">
        <v>75</v>
      </c>
      <c r="E140" s="214" t="s">
        <v>126</v>
      </c>
      <c r="F140" s="214" t="s">
        <v>8202</v>
      </c>
      <c r="G140" s="201"/>
      <c r="H140" s="201"/>
      <c r="I140" s="204"/>
      <c r="J140" s="215">
        <f>BK140</f>
        <v>0</v>
      </c>
      <c r="K140" s="201"/>
      <c r="L140" s="206"/>
      <c r="M140" s="207"/>
      <c r="N140" s="208"/>
      <c r="O140" s="208"/>
      <c r="P140" s="209">
        <f>SUM(P141:P144)</f>
        <v>0</v>
      </c>
      <c r="Q140" s="208"/>
      <c r="R140" s="209">
        <f>SUM(R141:R144)</f>
        <v>0</v>
      </c>
      <c r="S140" s="208"/>
      <c r="T140" s="210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1" t="s">
        <v>83</v>
      </c>
      <c r="AT140" s="212" t="s">
        <v>75</v>
      </c>
      <c r="AU140" s="212" t="s">
        <v>83</v>
      </c>
      <c r="AY140" s="211" t="s">
        <v>331</v>
      </c>
      <c r="BK140" s="213">
        <f>SUM(BK141:BK144)</f>
        <v>0</v>
      </c>
    </row>
    <row r="141" s="2" customFormat="1" ht="16.5" customHeight="1">
      <c r="A141" s="40"/>
      <c r="B141" s="41"/>
      <c r="C141" s="216" t="s">
        <v>1058</v>
      </c>
      <c r="D141" s="216" t="s">
        <v>333</v>
      </c>
      <c r="E141" s="217" t="s">
        <v>3198</v>
      </c>
      <c r="F141" s="218" t="s">
        <v>8203</v>
      </c>
      <c r="G141" s="219" t="s">
        <v>1051</v>
      </c>
      <c r="H141" s="220">
        <v>5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85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1415</v>
      </c>
    </row>
    <row r="142" s="2" customFormat="1" ht="16.5" customHeight="1">
      <c r="A142" s="40"/>
      <c r="B142" s="41"/>
      <c r="C142" s="216" t="s">
        <v>1066</v>
      </c>
      <c r="D142" s="216" t="s">
        <v>333</v>
      </c>
      <c r="E142" s="217" t="s">
        <v>3202</v>
      </c>
      <c r="F142" s="218" t="s">
        <v>8204</v>
      </c>
      <c r="G142" s="219" t="s">
        <v>1051</v>
      </c>
      <c r="H142" s="220">
        <v>1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85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1424</v>
      </c>
    </row>
    <row r="143" s="2" customFormat="1" ht="16.5" customHeight="1">
      <c r="A143" s="40"/>
      <c r="B143" s="41"/>
      <c r="C143" s="216" t="s">
        <v>1070</v>
      </c>
      <c r="D143" s="216" t="s">
        <v>333</v>
      </c>
      <c r="E143" s="217" t="s">
        <v>3206</v>
      </c>
      <c r="F143" s="218" t="s">
        <v>8205</v>
      </c>
      <c r="G143" s="219" t="s">
        <v>1051</v>
      </c>
      <c r="H143" s="220">
        <v>1</v>
      </c>
      <c r="I143" s="221"/>
      <c r="J143" s="222">
        <f>ROUND(I143*H143,2)</f>
        <v>0</v>
      </c>
      <c r="K143" s="218" t="s">
        <v>19</v>
      </c>
      <c r="L143" s="46"/>
      <c r="M143" s="223" t="s">
        <v>19</v>
      </c>
      <c r="N143" s="224" t="s">
        <v>47</v>
      </c>
      <c r="O143" s="86"/>
      <c r="P143" s="225">
        <f>O143*H143</f>
        <v>0</v>
      </c>
      <c r="Q143" s="225">
        <v>0</v>
      </c>
      <c r="R143" s="225">
        <f>Q143*H143</f>
        <v>0</v>
      </c>
      <c r="S143" s="225">
        <v>0</v>
      </c>
      <c r="T143" s="226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85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1435</v>
      </c>
    </row>
    <row r="144" s="2" customFormat="1" ht="16.5" customHeight="1">
      <c r="A144" s="40"/>
      <c r="B144" s="41"/>
      <c r="C144" s="216" t="s">
        <v>546</v>
      </c>
      <c r="D144" s="216" t="s">
        <v>333</v>
      </c>
      <c r="E144" s="217" t="s">
        <v>3210</v>
      </c>
      <c r="F144" s="218" t="s">
        <v>8206</v>
      </c>
      <c r="G144" s="219" t="s">
        <v>1051</v>
      </c>
      <c r="H144" s="220">
        <v>1</v>
      </c>
      <c r="I144" s="221"/>
      <c r="J144" s="222">
        <f>ROUND(I144*H144,2)</f>
        <v>0</v>
      </c>
      <c r="K144" s="218" t="s">
        <v>19</v>
      </c>
      <c r="L144" s="46"/>
      <c r="M144" s="223" t="s">
        <v>19</v>
      </c>
      <c r="N144" s="224" t="s">
        <v>47</v>
      </c>
      <c r="O144" s="86"/>
      <c r="P144" s="225">
        <f>O144*H144</f>
        <v>0</v>
      </c>
      <c r="Q144" s="225">
        <v>0</v>
      </c>
      <c r="R144" s="225">
        <f>Q144*H144</f>
        <v>0</v>
      </c>
      <c r="S144" s="225">
        <v>0</v>
      </c>
      <c r="T144" s="226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7" t="s">
        <v>126</v>
      </c>
      <c r="AT144" s="227" t="s">
        <v>333</v>
      </c>
      <c r="AU144" s="227" t="s">
        <v>85</v>
      </c>
      <c r="AY144" s="19" t="s">
        <v>331</v>
      </c>
      <c r="BE144" s="228">
        <f>IF(N144="základní",J144,0)</f>
        <v>0</v>
      </c>
      <c r="BF144" s="228">
        <f>IF(N144="snížená",J144,0)</f>
        <v>0</v>
      </c>
      <c r="BG144" s="228">
        <f>IF(N144="zákl. přenesená",J144,0)</f>
        <v>0</v>
      </c>
      <c r="BH144" s="228">
        <f>IF(N144="sníž. přenesená",J144,0)</f>
        <v>0</v>
      </c>
      <c r="BI144" s="228">
        <f>IF(N144="nulová",J144,0)</f>
        <v>0</v>
      </c>
      <c r="BJ144" s="19" t="s">
        <v>83</v>
      </c>
      <c r="BK144" s="228">
        <f>ROUND(I144*H144,2)</f>
        <v>0</v>
      </c>
      <c r="BL144" s="19" t="s">
        <v>126</v>
      </c>
      <c r="BM144" s="227" t="s">
        <v>1450</v>
      </c>
    </row>
    <row r="145" s="12" customFormat="1" ht="22.8" customHeight="1">
      <c r="A145" s="12"/>
      <c r="B145" s="200"/>
      <c r="C145" s="201"/>
      <c r="D145" s="202" t="s">
        <v>75</v>
      </c>
      <c r="E145" s="214" t="s">
        <v>361</v>
      </c>
      <c r="F145" s="214" t="s">
        <v>4710</v>
      </c>
      <c r="G145" s="201"/>
      <c r="H145" s="201"/>
      <c r="I145" s="204"/>
      <c r="J145" s="215">
        <f>BK145</f>
        <v>0</v>
      </c>
      <c r="K145" s="201"/>
      <c r="L145" s="206"/>
      <c r="M145" s="207"/>
      <c r="N145" s="208"/>
      <c r="O145" s="208"/>
      <c r="P145" s="209">
        <f>SUM(P146:P148)</f>
        <v>0</v>
      </c>
      <c r="Q145" s="208"/>
      <c r="R145" s="209">
        <f>SUM(R146:R148)</f>
        <v>0</v>
      </c>
      <c r="S145" s="208"/>
      <c r="T145" s="210">
        <f>SUM(T146:T148)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1" t="s">
        <v>83</v>
      </c>
      <c r="AT145" s="212" t="s">
        <v>75</v>
      </c>
      <c r="AU145" s="212" t="s">
        <v>83</v>
      </c>
      <c r="AY145" s="211" t="s">
        <v>331</v>
      </c>
      <c r="BK145" s="213">
        <f>SUM(BK146:BK148)</f>
        <v>0</v>
      </c>
    </row>
    <row r="146" s="2" customFormat="1" ht="16.5" customHeight="1">
      <c r="A146" s="40"/>
      <c r="B146" s="41"/>
      <c r="C146" s="216" t="s">
        <v>1078</v>
      </c>
      <c r="D146" s="216" t="s">
        <v>333</v>
      </c>
      <c r="E146" s="217" t="s">
        <v>8043</v>
      </c>
      <c r="F146" s="218" t="s">
        <v>8128</v>
      </c>
      <c r="G146" s="219" t="s">
        <v>1051</v>
      </c>
      <c r="H146" s="220">
        <v>1</v>
      </c>
      <c r="I146" s="221"/>
      <c r="J146" s="222">
        <f>ROUND(I146*H146,2)</f>
        <v>0</v>
      </c>
      <c r="K146" s="218" t="s">
        <v>19</v>
      </c>
      <c r="L146" s="46"/>
      <c r="M146" s="223" t="s">
        <v>19</v>
      </c>
      <c r="N146" s="224" t="s">
        <v>47</v>
      </c>
      <c r="O146" s="86"/>
      <c r="P146" s="225">
        <f>O146*H146</f>
        <v>0</v>
      </c>
      <c r="Q146" s="225">
        <v>0</v>
      </c>
      <c r="R146" s="225">
        <f>Q146*H146</f>
        <v>0</v>
      </c>
      <c r="S146" s="225">
        <v>0</v>
      </c>
      <c r="T146" s="226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7" t="s">
        <v>126</v>
      </c>
      <c r="AT146" s="227" t="s">
        <v>333</v>
      </c>
      <c r="AU146" s="227" t="s">
        <v>85</v>
      </c>
      <c r="AY146" s="19" t="s">
        <v>331</v>
      </c>
      <c r="BE146" s="228">
        <f>IF(N146="základní",J146,0)</f>
        <v>0</v>
      </c>
      <c r="BF146" s="228">
        <f>IF(N146="snížená",J146,0)</f>
        <v>0</v>
      </c>
      <c r="BG146" s="228">
        <f>IF(N146="zákl. přenesená",J146,0)</f>
        <v>0</v>
      </c>
      <c r="BH146" s="228">
        <f>IF(N146="sníž. přenesená",J146,0)</f>
        <v>0</v>
      </c>
      <c r="BI146" s="228">
        <f>IF(N146="nulová",J146,0)</f>
        <v>0</v>
      </c>
      <c r="BJ146" s="19" t="s">
        <v>83</v>
      </c>
      <c r="BK146" s="228">
        <f>ROUND(I146*H146,2)</f>
        <v>0</v>
      </c>
      <c r="BL146" s="19" t="s">
        <v>126</v>
      </c>
      <c r="BM146" s="227" t="s">
        <v>1463</v>
      </c>
    </row>
    <row r="147" s="2" customFormat="1" ht="16.5" customHeight="1">
      <c r="A147" s="40"/>
      <c r="B147" s="41"/>
      <c r="C147" s="216" t="s">
        <v>1083</v>
      </c>
      <c r="D147" s="216" t="s">
        <v>333</v>
      </c>
      <c r="E147" s="217" t="s">
        <v>8044</v>
      </c>
      <c r="F147" s="218" t="s">
        <v>4714</v>
      </c>
      <c r="G147" s="219" t="s">
        <v>1051</v>
      </c>
      <c r="H147" s="220">
        <v>1</v>
      </c>
      <c r="I147" s="221"/>
      <c r="J147" s="222">
        <f>ROUND(I147*H147,2)</f>
        <v>0</v>
      </c>
      <c r="K147" s="218" t="s">
        <v>19</v>
      </c>
      <c r="L147" s="46"/>
      <c r="M147" s="223" t="s">
        <v>19</v>
      </c>
      <c r="N147" s="224" t="s">
        <v>47</v>
      </c>
      <c r="O147" s="86"/>
      <c r="P147" s="225">
        <f>O147*H147</f>
        <v>0</v>
      </c>
      <c r="Q147" s="225">
        <v>0</v>
      </c>
      <c r="R147" s="225">
        <f>Q147*H147</f>
        <v>0</v>
      </c>
      <c r="S147" s="225">
        <v>0</v>
      </c>
      <c r="T147" s="226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7" t="s">
        <v>126</v>
      </c>
      <c r="AT147" s="227" t="s">
        <v>333</v>
      </c>
      <c r="AU147" s="227" t="s">
        <v>85</v>
      </c>
      <c r="AY147" s="19" t="s">
        <v>331</v>
      </c>
      <c r="BE147" s="228">
        <f>IF(N147="základní",J147,0)</f>
        <v>0</v>
      </c>
      <c r="BF147" s="228">
        <f>IF(N147="snížená",J147,0)</f>
        <v>0</v>
      </c>
      <c r="BG147" s="228">
        <f>IF(N147="zákl. přenesená",J147,0)</f>
        <v>0</v>
      </c>
      <c r="BH147" s="228">
        <f>IF(N147="sníž. přenesená",J147,0)</f>
        <v>0</v>
      </c>
      <c r="BI147" s="228">
        <f>IF(N147="nulová",J147,0)</f>
        <v>0</v>
      </c>
      <c r="BJ147" s="19" t="s">
        <v>83</v>
      </c>
      <c r="BK147" s="228">
        <f>ROUND(I147*H147,2)</f>
        <v>0</v>
      </c>
      <c r="BL147" s="19" t="s">
        <v>126</v>
      </c>
      <c r="BM147" s="227" t="s">
        <v>1472</v>
      </c>
    </row>
    <row r="148" s="2" customFormat="1" ht="16.5" customHeight="1">
      <c r="A148" s="40"/>
      <c r="B148" s="41"/>
      <c r="C148" s="216" t="s">
        <v>1106</v>
      </c>
      <c r="D148" s="216" t="s">
        <v>333</v>
      </c>
      <c r="E148" s="217" t="s">
        <v>8129</v>
      </c>
      <c r="F148" s="218" t="s">
        <v>4716</v>
      </c>
      <c r="G148" s="219" t="s">
        <v>1051</v>
      </c>
      <c r="H148" s="220">
        <v>1</v>
      </c>
      <c r="I148" s="221"/>
      <c r="J148" s="222">
        <f>ROUND(I148*H148,2)</f>
        <v>0</v>
      </c>
      <c r="K148" s="218" t="s">
        <v>19</v>
      </c>
      <c r="L148" s="46"/>
      <c r="M148" s="223" t="s">
        <v>19</v>
      </c>
      <c r="N148" s="224" t="s">
        <v>47</v>
      </c>
      <c r="O148" s="86"/>
      <c r="P148" s="225">
        <f>O148*H148</f>
        <v>0</v>
      </c>
      <c r="Q148" s="225">
        <v>0</v>
      </c>
      <c r="R148" s="225">
        <f>Q148*H148</f>
        <v>0</v>
      </c>
      <c r="S148" s="225">
        <v>0</v>
      </c>
      <c r="T148" s="226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7" t="s">
        <v>126</v>
      </c>
      <c r="AT148" s="227" t="s">
        <v>333</v>
      </c>
      <c r="AU148" s="227" t="s">
        <v>85</v>
      </c>
      <c r="AY148" s="19" t="s">
        <v>331</v>
      </c>
      <c r="BE148" s="228">
        <f>IF(N148="základní",J148,0)</f>
        <v>0</v>
      </c>
      <c r="BF148" s="228">
        <f>IF(N148="snížená",J148,0)</f>
        <v>0</v>
      </c>
      <c r="BG148" s="228">
        <f>IF(N148="zákl. přenesená",J148,0)</f>
        <v>0</v>
      </c>
      <c r="BH148" s="228">
        <f>IF(N148="sníž. přenesená",J148,0)</f>
        <v>0</v>
      </c>
      <c r="BI148" s="228">
        <f>IF(N148="nulová",J148,0)</f>
        <v>0</v>
      </c>
      <c r="BJ148" s="19" t="s">
        <v>83</v>
      </c>
      <c r="BK148" s="228">
        <f>ROUND(I148*H148,2)</f>
        <v>0</v>
      </c>
      <c r="BL148" s="19" t="s">
        <v>126</v>
      </c>
      <c r="BM148" s="227" t="s">
        <v>467</v>
      </c>
    </row>
    <row r="149" s="12" customFormat="1" ht="22.8" customHeight="1">
      <c r="A149" s="12"/>
      <c r="B149" s="200"/>
      <c r="C149" s="201"/>
      <c r="D149" s="202" t="s">
        <v>75</v>
      </c>
      <c r="E149" s="214" t="s">
        <v>366</v>
      </c>
      <c r="F149" s="214" t="s">
        <v>4717</v>
      </c>
      <c r="G149" s="201"/>
      <c r="H149" s="201"/>
      <c r="I149" s="204"/>
      <c r="J149" s="215">
        <f>BK149</f>
        <v>0</v>
      </c>
      <c r="K149" s="201"/>
      <c r="L149" s="206"/>
      <c r="M149" s="207"/>
      <c r="N149" s="208"/>
      <c r="O149" s="208"/>
      <c r="P149" s="209">
        <f>SUM(P150:P152)</f>
        <v>0</v>
      </c>
      <c r="Q149" s="208"/>
      <c r="R149" s="209">
        <f>SUM(R150:R152)</f>
        <v>0</v>
      </c>
      <c r="S149" s="208"/>
      <c r="T149" s="210">
        <f>SUM(T150:T152)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1" t="s">
        <v>83</v>
      </c>
      <c r="AT149" s="212" t="s">
        <v>75</v>
      </c>
      <c r="AU149" s="212" t="s">
        <v>83</v>
      </c>
      <c r="AY149" s="211" t="s">
        <v>331</v>
      </c>
      <c r="BK149" s="213">
        <f>SUM(BK150:BK152)</f>
        <v>0</v>
      </c>
    </row>
    <row r="150" s="2" customFormat="1" ht="16.5" customHeight="1">
      <c r="A150" s="40"/>
      <c r="B150" s="41"/>
      <c r="C150" s="216" t="s">
        <v>1111</v>
      </c>
      <c r="D150" s="216" t="s">
        <v>333</v>
      </c>
      <c r="E150" s="217" t="s">
        <v>8046</v>
      </c>
      <c r="F150" s="218" t="s">
        <v>4719</v>
      </c>
      <c r="G150" s="219" t="s">
        <v>1076</v>
      </c>
      <c r="H150" s="220">
        <v>12</v>
      </c>
      <c r="I150" s="221"/>
      <c r="J150" s="222">
        <f>ROUND(I150*H150,2)</f>
        <v>0</v>
      </c>
      <c r="K150" s="218" t="s">
        <v>19</v>
      </c>
      <c r="L150" s="46"/>
      <c r="M150" s="223" t="s">
        <v>19</v>
      </c>
      <c r="N150" s="224" t="s">
        <v>47</v>
      </c>
      <c r="O150" s="86"/>
      <c r="P150" s="225">
        <f>O150*H150</f>
        <v>0</v>
      </c>
      <c r="Q150" s="225">
        <v>0</v>
      </c>
      <c r="R150" s="225">
        <f>Q150*H150</f>
        <v>0</v>
      </c>
      <c r="S150" s="225">
        <v>0</v>
      </c>
      <c r="T150" s="226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7" t="s">
        <v>126</v>
      </c>
      <c r="AT150" s="227" t="s">
        <v>333</v>
      </c>
      <c r="AU150" s="227" t="s">
        <v>85</v>
      </c>
      <c r="AY150" s="19" t="s">
        <v>331</v>
      </c>
      <c r="BE150" s="228">
        <f>IF(N150="základní",J150,0)</f>
        <v>0</v>
      </c>
      <c r="BF150" s="228">
        <f>IF(N150="snížená",J150,0)</f>
        <v>0</v>
      </c>
      <c r="BG150" s="228">
        <f>IF(N150="zákl. přenesená",J150,0)</f>
        <v>0</v>
      </c>
      <c r="BH150" s="228">
        <f>IF(N150="sníž. přenesená",J150,0)</f>
        <v>0</v>
      </c>
      <c r="BI150" s="228">
        <f>IF(N150="nulová",J150,0)</f>
        <v>0</v>
      </c>
      <c r="BJ150" s="19" t="s">
        <v>83</v>
      </c>
      <c r="BK150" s="228">
        <f>ROUND(I150*H150,2)</f>
        <v>0</v>
      </c>
      <c r="BL150" s="19" t="s">
        <v>126</v>
      </c>
      <c r="BM150" s="227" t="s">
        <v>547</v>
      </c>
    </row>
    <row r="151" s="2" customFormat="1" ht="16.5" customHeight="1">
      <c r="A151" s="40"/>
      <c r="B151" s="41"/>
      <c r="C151" s="216" t="s">
        <v>495</v>
      </c>
      <c r="D151" s="216" t="s">
        <v>333</v>
      </c>
      <c r="E151" s="217" t="s">
        <v>8047</v>
      </c>
      <c r="F151" s="218" t="s">
        <v>8207</v>
      </c>
      <c r="G151" s="219" t="s">
        <v>1076</v>
      </c>
      <c r="H151" s="220">
        <v>4</v>
      </c>
      <c r="I151" s="221"/>
      <c r="J151" s="222">
        <f>ROUND(I151*H151,2)</f>
        <v>0</v>
      </c>
      <c r="K151" s="218" t="s">
        <v>19</v>
      </c>
      <c r="L151" s="46"/>
      <c r="M151" s="223" t="s">
        <v>19</v>
      </c>
      <c r="N151" s="224" t="s">
        <v>47</v>
      </c>
      <c r="O151" s="86"/>
      <c r="P151" s="225">
        <f>O151*H151</f>
        <v>0</v>
      </c>
      <c r="Q151" s="225">
        <v>0</v>
      </c>
      <c r="R151" s="225">
        <f>Q151*H151</f>
        <v>0</v>
      </c>
      <c r="S151" s="225">
        <v>0</v>
      </c>
      <c r="T151" s="226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7" t="s">
        <v>126</v>
      </c>
      <c r="AT151" s="227" t="s">
        <v>333</v>
      </c>
      <c r="AU151" s="227" t="s">
        <v>85</v>
      </c>
      <c r="AY151" s="19" t="s">
        <v>331</v>
      </c>
      <c r="BE151" s="228">
        <f>IF(N151="základní",J151,0)</f>
        <v>0</v>
      </c>
      <c r="BF151" s="228">
        <f>IF(N151="snížená",J151,0)</f>
        <v>0</v>
      </c>
      <c r="BG151" s="228">
        <f>IF(N151="zákl. přenesená",J151,0)</f>
        <v>0</v>
      </c>
      <c r="BH151" s="228">
        <f>IF(N151="sníž. přenesená",J151,0)</f>
        <v>0</v>
      </c>
      <c r="BI151" s="228">
        <f>IF(N151="nulová",J151,0)</f>
        <v>0</v>
      </c>
      <c r="BJ151" s="19" t="s">
        <v>83</v>
      </c>
      <c r="BK151" s="228">
        <f>ROUND(I151*H151,2)</f>
        <v>0</v>
      </c>
      <c r="BL151" s="19" t="s">
        <v>126</v>
      </c>
      <c r="BM151" s="227" t="s">
        <v>1512</v>
      </c>
    </row>
    <row r="152" s="2" customFormat="1" ht="16.5" customHeight="1">
      <c r="A152" s="40"/>
      <c r="B152" s="41"/>
      <c r="C152" s="216" t="s">
        <v>1127</v>
      </c>
      <c r="D152" s="216" t="s">
        <v>333</v>
      </c>
      <c r="E152" s="217" t="s">
        <v>8048</v>
      </c>
      <c r="F152" s="218" t="s">
        <v>4723</v>
      </c>
      <c r="G152" s="219" t="s">
        <v>1076</v>
      </c>
      <c r="H152" s="220">
        <v>20</v>
      </c>
      <c r="I152" s="221"/>
      <c r="J152" s="222">
        <f>ROUND(I152*H152,2)</f>
        <v>0</v>
      </c>
      <c r="K152" s="218" t="s">
        <v>19</v>
      </c>
      <c r="L152" s="46"/>
      <c r="M152" s="223" t="s">
        <v>19</v>
      </c>
      <c r="N152" s="224" t="s">
        <v>47</v>
      </c>
      <c r="O152" s="86"/>
      <c r="P152" s="225">
        <f>O152*H152</f>
        <v>0</v>
      </c>
      <c r="Q152" s="225">
        <v>0</v>
      </c>
      <c r="R152" s="225">
        <f>Q152*H152</f>
        <v>0</v>
      </c>
      <c r="S152" s="225">
        <v>0</v>
      </c>
      <c r="T152" s="226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7" t="s">
        <v>126</v>
      </c>
      <c r="AT152" s="227" t="s">
        <v>333</v>
      </c>
      <c r="AU152" s="227" t="s">
        <v>85</v>
      </c>
      <c r="AY152" s="19" t="s">
        <v>331</v>
      </c>
      <c r="BE152" s="228">
        <f>IF(N152="základní",J152,0)</f>
        <v>0</v>
      </c>
      <c r="BF152" s="228">
        <f>IF(N152="snížená",J152,0)</f>
        <v>0</v>
      </c>
      <c r="BG152" s="228">
        <f>IF(N152="zákl. přenesená",J152,0)</f>
        <v>0</v>
      </c>
      <c r="BH152" s="228">
        <f>IF(N152="sníž. přenesená",J152,0)</f>
        <v>0</v>
      </c>
      <c r="BI152" s="228">
        <f>IF(N152="nulová",J152,0)</f>
        <v>0</v>
      </c>
      <c r="BJ152" s="19" t="s">
        <v>83</v>
      </c>
      <c r="BK152" s="228">
        <f>ROUND(I152*H152,2)</f>
        <v>0</v>
      </c>
      <c r="BL152" s="19" t="s">
        <v>126</v>
      </c>
      <c r="BM152" s="227" t="s">
        <v>1523</v>
      </c>
    </row>
    <row r="153" s="12" customFormat="1" ht="22.8" customHeight="1">
      <c r="A153" s="12"/>
      <c r="B153" s="200"/>
      <c r="C153" s="201"/>
      <c r="D153" s="202" t="s">
        <v>75</v>
      </c>
      <c r="E153" s="214" t="s">
        <v>373</v>
      </c>
      <c r="F153" s="214" t="s">
        <v>4724</v>
      </c>
      <c r="G153" s="201"/>
      <c r="H153" s="201"/>
      <c r="I153" s="204"/>
      <c r="J153" s="215">
        <f>BK153</f>
        <v>0</v>
      </c>
      <c r="K153" s="201"/>
      <c r="L153" s="206"/>
      <c r="M153" s="207"/>
      <c r="N153" s="208"/>
      <c r="O153" s="208"/>
      <c r="P153" s="209">
        <f>SUM(P154:P171)</f>
        <v>0</v>
      </c>
      <c r="Q153" s="208"/>
      <c r="R153" s="209">
        <f>SUM(R154:R171)</f>
        <v>0</v>
      </c>
      <c r="S153" s="208"/>
      <c r="T153" s="210">
        <f>SUM(T154:T171)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1" t="s">
        <v>83</v>
      </c>
      <c r="AT153" s="212" t="s">
        <v>75</v>
      </c>
      <c r="AU153" s="212" t="s">
        <v>83</v>
      </c>
      <c r="AY153" s="211" t="s">
        <v>331</v>
      </c>
      <c r="BK153" s="213">
        <f>SUM(BK154:BK171)</f>
        <v>0</v>
      </c>
    </row>
    <row r="154" s="2" customFormat="1" ht="16.5" customHeight="1">
      <c r="A154" s="40"/>
      <c r="B154" s="41"/>
      <c r="C154" s="216" t="s">
        <v>1132</v>
      </c>
      <c r="D154" s="216" t="s">
        <v>333</v>
      </c>
      <c r="E154" s="217" t="s">
        <v>8160</v>
      </c>
      <c r="F154" s="218" t="s">
        <v>8130</v>
      </c>
      <c r="G154" s="219" t="s">
        <v>376</v>
      </c>
      <c r="H154" s="220">
        <v>1508</v>
      </c>
      <c r="I154" s="221"/>
      <c r="J154" s="222">
        <f>ROUND(I154*H154,2)</f>
        <v>0</v>
      </c>
      <c r="K154" s="218" t="s">
        <v>19</v>
      </c>
      <c r="L154" s="46"/>
      <c r="M154" s="223" t="s">
        <v>19</v>
      </c>
      <c r="N154" s="224" t="s">
        <v>47</v>
      </c>
      <c r="O154" s="86"/>
      <c r="P154" s="225">
        <f>O154*H154</f>
        <v>0</v>
      </c>
      <c r="Q154" s="225">
        <v>0</v>
      </c>
      <c r="R154" s="225">
        <f>Q154*H154</f>
        <v>0</v>
      </c>
      <c r="S154" s="225">
        <v>0</v>
      </c>
      <c r="T154" s="226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7" t="s">
        <v>126</v>
      </c>
      <c r="AT154" s="227" t="s">
        <v>333</v>
      </c>
      <c r="AU154" s="227" t="s">
        <v>85</v>
      </c>
      <c r="AY154" s="19" t="s">
        <v>331</v>
      </c>
      <c r="BE154" s="228">
        <f>IF(N154="základní",J154,0)</f>
        <v>0</v>
      </c>
      <c r="BF154" s="228">
        <f>IF(N154="snížená",J154,0)</f>
        <v>0</v>
      </c>
      <c r="BG154" s="228">
        <f>IF(N154="zákl. přenesená",J154,0)</f>
        <v>0</v>
      </c>
      <c r="BH154" s="228">
        <f>IF(N154="sníž. přenesená",J154,0)</f>
        <v>0</v>
      </c>
      <c r="BI154" s="228">
        <f>IF(N154="nulová",J154,0)</f>
        <v>0</v>
      </c>
      <c r="BJ154" s="19" t="s">
        <v>83</v>
      </c>
      <c r="BK154" s="228">
        <f>ROUND(I154*H154,2)</f>
        <v>0</v>
      </c>
      <c r="BL154" s="19" t="s">
        <v>126</v>
      </c>
      <c r="BM154" s="227" t="s">
        <v>1538</v>
      </c>
    </row>
    <row r="155" s="2" customFormat="1" ht="16.5" customHeight="1">
      <c r="A155" s="40"/>
      <c r="B155" s="41"/>
      <c r="C155" s="216" t="s">
        <v>1139</v>
      </c>
      <c r="D155" s="216" t="s">
        <v>333</v>
      </c>
      <c r="E155" s="217" t="s">
        <v>8161</v>
      </c>
      <c r="F155" s="218" t="s">
        <v>8131</v>
      </c>
      <c r="G155" s="219" t="s">
        <v>376</v>
      </c>
      <c r="H155" s="220">
        <v>1508</v>
      </c>
      <c r="I155" s="221"/>
      <c r="J155" s="222">
        <f>ROUND(I155*H155,2)</f>
        <v>0</v>
      </c>
      <c r="K155" s="218" t="s">
        <v>19</v>
      </c>
      <c r="L155" s="46"/>
      <c r="M155" s="223" t="s">
        <v>19</v>
      </c>
      <c r="N155" s="224" t="s">
        <v>47</v>
      </c>
      <c r="O155" s="86"/>
      <c r="P155" s="225">
        <f>O155*H155</f>
        <v>0</v>
      </c>
      <c r="Q155" s="225">
        <v>0</v>
      </c>
      <c r="R155" s="225">
        <f>Q155*H155</f>
        <v>0</v>
      </c>
      <c r="S155" s="225">
        <v>0</v>
      </c>
      <c r="T155" s="226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7" t="s">
        <v>126</v>
      </c>
      <c r="AT155" s="227" t="s">
        <v>333</v>
      </c>
      <c r="AU155" s="227" t="s">
        <v>85</v>
      </c>
      <c r="AY155" s="19" t="s">
        <v>331</v>
      </c>
      <c r="BE155" s="228">
        <f>IF(N155="základní",J155,0)</f>
        <v>0</v>
      </c>
      <c r="BF155" s="228">
        <f>IF(N155="snížená",J155,0)</f>
        <v>0</v>
      </c>
      <c r="BG155" s="228">
        <f>IF(N155="zákl. přenesená",J155,0)</f>
        <v>0</v>
      </c>
      <c r="BH155" s="228">
        <f>IF(N155="sníž. přenesená",J155,0)</f>
        <v>0</v>
      </c>
      <c r="BI155" s="228">
        <f>IF(N155="nulová",J155,0)</f>
        <v>0</v>
      </c>
      <c r="BJ155" s="19" t="s">
        <v>83</v>
      </c>
      <c r="BK155" s="228">
        <f>ROUND(I155*H155,2)</f>
        <v>0</v>
      </c>
      <c r="BL155" s="19" t="s">
        <v>126</v>
      </c>
      <c r="BM155" s="227" t="s">
        <v>1550</v>
      </c>
    </row>
    <row r="156" s="2" customFormat="1" ht="16.5" customHeight="1">
      <c r="A156" s="40"/>
      <c r="B156" s="41"/>
      <c r="C156" s="216" t="s">
        <v>1144</v>
      </c>
      <c r="D156" s="216" t="s">
        <v>333</v>
      </c>
      <c r="E156" s="217" t="s">
        <v>8162</v>
      </c>
      <c r="F156" s="218" t="s">
        <v>8132</v>
      </c>
      <c r="G156" s="219" t="s">
        <v>8133</v>
      </c>
      <c r="H156" s="220">
        <v>10</v>
      </c>
      <c r="I156" s="221"/>
      <c r="J156" s="222">
        <f>ROUND(I156*H156,2)</f>
        <v>0</v>
      </c>
      <c r="K156" s="218" t="s">
        <v>19</v>
      </c>
      <c r="L156" s="46"/>
      <c r="M156" s="223" t="s">
        <v>19</v>
      </c>
      <c r="N156" s="224" t="s">
        <v>47</v>
      </c>
      <c r="O156" s="86"/>
      <c r="P156" s="225">
        <f>O156*H156</f>
        <v>0</v>
      </c>
      <c r="Q156" s="225">
        <v>0</v>
      </c>
      <c r="R156" s="225">
        <f>Q156*H156</f>
        <v>0</v>
      </c>
      <c r="S156" s="225">
        <v>0</v>
      </c>
      <c r="T156" s="226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7" t="s">
        <v>126</v>
      </c>
      <c r="AT156" s="227" t="s">
        <v>333</v>
      </c>
      <c r="AU156" s="227" t="s">
        <v>85</v>
      </c>
      <c r="AY156" s="19" t="s">
        <v>331</v>
      </c>
      <c r="BE156" s="228">
        <f>IF(N156="základní",J156,0)</f>
        <v>0</v>
      </c>
      <c r="BF156" s="228">
        <f>IF(N156="snížená",J156,0)</f>
        <v>0</v>
      </c>
      <c r="BG156" s="228">
        <f>IF(N156="zákl. přenesená",J156,0)</f>
        <v>0</v>
      </c>
      <c r="BH156" s="228">
        <f>IF(N156="sníž. přenesená",J156,0)</f>
        <v>0</v>
      </c>
      <c r="BI156" s="228">
        <f>IF(N156="nulová",J156,0)</f>
        <v>0</v>
      </c>
      <c r="BJ156" s="19" t="s">
        <v>83</v>
      </c>
      <c r="BK156" s="228">
        <f>ROUND(I156*H156,2)</f>
        <v>0</v>
      </c>
      <c r="BL156" s="19" t="s">
        <v>126</v>
      </c>
      <c r="BM156" s="227" t="s">
        <v>1558</v>
      </c>
    </row>
    <row r="157" s="2" customFormat="1" ht="16.5" customHeight="1">
      <c r="A157" s="40"/>
      <c r="B157" s="41"/>
      <c r="C157" s="216" t="s">
        <v>1154</v>
      </c>
      <c r="D157" s="216" t="s">
        <v>333</v>
      </c>
      <c r="E157" s="217" t="s">
        <v>8164</v>
      </c>
      <c r="F157" s="218" t="s">
        <v>8134</v>
      </c>
      <c r="G157" s="219" t="s">
        <v>1076</v>
      </c>
      <c r="H157" s="220">
        <v>56</v>
      </c>
      <c r="I157" s="221"/>
      <c r="J157" s="222">
        <f>ROUND(I157*H157,2)</f>
        <v>0</v>
      </c>
      <c r="K157" s="218" t="s">
        <v>19</v>
      </c>
      <c r="L157" s="46"/>
      <c r="M157" s="223" t="s">
        <v>19</v>
      </c>
      <c r="N157" s="224" t="s">
        <v>47</v>
      </c>
      <c r="O157" s="86"/>
      <c r="P157" s="225">
        <f>O157*H157</f>
        <v>0</v>
      </c>
      <c r="Q157" s="225">
        <v>0</v>
      </c>
      <c r="R157" s="225">
        <f>Q157*H157</f>
        <v>0</v>
      </c>
      <c r="S157" s="225">
        <v>0</v>
      </c>
      <c r="T157" s="226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7" t="s">
        <v>126</v>
      </c>
      <c r="AT157" s="227" t="s">
        <v>333</v>
      </c>
      <c r="AU157" s="227" t="s">
        <v>85</v>
      </c>
      <c r="AY157" s="19" t="s">
        <v>331</v>
      </c>
      <c r="BE157" s="228">
        <f>IF(N157="základní",J157,0)</f>
        <v>0</v>
      </c>
      <c r="BF157" s="228">
        <f>IF(N157="snížená",J157,0)</f>
        <v>0</v>
      </c>
      <c r="BG157" s="228">
        <f>IF(N157="zákl. přenesená",J157,0)</f>
        <v>0</v>
      </c>
      <c r="BH157" s="228">
        <f>IF(N157="sníž. přenesená",J157,0)</f>
        <v>0</v>
      </c>
      <c r="BI157" s="228">
        <f>IF(N157="nulová",J157,0)</f>
        <v>0</v>
      </c>
      <c r="BJ157" s="19" t="s">
        <v>83</v>
      </c>
      <c r="BK157" s="228">
        <f>ROUND(I157*H157,2)</f>
        <v>0</v>
      </c>
      <c r="BL157" s="19" t="s">
        <v>126</v>
      </c>
      <c r="BM157" s="227" t="s">
        <v>1572</v>
      </c>
    </row>
    <row r="158" s="2" customFormat="1" ht="16.5" customHeight="1">
      <c r="A158" s="40"/>
      <c r="B158" s="41"/>
      <c r="C158" s="216" t="s">
        <v>1189</v>
      </c>
      <c r="D158" s="216" t="s">
        <v>333</v>
      </c>
      <c r="E158" s="217" t="s">
        <v>8166</v>
      </c>
      <c r="F158" s="218" t="s">
        <v>8136</v>
      </c>
      <c r="G158" s="219" t="s">
        <v>1051</v>
      </c>
      <c r="H158" s="220">
        <v>1</v>
      </c>
      <c r="I158" s="221"/>
      <c r="J158" s="222">
        <f>ROUND(I158*H158,2)</f>
        <v>0</v>
      </c>
      <c r="K158" s="218" t="s">
        <v>19</v>
      </c>
      <c r="L158" s="46"/>
      <c r="M158" s="223" t="s">
        <v>19</v>
      </c>
      <c r="N158" s="224" t="s">
        <v>47</v>
      </c>
      <c r="O158" s="86"/>
      <c r="P158" s="225">
        <f>O158*H158</f>
        <v>0</v>
      </c>
      <c r="Q158" s="225">
        <v>0</v>
      </c>
      <c r="R158" s="225">
        <f>Q158*H158</f>
        <v>0</v>
      </c>
      <c r="S158" s="225">
        <v>0</v>
      </c>
      <c r="T158" s="226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7" t="s">
        <v>126</v>
      </c>
      <c r="AT158" s="227" t="s">
        <v>333</v>
      </c>
      <c r="AU158" s="227" t="s">
        <v>85</v>
      </c>
      <c r="AY158" s="19" t="s">
        <v>331</v>
      </c>
      <c r="BE158" s="228">
        <f>IF(N158="základní",J158,0)</f>
        <v>0</v>
      </c>
      <c r="BF158" s="228">
        <f>IF(N158="snížená",J158,0)</f>
        <v>0</v>
      </c>
      <c r="BG158" s="228">
        <f>IF(N158="zákl. přenesená",J158,0)</f>
        <v>0</v>
      </c>
      <c r="BH158" s="228">
        <f>IF(N158="sníž. přenesená",J158,0)</f>
        <v>0</v>
      </c>
      <c r="BI158" s="228">
        <f>IF(N158="nulová",J158,0)</f>
        <v>0</v>
      </c>
      <c r="BJ158" s="19" t="s">
        <v>83</v>
      </c>
      <c r="BK158" s="228">
        <f>ROUND(I158*H158,2)</f>
        <v>0</v>
      </c>
      <c r="BL158" s="19" t="s">
        <v>126</v>
      </c>
      <c r="BM158" s="227" t="s">
        <v>1592</v>
      </c>
    </row>
    <row r="159" s="2" customFormat="1" ht="16.5" customHeight="1">
      <c r="A159" s="40"/>
      <c r="B159" s="41"/>
      <c r="C159" s="216" t="s">
        <v>1196</v>
      </c>
      <c r="D159" s="216" t="s">
        <v>333</v>
      </c>
      <c r="E159" s="217" t="s">
        <v>8168</v>
      </c>
      <c r="F159" s="218" t="s">
        <v>4736</v>
      </c>
      <c r="G159" s="219" t="s">
        <v>1051</v>
      </c>
      <c r="H159" s="220">
        <v>1</v>
      </c>
      <c r="I159" s="221"/>
      <c r="J159" s="222">
        <f>ROUND(I159*H159,2)</f>
        <v>0</v>
      </c>
      <c r="K159" s="218" t="s">
        <v>19</v>
      </c>
      <c r="L159" s="46"/>
      <c r="M159" s="223" t="s">
        <v>19</v>
      </c>
      <c r="N159" s="224" t="s">
        <v>47</v>
      </c>
      <c r="O159" s="86"/>
      <c r="P159" s="225">
        <f>O159*H159</f>
        <v>0</v>
      </c>
      <c r="Q159" s="225">
        <v>0</v>
      </c>
      <c r="R159" s="225">
        <f>Q159*H159</f>
        <v>0</v>
      </c>
      <c r="S159" s="225">
        <v>0</v>
      </c>
      <c r="T159" s="226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7" t="s">
        <v>126</v>
      </c>
      <c r="AT159" s="227" t="s">
        <v>333</v>
      </c>
      <c r="AU159" s="227" t="s">
        <v>85</v>
      </c>
      <c r="AY159" s="19" t="s">
        <v>331</v>
      </c>
      <c r="BE159" s="228">
        <f>IF(N159="základní",J159,0)</f>
        <v>0</v>
      </c>
      <c r="BF159" s="228">
        <f>IF(N159="snížená",J159,0)</f>
        <v>0</v>
      </c>
      <c r="BG159" s="228">
        <f>IF(N159="zákl. přenesená",J159,0)</f>
        <v>0</v>
      </c>
      <c r="BH159" s="228">
        <f>IF(N159="sníž. přenesená",J159,0)</f>
        <v>0</v>
      </c>
      <c r="BI159" s="228">
        <f>IF(N159="nulová",J159,0)</f>
        <v>0</v>
      </c>
      <c r="BJ159" s="19" t="s">
        <v>83</v>
      </c>
      <c r="BK159" s="228">
        <f>ROUND(I159*H159,2)</f>
        <v>0</v>
      </c>
      <c r="BL159" s="19" t="s">
        <v>126</v>
      </c>
      <c r="BM159" s="227" t="s">
        <v>1607</v>
      </c>
    </row>
    <row r="160" s="2" customFormat="1" ht="16.5" customHeight="1">
      <c r="A160" s="40"/>
      <c r="B160" s="41"/>
      <c r="C160" s="216" t="s">
        <v>1201</v>
      </c>
      <c r="D160" s="216" t="s">
        <v>333</v>
      </c>
      <c r="E160" s="217" t="s">
        <v>8208</v>
      </c>
      <c r="F160" s="218" t="s">
        <v>8139</v>
      </c>
      <c r="G160" s="219" t="s">
        <v>1051</v>
      </c>
      <c r="H160" s="220">
        <v>1</v>
      </c>
      <c r="I160" s="221"/>
      <c r="J160" s="222">
        <f>ROUND(I160*H160,2)</f>
        <v>0</v>
      </c>
      <c r="K160" s="218" t="s">
        <v>19</v>
      </c>
      <c r="L160" s="46"/>
      <c r="M160" s="223" t="s">
        <v>19</v>
      </c>
      <c r="N160" s="224" t="s">
        <v>47</v>
      </c>
      <c r="O160" s="86"/>
      <c r="P160" s="225">
        <f>O160*H160</f>
        <v>0</v>
      </c>
      <c r="Q160" s="225">
        <v>0</v>
      </c>
      <c r="R160" s="225">
        <f>Q160*H160</f>
        <v>0</v>
      </c>
      <c r="S160" s="225">
        <v>0</v>
      </c>
      <c r="T160" s="226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7" t="s">
        <v>126</v>
      </c>
      <c r="AT160" s="227" t="s">
        <v>333</v>
      </c>
      <c r="AU160" s="227" t="s">
        <v>85</v>
      </c>
      <c r="AY160" s="19" t="s">
        <v>331</v>
      </c>
      <c r="BE160" s="228">
        <f>IF(N160="základní",J160,0)</f>
        <v>0</v>
      </c>
      <c r="BF160" s="228">
        <f>IF(N160="snížená",J160,0)</f>
        <v>0</v>
      </c>
      <c r="BG160" s="228">
        <f>IF(N160="zákl. přenesená",J160,0)</f>
        <v>0</v>
      </c>
      <c r="BH160" s="228">
        <f>IF(N160="sníž. přenesená",J160,0)</f>
        <v>0</v>
      </c>
      <c r="BI160" s="228">
        <f>IF(N160="nulová",J160,0)</f>
        <v>0</v>
      </c>
      <c r="BJ160" s="19" t="s">
        <v>83</v>
      </c>
      <c r="BK160" s="228">
        <f>ROUND(I160*H160,2)</f>
        <v>0</v>
      </c>
      <c r="BL160" s="19" t="s">
        <v>126</v>
      </c>
      <c r="BM160" s="227" t="s">
        <v>1619</v>
      </c>
    </row>
    <row r="161" s="2" customFormat="1" ht="16.5" customHeight="1">
      <c r="A161" s="40"/>
      <c r="B161" s="41"/>
      <c r="C161" s="216" t="s">
        <v>1207</v>
      </c>
      <c r="D161" s="216" t="s">
        <v>333</v>
      </c>
      <c r="E161" s="217" t="s">
        <v>8209</v>
      </c>
      <c r="F161" s="218" t="s">
        <v>8141</v>
      </c>
      <c r="G161" s="219" t="s">
        <v>1051</v>
      </c>
      <c r="H161" s="220">
        <v>1</v>
      </c>
      <c r="I161" s="221"/>
      <c r="J161" s="222">
        <f>ROUND(I161*H161,2)</f>
        <v>0</v>
      </c>
      <c r="K161" s="218" t="s">
        <v>19</v>
      </c>
      <c r="L161" s="46"/>
      <c r="M161" s="223" t="s">
        <v>19</v>
      </c>
      <c r="N161" s="224" t="s">
        <v>47</v>
      </c>
      <c r="O161" s="86"/>
      <c r="P161" s="225">
        <f>O161*H161</f>
        <v>0</v>
      </c>
      <c r="Q161" s="225">
        <v>0</v>
      </c>
      <c r="R161" s="225">
        <f>Q161*H161</f>
        <v>0</v>
      </c>
      <c r="S161" s="225">
        <v>0</v>
      </c>
      <c r="T161" s="226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7" t="s">
        <v>126</v>
      </c>
      <c r="AT161" s="227" t="s">
        <v>333</v>
      </c>
      <c r="AU161" s="227" t="s">
        <v>85</v>
      </c>
      <c r="AY161" s="19" t="s">
        <v>331</v>
      </c>
      <c r="BE161" s="228">
        <f>IF(N161="základní",J161,0)</f>
        <v>0</v>
      </c>
      <c r="BF161" s="228">
        <f>IF(N161="snížená",J161,0)</f>
        <v>0</v>
      </c>
      <c r="BG161" s="228">
        <f>IF(N161="zákl. přenesená",J161,0)</f>
        <v>0</v>
      </c>
      <c r="BH161" s="228">
        <f>IF(N161="sníž. přenesená",J161,0)</f>
        <v>0</v>
      </c>
      <c r="BI161" s="228">
        <f>IF(N161="nulová",J161,0)</f>
        <v>0</v>
      </c>
      <c r="BJ161" s="19" t="s">
        <v>83</v>
      </c>
      <c r="BK161" s="228">
        <f>ROUND(I161*H161,2)</f>
        <v>0</v>
      </c>
      <c r="BL161" s="19" t="s">
        <v>126</v>
      </c>
      <c r="BM161" s="227" t="s">
        <v>1647</v>
      </c>
    </row>
    <row r="162" s="2" customFormat="1" ht="16.5" customHeight="1">
      <c r="A162" s="40"/>
      <c r="B162" s="41"/>
      <c r="C162" s="216" t="s">
        <v>1039</v>
      </c>
      <c r="D162" s="216" t="s">
        <v>333</v>
      </c>
      <c r="E162" s="217" t="s">
        <v>8210</v>
      </c>
      <c r="F162" s="218" t="s">
        <v>8143</v>
      </c>
      <c r="G162" s="219" t="s">
        <v>1051</v>
      </c>
      <c r="H162" s="220">
        <v>1</v>
      </c>
      <c r="I162" s="221"/>
      <c r="J162" s="222">
        <f>ROUND(I162*H162,2)</f>
        <v>0</v>
      </c>
      <c r="K162" s="218" t="s">
        <v>19</v>
      </c>
      <c r="L162" s="46"/>
      <c r="M162" s="223" t="s">
        <v>19</v>
      </c>
      <c r="N162" s="224" t="s">
        <v>47</v>
      </c>
      <c r="O162" s="86"/>
      <c r="P162" s="225">
        <f>O162*H162</f>
        <v>0</v>
      </c>
      <c r="Q162" s="225">
        <v>0</v>
      </c>
      <c r="R162" s="225">
        <f>Q162*H162</f>
        <v>0</v>
      </c>
      <c r="S162" s="225">
        <v>0</v>
      </c>
      <c r="T162" s="226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7" t="s">
        <v>126</v>
      </c>
      <c r="AT162" s="227" t="s">
        <v>333</v>
      </c>
      <c r="AU162" s="227" t="s">
        <v>85</v>
      </c>
      <c r="AY162" s="19" t="s">
        <v>331</v>
      </c>
      <c r="BE162" s="228">
        <f>IF(N162="základní",J162,0)</f>
        <v>0</v>
      </c>
      <c r="BF162" s="228">
        <f>IF(N162="snížená",J162,0)</f>
        <v>0</v>
      </c>
      <c r="BG162" s="228">
        <f>IF(N162="zákl. přenesená",J162,0)</f>
        <v>0</v>
      </c>
      <c r="BH162" s="228">
        <f>IF(N162="sníž. přenesená",J162,0)</f>
        <v>0</v>
      </c>
      <c r="BI162" s="228">
        <f>IF(N162="nulová",J162,0)</f>
        <v>0</v>
      </c>
      <c r="BJ162" s="19" t="s">
        <v>83</v>
      </c>
      <c r="BK162" s="228">
        <f>ROUND(I162*H162,2)</f>
        <v>0</v>
      </c>
      <c r="BL162" s="19" t="s">
        <v>126</v>
      </c>
      <c r="BM162" s="227" t="s">
        <v>534</v>
      </c>
    </row>
    <row r="163" s="2" customFormat="1" ht="16.5" customHeight="1">
      <c r="A163" s="40"/>
      <c r="B163" s="41"/>
      <c r="C163" s="216" t="s">
        <v>1152</v>
      </c>
      <c r="D163" s="216" t="s">
        <v>333</v>
      </c>
      <c r="E163" s="217" t="s">
        <v>8211</v>
      </c>
      <c r="F163" s="218" t="s">
        <v>8145</v>
      </c>
      <c r="G163" s="219" t="s">
        <v>1051</v>
      </c>
      <c r="H163" s="220">
        <v>1</v>
      </c>
      <c r="I163" s="221"/>
      <c r="J163" s="222">
        <f>ROUND(I163*H163,2)</f>
        <v>0</v>
      </c>
      <c r="K163" s="218" t="s">
        <v>19</v>
      </c>
      <c r="L163" s="46"/>
      <c r="M163" s="223" t="s">
        <v>19</v>
      </c>
      <c r="N163" s="224" t="s">
        <v>47</v>
      </c>
      <c r="O163" s="86"/>
      <c r="P163" s="225">
        <f>O163*H163</f>
        <v>0</v>
      </c>
      <c r="Q163" s="225">
        <v>0</v>
      </c>
      <c r="R163" s="225">
        <f>Q163*H163</f>
        <v>0</v>
      </c>
      <c r="S163" s="225">
        <v>0</v>
      </c>
      <c r="T163" s="226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7" t="s">
        <v>126</v>
      </c>
      <c r="AT163" s="227" t="s">
        <v>333</v>
      </c>
      <c r="AU163" s="227" t="s">
        <v>85</v>
      </c>
      <c r="AY163" s="19" t="s">
        <v>331</v>
      </c>
      <c r="BE163" s="228">
        <f>IF(N163="základní",J163,0)</f>
        <v>0</v>
      </c>
      <c r="BF163" s="228">
        <f>IF(N163="snížená",J163,0)</f>
        <v>0</v>
      </c>
      <c r="BG163" s="228">
        <f>IF(N163="zákl. přenesená",J163,0)</f>
        <v>0</v>
      </c>
      <c r="BH163" s="228">
        <f>IF(N163="sníž. přenesená",J163,0)</f>
        <v>0</v>
      </c>
      <c r="BI163" s="228">
        <f>IF(N163="nulová",J163,0)</f>
        <v>0</v>
      </c>
      <c r="BJ163" s="19" t="s">
        <v>83</v>
      </c>
      <c r="BK163" s="228">
        <f>ROUND(I163*H163,2)</f>
        <v>0</v>
      </c>
      <c r="BL163" s="19" t="s">
        <v>126</v>
      </c>
      <c r="BM163" s="227" t="s">
        <v>1679</v>
      </c>
    </row>
    <row r="164" s="2" customFormat="1" ht="16.5" customHeight="1">
      <c r="A164" s="40"/>
      <c r="B164" s="41"/>
      <c r="C164" s="216" t="s">
        <v>1243</v>
      </c>
      <c r="D164" s="216" t="s">
        <v>333</v>
      </c>
      <c r="E164" s="217" t="s">
        <v>1848</v>
      </c>
      <c r="F164" s="218" t="s">
        <v>8147</v>
      </c>
      <c r="G164" s="219" t="s">
        <v>1051</v>
      </c>
      <c r="H164" s="220">
        <v>1</v>
      </c>
      <c r="I164" s="221"/>
      <c r="J164" s="222">
        <f>ROUND(I164*H164,2)</f>
        <v>0</v>
      </c>
      <c r="K164" s="218" t="s">
        <v>19</v>
      </c>
      <c r="L164" s="46"/>
      <c r="M164" s="223" t="s">
        <v>19</v>
      </c>
      <c r="N164" s="224" t="s">
        <v>47</v>
      </c>
      <c r="O164" s="86"/>
      <c r="P164" s="225">
        <f>O164*H164</f>
        <v>0</v>
      </c>
      <c r="Q164" s="225">
        <v>0</v>
      </c>
      <c r="R164" s="225">
        <f>Q164*H164</f>
        <v>0</v>
      </c>
      <c r="S164" s="225">
        <v>0</v>
      </c>
      <c r="T164" s="226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7" t="s">
        <v>126</v>
      </c>
      <c r="AT164" s="227" t="s">
        <v>333</v>
      </c>
      <c r="AU164" s="227" t="s">
        <v>85</v>
      </c>
      <c r="AY164" s="19" t="s">
        <v>331</v>
      </c>
      <c r="BE164" s="228">
        <f>IF(N164="základní",J164,0)</f>
        <v>0</v>
      </c>
      <c r="BF164" s="228">
        <f>IF(N164="snížená",J164,0)</f>
        <v>0</v>
      </c>
      <c r="BG164" s="228">
        <f>IF(N164="zákl. přenesená",J164,0)</f>
        <v>0</v>
      </c>
      <c r="BH164" s="228">
        <f>IF(N164="sníž. přenesená",J164,0)</f>
        <v>0</v>
      </c>
      <c r="BI164" s="228">
        <f>IF(N164="nulová",J164,0)</f>
        <v>0</v>
      </c>
      <c r="BJ164" s="19" t="s">
        <v>83</v>
      </c>
      <c r="BK164" s="228">
        <f>ROUND(I164*H164,2)</f>
        <v>0</v>
      </c>
      <c r="BL164" s="19" t="s">
        <v>126</v>
      </c>
      <c r="BM164" s="227" t="s">
        <v>1694</v>
      </c>
    </row>
    <row r="165" s="2" customFormat="1" ht="16.5" customHeight="1">
      <c r="A165" s="40"/>
      <c r="B165" s="41"/>
      <c r="C165" s="216" t="s">
        <v>1249</v>
      </c>
      <c r="D165" s="216" t="s">
        <v>333</v>
      </c>
      <c r="E165" s="217" t="s">
        <v>1958</v>
      </c>
      <c r="F165" s="218" t="s">
        <v>8148</v>
      </c>
      <c r="G165" s="219" t="s">
        <v>1051</v>
      </c>
      <c r="H165" s="220">
        <v>1</v>
      </c>
      <c r="I165" s="221"/>
      <c r="J165" s="222">
        <f>ROUND(I165*H165,2)</f>
        <v>0</v>
      </c>
      <c r="K165" s="218" t="s">
        <v>19</v>
      </c>
      <c r="L165" s="46"/>
      <c r="M165" s="223" t="s">
        <v>19</v>
      </c>
      <c r="N165" s="224" t="s">
        <v>47</v>
      </c>
      <c r="O165" s="86"/>
      <c r="P165" s="225">
        <f>O165*H165</f>
        <v>0</v>
      </c>
      <c r="Q165" s="225">
        <v>0</v>
      </c>
      <c r="R165" s="225">
        <f>Q165*H165</f>
        <v>0</v>
      </c>
      <c r="S165" s="225">
        <v>0</v>
      </c>
      <c r="T165" s="226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7" t="s">
        <v>126</v>
      </c>
      <c r="AT165" s="227" t="s">
        <v>333</v>
      </c>
      <c r="AU165" s="227" t="s">
        <v>85</v>
      </c>
      <c r="AY165" s="19" t="s">
        <v>331</v>
      </c>
      <c r="BE165" s="228">
        <f>IF(N165="základní",J165,0)</f>
        <v>0</v>
      </c>
      <c r="BF165" s="228">
        <f>IF(N165="snížená",J165,0)</f>
        <v>0</v>
      </c>
      <c r="BG165" s="228">
        <f>IF(N165="zákl. přenesená",J165,0)</f>
        <v>0</v>
      </c>
      <c r="BH165" s="228">
        <f>IF(N165="sníž. přenesená",J165,0)</f>
        <v>0</v>
      </c>
      <c r="BI165" s="228">
        <f>IF(N165="nulová",J165,0)</f>
        <v>0</v>
      </c>
      <c r="BJ165" s="19" t="s">
        <v>83</v>
      </c>
      <c r="BK165" s="228">
        <f>ROUND(I165*H165,2)</f>
        <v>0</v>
      </c>
      <c r="BL165" s="19" t="s">
        <v>126</v>
      </c>
      <c r="BM165" s="227" t="s">
        <v>1702</v>
      </c>
    </row>
    <row r="166" s="2" customFormat="1" ht="16.5" customHeight="1">
      <c r="A166" s="40"/>
      <c r="B166" s="41"/>
      <c r="C166" s="216" t="s">
        <v>1253</v>
      </c>
      <c r="D166" s="216" t="s">
        <v>333</v>
      </c>
      <c r="E166" s="217" t="s">
        <v>2070</v>
      </c>
      <c r="F166" s="218" t="s">
        <v>8150</v>
      </c>
      <c r="G166" s="219" t="s">
        <v>1051</v>
      </c>
      <c r="H166" s="220">
        <v>1</v>
      </c>
      <c r="I166" s="221"/>
      <c r="J166" s="222">
        <f>ROUND(I166*H166,2)</f>
        <v>0</v>
      </c>
      <c r="K166" s="218" t="s">
        <v>19</v>
      </c>
      <c r="L166" s="46"/>
      <c r="M166" s="223" t="s">
        <v>19</v>
      </c>
      <c r="N166" s="224" t="s">
        <v>47</v>
      </c>
      <c r="O166" s="86"/>
      <c r="P166" s="225">
        <f>O166*H166</f>
        <v>0</v>
      </c>
      <c r="Q166" s="225">
        <v>0</v>
      </c>
      <c r="R166" s="225">
        <f>Q166*H166</f>
        <v>0</v>
      </c>
      <c r="S166" s="225">
        <v>0</v>
      </c>
      <c r="T166" s="226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7" t="s">
        <v>126</v>
      </c>
      <c r="AT166" s="227" t="s">
        <v>333</v>
      </c>
      <c r="AU166" s="227" t="s">
        <v>85</v>
      </c>
      <c r="AY166" s="19" t="s">
        <v>331</v>
      </c>
      <c r="BE166" s="228">
        <f>IF(N166="základní",J166,0)</f>
        <v>0</v>
      </c>
      <c r="BF166" s="228">
        <f>IF(N166="snížená",J166,0)</f>
        <v>0</v>
      </c>
      <c r="BG166" s="228">
        <f>IF(N166="zákl. přenesená",J166,0)</f>
        <v>0</v>
      </c>
      <c r="BH166" s="228">
        <f>IF(N166="sníž. přenesená",J166,0)</f>
        <v>0</v>
      </c>
      <c r="BI166" s="228">
        <f>IF(N166="nulová",J166,0)</f>
        <v>0</v>
      </c>
      <c r="BJ166" s="19" t="s">
        <v>83</v>
      </c>
      <c r="BK166" s="228">
        <f>ROUND(I166*H166,2)</f>
        <v>0</v>
      </c>
      <c r="BL166" s="19" t="s">
        <v>126</v>
      </c>
      <c r="BM166" s="227" t="s">
        <v>1709</v>
      </c>
    </row>
    <row r="167" s="2" customFormat="1" ht="16.5" customHeight="1">
      <c r="A167" s="40"/>
      <c r="B167" s="41"/>
      <c r="C167" s="216" t="s">
        <v>1006</v>
      </c>
      <c r="D167" s="216" t="s">
        <v>333</v>
      </c>
      <c r="E167" s="217" t="s">
        <v>2238</v>
      </c>
      <c r="F167" s="218" t="s">
        <v>8152</v>
      </c>
      <c r="G167" s="219" t="s">
        <v>1051</v>
      </c>
      <c r="H167" s="220">
        <v>1</v>
      </c>
      <c r="I167" s="221"/>
      <c r="J167" s="222">
        <f>ROUND(I167*H167,2)</f>
        <v>0</v>
      </c>
      <c r="K167" s="218" t="s">
        <v>19</v>
      </c>
      <c r="L167" s="46"/>
      <c r="M167" s="223" t="s">
        <v>19</v>
      </c>
      <c r="N167" s="224" t="s">
        <v>47</v>
      </c>
      <c r="O167" s="86"/>
      <c r="P167" s="225">
        <f>O167*H167</f>
        <v>0</v>
      </c>
      <c r="Q167" s="225">
        <v>0</v>
      </c>
      <c r="R167" s="225">
        <f>Q167*H167</f>
        <v>0</v>
      </c>
      <c r="S167" s="225">
        <v>0</v>
      </c>
      <c r="T167" s="226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7" t="s">
        <v>126</v>
      </c>
      <c r="AT167" s="227" t="s">
        <v>333</v>
      </c>
      <c r="AU167" s="227" t="s">
        <v>85</v>
      </c>
      <c r="AY167" s="19" t="s">
        <v>331</v>
      </c>
      <c r="BE167" s="228">
        <f>IF(N167="základní",J167,0)</f>
        <v>0</v>
      </c>
      <c r="BF167" s="228">
        <f>IF(N167="snížená",J167,0)</f>
        <v>0</v>
      </c>
      <c r="BG167" s="228">
        <f>IF(N167="zákl. přenesená",J167,0)</f>
        <v>0</v>
      </c>
      <c r="BH167" s="228">
        <f>IF(N167="sníž. přenesená",J167,0)</f>
        <v>0</v>
      </c>
      <c r="BI167" s="228">
        <f>IF(N167="nulová",J167,0)</f>
        <v>0</v>
      </c>
      <c r="BJ167" s="19" t="s">
        <v>83</v>
      </c>
      <c r="BK167" s="228">
        <f>ROUND(I167*H167,2)</f>
        <v>0</v>
      </c>
      <c r="BL167" s="19" t="s">
        <v>126</v>
      </c>
      <c r="BM167" s="227" t="s">
        <v>1717</v>
      </c>
    </row>
    <row r="168" s="2" customFormat="1" ht="16.5" customHeight="1">
      <c r="A168" s="40"/>
      <c r="B168" s="41"/>
      <c r="C168" s="216" t="s">
        <v>1266</v>
      </c>
      <c r="D168" s="216" t="s">
        <v>333</v>
      </c>
      <c r="E168" s="217" t="s">
        <v>8212</v>
      </c>
      <c r="F168" s="218" t="s">
        <v>8154</v>
      </c>
      <c r="G168" s="219" t="s">
        <v>1051</v>
      </c>
      <c r="H168" s="220">
        <v>1</v>
      </c>
      <c r="I168" s="221"/>
      <c r="J168" s="222">
        <f>ROUND(I168*H168,2)</f>
        <v>0</v>
      </c>
      <c r="K168" s="218" t="s">
        <v>19</v>
      </c>
      <c r="L168" s="46"/>
      <c r="M168" s="223" t="s">
        <v>19</v>
      </c>
      <c r="N168" s="224" t="s">
        <v>47</v>
      </c>
      <c r="O168" s="86"/>
      <c r="P168" s="225">
        <f>O168*H168</f>
        <v>0</v>
      </c>
      <c r="Q168" s="225">
        <v>0</v>
      </c>
      <c r="R168" s="225">
        <f>Q168*H168</f>
        <v>0</v>
      </c>
      <c r="S168" s="225">
        <v>0</v>
      </c>
      <c r="T168" s="226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7" t="s">
        <v>126</v>
      </c>
      <c r="AT168" s="227" t="s">
        <v>333</v>
      </c>
      <c r="AU168" s="227" t="s">
        <v>85</v>
      </c>
      <c r="AY168" s="19" t="s">
        <v>331</v>
      </c>
      <c r="BE168" s="228">
        <f>IF(N168="základní",J168,0)</f>
        <v>0</v>
      </c>
      <c r="BF168" s="228">
        <f>IF(N168="snížená",J168,0)</f>
        <v>0</v>
      </c>
      <c r="BG168" s="228">
        <f>IF(N168="zákl. přenesená",J168,0)</f>
        <v>0</v>
      </c>
      <c r="BH168" s="228">
        <f>IF(N168="sníž. přenesená",J168,0)</f>
        <v>0</v>
      </c>
      <c r="BI168" s="228">
        <f>IF(N168="nulová",J168,0)</f>
        <v>0</v>
      </c>
      <c r="BJ168" s="19" t="s">
        <v>83</v>
      </c>
      <c r="BK168" s="228">
        <f>ROUND(I168*H168,2)</f>
        <v>0</v>
      </c>
      <c r="BL168" s="19" t="s">
        <v>126</v>
      </c>
      <c r="BM168" s="227" t="s">
        <v>1725</v>
      </c>
    </row>
    <row r="169" s="2" customFormat="1" ht="16.5" customHeight="1">
      <c r="A169" s="40"/>
      <c r="B169" s="41"/>
      <c r="C169" s="216" t="s">
        <v>1271</v>
      </c>
      <c r="D169" s="216" t="s">
        <v>333</v>
      </c>
      <c r="E169" s="217" t="s">
        <v>8213</v>
      </c>
      <c r="F169" s="218" t="s">
        <v>8155</v>
      </c>
      <c r="G169" s="219" t="s">
        <v>1051</v>
      </c>
      <c r="H169" s="220">
        <v>1</v>
      </c>
      <c r="I169" s="221"/>
      <c r="J169" s="222">
        <f>ROUND(I169*H169,2)</f>
        <v>0</v>
      </c>
      <c r="K169" s="218" t="s">
        <v>19</v>
      </c>
      <c r="L169" s="46"/>
      <c r="M169" s="223" t="s">
        <v>19</v>
      </c>
      <c r="N169" s="224" t="s">
        <v>47</v>
      </c>
      <c r="O169" s="86"/>
      <c r="P169" s="225">
        <f>O169*H169</f>
        <v>0</v>
      </c>
      <c r="Q169" s="225">
        <v>0</v>
      </c>
      <c r="R169" s="225">
        <f>Q169*H169</f>
        <v>0</v>
      </c>
      <c r="S169" s="225">
        <v>0</v>
      </c>
      <c r="T169" s="226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7" t="s">
        <v>126</v>
      </c>
      <c r="AT169" s="227" t="s">
        <v>333</v>
      </c>
      <c r="AU169" s="227" t="s">
        <v>85</v>
      </c>
      <c r="AY169" s="19" t="s">
        <v>331</v>
      </c>
      <c r="BE169" s="228">
        <f>IF(N169="základní",J169,0)</f>
        <v>0</v>
      </c>
      <c r="BF169" s="228">
        <f>IF(N169="snížená",J169,0)</f>
        <v>0</v>
      </c>
      <c r="BG169" s="228">
        <f>IF(N169="zákl. přenesená",J169,0)</f>
        <v>0</v>
      </c>
      <c r="BH169" s="228">
        <f>IF(N169="sníž. přenesená",J169,0)</f>
        <v>0</v>
      </c>
      <c r="BI169" s="228">
        <f>IF(N169="nulová",J169,0)</f>
        <v>0</v>
      </c>
      <c r="BJ169" s="19" t="s">
        <v>83</v>
      </c>
      <c r="BK169" s="228">
        <f>ROUND(I169*H169,2)</f>
        <v>0</v>
      </c>
      <c r="BL169" s="19" t="s">
        <v>126</v>
      </c>
      <c r="BM169" s="227" t="s">
        <v>1733</v>
      </c>
    </row>
    <row r="170" s="2" customFormat="1" ht="16.5" customHeight="1">
      <c r="A170" s="40"/>
      <c r="B170" s="41"/>
      <c r="C170" s="216" t="s">
        <v>1284</v>
      </c>
      <c r="D170" s="216" t="s">
        <v>333</v>
      </c>
      <c r="E170" s="217" t="s">
        <v>8214</v>
      </c>
      <c r="F170" s="218" t="s">
        <v>8157</v>
      </c>
      <c r="G170" s="219" t="s">
        <v>1051</v>
      </c>
      <c r="H170" s="220">
        <v>1</v>
      </c>
      <c r="I170" s="221"/>
      <c r="J170" s="222">
        <f>ROUND(I170*H170,2)</f>
        <v>0</v>
      </c>
      <c r="K170" s="218" t="s">
        <v>19</v>
      </c>
      <c r="L170" s="46"/>
      <c r="M170" s="223" t="s">
        <v>19</v>
      </c>
      <c r="N170" s="224" t="s">
        <v>47</v>
      </c>
      <c r="O170" s="86"/>
      <c r="P170" s="225">
        <f>O170*H170</f>
        <v>0</v>
      </c>
      <c r="Q170" s="225">
        <v>0</v>
      </c>
      <c r="R170" s="225">
        <f>Q170*H170</f>
        <v>0</v>
      </c>
      <c r="S170" s="225">
        <v>0</v>
      </c>
      <c r="T170" s="226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7" t="s">
        <v>126</v>
      </c>
      <c r="AT170" s="227" t="s">
        <v>333</v>
      </c>
      <c r="AU170" s="227" t="s">
        <v>85</v>
      </c>
      <c r="AY170" s="19" t="s">
        <v>331</v>
      </c>
      <c r="BE170" s="228">
        <f>IF(N170="základní",J170,0)</f>
        <v>0</v>
      </c>
      <c r="BF170" s="228">
        <f>IF(N170="snížená",J170,0)</f>
        <v>0</v>
      </c>
      <c r="BG170" s="228">
        <f>IF(N170="zákl. přenesená",J170,0)</f>
        <v>0</v>
      </c>
      <c r="BH170" s="228">
        <f>IF(N170="sníž. přenesená",J170,0)</f>
        <v>0</v>
      </c>
      <c r="BI170" s="228">
        <f>IF(N170="nulová",J170,0)</f>
        <v>0</v>
      </c>
      <c r="BJ170" s="19" t="s">
        <v>83</v>
      </c>
      <c r="BK170" s="228">
        <f>ROUND(I170*H170,2)</f>
        <v>0</v>
      </c>
      <c r="BL170" s="19" t="s">
        <v>126</v>
      </c>
      <c r="BM170" s="227" t="s">
        <v>1741</v>
      </c>
    </row>
    <row r="171" s="2" customFormat="1" ht="16.5" customHeight="1">
      <c r="A171" s="40"/>
      <c r="B171" s="41"/>
      <c r="C171" s="216" t="s">
        <v>1305</v>
      </c>
      <c r="D171" s="216" t="s">
        <v>333</v>
      </c>
      <c r="E171" s="217" t="s">
        <v>8215</v>
      </c>
      <c r="F171" s="218" t="s">
        <v>8159</v>
      </c>
      <c r="G171" s="219" t="s">
        <v>1051</v>
      </c>
      <c r="H171" s="220">
        <v>4</v>
      </c>
      <c r="I171" s="221"/>
      <c r="J171" s="222">
        <f>ROUND(I171*H171,2)</f>
        <v>0</v>
      </c>
      <c r="K171" s="218" t="s">
        <v>19</v>
      </c>
      <c r="L171" s="46"/>
      <c r="M171" s="223" t="s">
        <v>19</v>
      </c>
      <c r="N171" s="224" t="s">
        <v>47</v>
      </c>
      <c r="O171" s="86"/>
      <c r="P171" s="225">
        <f>O171*H171</f>
        <v>0</v>
      </c>
      <c r="Q171" s="225">
        <v>0</v>
      </c>
      <c r="R171" s="225">
        <f>Q171*H171</f>
        <v>0</v>
      </c>
      <c r="S171" s="225">
        <v>0</v>
      </c>
      <c r="T171" s="226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7" t="s">
        <v>126</v>
      </c>
      <c r="AT171" s="227" t="s">
        <v>333</v>
      </c>
      <c r="AU171" s="227" t="s">
        <v>85</v>
      </c>
      <c r="AY171" s="19" t="s">
        <v>331</v>
      </c>
      <c r="BE171" s="228">
        <f>IF(N171="základní",J171,0)</f>
        <v>0</v>
      </c>
      <c r="BF171" s="228">
        <f>IF(N171="snížená",J171,0)</f>
        <v>0</v>
      </c>
      <c r="BG171" s="228">
        <f>IF(N171="zákl. přenesená",J171,0)</f>
        <v>0</v>
      </c>
      <c r="BH171" s="228">
        <f>IF(N171="sníž. přenesená",J171,0)</f>
        <v>0</v>
      </c>
      <c r="BI171" s="228">
        <f>IF(N171="nulová",J171,0)</f>
        <v>0</v>
      </c>
      <c r="BJ171" s="19" t="s">
        <v>83</v>
      </c>
      <c r="BK171" s="228">
        <f>ROUND(I171*H171,2)</f>
        <v>0</v>
      </c>
      <c r="BL171" s="19" t="s">
        <v>126</v>
      </c>
      <c r="BM171" s="227" t="s">
        <v>1749</v>
      </c>
    </row>
    <row r="172" s="12" customFormat="1" ht="22.8" customHeight="1">
      <c r="A172" s="12"/>
      <c r="B172" s="200"/>
      <c r="C172" s="201"/>
      <c r="D172" s="202" t="s">
        <v>75</v>
      </c>
      <c r="E172" s="214" t="s">
        <v>381</v>
      </c>
      <c r="F172" s="214" t="s">
        <v>4739</v>
      </c>
      <c r="G172" s="201"/>
      <c r="H172" s="201"/>
      <c r="I172" s="204"/>
      <c r="J172" s="215">
        <f>BK172</f>
        <v>0</v>
      </c>
      <c r="K172" s="201"/>
      <c r="L172" s="206"/>
      <c r="M172" s="207"/>
      <c r="N172" s="208"/>
      <c r="O172" s="208"/>
      <c r="P172" s="209">
        <f>SUM(P173:P178)</f>
        <v>0</v>
      </c>
      <c r="Q172" s="208"/>
      <c r="R172" s="209">
        <f>SUM(R173:R178)</f>
        <v>0</v>
      </c>
      <c r="S172" s="208"/>
      <c r="T172" s="210">
        <f>SUM(T173:T178)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11" t="s">
        <v>83</v>
      </c>
      <c r="AT172" s="212" t="s">
        <v>75</v>
      </c>
      <c r="AU172" s="212" t="s">
        <v>83</v>
      </c>
      <c r="AY172" s="211" t="s">
        <v>331</v>
      </c>
      <c r="BK172" s="213">
        <f>SUM(BK173:BK178)</f>
        <v>0</v>
      </c>
    </row>
    <row r="173" s="2" customFormat="1" ht="16.5" customHeight="1">
      <c r="A173" s="40"/>
      <c r="B173" s="41"/>
      <c r="C173" s="216" t="s">
        <v>1310</v>
      </c>
      <c r="D173" s="216" t="s">
        <v>333</v>
      </c>
      <c r="E173" s="217" t="s">
        <v>8216</v>
      </c>
      <c r="F173" s="218" t="s">
        <v>4751</v>
      </c>
      <c r="G173" s="219" t="s">
        <v>1076</v>
      </c>
      <c r="H173" s="220">
        <v>16</v>
      </c>
      <c r="I173" s="221"/>
      <c r="J173" s="222">
        <f>ROUND(I173*H173,2)</f>
        <v>0</v>
      </c>
      <c r="K173" s="218" t="s">
        <v>19</v>
      </c>
      <c r="L173" s="46"/>
      <c r="M173" s="223" t="s">
        <v>19</v>
      </c>
      <c r="N173" s="224" t="s">
        <v>47</v>
      </c>
      <c r="O173" s="86"/>
      <c r="P173" s="225">
        <f>O173*H173</f>
        <v>0</v>
      </c>
      <c r="Q173" s="225">
        <v>0</v>
      </c>
      <c r="R173" s="225">
        <f>Q173*H173</f>
        <v>0</v>
      </c>
      <c r="S173" s="225">
        <v>0</v>
      </c>
      <c r="T173" s="226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7" t="s">
        <v>126</v>
      </c>
      <c r="AT173" s="227" t="s">
        <v>333</v>
      </c>
      <c r="AU173" s="227" t="s">
        <v>85</v>
      </c>
      <c r="AY173" s="19" t="s">
        <v>331</v>
      </c>
      <c r="BE173" s="228">
        <f>IF(N173="základní",J173,0)</f>
        <v>0</v>
      </c>
      <c r="BF173" s="228">
        <f>IF(N173="snížená",J173,0)</f>
        <v>0</v>
      </c>
      <c r="BG173" s="228">
        <f>IF(N173="zákl. přenesená",J173,0)</f>
        <v>0</v>
      </c>
      <c r="BH173" s="228">
        <f>IF(N173="sníž. přenesená",J173,0)</f>
        <v>0</v>
      </c>
      <c r="BI173" s="228">
        <f>IF(N173="nulová",J173,0)</f>
        <v>0</v>
      </c>
      <c r="BJ173" s="19" t="s">
        <v>83</v>
      </c>
      <c r="BK173" s="228">
        <f>ROUND(I173*H173,2)</f>
        <v>0</v>
      </c>
      <c r="BL173" s="19" t="s">
        <v>126</v>
      </c>
      <c r="BM173" s="227" t="s">
        <v>343</v>
      </c>
    </row>
    <row r="174" s="2" customFormat="1" ht="16.5" customHeight="1">
      <c r="A174" s="40"/>
      <c r="B174" s="41"/>
      <c r="C174" s="216" t="s">
        <v>1316</v>
      </c>
      <c r="D174" s="216" t="s">
        <v>333</v>
      </c>
      <c r="E174" s="217" t="s">
        <v>8217</v>
      </c>
      <c r="F174" s="218" t="s">
        <v>4747</v>
      </c>
      <c r="G174" s="219" t="s">
        <v>1076</v>
      </c>
      <c r="H174" s="220">
        <v>38</v>
      </c>
      <c r="I174" s="221"/>
      <c r="J174" s="222">
        <f>ROUND(I174*H174,2)</f>
        <v>0</v>
      </c>
      <c r="K174" s="218" t="s">
        <v>19</v>
      </c>
      <c r="L174" s="46"/>
      <c r="M174" s="223" t="s">
        <v>19</v>
      </c>
      <c r="N174" s="224" t="s">
        <v>47</v>
      </c>
      <c r="O174" s="86"/>
      <c r="P174" s="225">
        <f>O174*H174</f>
        <v>0</v>
      </c>
      <c r="Q174" s="225">
        <v>0</v>
      </c>
      <c r="R174" s="225">
        <f>Q174*H174</f>
        <v>0</v>
      </c>
      <c r="S174" s="225">
        <v>0</v>
      </c>
      <c r="T174" s="226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7" t="s">
        <v>126</v>
      </c>
      <c r="AT174" s="227" t="s">
        <v>333</v>
      </c>
      <c r="AU174" s="227" t="s">
        <v>85</v>
      </c>
      <c r="AY174" s="19" t="s">
        <v>331</v>
      </c>
      <c r="BE174" s="228">
        <f>IF(N174="základní",J174,0)</f>
        <v>0</v>
      </c>
      <c r="BF174" s="228">
        <f>IF(N174="snížená",J174,0)</f>
        <v>0</v>
      </c>
      <c r="BG174" s="228">
        <f>IF(N174="zákl. přenesená",J174,0)</f>
        <v>0</v>
      </c>
      <c r="BH174" s="228">
        <f>IF(N174="sníž. přenesená",J174,0)</f>
        <v>0</v>
      </c>
      <c r="BI174" s="228">
        <f>IF(N174="nulová",J174,0)</f>
        <v>0</v>
      </c>
      <c r="BJ174" s="19" t="s">
        <v>83</v>
      </c>
      <c r="BK174" s="228">
        <f>ROUND(I174*H174,2)</f>
        <v>0</v>
      </c>
      <c r="BL174" s="19" t="s">
        <v>126</v>
      </c>
      <c r="BM174" s="227" t="s">
        <v>3713</v>
      </c>
    </row>
    <row r="175" s="2" customFormat="1" ht="16.5" customHeight="1">
      <c r="A175" s="40"/>
      <c r="B175" s="41"/>
      <c r="C175" s="216" t="s">
        <v>1333</v>
      </c>
      <c r="D175" s="216" t="s">
        <v>333</v>
      </c>
      <c r="E175" s="217" t="s">
        <v>8218</v>
      </c>
      <c r="F175" s="218" t="s">
        <v>8163</v>
      </c>
      <c r="G175" s="219" t="s">
        <v>1076</v>
      </c>
      <c r="H175" s="220">
        <v>10</v>
      </c>
      <c r="I175" s="221"/>
      <c r="J175" s="222">
        <f>ROUND(I175*H175,2)</f>
        <v>0</v>
      </c>
      <c r="K175" s="218" t="s">
        <v>19</v>
      </c>
      <c r="L175" s="46"/>
      <c r="M175" s="223" t="s">
        <v>19</v>
      </c>
      <c r="N175" s="224" t="s">
        <v>47</v>
      </c>
      <c r="O175" s="86"/>
      <c r="P175" s="225">
        <f>O175*H175</f>
        <v>0</v>
      </c>
      <c r="Q175" s="225">
        <v>0</v>
      </c>
      <c r="R175" s="225">
        <f>Q175*H175</f>
        <v>0</v>
      </c>
      <c r="S175" s="225">
        <v>0</v>
      </c>
      <c r="T175" s="226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7" t="s">
        <v>126</v>
      </c>
      <c r="AT175" s="227" t="s">
        <v>333</v>
      </c>
      <c r="AU175" s="227" t="s">
        <v>85</v>
      </c>
      <c r="AY175" s="19" t="s">
        <v>331</v>
      </c>
      <c r="BE175" s="228">
        <f>IF(N175="základní",J175,0)</f>
        <v>0</v>
      </c>
      <c r="BF175" s="228">
        <f>IF(N175="snížená",J175,0)</f>
        <v>0</v>
      </c>
      <c r="BG175" s="228">
        <f>IF(N175="zákl. přenesená",J175,0)</f>
        <v>0</v>
      </c>
      <c r="BH175" s="228">
        <f>IF(N175="sníž. přenesená",J175,0)</f>
        <v>0</v>
      </c>
      <c r="BI175" s="228">
        <f>IF(N175="nulová",J175,0)</f>
        <v>0</v>
      </c>
      <c r="BJ175" s="19" t="s">
        <v>83</v>
      </c>
      <c r="BK175" s="228">
        <f>ROUND(I175*H175,2)</f>
        <v>0</v>
      </c>
      <c r="BL175" s="19" t="s">
        <v>126</v>
      </c>
      <c r="BM175" s="227" t="s">
        <v>1768</v>
      </c>
    </row>
    <row r="176" s="2" customFormat="1" ht="16.5" customHeight="1">
      <c r="A176" s="40"/>
      <c r="B176" s="41"/>
      <c r="C176" s="216" t="s">
        <v>1343</v>
      </c>
      <c r="D176" s="216" t="s">
        <v>333</v>
      </c>
      <c r="E176" s="217" t="s">
        <v>8219</v>
      </c>
      <c r="F176" s="218" t="s">
        <v>8165</v>
      </c>
      <c r="G176" s="219" t="s">
        <v>1076</v>
      </c>
      <c r="H176" s="220">
        <v>4</v>
      </c>
      <c r="I176" s="221"/>
      <c r="J176" s="222">
        <f>ROUND(I176*H176,2)</f>
        <v>0</v>
      </c>
      <c r="K176" s="218" t="s">
        <v>19</v>
      </c>
      <c r="L176" s="46"/>
      <c r="M176" s="223" t="s">
        <v>19</v>
      </c>
      <c r="N176" s="224" t="s">
        <v>47</v>
      </c>
      <c r="O176" s="86"/>
      <c r="P176" s="225">
        <f>O176*H176</f>
        <v>0</v>
      </c>
      <c r="Q176" s="225">
        <v>0</v>
      </c>
      <c r="R176" s="225">
        <f>Q176*H176</f>
        <v>0</v>
      </c>
      <c r="S176" s="225">
        <v>0</v>
      </c>
      <c r="T176" s="226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7" t="s">
        <v>126</v>
      </c>
      <c r="AT176" s="227" t="s">
        <v>333</v>
      </c>
      <c r="AU176" s="227" t="s">
        <v>85</v>
      </c>
      <c r="AY176" s="19" t="s">
        <v>331</v>
      </c>
      <c r="BE176" s="228">
        <f>IF(N176="základní",J176,0)</f>
        <v>0</v>
      </c>
      <c r="BF176" s="228">
        <f>IF(N176="snížená",J176,0)</f>
        <v>0</v>
      </c>
      <c r="BG176" s="228">
        <f>IF(N176="zákl. přenesená",J176,0)</f>
        <v>0</v>
      </c>
      <c r="BH176" s="228">
        <f>IF(N176="sníž. přenesená",J176,0)</f>
        <v>0</v>
      </c>
      <c r="BI176" s="228">
        <f>IF(N176="nulová",J176,0)</f>
        <v>0</v>
      </c>
      <c r="BJ176" s="19" t="s">
        <v>83</v>
      </c>
      <c r="BK176" s="228">
        <f>ROUND(I176*H176,2)</f>
        <v>0</v>
      </c>
      <c r="BL176" s="19" t="s">
        <v>126</v>
      </c>
      <c r="BM176" s="227" t="s">
        <v>1776</v>
      </c>
    </row>
    <row r="177" s="2" customFormat="1" ht="16.5" customHeight="1">
      <c r="A177" s="40"/>
      <c r="B177" s="41"/>
      <c r="C177" s="216" t="s">
        <v>1348</v>
      </c>
      <c r="D177" s="216" t="s">
        <v>333</v>
      </c>
      <c r="E177" s="217" t="s">
        <v>8220</v>
      </c>
      <c r="F177" s="218" t="s">
        <v>8167</v>
      </c>
      <c r="G177" s="219" t="s">
        <v>1076</v>
      </c>
      <c r="H177" s="220">
        <v>4</v>
      </c>
      <c r="I177" s="221"/>
      <c r="J177" s="222">
        <f>ROUND(I177*H177,2)</f>
        <v>0</v>
      </c>
      <c r="K177" s="218" t="s">
        <v>19</v>
      </c>
      <c r="L177" s="46"/>
      <c r="M177" s="223" t="s">
        <v>19</v>
      </c>
      <c r="N177" s="224" t="s">
        <v>47</v>
      </c>
      <c r="O177" s="86"/>
      <c r="P177" s="225">
        <f>O177*H177</f>
        <v>0</v>
      </c>
      <c r="Q177" s="225">
        <v>0</v>
      </c>
      <c r="R177" s="225">
        <f>Q177*H177</f>
        <v>0</v>
      </c>
      <c r="S177" s="225">
        <v>0</v>
      </c>
      <c r="T177" s="226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7" t="s">
        <v>126</v>
      </c>
      <c r="AT177" s="227" t="s">
        <v>333</v>
      </c>
      <c r="AU177" s="227" t="s">
        <v>85</v>
      </c>
      <c r="AY177" s="19" t="s">
        <v>331</v>
      </c>
      <c r="BE177" s="228">
        <f>IF(N177="základní",J177,0)</f>
        <v>0</v>
      </c>
      <c r="BF177" s="228">
        <f>IF(N177="snížená",J177,0)</f>
        <v>0</v>
      </c>
      <c r="BG177" s="228">
        <f>IF(N177="zákl. přenesená",J177,0)</f>
        <v>0</v>
      </c>
      <c r="BH177" s="228">
        <f>IF(N177="sníž. přenesená",J177,0)</f>
        <v>0</v>
      </c>
      <c r="BI177" s="228">
        <f>IF(N177="nulová",J177,0)</f>
        <v>0</v>
      </c>
      <c r="BJ177" s="19" t="s">
        <v>83</v>
      </c>
      <c r="BK177" s="228">
        <f>ROUND(I177*H177,2)</f>
        <v>0</v>
      </c>
      <c r="BL177" s="19" t="s">
        <v>126</v>
      </c>
      <c r="BM177" s="227" t="s">
        <v>1784</v>
      </c>
    </row>
    <row r="178" s="2" customFormat="1" ht="16.5" customHeight="1">
      <c r="A178" s="40"/>
      <c r="B178" s="41"/>
      <c r="C178" s="216" t="s">
        <v>1359</v>
      </c>
      <c r="D178" s="216" t="s">
        <v>333</v>
      </c>
      <c r="E178" s="217" t="s">
        <v>8221</v>
      </c>
      <c r="F178" s="218" t="s">
        <v>8169</v>
      </c>
      <c r="G178" s="219" t="s">
        <v>1076</v>
      </c>
      <c r="H178" s="220">
        <v>18</v>
      </c>
      <c r="I178" s="221"/>
      <c r="J178" s="222">
        <f>ROUND(I178*H178,2)</f>
        <v>0</v>
      </c>
      <c r="K178" s="218" t="s">
        <v>19</v>
      </c>
      <c r="L178" s="46"/>
      <c r="M178" s="296" t="s">
        <v>19</v>
      </c>
      <c r="N178" s="297" t="s">
        <v>47</v>
      </c>
      <c r="O178" s="298"/>
      <c r="P178" s="299">
        <f>O178*H178</f>
        <v>0</v>
      </c>
      <c r="Q178" s="299">
        <v>0</v>
      </c>
      <c r="R178" s="299">
        <f>Q178*H178</f>
        <v>0</v>
      </c>
      <c r="S178" s="299">
        <v>0</v>
      </c>
      <c r="T178" s="300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7" t="s">
        <v>126</v>
      </c>
      <c r="AT178" s="227" t="s">
        <v>333</v>
      </c>
      <c r="AU178" s="227" t="s">
        <v>85</v>
      </c>
      <c r="AY178" s="19" t="s">
        <v>331</v>
      </c>
      <c r="BE178" s="228">
        <f>IF(N178="základní",J178,0)</f>
        <v>0</v>
      </c>
      <c r="BF178" s="228">
        <f>IF(N178="snížená",J178,0)</f>
        <v>0</v>
      </c>
      <c r="BG178" s="228">
        <f>IF(N178="zákl. přenesená",J178,0)</f>
        <v>0</v>
      </c>
      <c r="BH178" s="228">
        <f>IF(N178="sníž. přenesená",J178,0)</f>
        <v>0</v>
      </c>
      <c r="BI178" s="228">
        <f>IF(N178="nulová",J178,0)</f>
        <v>0</v>
      </c>
      <c r="BJ178" s="19" t="s">
        <v>83</v>
      </c>
      <c r="BK178" s="228">
        <f>ROUND(I178*H178,2)</f>
        <v>0</v>
      </c>
      <c r="BL178" s="19" t="s">
        <v>126</v>
      </c>
      <c r="BM178" s="227" t="s">
        <v>1792</v>
      </c>
    </row>
    <row r="179" s="2" customFormat="1" ht="6.96" customHeight="1">
      <c r="A179" s="40"/>
      <c r="B179" s="61"/>
      <c r="C179" s="62"/>
      <c r="D179" s="62"/>
      <c r="E179" s="62"/>
      <c r="F179" s="62"/>
      <c r="G179" s="62"/>
      <c r="H179" s="62"/>
      <c r="I179" s="62"/>
      <c r="J179" s="62"/>
      <c r="K179" s="62"/>
      <c r="L179" s="46"/>
      <c r="M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</row>
  </sheetData>
  <sheetProtection sheet="1" autoFilter="0" formatColumns="0" formatRows="0" objects="1" scenarios="1" spinCount="100000" saltValue="YWH3u2FIOILbhdZ2902OUPUhPGaUYzwgM6JwpqZY0nLR8effmFwtaMdXJAsZpdf8D5fZORSFfIh38THEskJ2ag==" hashValue="AgApDfswDL6XpLyK+S4/qj1Tma0xf8a5Yl+c/xFgQ0pFzIs1CUGnQmHrruoOFLDvYEaJ7RsAzle/bVCzxC26Kw==" algorithmName="SHA-512" password="CC35"/>
  <autoFilter ref="C93:K17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285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8222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ROUND(J93,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ROUND((SUM(BE93:BE137)),  2)</f>
        <v>0</v>
      </c>
      <c r="G35" s="40"/>
      <c r="H35" s="40"/>
      <c r="I35" s="160">
        <v>0.20999999999999999</v>
      </c>
      <c r="J35" s="159">
        <f>ROUND(((SUM(BE93:BE137))*I35),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ROUND((SUM(BF93:BF137)),  2)</f>
        <v>0</v>
      </c>
      <c r="G36" s="40"/>
      <c r="H36" s="40"/>
      <c r="I36" s="160">
        <v>0.14999999999999999</v>
      </c>
      <c r="J36" s="159">
        <f>ROUND(((SUM(BF93:BF137))*I36),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ROUND((SUM(BG93:BG137)),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ROUND((SUM(BH93:BH137)),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ROUND((SUM(BI93:BI137)),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104.51 - IO.04.51 Přeložka veřejného osvětlení cyklostezka u lávky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4910</v>
      </c>
      <c r="E64" s="181"/>
      <c r="F64" s="181"/>
      <c r="G64" s="181"/>
      <c r="H64" s="181"/>
      <c r="I64" s="181"/>
      <c r="J64" s="182">
        <f>J94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8076</v>
      </c>
      <c r="E65" s="186"/>
      <c r="F65" s="186"/>
      <c r="G65" s="186"/>
      <c r="H65" s="186"/>
      <c r="I65" s="186"/>
      <c r="J65" s="187">
        <f>J95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8223</v>
      </c>
      <c r="E66" s="186"/>
      <c r="F66" s="186"/>
      <c r="G66" s="186"/>
      <c r="H66" s="186"/>
      <c r="I66" s="186"/>
      <c r="J66" s="187">
        <f>J106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8224</v>
      </c>
      <c r="E67" s="186"/>
      <c r="F67" s="186"/>
      <c r="G67" s="186"/>
      <c r="H67" s="186"/>
      <c r="I67" s="186"/>
      <c r="J67" s="187">
        <f>J119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8079</v>
      </c>
      <c r="E68" s="186"/>
      <c r="F68" s="186"/>
      <c r="G68" s="186"/>
      <c r="H68" s="186"/>
      <c r="I68" s="186"/>
      <c r="J68" s="187">
        <f>J121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6"/>
      <c r="D69" s="185" t="s">
        <v>8080</v>
      </c>
      <c r="E69" s="186"/>
      <c r="F69" s="186"/>
      <c r="G69" s="186"/>
      <c r="H69" s="186"/>
      <c r="I69" s="186"/>
      <c r="J69" s="187">
        <f>J125</f>
        <v>0</v>
      </c>
      <c r="K69" s="126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4"/>
      <c r="C70" s="126"/>
      <c r="D70" s="185" t="s">
        <v>8081</v>
      </c>
      <c r="E70" s="186"/>
      <c r="F70" s="186"/>
      <c r="G70" s="186"/>
      <c r="H70" s="186"/>
      <c r="I70" s="186"/>
      <c r="J70" s="187">
        <f>J127</f>
        <v>0</v>
      </c>
      <c r="K70" s="126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6"/>
      <c r="D71" s="185" t="s">
        <v>8082</v>
      </c>
      <c r="E71" s="186"/>
      <c r="F71" s="186"/>
      <c r="G71" s="186"/>
      <c r="H71" s="186"/>
      <c r="I71" s="186"/>
      <c r="J71" s="187">
        <f>J132</f>
        <v>0</v>
      </c>
      <c r="K71" s="126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2" t="s">
        <v>303</v>
      </c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304</v>
      </c>
      <c r="D84" s="42"/>
      <c r="E84" s="42"/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104.51 - IO.04.51 Přeložka veřejného osvětlení cyklostezka u lávky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21</v>
      </c>
      <c r="D87" s="42"/>
      <c r="E87" s="42"/>
      <c r="F87" s="29" t="str">
        <f>F14</f>
        <v xml:space="preserve"> </v>
      </c>
      <c r="G87" s="42"/>
      <c r="H87" s="42"/>
      <c r="I87" s="34" t="s">
        <v>23</v>
      </c>
      <c r="J87" s="74" t="str">
        <f>IF(J14="","",J14)</f>
        <v>14. 6. 2022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25</v>
      </c>
      <c r="D89" s="42"/>
      <c r="E89" s="42"/>
      <c r="F89" s="29" t="str">
        <f>E17</f>
        <v>Statutární město Brno</v>
      </c>
      <c r="G89" s="42"/>
      <c r="H89" s="42"/>
      <c r="I89" s="34" t="s">
        <v>31</v>
      </c>
      <c r="J89" s="38" t="str">
        <f>E23</f>
        <v>Arch.Design, s.r.o.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25.6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36</v>
      </c>
      <c r="J90" s="38" t="str">
        <f>E26</f>
        <v>CKN Invest, spol. s 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9"/>
      <c r="B92" s="190"/>
      <c r="C92" s="191" t="s">
        <v>317</v>
      </c>
      <c r="D92" s="192" t="s">
        <v>61</v>
      </c>
      <c r="E92" s="192" t="s">
        <v>57</v>
      </c>
      <c r="F92" s="192" t="s">
        <v>58</v>
      </c>
      <c r="G92" s="192" t="s">
        <v>318</v>
      </c>
      <c r="H92" s="192" t="s">
        <v>319</v>
      </c>
      <c r="I92" s="192" t="s">
        <v>320</v>
      </c>
      <c r="J92" s="192" t="s">
        <v>311</v>
      </c>
      <c r="K92" s="193" t="s">
        <v>321</v>
      </c>
      <c r="L92" s="194"/>
      <c r="M92" s="94" t="s">
        <v>19</v>
      </c>
      <c r="N92" s="95" t="s">
        <v>46</v>
      </c>
      <c r="O92" s="95" t="s">
        <v>322</v>
      </c>
      <c r="P92" s="95" t="s">
        <v>323</v>
      </c>
      <c r="Q92" s="95" t="s">
        <v>324</v>
      </c>
      <c r="R92" s="95" t="s">
        <v>325</v>
      </c>
      <c r="S92" s="95" t="s">
        <v>326</v>
      </c>
      <c r="T92" s="96" t="s">
        <v>327</v>
      </c>
      <c r="U92" s="189"/>
      <c r="V92" s="189"/>
      <c r="W92" s="189"/>
      <c r="X92" s="189"/>
      <c r="Y92" s="189"/>
      <c r="Z92" s="189"/>
      <c r="AA92" s="189"/>
      <c r="AB92" s="189"/>
      <c r="AC92" s="189"/>
      <c r="AD92" s="189"/>
      <c r="AE92" s="189"/>
    </row>
    <row r="93" s="2" customFormat="1" ht="22.8" customHeight="1">
      <c r="A93" s="40"/>
      <c r="B93" s="41"/>
      <c r="C93" s="101" t="s">
        <v>328</v>
      </c>
      <c r="D93" s="42"/>
      <c r="E93" s="42"/>
      <c r="F93" s="42"/>
      <c r="G93" s="42"/>
      <c r="H93" s="42"/>
      <c r="I93" s="42"/>
      <c r="J93" s="195">
        <f>BK93</f>
        <v>0</v>
      </c>
      <c r="K93" s="42"/>
      <c r="L93" s="46"/>
      <c r="M93" s="97"/>
      <c r="N93" s="196"/>
      <c r="O93" s="98"/>
      <c r="P93" s="197">
        <f>P94</f>
        <v>0</v>
      </c>
      <c r="Q93" s="98"/>
      <c r="R93" s="197">
        <f>R94</f>
        <v>0</v>
      </c>
      <c r="S93" s="98"/>
      <c r="T93" s="198">
        <f>T94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75</v>
      </c>
      <c r="AU93" s="19" t="s">
        <v>312</v>
      </c>
      <c r="BK93" s="199">
        <f>BK94</f>
        <v>0</v>
      </c>
    </row>
    <row r="94" s="12" customFormat="1" ht="25.92" customHeight="1">
      <c r="A94" s="12"/>
      <c r="B94" s="200"/>
      <c r="C94" s="201"/>
      <c r="D94" s="202" t="s">
        <v>75</v>
      </c>
      <c r="E94" s="203" t="s">
        <v>4923</v>
      </c>
      <c r="F94" s="203" t="s">
        <v>4924</v>
      </c>
      <c r="G94" s="201"/>
      <c r="H94" s="201"/>
      <c r="I94" s="204"/>
      <c r="J94" s="205">
        <f>BK94</f>
        <v>0</v>
      </c>
      <c r="K94" s="201"/>
      <c r="L94" s="206"/>
      <c r="M94" s="207"/>
      <c r="N94" s="208"/>
      <c r="O94" s="208"/>
      <c r="P94" s="209">
        <f>P95+P106+P119+P121+P125+P127+P132</f>
        <v>0</v>
      </c>
      <c r="Q94" s="208"/>
      <c r="R94" s="209">
        <f>R95+R106+R119+R121+R125+R127+R132</f>
        <v>0</v>
      </c>
      <c r="S94" s="208"/>
      <c r="T94" s="210">
        <f>T95+T106+T119+T121+T125+T127+T132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1" t="s">
        <v>83</v>
      </c>
      <c r="AT94" s="212" t="s">
        <v>75</v>
      </c>
      <c r="AU94" s="212" t="s">
        <v>76</v>
      </c>
      <c r="AY94" s="211" t="s">
        <v>331</v>
      </c>
      <c r="BK94" s="213">
        <f>BK95+BK106+BK119+BK121+BK125+BK127+BK132</f>
        <v>0</v>
      </c>
    </row>
    <row r="95" s="12" customFormat="1" ht="22.8" customHeight="1">
      <c r="A95" s="12"/>
      <c r="B95" s="200"/>
      <c r="C95" s="201"/>
      <c r="D95" s="202" t="s">
        <v>75</v>
      </c>
      <c r="E95" s="214" t="s">
        <v>83</v>
      </c>
      <c r="F95" s="214" t="s">
        <v>4701</v>
      </c>
      <c r="G95" s="201"/>
      <c r="H95" s="201"/>
      <c r="I95" s="204"/>
      <c r="J95" s="215">
        <f>BK95</f>
        <v>0</v>
      </c>
      <c r="K95" s="201"/>
      <c r="L95" s="206"/>
      <c r="M95" s="207"/>
      <c r="N95" s="208"/>
      <c r="O95" s="208"/>
      <c r="P95" s="209">
        <f>SUM(P96:P105)</f>
        <v>0</v>
      </c>
      <c r="Q95" s="208"/>
      <c r="R95" s="209">
        <f>SUM(R96:R105)</f>
        <v>0</v>
      </c>
      <c r="S95" s="208"/>
      <c r="T95" s="210">
        <f>SUM(T96:T105)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83</v>
      </c>
      <c r="AY95" s="211" t="s">
        <v>331</v>
      </c>
      <c r="BK95" s="213">
        <f>SUM(BK96:BK105)</f>
        <v>0</v>
      </c>
    </row>
    <row r="96" s="2" customFormat="1" ht="16.5" customHeight="1">
      <c r="A96" s="40"/>
      <c r="B96" s="41"/>
      <c r="C96" s="216" t="s">
        <v>83</v>
      </c>
      <c r="D96" s="216" t="s">
        <v>333</v>
      </c>
      <c r="E96" s="217" t="s">
        <v>1518</v>
      </c>
      <c r="F96" s="218" t="s">
        <v>8225</v>
      </c>
      <c r="G96" s="219" t="s">
        <v>19</v>
      </c>
      <c r="H96" s="220">
        <v>0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85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85</v>
      </c>
    </row>
    <row r="97" s="2" customFormat="1" ht="16.5" customHeight="1">
      <c r="A97" s="40"/>
      <c r="B97" s="41"/>
      <c r="C97" s="216" t="s">
        <v>85</v>
      </c>
      <c r="D97" s="216" t="s">
        <v>333</v>
      </c>
      <c r="E97" s="217" t="s">
        <v>1523</v>
      </c>
      <c r="F97" s="218" t="s">
        <v>8226</v>
      </c>
      <c r="G97" s="219" t="s">
        <v>376</v>
      </c>
      <c r="H97" s="220">
        <v>65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126</v>
      </c>
    </row>
    <row r="98" s="2" customFormat="1" ht="16.5" customHeight="1">
      <c r="A98" s="40"/>
      <c r="B98" s="41"/>
      <c r="C98" s="216" t="s">
        <v>92</v>
      </c>
      <c r="D98" s="216" t="s">
        <v>333</v>
      </c>
      <c r="E98" s="217" t="s">
        <v>1531</v>
      </c>
      <c r="F98" s="218" t="s">
        <v>8227</v>
      </c>
      <c r="G98" s="219" t="s">
        <v>1051</v>
      </c>
      <c r="H98" s="220">
        <v>2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366</v>
      </c>
    </row>
    <row r="99" s="2" customFormat="1" ht="16.5" customHeight="1">
      <c r="A99" s="40"/>
      <c r="B99" s="41"/>
      <c r="C99" s="216" t="s">
        <v>126</v>
      </c>
      <c r="D99" s="216" t="s">
        <v>333</v>
      </c>
      <c r="E99" s="217" t="s">
        <v>1538</v>
      </c>
      <c r="F99" s="218" t="s">
        <v>8228</v>
      </c>
      <c r="G99" s="219" t="s">
        <v>1051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381</v>
      </c>
    </row>
    <row r="100" s="2" customFormat="1" ht="16.5" customHeight="1">
      <c r="A100" s="40"/>
      <c r="B100" s="41"/>
      <c r="C100" s="216" t="s">
        <v>361</v>
      </c>
      <c r="D100" s="216" t="s">
        <v>333</v>
      </c>
      <c r="E100" s="217" t="s">
        <v>1544</v>
      </c>
      <c r="F100" s="218" t="s">
        <v>8229</v>
      </c>
      <c r="G100" s="219" t="s">
        <v>1051</v>
      </c>
      <c r="H100" s="220">
        <v>1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393</v>
      </c>
    </row>
    <row r="101" s="2" customFormat="1" ht="16.5" customHeight="1">
      <c r="A101" s="40"/>
      <c r="B101" s="41"/>
      <c r="C101" s="216" t="s">
        <v>366</v>
      </c>
      <c r="D101" s="216" t="s">
        <v>333</v>
      </c>
      <c r="E101" s="217" t="s">
        <v>1550</v>
      </c>
      <c r="F101" s="218" t="s">
        <v>8230</v>
      </c>
      <c r="G101" s="219" t="s">
        <v>19</v>
      </c>
      <c r="H101" s="220">
        <v>0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185</v>
      </c>
    </row>
    <row r="102" s="2" customFormat="1" ht="16.5" customHeight="1">
      <c r="A102" s="40"/>
      <c r="B102" s="41"/>
      <c r="C102" s="216" t="s">
        <v>373</v>
      </c>
      <c r="D102" s="216" t="s">
        <v>333</v>
      </c>
      <c r="E102" s="217" t="s">
        <v>1554</v>
      </c>
      <c r="F102" s="218" t="s">
        <v>8231</v>
      </c>
      <c r="G102" s="219" t="s">
        <v>376</v>
      </c>
      <c r="H102" s="220">
        <v>32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529</v>
      </c>
    </row>
    <row r="103" s="2" customFormat="1" ht="16.5" customHeight="1">
      <c r="A103" s="40"/>
      <c r="B103" s="41"/>
      <c r="C103" s="216" t="s">
        <v>381</v>
      </c>
      <c r="D103" s="216" t="s">
        <v>333</v>
      </c>
      <c r="E103" s="217" t="s">
        <v>1558</v>
      </c>
      <c r="F103" s="218" t="s">
        <v>8232</v>
      </c>
      <c r="G103" s="219" t="s">
        <v>376</v>
      </c>
      <c r="H103" s="220">
        <v>32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85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541</v>
      </c>
    </row>
    <row r="104" s="2" customFormat="1" ht="16.5" customHeight="1">
      <c r="A104" s="40"/>
      <c r="B104" s="41"/>
      <c r="C104" s="216" t="s">
        <v>387</v>
      </c>
      <c r="D104" s="216" t="s">
        <v>333</v>
      </c>
      <c r="E104" s="217" t="s">
        <v>1563</v>
      </c>
      <c r="F104" s="218" t="s">
        <v>8233</v>
      </c>
      <c r="G104" s="219" t="s">
        <v>376</v>
      </c>
      <c r="H104" s="220">
        <v>64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475</v>
      </c>
    </row>
    <row r="105" s="2" customFormat="1" ht="16.5" customHeight="1">
      <c r="A105" s="40"/>
      <c r="B105" s="41"/>
      <c r="C105" s="216" t="s">
        <v>393</v>
      </c>
      <c r="D105" s="216" t="s">
        <v>333</v>
      </c>
      <c r="E105" s="217" t="s">
        <v>1572</v>
      </c>
      <c r="F105" s="218" t="s">
        <v>8234</v>
      </c>
      <c r="G105" s="219" t="s">
        <v>429</v>
      </c>
      <c r="H105" s="220">
        <v>4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558</v>
      </c>
    </row>
    <row r="106" s="12" customFormat="1" ht="22.8" customHeight="1">
      <c r="A106" s="12"/>
      <c r="B106" s="200"/>
      <c r="C106" s="201"/>
      <c r="D106" s="202" t="s">
        <v>75</v>
      </c>
      <c r="E106" s="214" t="s">
        <v>85</v>
      </c>
      <c r="F106" s="214" t="s">
        <v>4480</v>
      </c>
      <c r="G106" s="201"/>
      <c r="H106" s="201"/>
      <c r="I106" s="204"/>
      <c r="J106" s="215">
        <f>BK106</f>
        <v>0</v>
      </c>
      <c r="K106" s="201"/>
      <c r="L106" s="206"/>
      <c r="M106" s="207"/>
      <c r="N106" s="208"/>
      <c r="O106" s="208"/>
      <c r="P106" s="209">
        <f>SUM(P107:P118)</f>
        <v>0</v>
      </c>
      <c r="Q106" s="208"/>
      <c r="R106" s="209">
        <f>SUM(R107:R118)</f>
        <v>0</v>
      </c>
      <c r="S106" s="208"/>
      <c r="T106" s="210">
        <f>SUM(T107:T118)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1" t="s">
        <v>83</v>
      </c>
      <c r="AT106" s="212" t="s">
        <v>75</v>
      </c>
      <c r="AU106" s="212" t="s">
        <v>83</v>
      </c>
      <c r="AY106" s="211" t="s">
        <v>331</v>
      </c>
      <c r="BK106" s="213">
        <f>SUM(BK107:BK118)</f>
        <v>0</v>
      </c>
    </row>
    <row r="107" s="2" customFormat="1" ht="16.5" customHeight="1">
      <c r="A107" s="40"/>
      <c r="B107" s="41"/>
      <c r="C107" s="216" t="s">
        <v>182</v>
      </c>
      <c r="D107" s="216" t="s">
        <v>333</v>
      </c>
      <c r="E107" s="217" t="s">
        <v>2107</v>
      </c>
      <c r="F107" s="218" t="s">
        <v>8235</v>
      </c>
      <c r="G107" s="219" t="s">
        <v>1051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190</v>
      </c>
    </row>
    <row r="108" s="2" customFormat="1" ht="16.5" customHeight="1">
      <c r="A108" s="40"/>
      <c r="B108" s="41"/>
      <c r="C108" s="216" t="s">
        <v>185</v>
      </c>
      <c r="D108" s="216" t="s">
        <v>333</v>
      </c>
      <c r="E108" s="217" t="s">
        <v>2112</v>
      </c>
      <c r="F108" s="218" t="s">
        <v>8184</v>
      </c>
      <c r="G108" s="219" t="s">
        <v>376</v>
      </c>
      <c r="H108" s="220">
        <v>72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199</v>
      </c>
    </row>
    <row r="109" s="2" customFormat="1" ht="16.5" customHeight="1">
      <c r="A109" s="40"/>
      <c r="B109" s="41"/>
      <c r="C109" s="216" t="s">
        <v>524</v>
      </c>
      <c r="D109" s="216" t="s">
        <v>333</v>
      </c>
      <c r="E109" s="217" t="s">
        <v>2119</v>
      </c>
      <c r="F109" s="218" t="s">
        <v>8236</v>
      </c>
      <c r="G109" s="219" t="s">
        <v>376</v>
      </c>
      <c r="H109" s="220">
        <v>323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85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587</v>
      </c>
    </row>
    <row r="110" s="2" customFormat="1" ht="16.5" customHeight="1">
      <c r="A110" s="40"/>
      <c r="B110" s="41"/>
      <c r="C110" s="216" t="s">
        <v>529</v>
      </c>
      <c r="D110" s="216" t="s">
        <v>333</v>
      </c>
      <c r="E110" s="217" t="s">
        <v>2124</v>
      </c>
      <c r="F110" s="218" t="s">
        <v>8237</v>
      </c>
      <c r="G110" s="219" t="s">
        <v>1051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650</v>
      </c>
    </row>
    <row r="111" s="2" customFormat="1" ht="16.5" customHeight="1">
      <c r="A111" s="40"/>
      <c r="B111" s="41"/>
      <c r="C111" s="216" t="s">
        <v>8</v>
      </c>
      <c r="D111" s="216" t="s">
        <v>333</v>
      </c>
      <c r="E111" s="217" t="s">
        <v>2131</v>
      </c>
      <c r="F111" s="218" t="s">
        <v>8238</v>
      </c>
      <c r="G111" s="219" t="s">
        <v>1051</v>
      </c>
      <c r="H111" s="220">
        <v>4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631</v>
      </c>
    </row>
    <row r="112" s="2" customFormat="1" ht="16.5" customHeight="1">
      <c r="A112" s="40"/>
      <c r="B112" s="41"/>
      <c r="C112" s="216" t="s">
        <v>541</v>
      </c>
      <c r="D112" s="216" t="s">
        <v>333</v>
      </c>
      <c r="E112" s="217" t="s">
        <v>2138</v>
      </c>
      <c r="F112" s="218" t="s">
        <v>8239</v>
      </c>
      <c r="G112" s="219" t="s">
        <v>1051</v>
      </c>
      <c r="H112" s="220">
        <v>2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624</v>
      </c>
    </row>
    <row r="113" s="2" customFormat="1" ht="16.5" customHeight="1">
      <c r="A113" s="40"/>
      <c r="B113" s="41"/>
      <c r="C113" s="216" t="s">
        <v>469</v>
      </c>
      <c r="D113" s="216" t="s">
        <v>333</v>
      </c>
      <c r="E113" s="217" t="s">
        <v>2154</v>
      </c>
      <c r="F113" s="218" t="s">
        <v>8098</v>
      </c>
      <c r="G113" s="219" t="s">
        <v>376</v>
      </c>
      <c r="H113" s="220">
        <v>65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638</v>
      </c>
    </row>
    <row r="114" s="2" customFormat="1" ht="16.5" customHeight="1">
      <c r="A114" s="40"/>
      <c r="B114" s="41"/>
      <c r="C114" s="216" t="s">
        <v>475</v>
      </c>
      <c r="D114" s="216" t="s">
        <v>333</v>
      </c>
      <c r="E114" s="217" t="s">
        <v>2160</v>
      </c>
      <c r="F114" s="218" t="s">
        <v>8099</v>
      </c>
      <c r="G114" s="219" t="s">
        <v>376</v>
      </c>
      <c r="H114" s="220">
        <v>3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666</v>
      </c>
    </row>
    <row r="115" s="2" customFormat="1" ht="16.5" customHeight="1">
      <c r="A115" s="40"/>
      <c r="B115" s="41"/>
      <c r="C115" s="216" t="s">
        <v>549</v>
      </c>
      <c r="D115" s="216" t="s">
        <v>333</v>
      </c>
      <c r="E115" s="217" t="s">
        <v>2166</v>
      </c>
      <c r="F115" s="218" t="s">
        <v>4455</v>
      </c>
      <c r="G115" s="219" t="s">
        <v>1051</v>
      </c>
      <c r="H115" s="220">
        <v>4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683</v>
      </c>
    </row>
    <row r="116" s="2" customFormat="1" ht="16.5" customHeight="1">
      <c r="A116" s="40"/>
      <c r="B116" s="41"/>
      <c r="C116" s="216" t="s">
        <v>558</v>
      </c>
      <c r="D116" s="216" t="s">
        <v>333</v>
      </c>
      <c r="E116" s="217" t="s">
        <v>2171</v>
      </c>
      <c r="F116" s="218" t="s">
        <v>4457</v>
      </c>
      <c r="G116" s="219" t="s">
        <v>1051</v>
      </c>
      <c r="H116" s="220">
        <v>2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1048</v>
      </c>
    </row>
    <row r="117" s="2" customFormat="1" ht="16.5" customHeight="1">
      <c r="A117" s="40"/>
      <c r="B117" s="41"/>
      <c r="C117" s="216" t="s">
        <v>7</v>
      </c>
      <c r="D117" s="216" t="s">
        <v>333</v>
      </c>
      <c r="E117" s="217" t="s">
        <v>2175</v>
      </c>
      <c r="F117" s="218" t="s">
        <v>8100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85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1058</v>
      </c>
    </row>
    <row r="118" s="2" customFormat="1" ht="16.5" customHeight="1">
      <c r="A118" s="40"/>
      <c r="B118" s="41"/>
      <c r="C118" s="216" t="s">
        <v>190</v>
      </c>
      <c r="D118" s="216" t="s">
        <v>333</v>
      </c>
      <c r="E118" s="217" t="s">
        <v>2182</v>
      </c>
      <c r="F118" s="218" t="s">
        <v>8240</v>
      </c>
      <c r="G118" s="219" t="s">
        <v>1051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85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1070</v>
      </c>
    </row>
    <row r="119" s="12" customFormat="1" ht="22.8" customHeight="1">
      <c r="A119" s="12"/>
      <c r="B119" s="200"/>
      <c r="C119" s="201"/>
      <c r="D119" s="202" t="s">
        <v>75</v>
      </c>
      <c r="E119" s="214" t="s">
        <v>92</v>
      </c>
      <c r="F119" s="214" t="s">
        <v>8202</v>
      </c>
      <c r="G119" s="201"/>
      <c r="H119" s="201"/>
      <c r="I119" s="204"/>
      <c r="J119" s="215">
        <f>BK119</f>
        <v>0</v>
      </c>
      <c r="K119" s="201"/>
      <c r="L119" s="206"/>
      <c r="M119" s="207"/>
      <c r="N119" s="208"/>
      <c r="O119" s="208"/>
      <c r="P119" s="209">
        <f>P120</f>
        <v>0</v>
      </c>
      <c r="Q119" s="208"/>
      <c r="R119" s="209">
        <f>R120</f>
        <v>0</v>
      </c>
      <c r="S119" s="208"/>
      <c r="T119" s="210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83</v>
      </c>
      <c r="AY119" s="211" t="s">
        <v>331</v>
      </c>
      <c r="BK119" s="213">
        <f>BK120</f>
        <v>0</v>
      </c>
    </row>
    <row r="120" s="2" customFormat="1" ht="16.5" customHeight="1">
      <c r="A120" s="40"/>
      <c r="B120" s="41"/>
      <c r="C120" s="216" t="s">
        <v>193</v>
      </c>
      <c r="D120" s="216" t="s">
        <v>333</v>
      </c>
      <c r="E120" s="217" t="s">
        <v>2733</v>
      </c>
      <c r="F120" s="218" t="s">
        <v>8241</v>
      </c>
      <c r="G120" s="219" t="s">
        <v>376</v>
      </c>
      <c r="H120" s="220">
        <v>323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85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1078</v>
      </c>
    </row>
    <row r="121" s="12" customFormat="1" ht="22.8" customHeight="1">
      <c r="A121" s="12"/>
      <c r="B121" s="200"/>
      <c r="C121" s="201"/>
      <c r="D121" s="202" t="s">
        <v>75</v>
      </c>
      <c r="E121" s="214" t="s">
        <v>126</v>
      </c>
      <c r="F121" s="214" t="s">
        <v>4710</v>
      </c>
      <c r="G121" s="201"/>
      <c r="H121" s="201"/>
      <c r="I121" s="204"/>
      <c r="J121" s="215">
        <f>BK121</f>
        <v>0</v>
      </c>
      <c r="K121" s="201"/>
      <c r="L121" s="206"/>
      <c r="M121" s="207"/>
      <c r="N121" s="208"/>
      <c r="O121" s="208"/>
      <c r="P121" s="209">
        <f>SUM(P122:P124)</f>
        <v>0</v>
      </c>
      <c r="Q121" s="208"/>
      <c r="R121" s="209">
        <f>SUM(R122:R124)</f>
        <v>0</v>
      </c>
      <c r="S121" s="208"/>
      <c r="T121" s="210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1" t="s">
        <v>83</v>
      </c>
      <c r="AT121" s="212" t="s">
        <v>75</v>
      </c>
      <c r="AU121" s="212" t="s">
        <v>83</v>
      </c>
      <c r="AY121" s="211" t="s">
        <v>331</v>
      </c>
      <c r="BK121" s="213">
        <f>SUM(BK122:BK124)</f>
        <v>0</v>
      </c>
    </row>
    <row r="122" s="2" customFormat="1" ht="16.5" customHeight="1">
      <c r="A122" s="40"/>
      <c r="B122" s="41"/>
      <c r="C122" s="216" t="s">
        <v>199</v>
      </c>
      <c r="D122" s="216" t="s">
        <v>333</v>
      </c>
      <c r="E122" s="217" t="s">
        <v>3198</v>
      </c>
      <c r="F122" s="218" t="s">
        <v>4714</v>
      </c>
      <c r="G122" s="219" t="s">
        <v>1051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85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1106</v>
      </c>
    </row>
    <row r="123" s="2" customFormat="1" ht="16.5" customHeight="1">
      <c r="A123" s="40"/>
      <c r="B123" s="41"/>
      <c r="C123" s="216" t="s">
        <v>599</v>
      </c>
      <c r="D123" s="216" t="s">
        <v>333</v>
      </c>
      <c r="E123" s="217" t="s">
        <v>3202</v>
      </c>
      <c r="F123" s="218" t="s">
        <v>4716</v>
      </c>
      <c r="G123" s="219" t="s">
        <v>1051</v>
      </c>
      <c r="H123" s="220">
        <v>1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85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495</v>
      </c>
    </row>
    <row r="124" s="2" customFormat="1" ht="16.5" customHeight="1">
      <c r="A124" s="40"/>
      <c r="B124" s="41"/>
      <c r="C124" s="216" t="s">
        <v>587</v>
      </c>
      <c r="D124" s="216" t="s">
        <v>333</v>
      </c>
      <c r="E124" s="217" t="s">
        <v>3206</v>
      </c>
      <c r="F124" s="218" t="s">
        <v>8242</v>
      </c>
      <c r="G124" s="219" t="s">
        <v>1051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85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1132</v>
      </c>
    </row>
    <row r="125" s="12" customFormat="1" ht="22.8" customHeight="1">
      <c r="A125" s="12"/>
      <c r="B125" s="200"/>
      <c r="C125" s="201"/>
      <c r="D125" s="202" t="s">
        <v>75</v>
      </c>
      <c r="E125" s="214" t="s">
        <v>361</v>
      </c>
      <c r="F125" s="214" t="s">
        <v>4717</v>
      </c>
      <c r="G125" s="201"/>
      <c r="H125" s="201"/>
      <c r="I125" s="204"/>
      <c r="J125" s="215">
        <f>BK125</f>
        <v>0</v>
      </c>
      <c r="K125" s="201"/>
      <c r="L125" s="206"/>
      <c r="M125" s="207"/>
      <c r="N125" s="208"/>
      <c r="O125" s="208"/>
      <c r="P125" s="209">
        <f>P126</f>
        <v>0</v>
      </c>
      <c r="Q125" s="208"/>
      <c r="R125" s="209">
        <f>R126</f>
        <v>0</v>
      </c>
      <c r="S125" s="208"/>
      <c r="T125" s="210">
        <f>T126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1" t="s">
        <v>83</v>
      </c>
      <c r="AT125" s="212" t="s">
        <v>75</v>
      </c>
      <c r="AU125" s="212" t="s">
        <v>83</v>
      </c>
      <c r="AY125" s="211" t="s">
        <v>331</v>
      </c>
      <c r="BK125" s="213">
        <f>BK126</f>
        <v>0</v>
      </c>
    </row>
    <row r="126" s="2" customFormat="1" ht="16.5" customHeight="1">
      <c r="A126" s="40"/>
      <c r="B126" s="41"/>
      <c r="C126" s="216" t="s">
        <v>644</v>
      </c>
      <c r="D126" s="216" t="s">
        <v>333</v>
      </c>
      <c r="E126" s="217" t="s">
        <v>8043</v>
      </c>
      <c r="F126" s="218" t="s">
        <v>4723</v>
      </c>
      <c r="G126" s="219" t="s">
        <v>1076</v>
      </c>
      <c r="H126" s="220">
        <v>2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85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1144</v>
      </c>
    </row>
    <row r="127" s="12" customFormat="1" ht="22.8" customHeight="1">
      <c r="A127" s="12"/>
      <c r="B127" s="200"/>
      <c r="C127" s="201"/>
      <c r="D127" s="202" t="s">
        <v>75</v>
      </c>
      <c r="E127" s="214" t="s">
        <v>366</v>
      </c>
      <c r="F127" s="214" t="s">
        <v>4724</v>
      </c>
      <c r="G127" s="201"/>
      <c r="H127" s="201"/>
      <c r="I127" s="204"/>
      <c r="J127" s="215">
        <f>BK127</f>
        <v>0</v>
      </c>
      <c r="K127" s="201"/>
      <c r="L127" s="206"/>
      <c r="M127" s="207"/>
      <c r="N127" s="208"/>
      <c r="O127" s="208"/>
      <c r="P127" s="209">
        <f>SUM(P128:P131)</f>
        <v>0</v>
      </c>
      <c r="Q127" s="208"/>
      <c r="R127" s="209">
        <f>SUM(R128:R131)</f>
        <v>0</v>
      </c>
      <c r="S127" s="208"/>
      <c r="T127" s="210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11" t="s">
        <v>83</v>
      </c>
      <c r="AT127" s="212" t="s">
        <v>75</v>
      </c>
      <c r="AU127" s="212" t="s">
        <v>83</v>
      </c>
      <c r="AY127" s="211" t="s">
        <v>331</v>
      </c>
      <c r="BK127" s="213">
        <f>SUM(BK128:BK131)</f>
        <v>0</v>
      </c>
    </row>
    <row r="128" s="2" customFormat="1" ht="16.5" customHeight="1">
      <c r="A128" s="40"/>
      <c r="B128" s="41"/>
      <c r="C128" s="216" t="s">
        <v>650</v>
      </c>
      <c r="D128" s="216" t="s">
        <v>333</v>
      </c>
      <c r="E128" s="217" t="s">
        <v>8046</v>
      </c>
      <c r="F128" s="218" t="s">
        <v>8243</v>
      </c>
      <c r="G128" s="219" t="s">
        <v>8133</v>
      </c>
      <c r="H128" s="220">
        <v>1.5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85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1189</v>
      </c>
    </row>
    <row r="129" s="2" customFormat="1" ht="16.5" customHeight="1">
      <c r="A129" s="40"/>
      <c r="B129" s="41"/>
      <c r="C129" s="216" t="s">
        <v>656</v>
      </c>
      <c r="D129" s="216" t="s">
        <v>333</v>
      </c>
      <c r="E129" s="217" t="s">
        <v>8047</v>
      </c>
      <c r="F129" s="218" t="s">
        <v>8244</v>
      </c>
      <c r="G129" s="219" t="s">
        <v>5171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85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1201</v>
      </c>
    </row>
    <row r="130" s="2" customFormat="1" ht="16.5" customHeight="1">
      <c r="A130" s="40"/>
      <c r="B130" s="41"/>
      <c r="C130" s="216" t="s">
        <v>631</v>
      </c>
      <c r="D130" s="216" t="s">
        <v>333</v>
      </c>
      <c r="E130" s="217" t="s">
        <v>8048</v>
      </c>
      <c r="F130" s="218" t="s">
        <v>4736</v>
      </c>
      <c r="G130" s="219" t="s">
        <v>5171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85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1039</v>
      </c>
    </row>
    <row r="131" s="2" customFormat="1" ht="16.5" customHeight="1">
      <c r="A131" s="40"/>
      <c r="B131" s="41"/>
      <c r="C131" s="216" t="s">
        <v>618</v>
      </c>
      <c r="D131" s="216" t="s">
        <v>333</v>
      </c>
      <c r="E131" s="217" t="s">
        <v>8049</v>
      </c>
      <c r="F131" s="218" t="s">
        <v>8245</v>
      </c>
      <c r="G131" s="219" t="s">
        <v>1051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85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1243</v>
      </c>
    </row>
    <row r="132" s="12" customFormat="1" ht="22.8" customHeight="1">
      <c r="A132" s="12"/>
      <c r="B132" s="200"/>
      <c r="C132" s="201"/>
      <c r="D132" s="202" t="s">
        <v>75</v>
      </c>
      <c r="E132" s="214" t="s">
        <v>373</v>
      </c>
      <c r="F132" s="214" t="s">
        <v>4739</v>
      </c>
      <c r="G132" s="201"/>
      <c r="H132" s="201"/>
      <c r="I132" s="204"/>
      <c r="J132" s="215">
        <f>BK132</f>
        <v>0</v>
      </c>
      <c r="K132" s="201"/>
      <c r="L132" s="206"/>
      <c r="M132" s="207"/>
      <c r="N132" s="208"/>
      <c r="O132" s="208"/>
      <c r="P132" s="209">
        <f>SUM(P133:P137)</f>
        <v>0</v>
      </c>
      <c r="Q132" s="208"/>
      <c r="R132" s="209">
        <f>SUM(R133:R137)</f>
        <v>0</v>
      </c>
      <c r="S132" s="208"/>
      <c r="T132" s="210">
        <f>SUM(T133:T137)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83</v>
      </c>
      <c r="AT132" s="212" t="s">
        <v>75</v>
      </c>
      <c r="AU132" s="212" t="s">
        <v>83</v>
      </c>
      <c r="AY132" s="211" t="s">
        <v>331</v>
      </c>
      <c r="BK132" s="213">
        <f>SUM(BK133:BK137)</f>
        <v>0</v>
      </c>
    </row>
    <row r="133" s="2" customFormat="1" ht="16.5" customHeight="1">
      <c r="A133" s="40"/>
      <c r="B133" s="41"/>
      <c r="C133" s="216" t="s">
        <v>624</v>
      </c>
      <c r="D133" s="216" t="s">
        <v>333</v>
      </c>
      <c r="E133" s="217" t="s">
        <v>8160</v>
      </c>
      <c r="F133" s="218" t="s">
        <v>8246</v>
      </c>
      <c r="G133" s="219" t="s">
        <v>1076</v>
      </c>
      <c r="H133" s="220">
        <v>3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85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1253</v>
      </c>
    </row>
    <row r="134" s="2" customFormat="1" ht="16.5" customHeight="1">
      <c r="A134" s="40"/>
      <c r="B134" s="41"/>
      <c r="C134" s="216" t="s">
        <v>612</v>
      </c>
      <c r="D134" s="216" t="s">
        <v>333</v>
      </c>
      <c r="E134" s="217" t="s">
        <v>8161</v>
      </c>
      <c r="F134" s="218" t="s">
        <v>4747</v>
      </c>
      <c r="G134" s="219" t="s">
        <v>1076</v>
      </c>
      <c r="H134" s="220">
        <v>12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85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1266</v>
      </c>
    </row>
    <row r="135" s="2" customFormat="1" ht="16.5" customHeight="1">
      <c r="A135" s="40"/>
      <c r="B135" s="41"/>
      <c r="C135" s="216" t="s">
        <v>638</v>
      </c>
      <c r="D135" s="216" t="s">
        <v>333</v>
      </c>
      <c r="E135" s="217" t="s">
        <v>8162</v>
      </c>
      <c r="F135" s="218" t="s">
        <v>4751</v>
      </c>
      <c r="G135" s="219" t="s">
        <v>1076</v>
      </c>
      <c r="H135" s="220">
        <v>4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85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1284</v>
      </c>
    </row>
    <row r="136" s="2" customFormat="1" ht="16.5" customHeight="1">
      <c r="A136" s="40"/>
      <c r="B136" s="41"/>
      <c r="C136" s="216" t="s">
        <v>605</v>
      </c>
      <c r="D136" s="216" t="s">
        <v>333</v>
      </c>
      <c r="E136" s="217" t="s">
        <v>8164</v>
      </c>
      <c r="F136" s="218" t="s">
        <v>4751</v>
      </c>
      <c r="G136" s="219" t="s">
        <v>1076</v>
      </c>
      <c r="H136" s="220">
        <v>3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85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1310</v>
      </c>
    </row>
    <row r="137" s="2" customFormat="1" ht="16.5" customHeight="1">
      <c r="A137" s="40"/>
      <c r="B137" s="41"/>
      <c r="C137" s="216" t="s">
        <v>666</v>
      </c>
      <c r="D137" s="216" t="s">
        <v>333</v>
      </c>
      <c r="E137" s="217" t="s">
        <v>8166</v>
      </c>
      <c r="F137" s="218" t="s">
        <v>8246</v>
      </c>
      <c r="G137" s="219" t="s">
        <v>1076</v>
      </c>
      <c r="H137" s="220">
        <v>1</v>
      </c>
      <c r="I137" s="221"/>
      <c r="J137" s="222">
        <f>ROUND(I137*H137,2)</f>
        <v>0</v>
      </c>
      <c r="K137" s="218" t="s">
        <v>19</v>
      </c>
      <c r="L137" s="46"/>
      <c r="M137" s="296" t="s">
        <v>19</v>
      </c>
      <c r="N137" s="297" t="s">
        <v>47</v>
      </c>
      <c r="O137" s="298"/>
      <c r="P137" s="299">
        <f>O137*H137</f>
        <v>0</v>
      </c>
      <c r="Q137" s="299">
        <v>0</v>
      </c>
      <c r="R137" s="299">
        <f>Q137*H137</f>
        <v>0</v>
      </c>
      <c r="S137" s="299">
        <v>0</v>
      </c>
      <c r="T137" s="300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85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1333</v>
      </c>
    </row>
    <row r="138" s="2" customFormat="1" ht="6.96" customHeight="1">
      <c r="A138" s="40"/>
      <c r="B138" s="61"/>
      <c r="C138" s="62"/>
      <c r="D138" s="62"/>
      <c r="E138" s="62"/>
      <c r="F138" s="62"/>
      <c r="G138" s="62"/>
      <c r="H138" s="62"/>
      <c r="I138" s="62"/>
      <c r="J138" s="62"/>
      <c r="K138" s="62"/>
      <c r="L138" s="46"/>
      <c r="M138" s="40"/>
      <c r="O138" s="40"/>
      <c r="P138" s="40"/>
      <c r="Q138" s="40"/>
      <c r="R138" s="40"/>
      <c r="S138" s="40"/>
      <c r="T138" s="40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</row>
  </sheetData>
  <sheetProtection sheet="1" autoFilter="0" formatColumns="0" formatRows="0" objects="1" scenarios="1" spinCount="100000" saltValue="7ucVbfWlpaRfFhmSTdgcjXArxwLvDcEgfVLwTHAmC+HYu8+Ch7SXXRvDv2XgxJ9M43Bk1RKfquge6zZs3+/L/Q==" hashValue="17fg2FbhP5P9B0Gro0zAizeLDj8mZwa9611sw9hJ+6d/v6Ye8UELchjvU66j8OA++JnxXODyUp5z9i3nB4Xh+w==" algorithmName="SHA-512" password="CC35"/>
  <autoFilter ref="C92:K1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8247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8248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ROUND(J95,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ROUND((SUM(BE95:BE129)),  2)</f>
        <v>0</v>
      </c>
      <c r="G37" s="40"/>
      <c r="H37" s="40"/>
      <c r="I37" s="160">
        <v>0.20999999999999999</v>
      </c>
      <c r="J37" s="159">
        <f>ROUND(((SUM(BE95:BE129))*I37),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ROUND((SUM(BF95:BF129)),  2)</f>
        <v>0</v>
      </c>
      <c r="G38" s="40"/>
      <c r="H38" s="40"/>
      <c r="I38" s="160">
        <v>0.14999999999999999</v>
      </c>
      <c r="J38" s="159">
        <f>ROUND(((SUM(BF95:BF129))*I38),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ROUND((SUM(BG95:BG129)),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ROUND((SUM(BH95:BH129)),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ROUND((SUM(BI95:BI129)),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8247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05.10.01 - Strukturovaná kabeláž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J95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J96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4755</v>
      </c>
      <c r="E69" s="181"/>
      <c r="F69" s="181"/>
      <c r="G69" s="181"/>
      <c r="H69" s="181"/>
      <c r="I69" s="181"/>
      <c r="J69" s="182">
        <f>J100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8249</v>
      </c>
      <c r="E70" s="181"/>
      <c r="F70" s="181"/>
      <c r="G70" s="181"/>
      <c r="H70" s="181"/>
      <c r="I70" s="181"/>
      <c r="J70" s="182">
        <f>J105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4757</v>
      </c>
      <c r="E71" s="181"/>
      <c r="F71" s="181"/>
      <c r="G71" s="181"/>
      <c r="H71" s="181"/>
      <c r="I71" s="181"/>
      <c r="J71" s="182">
        <f>J120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316</v>
      </c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2" t="str">
        <f>E7</f>
        <v>Anthropos Sportovní a rekreační areál (I.etapa)-revize 1</v>
      </c>
      <c r="F81" s="34"/>
      <c r="G81" s="34"/>
      <c r="H81" s="34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302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1" customFormat="1" ht="16.5" customHeight="1">
      <c r="B83" s="23"/>
      <c r="C83" s="24"/>
      <c r="D83" s="24"/>
      <c r="E83" s="172" t="s">
        <v>303</v>
      </c>
      <c r="F83" s="24"/>
      <c r="G83" s="24"/>
      <c r="H83" s="24"/>
      <c r="I83" s="24"/>
      <c r="J83" s="24"/>
      <c r="K83" s="24"/>
      <c r="L83" s="22"/>
    </row>
    <row r="84" s="1" customFormat="1" ht="12" customHeight="1">
      <c r="B84" s="23"/>
      <c r="C84" s="34" t="s">
        <v>304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3" t="s">
        <v>8247</v>
      </c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306</v>
      </c>
      <c r="D86" s="42"/>
      <c r="E86" s="42"/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E13</f>
        <v>05.10.01 - Strukturovaná kabeláž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21</v>
      </c>
      <c r="D89" s="42"/>
      <c r="E89" s="42"/>
      <c r="F89" s="29" t="str">
        <f>F16</f>
        <v xml:space="preserve"> </v>
      </c>
      <c r="G89" s="42"/>
      <c r="H89" s="42"/>
      <c r="I89" s="34" t="s">
        <v>23</v>
      </c>
      <c r="J89" s="74" t="str">
        <f>IF(J16="","",J16)</f>
        <v>14. 6. 2022</v>
      </c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5.15" customHeight="1">
      <c r="A91" s="40"/>
      <c r="B91" s="41"/>
      <c r="C91" s="34" t="s">
        <v>25</v>
      </c>
      <c r="D91" s="42"/>
      <c r="E91" s="42"/>
      <c r="F91" s="29" t="str">
        <f>E19</f>
        <v>Statutární město Brno</v>
      </c>
      <c r="G91" s="42"/>
      <c r="H91" s="42"/>
      <c r="I91" s="34" t="s">
        <v>31</v>
      </c>
      <c r="J91" s="38" t="str">
        <f>E25</f>
        <v>Arch.Design, s.r.o.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25.65" customHeight="1">
      <c r="A92" s="40"/>
      <c r="B92" s="41"/>
      <c r="C92" s="34" t="s">
        <v>29</v>
      </c>
      <c r="D92" s="42"/>
      <c r="E92" s="42"/>
      <c r="F92" s="29" t="str">
        <f>IF(E22="","",E22)</f>
        <v>Vyplň údaj</v>
      </c>
      <c r="G92" s="42"/>
      <c r="H92" s="42"/>
      <c r="I92" s="34" t="s">
        <v>36</v>
      </c>
      <c r="J92" s="38" t="str">
        <f>E28</f>
        <v>CKN Invest, spol. s 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9"/>
      <c r="B94" s="190"/>
      <c r="C94" s="191" t="s">
        <v>317</v>
      </c>
      <c r="D94" s="192" t="s">
        <v>61</v>
      </c>
      <c r="E94" s="192" t="s">
        <v>57</v>
      </c>
      <c r="F94" s="192" t="s">
        <v>58</v>
      </c>
      <c r="G94" s="192" t="s">
        <v>318</v>
      </c>
      <c r="H94" s="192" t="s">
        <v>319</v>
      </c>
      <c r="I94" s="192" t="s">
        <v>320</v>
      </c>
      <c r="J94" s="192" t="s">
        <v>311</v>
      </c>
      <c r="K94" s="193" t="s">
        <v>321</v>
      </c>
      <c r="L94" s="194"/>
      <c r="M94" s="94" t="s">
        <v>19</v>
      </c>
      <c r="N94" s="95" t="s">
        <v>46</v>
      </c>
      <c r="O94" s="95" t="s">
        <v>322</v>
      </c>
      <c r="P94" s="95" t="s">
        <v>323</v>
      </c>
      <c r="Q94" s="95" t="s">
        <v>324</v>
      </c>
      <c r="R94" s="95" t="s">
        <v>325</v>
      </c>
      <c r="S94" s="95" t="s">
        <v>326</v>
      </c>
      <c r="T94" s="96" t="s">
        <v>327</v>
      </c>
      <c r="U94" s="189"/>
      <c r="V94" s="189"/>
      <c r="W94" s="189"/>
      <c r="X94" s="189"/>
      <c r="Y94" s="189"/>
      <c r="Z94" s="189"/>
      <c r="AA94" s="189"/>
      <c r="AB94" s="189"/>
      <c r="AC94" s="189"/>
      <c r="AD94" s="189"/>
      <c r="AE94" s="189"/>
    </row>
    <row r="95" s="2" customFormat="1" ht="22.8" customHeight="1">
      <c r="A95" s="40"/>
      <c r="B95" s="41"/>
      <c r="C95" s="101" t="s">
        <v>328</v>
      </c>
      <c r="D95" s="42"/>
      <c r="E95" s="42"/>
      <c r="F95" s="42"/>
      <c r="G95" s="42"/>
      <c r="H95" s="42"/>
      <c r="I95" s="42"/>
      <c r="J95" s="195">
        <f>BK95</f>
        <v>0</v>
      </c>
      <c r="K95" s="42"/>
      <c r="L95" s="46"/>
      <c r="M95" s="97"/>
      <c r="N95" s="196"/>
      <c r="O95" s="98"/>
      <c r="P95" s="197">
        <f>P96+P100+P105+P120</f>
        <v>0</v>
      </c>
      <c r="Q95" s="98"/>
      <c r="R95" s="197">
        <f>R96+R100+R105+R120</f>
        <v>0</v>
      </c>
      <c r="S95" s="98"/>
      <c r="T95" s="198">
        <f>T96+T100+T105+T120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75</v>
      </c>
      <c r="AU95" s="19" t="s">
        <v>312</v>
      </c>
      <c r="BK95" s="199">
        <f>BK96+BK100+BK105+BK120</f>
        <v>0</v>
      </c>
    </row>
    <row r="96" s="12" customFormat="1" ht="25.92" customHeight="1">
      <c r="A96" s="12"/>
      <c r="B96" s="200"/>
      <c r="C96" s="201"/>
      <c r="D96" s="202" t="s">
        <v>75</v>
      </c>
      <c r="E96" s="203" t="s">
        <v>1518</v>
      </c>
      <c r="F96" s="203" t="s">
        <v>4758</v>
      </c>
      <c r="G96" s="201"/>
      <c r="H96" s="201"/>
      <c r="I96" s="204"/>
      <c r="J96" s="205">
        <f>BK96</f>
        <v>0</v>
      </c>
      <c r="K96" s="201"/>
      <c r="L96" s="206"/>
      <c r="M96" s="207"/>
      <c r="N96" s="208"/>
      <c r="O96" s="208"/>
      <c r="P96" s="209">
        <f>SUM(P97:P99)</f>
        <v>0</v>
      </c>
      <c r="Q96" s="208"/>
      <c r="R96" s="209">
        <f>SUM(R97:R99)</f>
        <v>0</v>
      </c>
      <c r="S96" s="208"/>
      <c r="T96" s="210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83</v>
      </c>
      <c r="AT96" s="212" t="s">
        <v>75</v>
      </c>
      <c r="AU96" s="212" t="s">
        <v>76</v>
      </c>
      <c r="AY96" s="211" t="s">
        <v>331</v>
      </c>
      <c r="BK96" s="213">
        <f>SUM(BK97:BK99)</f>
        <v>0</v>
      </c>
    </row>
    <row r="97" s="2" customFormat="1" ht="16.5" customHeight="1">
      <c r="A97" s="40"/>
      <c r="B97" s="41"/>
      <c r="C97" s="216" t="s">
        <v>83</v>
      </c>
      <c r="D97" s="216" t="s">
        <v>333</v>
      </c>
      <c r="E97" s="217" t="s">
        <v>83</v>
      </c>
      <c r="F97" s="218" t="s">
        <v>8250</v>
      </c>
      <c r="G97" s="219" t="s">
        <v>376</v>
      </c>
      <c r="H97" s="220">
        <v>7500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85</v>
      </c>
    </row>
    <row r="98" s="2" customFormat="1" ht="16.5" customHeight="1">
      <c r="A98" s="40"/>
      <c r="B98" s="41"/>
      <c r="C98" s="216" t="s">
        <v>85</v>
      </c>
      <c r="D98" s="216" t="s">
        <v>333</v>
      </c>
      <c r="E98" s="217" t="s">
        <v>85</v>
      </c>
      <c r="F98" s="218" t="s">
        <v>8251</v>
      </c>
      <c r="G98" s="219" t="s">
        <v>4770</v>
      </c>
      <c r="H98" s="220">
        <v>1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126</v>
      </c>
    </row>
    <row r="99" s="2" customFormat="1" ht="16.5" customHeight="1">
      <c r="A99" s="40"/>
      <c r="B99" s="41"/>
      <c r="C99" s="216" t="s">
        <v>92</v>
      </c>
      <c r="D99" s="216" t="s">
        <v>333</v>
      </c>
      <c r="E99" s="217" t="s">
        <v>92</v>
      </c>
      <c r="F99" s="218" t="s">
        <v>8252</v>
      </c>
      <c r="G99" s="219" t="s">
        <v>4770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366</v>
      </c>
    </row>
    <row r="100" s="12" customFormat="1" ht="25.92" customHeight="1">
      <c r="A100" s="12"/>
      <c r="B100" s="200"/>
      <c r="C100" s="201"/>
      <c r="D100" s="202" t="s">
        <v>75</v>
      </c>
      <c r="E100" s="203" t="s">
        <v>1523</v>
      </c>
      <c r="F100" s="203" t="s">
        <v>4778</v>
      </c>
      <c r="G100" s="201"/>
      <c r="H100" s="201"/>
      <c r="I100" s="204"/>
      <c r="J100" s="205">
        <f>BK100</f>
        <v>0</v>
      </c>
      <c r="K100" s="201"/>
      <c r="L100" s="206"/>
      <c r="M100" s="207"/>
      <c r="N100" s="208"/>
      <c r="O100" s="208"/>
      <c r="P100" s="209">
        <f>SUM(P101:P104)</f>
        <v>0</v>
      </c>
      <c r="Q100" s="208"/>
      <c r="R100" s="209">
        <f>SUM(R101:R104)</f>
        <v>0</v>
      </c>
      <c r="S100" s="208"/>
      <c r="T100" s="210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1" t="s">
        <v>83</v>
      </c>
      <c r="AT100" s="212" t="s">
        <v>75</v>
      </c>
      <c r="AU100" s="212" t="s">
        <v>76</v>
      </c>
      <c r="AY100" s="211" t="s">
        <v>331</v>
      </c>
      <c r="BK100" s="213">
        <f>SUM(BK101:BK104)</f>
        <v>0</v>
      </c>
    </row>
    <row r="101" s="2" customFormat="1" ht="16.5" customHeight="1">
      <c r="A101" s="40"/>
      <c r="B101" s="41"/>
      <c r="C101" s="216" t="s">
        <v>126</v>
      </c>
      <c r="D101" s="216" t="s">
        <v>333</v>
      </c>
      <c r="E101" s="217" t="s">
        <v>126</v>
      </c>
      <c r="F101" s="218" t="s">
        <v>8253</v>
      </c>
      <c r="G101" s="219" t="s">
        <v>376</v>
      </c>
      <c r="H101" s="220">
        <v>8000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381</v>
      </c>
    </row>
    <row r="102" s="2" customFormat="1" ht="16.5" customHeight="1">
      <c r="A102" s="40"/>
      <c r="B102" s="41"/>
      <c r="C102" s="216" t="s">
        <v>361</v>
      </c>
      <c r="D102" s="216" t="s">
        <v>333</v>
      </c>
      <c r="E102" s="217" t="s">
        <v>361</v>
      </c>
      <c r="F102" s="218" t="s">
        <v>4781</v>
      </c>
      <c r="G102" s="219" t="s">
        <v>376</v>
      </c>
      <c r="H102" s="220">
        <v>8000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393</v>
      </c>
    </row>
    <row r="103" s="2" customFormat="1" ht="16.5" customHeight="1">
      <c r="A103" s="40"/>
      <c r="B103" s="41"/>
      <c r="C103" s="216" t="s">
        <v>366</v>
      </c>
      <c r="D103" s="216" t="s">
        <v>333</v>
      </c>
      <c r="E103" s="217" t="s">
        <v>366</v>
      </c>
      <c r="F103" s="218" t="s">
        <v>4782</v>
      </c>
      <c r="G103" s="219" t="s">
        <v>1051</v>
      </c>
      <c r="H103" s="220">
        <v>224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185</v>
      </c>
    </row>
    <row r="104" s="2" customFormat="1" ht="16.5" customHeight="1">
      <c r="A104" s="40"/>
      <c r="B104" s="41"/>
      <c r="C104" s="216" t="s">
        <v>373</v>
      </c>
      <c r="D104" s="216" t="s">
        <v>333</v>
      </c>
      <c r="E104" s="217" t="s">
        <v>373</v>
      </c>
      <c r="F104" s="218" t="s">
        <v>4783</v>
      </c>
      <c r="G104" s="219" t="s">
        <v>376</v>
      </c>
      <c r="H104" s="220">
        <v>224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529</v>
      </c>
    </row>
    <row r="105" s="12" customFormat="1" ht="25.92" customHeight="1">
      <c r="A105" s="12"/>
      <c r="B105" s="200"/>
      <c r="C105" s="201"/>
      <c r="D105" s="202" t="s">
        <v>75</v>
      </c>
      <c r="E105" s="203" t="s">
        <v>1531</v>
      </c>
      <c r="F105" s="203" t="s">
        <v>8254</v>
      </c>
      <c r="G105" s="201"/>
      <c r="H105" s="201"/>
      <c r="I105" s="204"/>
      <c r="J105" s="205">
        <f>BK105</f>
        <v>0</v>
      </c>
      <c r="K105" s="201"/>
      <c r="L105" s="206"/>
      <c r="M105" s="207"/>
      <c r="N105" s="208"/>
      <c r="O105" s="208"/>
      <c r="P105" s="209">
        <f>SUM(P106:P119)</f>
        <v>0</v>
      </c>
      <c r="Q105" s="208"/>
      <c r="R105" s="209">
        <f>SUM(R106:R119)</f>
        <v>0</v>
      </c>
      <c r="S105" s="208"/>
      <c r="T105" s="210">
        <f>SUM(T106:T119)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1" t="s">
        <v>83</v>
      </c>
      <c r="AT105" s="212" t="s">
        <v>75</v>
      </c>
      <c r="AU105" s="212" t="s">
        <v>76</v>
      </c>
      <c r="AY105" s="211" t="s">
        <v>331</v>
      </c>
      <c r="BK105" s="213">
        <f>SUM(BK106:BK119)</f>
        <v>0</v>
      </c>
    </row>
    <row r="106" s="2" customFormat="1" ht="16.5" customHeight="1">
      <c r="A106" s="40"/>
      <c r="B106" s="41"/>
      <c r="C106" s="216" t="s">
        <v>381</v>
      </c>
      <c r="D106" s="216" t="s">
        <v>333</v>
      </c>
      <c r="E106" s="217" t="s">
        <v>381</v>
      </c>
      <c r="F106" s="218" t="s">
        <v>8255</v>
      </c>
      <c r="G106" s="219" t="s">
        <v>1051</v>
      </c>
      <c r="H106" s="220">
        <v>2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541</v>
      </c>
    </row>
    <row r="107" s="2" customFormat="1" ht="16.5" customHeight="1">
      <c r="A107" s="40"/>
      <c r="B107" s="41"/>
      <c r="C107" s="216" t="s">
        <v>387</v>
      </c>
      <c r="D107" s="216" t="s">
        <v>333</v>
      </c>
      <c r="E107" s="217" t="s">
        <v>387</v>
      </c>
      <c r="F107" s="218" t="s">
        <v>4793</v>
      </c>
      <c r="G107" s="219" t="s">
        <v>1051</v>
      </c>
      <c r="H107" s="220">
        <v>2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475</v>
      </c>
    </row>
    <row r="108" s="2" customFormat="1" ht="16.5" customHeight="1">
      <c r="A108" s="40"/>
      <c r="B108" s="41"/>
      <c r="C108" s="216" t="s">
        <v>393</v>
      </c>
      <c r="D108" s="216" t="s">
        <v>333</v>
      </c>
      <c r="E108" s="217" t="s">
        <v>393</v>
      </c>
      <c r="F108" s="218" t="s">
        <v>4794</v>
      </c>
      <c r="G108" s="219" t="s">
        <v>1051</v>
      </c>
      <c r="H108" s="220">
        <v>2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558</v>
      </c>
    </row>
    <row r="109" s="2" customFormat="1" ht="16.5" customHeight="1">
      <c r="A109" s="40"/>
      <c r="B109" s="41"/>
      <c r="C109" s="216" t="s">
        <v>182</v>
      </c>
      <c r="D109" s="216" t="s">
        <v>333</v>
      </c>
      <c r="E109" s="217" t="s">
        <v>182</v>
      </c>
      <c r="F109" s="218" t="s">
        <v>4795</v>
      </c>
      <c r="G109" s="219" t="s">
        <v>1051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190</v>
      </c>
    </row>
    <row r="110" s="2" customFormat="1" ht="16.5" customHeight="1">
      <c r="A110" s="40"/>
      <c r="B110" s="41"/>
      <c r="C110" s="216" t="s">
        <v>185</v>
      </c>
      <c r="D110" s="216" t="s">
        <v>333</v>
      </c>
      <c r="E110" s="217" t="s">
        <v>185</v>
      </c>
      <c r="F110" s="218" t="s">
        <v>8256</v>
      </c>
      <c r="G110" s="219" t="s">
        <v>1051</v>
      </c>
      <c r="H110" s="220">
        <v>6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199</v>
      </c>
    </row>
    <row r="111" s="2" customFormat="1" ht="24.15" customHeight="1">
      <c r="A111" s="40"/>
      <c r="B111" s="41"/>
      <c r="C111" s="216" t="s">
        <v>524</v>
      </c>
      <c r="D111" s="216" t="s">
        <v>333</v>
      </c>
      <c r="E111" s="217" t="s">
        <v>524</v>
      </c>
      <c r="F111" s="218" t="s">
        <v>8257</v>
      </c>
      <c r="G111" s="219" t="s">
        <v>1051</v>
      </c>
      <c r="H111" s="220">
        <v>12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2" customFormat="1" ht="16.5" customHeight="1">
      <c r="A112" s="40"/>
      <c r="B112" s="41"/>
      <c r="C112" s="216" t="s">
        <v>529</v>
      </c>
      <c r="D112" s="216" t="s">
        <v>333</v>
      </c>
      <c r="E112" s="217" t="s">
        <v>529</v>
      </c>
      <c r="F112" s="218" t="s">
        <v>8258</v>
      </c>
      <c r="G112" s="219" t="s">
        <v>1051</v>
      </c>
      <c r="H112" s="220">
        <v>16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2" customFormat="1" ht="16.5" customHeight="1">
      <c r="A113" s="40"/>
      <c r="B113" s="41"/>
      <c r="C113" s="216" t="s">
        <v>8</v>
      </c>
      <c r="D113" s="216" t="s">
        <v>333</v>
      </c>
      <c r="E113" s="217" t="s">
        <v>8</v>
      </c>
      <c r="F113" s="218" t="s">
        <v>4798</v>
      </c>
      <c r="G113" s="219" t="s">
        <v>4770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631</v>
      </c>
    </row>
    <row r="114" s="2" customFormat="1" ht="16.5" customHeight="1">
      <c r="A114" s="40"/>
      <c r="B114" s="41"/>
      <c r="C114" s="216" t="s">
        <v>541</v>
      </c>
      <c r="D114" s="216" t="s">
        <v>333</v>
      </c>
      <c r="E114" s="217" t="s">
        <v>541</v>
      </c>
      <c r="F114" s="218" t="s">
        <v>4799</v>
      </c>
      <c r="G114" s="219" t="s">
        <v>1051</v>
      </c>
      <c r="H114" s="220">
        <v>4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624</v>
      </c>
    </row>
    <row r="115" s="2" customFormat="1" ht="16.5" customHeight="1">
      <c r="A115" s="40"/>
      <c r="B115" s="41"/>
      <c r="C115" s="216" t="s">
        <v>469</v>
      </c>
      <c r="D115" s="216" t="s">
        <v>333</v>
      </c>
      <c r="E115" s="217" t="s">
        <v>469</v>
      </c>
      <c r="F115" s="218" t="s">
        <v>4800</v>
      </c>
      <c r="G115" s="219" t="s">
        <v>1051</v>
      </c>
      <c r="H115" s="220">
        <v>13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638</v>
      </c>
    </row>
    <row r="116" s="2" customFormat="1" ht="16.5" customHeight="1">
      <c r="A116" s="40"/>
      <c r="B116" s="41"/>
      <c r="C116" s="216" t="s">
        <v>475</v>
      </c>
      <c r="D116" s="216" t="s">
        <v>333</v>
      </c>
      <c r="E116" s="217" t="s">
        <v>475</v>
      </c>
      <c r="F116" s="218" t="s">
        <v>4801</v>
      </c>
      <c r="G116" s="219" t="s">
        <v>1051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666</v>
      </c>
    </row>
    <row r="117" s="2" customFormat="1" ht="16.5" customHeight="1">
      <c r="A117" s="40"/>
      <c r="B117" s="41"/>
      <c r="C117" s="216" t="s">
        <v>549</v>
      </c>
      <c r="D117" s="216" t="s">
        <v>333</v>
      </c>
      <c r="E117" s="217" t="s">
        <v>549</v>
      </c>
      <c r="F117" s="218" t="s">
        <v>4802</v>
      </c>
      <c r="G117" s="219" t="s">
        <v>1051</v>
      </c>
      <c r="H117" s="220">
        <v>18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683</v>
      </c>
    </row>
    <row r="118" s="2" customFormat="1" ht="16.5" customHeight="1">
      <c r="A118" s="40"/>
      <c r="B118" s="41"/>
      <c r="C118" s="216" t="s">
        <v>558</v>
      </c>
      <c r="D118" s="216" t="s">
        <v>333</v>
      </c>
      <c r="E118" s="217" t="s">
        <v>558</v>
      </c>
      <c r="F118" s="218" t="s">
        <v>4805</v>
      </c>
      <c r="G118" s="219" t="s">
        <v>4770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1048</v>
      </c>
    </row>
    <row r="119" s="2" customFormat="1" ht="16.5" customHeight="1">
      <c r="A119" s="40"/>
      <c r="B119" s="41"/>
      <c r="C119" s="216" t="s">
        <v>7</v>
      </c>
      <c r="D119" s="216" t="s">
        <v>333</v>
      </c>
      <c r="E119" s="217" t="s">
        <v>7</v>
      </c>
      <c r="F119" s="218" t="s">
        <v>4771</v>
      </c>
      <c r="G119" s="219" t="s">
        <v>4770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1058</v>
      </c>
    </row>
    <row r="120" s="12" customFormat="1" ht="25.92" customHeight="1">
      <c r="A120" s="12"/>
      <c r="B120" s="200"/>
      <c r="C120" s="201"/>
      <c r="D120" s="202" t="s">
        <v>75</v>
      </c>
      <c r="E120" s="203" t="s">
        <v>1538</v>
      </c>
      <c r="F120" s="203" t="s">
        <v>4806</v>
      </c>
      <c r="G120" s="201"/>
      <c r="H120" s="201"/>
      <c r="I120" s="204"/>
      <c r="J120" s="205">
        <f>BK120</f>
        <v>0</v>
      </c>
      <c r="K120" s="201"/>
      <c r="L120" s="206"/>
      <c r="M120" s="207"/>
      <c r="N120" s="208"/>
      <c r="O120" s="208"/>
      <c r="P120" s="209">
        <f>SUM(P121:P129)</f>
        <v>0</v>
      </c>
      <c r="Q120" s="208"/>
      <c r="R120" s="209">
        <f>SUM(R121:R129)</f>
        <v>0</v>
      </c>
      <c r="S120" s="208"/>
      <c r="T120" s="210">
        <f>SUM(T121:T129)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1" t="s">
        <v>83</v>
      </c>
      <c r="AT120" s="212" t="s">
        <v>75</v>
      </c>
      <c r="AU120" s="212" t="s">
        <v>76</v>
      </c>
      <c r="AY120" s="211" t="s">
        <v>331</v>
      </c>
      <c r="BK120" s="213">
        <f>SUM(BK121:BK129)</f>
        <v>0</v>
      </c>
    </row>
    <row r="121" s="2" customFormat="1" ht="16.5" customHeight="1">
      <c r="A121" s="40"/>
      <c r="B121" s="41"/>
      <c r="C121" s="216" t="s">
        <v>190</v>
      </c>
      <c r="D121" s="216" t="s">
        <v>333</v>
      </c>
      <c r="E121" s="217" t="s">
        <v>190</v>
      </c>
      <c r="F121" s="218" t="s">
        <v>4807</v>
      </c>
      <c r="G121" s="219" t="s">
        <v>1076</v>
      </c>
      <c r="H121" s="220">
        <v>16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1070</v>
      </c>
    </row>
    <row r="122" s="2" customFormat="1" ht="16.5" customHeight="1">
      <c r="A122" s="40"/>
      <c r="B122" s="41"/>
      <c r="C122" s="216" t="s">
        <v>193</v>
      </c>
      <c r="D122" s="216" t="s">
        <v>333</v>
      </c>
      <c r="E122" s="217" t="s">
        <v>193</v>
      </c>
      <c r="F122" s="218" t="s">
        <v>4808</v>
      </c>
      <c r="G122" s="219" t="s">
        <v>1076</v>
      </c>
      <c r="H122" s="220">
        <v>24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1078</v>
      </c>
    </row>
    <row r="123" s="2" customFormat="1" ht="16.5" customHeight="1">
      <c r="A123" s="40"/>
      <c r="B123" s="41"/>
      <c r="C123" s="216" t="s">
        <v>199</v>
      </c>
      <c r="D123" s="216" t="s">
        <v>333</v>
      </c>
      <c r="E123" s="217" t="s">
        <v>199</v>
      </c>
      <c r="F123" s="218" t="s">
        <v>4810</v>
      </c>
      <c r="G123" s="219" t="s">
        <v>1076</v>
      </c>
      <c r="H123" s="220">
        <v>16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1106</v>
      </c>
    </row>
    <row r="124" s="2" customFormat="1" ht="16.5" customHeight="1">
      <c r="A124" s="40"/>
      <c r="B124" s="41"/>
      <c r="C124" s="216" t="s">
        <v>599</v>
      </c>
      <c r="D124" s="216" t="s">
        <v>333</v>
      </c>
      <c r="E124" s="217" t="s">
        <v>599</v>
      </c>
      <c r="F124" s="218" t="s">
        <v>4811</v>
      </c>
      <c r="G124" s="219" t="s">
        <v>1051</v>
      </c>
      <c r="H124" s="220">
        <v>224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495</v>
      </c>
    </row>
    <row r="125" s="2" customFormat="1" ht="16.5" customHeight="1">
      <c r="A125" s="40"/>
      <c r="B125" s="41"/>
      <c r="C125" s="216" t="s">
        <v>587</v>
      </c>
      <c r="D125" s="216" t="s">
        <v>333</v>
      </c>
      <c r="E125" s="217" t="s">
        <v>587</v>
      </c>
      <c r="F125" s="218" t="s">
        <v>4813</v>
      </c>
      <c r="G125" s="219" t="s">
        <v>1076</v>
      </c>
      <c r="H125" s="220">
        <v>16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1132</v>
      </c>
    </row>
    <row r="126" s="2" customFormat="1" ht="16.5" customHeight="1">
      <c r="A126" s="40"/>
      <c r="B126" s="41"/>
      <c r="C126" s="216" t="s">
        <v>644</v>
      </c>
      <c r="D126" s="216" t="s">
        <v>333</v>
      </c>
      <c r="E126" s="217" t="s">
        <v>644</v>
      </c>
      <c r="F126" s="218" t="s">
        <v>4814</v>
      </c>
      <c r="G126" s="219" t="s">
        <v>1076</v>
      </c>
      <c r="H126" s="220">
        <v>16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1144</v>
      </c>
    </row>
    <row r="127" s="2" customFormat="1" ht="16.5" customHeight="1">
      <c r="A127" s="40"/>
      <c r="B127" s="41"/>
      <c r="C127" s="216" t="s">
        <v>650</v>
      </c>
      <c r="D127" s="216" t="s">
        <v>333</v>
      </c>
      <c r="E127" s="217" t="s">
        <v>650</v>
      </c>
      <c r="F127" s="218" t="s">
        <v>4815</v>
      </c>
      <c r="G127" s="219" t="s">
        <v>1076</v>
      </c>
      <c r="H127" s="220">
        <v>16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1189</v>
      </c>
    </row>
    <row r="128" s="2" customFormat="1" ht="16.5" customHeight="1">
      <c r="A128" s="40"/>
      <c r="B128" s="41"/>
      <c r="C128" s="216" t="s">
        <v>656</v>
      </c>
      <c r="D128" s="216" t="s">
        <v>333</v>
      </c>
      <c r="E128" s="217" t="s">
        <v>656</v>
      </c>
      <c r="F128" s="218" t="s">
        <v>4816</v>
      </c>
      <c r="G128" s="219" t="s">
        <v>4770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1201</v>
      </c>
    </row>
    <row r="129" s="2" customFormat="1" ht="16.5" customHeight="1">
      <c r="A129" s="40"/>
      <c r="B129" s="41"/>
      <c r="C129" s="216" t="s">
        <v>631</v>
      </c>
      <c r="D129" s="216" t="s">
        <v>333</v>
      </c>
      <c r="E129" s="217" t="s">
        <v>631</v>
      </c>
      <c r="F129" s="218" t="s">
        <v>4817</v>
      </c>
      <c r="G129" s="219" t="s">
        <v>4770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96" t="s">
        <v>19</v>
      </c>
      <c r="N129" s="297" t="s">
        <v>47</v>
      </c>
      <c r="O129" s="298"/>
      <c r="P129" s="299">
        <f>O129*H129</f>
        <v>0</v>
      </c>
      <c r="Q129" s="299">
        <v>0</v>
      </c>
      <c r="R129" s="299">
        <f>Q129*H129</f>
        <v>0</v>
      </c>
      <c r="S129" s="299">
        <v>0</v>
      </c>
      <c r="T129" s="300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1039</v>
      </c>
    </row>
    <row r="130" s="2" customFormat="1" ht="6.96" customHeight="1">
      <c r="A130" s="40"/>
      <c r="B130" s="61"/>
      <c r="C130" s="62"/>
      <c r="D130" s="62"/>
      <c r="E130" s="62"/>
      <c r="F130" s="62"/>
      <c r="G130" s="62"/>
      <c r="H130" s="62"/>
      <c r="I130" s="62"/>
      <c r="J130" s="62"/>
      <c r="K130" s="62"/>
      <c r="L130" s="46"/>
      <c r="M130" s="40"/>
      <c r="O130" s="40"/>
      <c r="P130" s="40"/>
      <c r="Q130" s="40"/>
      <c r="R130" s="40"/>
      <c r="S130" s="40"/>
      <c r="T130" s="40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</row>
  </sheetData>
  <sheetProtection sheet="1" autoFilter="0" formatColumns="0" formatRows="0" objects="1" scenarios="1" spinCount="100000" saltValue="uDXP03LyvUo7YCF5nRsaS7idt9mo2kWKhv8KiCj+9qvM+bWn3qVdCwwn0OLNDxyhS+RKUE0bsCgbJ8XzRQeR3g==" hashValue="7bdhYumw85t+VdCBzf5U1kZf2zNyvE86UxXbOTtllawpKn721aS7tNr6F3cCJAdbTG8sOt8ZV5WCcJQM9sKoNw==" algorithmName="SHA-512" password="CC35"/>
  <autoFilter ref="C94:K12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1:H81"/>
    <mergeCell ref="E85:H85"/>
    <mergeCell ref="E83:H83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292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8247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8259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ROUND(J97,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ROUND((SUM(BE97:BE143)),  2)</f>
        <v>0</v>
      </c>
      <c r="G37" s="40"/>
      <c r="H37" s="40"/>
      <c r="I37" s="160">
        <v>0.20999999999999999</v>
      </c>
      <c r="J37" s="159">
        <f>ROUND(((SUM(BE97:BE143))*I37),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ROUND((SUM(BF97:BF143)),  2)</f>
        <v>0</v>
      </c>
      <c r="G38" s="40"/>
      <c r="H38" s="40"/>
      <c r="I38" s="160">
        <v>0.14999999999999999</v>
      </c>
      <c r="J38" s="159">
        <f>ROUND(((SUM(BF97:BF143))*I38),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ROUND((SUM(BG97:BG143)),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ROUND((SUM(BH97:BH143)),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ROUND((SUM(BI97:BI143)),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8247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05.10.2 - CCTV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J97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4819</v>
      </c>
      <c r="E68" s="181"/>
      <c r="F68" s="181"/>
      <c r="G68" s="181"/>
      <c r="H68" s="181"/>
      <c r="I68" s="181"/>
      <c r="J68" s="182">
        <f>J98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4820</v>
      </c>
      <c r="E69" s="181"/>
      <c r="F69" s="181"/>
      <c r="G69" s="181"/>
      <c r="H69" s="181"/>
      <c r="I69" s="181"/>
      <c r="J69" s="182">
        <f>J104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8249</v>
      </c>
      <c r="E70" s="181"/>
      <c r="F70" s="181"/>
      <c r="G70" s="181"/>
      <c r="H70" s="181"/>
      <c r="I70" s="181"/>
      <c r="J70" s="182">
        <f>J110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8260</v>
      </c>
      <c r="E71" s="181"/>
      <c r="F71" s="181"/>
      <c r="G71" s="181"/>
      <c r="H71" s="181"/>
      <c r="I71" s="181"/>
      <c r="J71" s="182">
        <f>J119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8261</v>
      </c>
      <c r="E72" s="181"/>
      <c r="F72" s="181"/>
      <c r="G72" s="181"/>
      <c r="H72" s="181"/>
      <c r="I72" s="181"/>
      <c r="J72" s="182">
        <f>J132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9" customFormat="1" ht="24.96" customHeight="1">
      <c r="A73" s="9"/>
      <c r="B73" s="178"/>
      <c r="C73" s="179"/>
      <c r="D73" s="180" t="s">
        <v>4852</v>
      </c>
      <c r="E73" s="181"/>
      <c r="F73" s="181"/>
      <c r="G73" s="181"/>
      <c r="H73" s="181"/>
      <c r="I73" s="181"/>
      <c r="J73" s="182">
        <f>J135</f>
        <v>0</v>
      </c>
      <c r="K73" s="179"/>
      <c r="L73" s="183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316</v>
      </c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16</v>
      </c>
      <c r="D82" s="42"/>
      <c r="E82" s="42"/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2" t="str">
        <f>E7</f>
        <v>Anthropos Sportovní a rekreační areál (I.etapa)-revize 1</v>
      </c>
      <c r="F83" s="34"/>
      <c r="G83" s="34"/>
      <c r="H83" s="34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302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1" customFormat="1" ht="16.5" customHeight="1">
      <c r="B85" s="23"/>
      <c r="C85" s="24"/>
      <c r="D85" s="24"/>
      <c r="E85" s="172" t="s">
        <v>303</v>
      </c>
      <c r="F85" s="24"/>
      <c r="G85" s="24"/>
      <c r="H85" s="24"/>
      <c r="I85" s="24"/>
      <c r="J85" s="24"/>
      <c r="K85" s="24"/>
      <c r="L85" s="22"/>
    </row>
    <row r="86" s="1" customFormat="1" ht="12" customHeight="1">
      <c r="B86" s="23"/>
      <c r="C86" s="34" t="s">
        <v>304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3" t="s">
        <v>8247</v>
      </c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306</v>
      </c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E13</f>
        <v>05.10.2 - CCTV</v>
      </c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21</v>
      </c>
      <c r="D91" s="42"/>
      <c r="E91" s="42"/>
      <c r="F91" s="29" t="str">
        <f>F16</f>
        <v xml:space="preserve"> </v>
      </c>
      <c r="G91" s="42"/>
      <c r="H91" s="42"/>
      <c r="I91" s="34" t="s">
        <v>23</v>
      </c>
      <c r="J91" s="74" t="str">
        <f>IF(J16="","",J16)</f>
        <v>14. 6. 2022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25</v>
      </c>
      <c r="D93" s="42"/>
      <c r="E93" s="42"/>
      <c r="F93" s="29" t="str">
        <f>E19</f>
        <v>Statutární město Brno</v>
      </c>
      <c r="G93" s="42"/>
      <c r="H93" s="42"/>
      <c r="I93" s="34" t="s">
        <v>31</v>
      </c>
      <c r="J93" s="38" t="str">
        <f>E25</f>
        <v>Arch.Design, s.r.o.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25.65" customHeight="1">
      <c r="A94" s="40"/>
      <c r="B94" s="41"/>
      <c r="C94" s="34" t="s">
        <v>29</v>
      </c>
      <c r="D94" s="42"/>
      <c r="E94" s="42"/>
      <c r="F94" s="29" t="str">
        <f>IF(E22="","",E22)</f>
        <v>Vyplň údaj</v>
      </c>
      <c r="G94" s="42"/>
      <c r="H94" s="42"/>
      <c r="I94" s="34" t="s">
        <v>36</v>
      </c>
      <c r="J94" s="38" t="str">
        <f>E28</f>
        <v>CKN Invest, spol. s r.o.</v>
      </c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8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9"/>
      <c r="B96" s="190"/>
      <c r="C96" s="191" t="s">
        <v>317</v>
      </c>
      <c r="D96" s="192" t="s">
        <v>61</v>
      </c>
      <c r="E96" s="192" t="s">
        <v>57</v>
      </c>
      <c r="F96" s="192" t="s">
        <v>58</v>
      </c>
      <c r="G96" s="192" t="s">
        <v>318</v>
      </c>
      <c r="H96" s="192" t="s">
        <v>319</v>
      </c>
      <c r="I96" s="192" t="s">
        <v>320</v>
      </c>
      <c r="J96" s="192" t="s">
        <v>311</v>
      </c>
      <c r="K96" s="193" t="s">
        <v>321</v>
      </c>
      <c r="L96" s="194"/>
      <c r="M96" s="94" t="s">
        <v>19</v>
      </c>
      <c r="N96" s="95" t="s">
        <v>46</v>
      </c>
      <c r="O96" s="95" t="s">
        <v>322</v>
      </c>
      <c r="P96" s="95" t="s">
        <v>323</v>
      </c>
      <c r="Q96" s="95" t="s">
        <v>324</v>
      </c>
      <c r="R96" s="95" t="s">
        <v>325</v>
      </c>
      <c r="S96" s="95" t="s">
        <v>326</v>
      </c>
      <c r="T96" s="96" t="s">
        <v>327</v>
      </c>
      <c r="U96" s="189"/>
      <c r="V96" s="189"/>
      <c r="W96" s="189"/>
      <c r="X96" s="189"/>
      <c r="Y96" s="189"/>
      <c r="Z96" s="189"/>
      <c r="AA96" s="189"/>
      <c r="AB96" s="189"/>
      <c r="AC96" s="189"/>
      <c r="AD96" s="189"/>
      <c r="AE96" s="189"/>
    </row>
    <row r="97" s="2" customFormat="1" ht="22.8" customHeight="1">
      <c r="A97" s="40"/>
      <c r="B97" s="41"/>
      <c r="C97" s="101" t="s">
        <v>328</v>
      </c>
      <c r="D97" s="42"/>
      <c r="E97" s="42"/>
      <c r="F97" s="42"/>
      <c r="G97" s="42"/>
      <c r="H97" s="42"/>
      <c r="I97" s="42"/>
      <c r="J97" s="195">
        <f>BK97</f>
        <v>0</v>
      </c>
      <c r="K97" s="42"/>
      <c r="L97" s="46"/>
      <c r="M97" s="97"/>
      <c r="N97" s="196"/>
      <c r="O97" s="98"/>
      <c r="P97" s="197">
        <f>P98+P104+P110+P119+P132+P135</f>
        <v>0</v>
      </c>
      <c r="Q97" s="98"/>
      <c r="R97" s="197">
        <f>R98+R104+R110+R119+R132+R135</f>
        <v>0</v>
      </c>
      <c r="S97" s="98"/>
      <c r="T97" s="198">
        <f>T98+T104+T110+T119+T132+T135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75</v>
      </c>
      <c r="AU97" s="19" t="s">
        <v>312</v>
      </c>
      <c r="BK97" s="199">
        <f>BK98+BK104+BK110+BK119+BK132+BK135</f>
        <v>0</v>
      </c>
    </row>
    <row r="98" s="12" customFormat="1" ht="25.92" customHeight="1">
      <c r="A98" s="12"/>
      <c r="B98" s="200"/>
      <c r="C98" s="201"/>
      <c r="D98" s="202" t="s">
        <v>75</v>
      </c>
      <c r="E98" s="203" t="s">
        <v>1518</v>
      </c>
      <c r="F98" s="203" t="s">
        <v>4778</v>
      </c>
      <c r="G98" s="201"/>
      <c r="H98" s="201"/>
      <c r="I98" s="204"/>
      <c r="J98" s="205">
        <f>BK98</f>
        <v>0</v>
      </c>
      <c r="K98" s="201"/>
      <c r="L98" s="206"/>
      <c r="M98" s="207"/>
      <c r="N98" s="208"/>
      <c r="O98" s="208"/>
      <c r="P98" s="209">
        <f>SUM(P99:P103)</f>
        <v>0</v>
      </c>
      <c r="Q98" s="208"/>
      <c r="R98" s="209">
        <f>SUM(R99:R103)</f>
        <v>0</v>
      </c>
      <c r="S98" s="208"/>
      <c r="T98" s="210">
        <f>SUM(T99:T103)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1" t="s">
        <v>83</v>
      </c>
      <c r="AT98" s="212" t="s">
        <v>75</v>
      </c>
      <c r="AU98" s="212" t="s">
        <v>76</v>
      </c>
      <c r="AY98" s="211" t="s">
        <v>331</v>
      </c>
      <c r="BK98" s="213">
        <f>SUM(BK99:BK103)</f>
        <v>0</v>
      </c>
    </row>
    <row r="99" s="2" customFormat="1" ht="16.5" customHeight="1">
      <c r="A99" s="40"/>
      <c r="B99" s="41"/>
      <c r="C99" s="216" t="s">
        <v>83</v>
      </c>
      <c r="D99" s="216" t="s">
        <v>333</v>
      </c>
      <c r="E99" s="217" t="s">
        <v>83</v>
      </c>
      <c r="F99" s="218" t="s">
        <v>4825</v>
      </c>
      <c r="G99" s="219" t="s">
        <v>1051</v>
      </c>
      <c r="H99" s="220">
        <v>33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85</v>
      </c>
    </row>
    <row r="100" s="2" customFormat="1" ht="16.5" customHeight="1">
      <c r="A100" s="40"/>
      <c r="B100" s="41"/>
      <c r="C100" s="216" t="s">
        <v>85</v>
      </c>
      <c r="D100" s="216" t="s">
        <v>333</v>
      </c>
      <c r="E100" s="217" t="s">
        <v>85</v>
      </c>
      <c r="F100" s="218" t="s">
        <v>8262</v>
      </c>
      <c r="G100" s="219" t="s">
        <v>1051</v>
      </c>
      <c r="H100" s="220">
        <v>37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126</v>
      </c>
    </row>
    <row r="101" s="2" customFormat="1" ht="16.5" customHeight="1">
      <c r="A101" s="40"/>
      <c r="B101" s="41"/>
      <c r="C101" s="216" t="s">
        <v>92</v>
      </c>
      <c r="D101" s="216" t="s">
        <v>333</v>
      </c>
      <c r="E101" s="217" t="s">
        <v>92</v>
      </c>
      <c r="F101" s="218" t="s">
        <v>8263</v>
      </c>
      <c r="G101" s="219" t="s">
        <v>376</v>
      </c>
      <c r="H101" s="220">
        <v>30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366</v>
      </c>
    </row>
    <row r="102" s="2" customFormat="1" ht="16.5" customHeight="1">
      <c r="A102" s="40"/>
      <c r="B102" s="41"/>
      <c r="C102" s="216" t="s">
        <v>126</v>
      </c>
      <c r="D102" s="216" t="s">
        <v>333</v>
      </c>
      <c r="E102" s="217" t="s">
        <v>126</v>
      </c>
      <c r="F102" s="218" t="s">
        <v>8264</v>
      </c>
      <c r="G102" s="219" t="s">
        <v>376</v>
      </c>
      <c r="H102" s="220">
        <v>30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381</v>
      </c>
    </row>
    <row r="103" s="2" customFormat="1" ht="16.5" customHeight="1">
      <c r="A103" s="40"/>
      <c r="B103" s="41"/>
      <c r="C103" s="216" t="s">
        <v>361</v>
      </c>
      <c r="D103" s="216" t="s">
        <v>333</v>
      </c>
      <c r="E103" s="217" t="s">
        <v>361</v>
      </c>
      <c r="F103" s="218" t="s">
        <v>4781</v>
      </c>
      <c r="G103" s="219" t="s">
        <v>376</v>
      </c>
      <c r="H103" s="220">
        <v>130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393</v>
      </c>
    </row>
    <row r="104" s="12" customFormat="1" ht="25.92" customHeight="1">
      <c r="A104" s="12"/>
      <c r="B104" s="200"/>
      <c r="C104" s="201"/>
      <c r="D104" s="202" t="s">
        <v>75</v>
      </c>
      <c r="E104" s="203" t="s">
        <v>1523</v>
      </c>
      <c r="F104" s="203" t="s">
        <v>4827</v>
      </c>
      <c r="G104" s="201"/>
      <c r="H104" s="201"/>
      <c r="I104" s="204"/>
      <c r="J104" s="205">
        <f>BK104</f>
        <v>0</v>
      </c>
      <c r="K104" s="201"/>
      <c r="L104" s="206"/>
      <c r="M104" s="207"/>
      <c r="N104" s="208"/>
      <c r="O104" s="208"/>
      <c r="P104" s="209">
        <f>SUM(P105:P109)</f>
        <v>0</v>
      </c>
      <c r="Q104" s="208"/>
      <c r="R104" s="209">
        <f>SUM(R105:R109)</f>
        <v>0</v>
      </c>
      <c r="S104" s="208"/>
      <c r="T104" s="210">
        <f>SUM(T105:T109)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1" t="s">
        <v>83</v>
      </c>
      <c r="AT104" s="212" t="s">
        <v>75</v>
      </c>
      <c r="AU104" s="212" t="s">
        <v>76</v>
      </c>
      <c r="AY104" s="211" t="s">
        <v>331</v>
      </c>
      <c r="BK104" s="213">
        <f>SUM(BK105:BK109)</f>
        <v>0</v>
      </c>
    </row>
    <row r="105" s="2" customFormat="1" ht="90" customHeight="1">
      <c r="A105" s="40"/>
      <c r="B105" s="41"/>
      <c r="C105" s="216" t="s">
        <v>366</v>
      </c>
      <c r="D105" s="216" t="s">
        <v>333</v>
      </c>
      <c r="E105" s="217" t="s">
        <v>366</v>
      </c>
      <c r="F105" s="218" t="s">
        <v>8265</v>
      </c>
      <c r="G105" s="219" t="s">
        <v>1051</v>
      </c>
      <c r="H105" s="220">
        <v>31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185</v>
      </c>
    </row>
    <row r="106" s="2" customFormat="1" ht="16.5" customHeight="1">
      <c r="A106" s="40"/>
      <c r="B106" s="41"/>
      <c r="C106" s="216" t="s">
        <v>373</v>
      </c>
      <c r="D106" s="216" t="s">
        <v>333</v>
      </c>
      <c r="E106" s="217" t="s">
        <v>373</v>
      </c>
      <c r="F106" s="218" t="s">
        <v>8266</v>
      </c>
      <c r="G106" s="219" t="s">
        <v>1051</v>
      </c>
      <c r="H106" s="220">
        <v>31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529</v>
      </c>
    </row>
    <row r="107" s="2" customFormat="1" ht="16.5" customHeight="1">
      <c r="A107" s="40"/>
      <c r="B107" s="41"/>
      <c r="C107" s="216" t="s">
        <v>381</v>
      </c>
      <c r="D107" s="216" t="s">
        <v>333</v>
      </c>
      <c r="E107" s="217" t="s">
        <v>381</v>
      </c>
      <c r="F107" s="218" t="s">
        <v>8267</v>
      </c>
      <c r="G107" s="219" t="s">
        <v>1051</v>
      </c>
      <c r="H107" s="220">
        <v>31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541</v>
      </c>
    </row>
    <row r="108" s="2" customFormat="1" ht="21.75" customHeight="1">
      <c r="A108" s="40"/>
      <c r="B108" s="41"/>
      <c r="C108" s="216" t="s">
        <v>387</v>
      </c>
      <c r="D108" s="216" t="s">
        <v>333</v>
      </c>
      <c r="E108" s="217" t="s">
        <v>387</v>
      </c>
      <c r="F108" s="218" t="s">
        <v>8268</v>
      </c>
      <c r="G108" s="219" t="s">
        <v>1051</v>
      </c>
      <c r="H108" s="220">
        <v>24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475</v>
      </c>
    </row>
    <row r="109" s="2" customFormat="1" ht="16.5" customHeight="1">
      <c r="A109" s="40"/>
      <c r="B109" s="41"/>
      <c r="C109" s="216" t="s">
        <v>393</v>
      </c>
      <c r="D109" s="216" t="s">
        <v>333</v>
      </c>
      <c r="E109" s="217" t="s">
        <v>393</v>
      </c>
      <c r="F109" s="218" t="s">
        <v>4832</v>
      </c>
      <c r="G109" s="219" t="s">
        <v>4770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558</v>
      </c>
    </row>
    <row r="110" s="12" customFormat="1" ht="25.92" customHeight="1">
      <c r="A110" s="12"/>
      <c r="B110" s="200"/>
      <c r="C110" s="201"/>
      <c r="D110" s="202" t="s">
        <v>75</v>
      </c>
      <c r="E110" s="203" t="s">
        <v>1531</v>
      </c>
      <c r="F110" s="203" t="s">
        <v>8254</v>
      </c>
      <c r="G110" s="201"/>
      <c r="H110" s="201"/>
      <c r="I110" s="204"/>
      <c r="J110" s="205">
        <f>BK110</f>
        <v>0</v>
      </c>
      <c r="K110" s="201"/>
      <c r="L110" s="206"/>
      <c r="M110" s="207"/>
      <c r="N110" s="208"/>
      <c r="O110" s="208"/>
      <c r="P110" s="209">
        <f>SUM(P111:P118)</f>
        <v>0</v>
      </c>
      <c r="Q110" s="208"/>
      <c r="R110" s="209">
        <f>SUM(R111:R118)</f>
        <v>0</v>
      </c>
      <c r="S110" s="208"/>
      <c r="T110" s="210">
        <f>SUM(T111:T118)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76</v>
      </c>
      <c r="AY110" s="211" t="s">
        <v>331</v>
      </c>
      <c r="BK110" s="213">
        <f>SUM(BK111:BK118)</f>
        <v>0</v>
      </c>
    </row>
    <row r="111" s="2" customFormat="1" ht="55.5" customHeight="1">
      <c r="A111" s="40"/>
      <c r="B111" s="41"/>
      <c r="C111" s="216" t="s">
        <v>182</v>
      </c>
      <c r="D111" s="216" t="s">
        <v>333</v>
      </c>
      <c r="E111" s="217" t="s">
        <v>182</v>
      </c>
      <c r="F111" s="218" t="s">
        <v>8269</v>
      </c>
      <c r="G111" s="219" t="s">
        <v>1051</v>
      </c>
      <c r="H111" s="220">
        <v>12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190</v>
      </c>
    </row>
    <row r="112" s="2" customFormat="1" ht="16.5" customHeight="1">
      <c r="A112" s="40"/>
      <c r="B112" s="41"/>
      <c r="C112" s="216" t="s">
        <v>185</v>
      </c>
      <c r="D112" s="216" t="s">
        <v>333</v>
      </c>
      <c r="E112" s="217" t="s">
        <v>185</v>
      </c>
      <c r="F112" s="218" t="s">
        <v>8270</v>
      </c>
      <c r="G112" s="219" t="s">
        <v>3951</v>
      </c>
      <c r="H112" s="220">
        <v>12</v>
      </c>
      <c r="I112" s="221"/>
      <c r="J112" s="222">
        <f>ROUND(I112*H112,2)</f>
        <v>0</v>
      </c>
      <c r="K112" s="218" t="s">
        <v>8271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199</v>
      </c>
    </row>
    <row r="113" s="2" customFormat="1" ht="16.5" customHeight="1">
      <c r="A113" s="40"/>
      <c r="B113" s="41"/>
      <c r="C113" s="216" t="s">
        <v>524</v>
      </c>
      <c r="D113" s="216" t="s">
        <v>333</v>
      </c>
      <c r="E113" s="217" t="s">
        <v>524</v>
      </c>
      <c r="F113" s="218" t="s">
        <v>8272</v>
      </c>
      <c r="G113" s="219" t="s">
        <v>1051</v>
      </c>
      <c r="H113" s="220">
        <v>12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587</v>
      </c>
    </row>
    <row r="114" s="2" customFormat="1" ht="16.5" customHeight="1">
      <c r="A114" s="40"/>
      <c r="B114" s="41"/>
      <c r="C114" s="216" t="s">
        <v>529</v>
      </c>
      <c r="D114" s="216" t="s">
        <v>333</v>
      </c>
      <c r="E114" s="217" t="s">
        <v>529</v>
      </c>
      <c r="F114" s="218" t="s">
        <v>8273</v>
      </c>
      <c r="G114" s="219" t="s">
        <v>1051</v>
      </c>
      <c r="H114" s="220">
        <v>12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650</v>
      </c>
    </row>
    <row r="115" s="2" customFormat="1" ht="33" customHeight="1">
      <c r="A115" s="40"/>
      <c r="B115" s="41"/>
      <c r="C115" s="216" t="s">
        <v>8</v>
      </c>
      <c r="D115" s="216" t="s">
        <v>333</v>
      </c>
      <c r="E115" s="217" t="s">
        <v>8</v>
      </c>
      <c r="F115" s="218" t="s">
        <v>8274</v>
      </c>
      <c r="G115" s="219" t="s">
        <v>1051</v>
      </c>
      <c r="H115" s="220">
        <v>12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631</v>
      </c>
    </row>
    <row r="116" s="2" customFormat="1" ht="16.5" customHeight="1">
      <c r="A116" s="40"/>
      <c r="B116" s="41"/>
      <c r="C116" s="216" t="s">
        <v>541</v>
      </c>
      <c r="D116" s="216" t="s">
        <v>333</v>
      </c>
      <c r="E116" s="217" t="s">
        <v>541</v>
      </c>
      <c r="F116" s="218" t="s">
        <v>8275</v>
      </c>
      <c r="G116" s="219" t="s">
        <v>1051</v>
      </c>
      <c r="H116" s="220">
        <v>12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624</v>
      </c>
    </row>
    <row r="117" s="2" customFormat="1" ht="16.5" customHeight="1">
      <c r="A117" s="40"/>
      <c r="B117" s="41"/>
      <c r="C117" s="216" t="s">
        <v>469</v>
      </c>
      <c r="D117" s="216" t="s">
        <v>333</v>
      </c>
      <c r="E117" s="217" t="s">
        <v>469</v>
      </c>
      <c r="F117" s="218" t="s">
        <v>4805</v>
      </c>
      <c r="G117" s="219" t="s">
        <v>4770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638</v>
      </c>
    </row>
    <row r="118" s="2" customFormat="1" ht="16.5" customHeight="1">
      <c r="A118" s="40"/>
      <c r="B118" s="41"/>
      <c r="C118" s="216" t="s">
        <v>475</v>
      </c>
      <c r="D118" s="216" t="s">
        <v>333</v>
      </c>
      <c r="E118" s="217" t="s">
        <v>475</v>
      </c>
      <c r="F118" s="218" t="s">
        <v>4771</v>
      </c>
      <c r="G118" s="219" t="s">
        <v>4770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666</v>
      </c>
    </row>
    <row r="119" s="12" customFormat="1" ht="25.92" customHeight="1">
      <c r="A119" s="12"/>
      <c r="B119" s="200"/>
      <c r="C119" s="201"/>
      <c r="D119" s="202" t="s">
        <v>75</v>
      </c>
      <c r="E119" s="203" t="s">
        <v>1538</v>
      </c>
      <c r="F119" s="203" t="s">
        <v>8276</v>
      </c>
      <c r="G119" s="201"/>
      <c r="H119" s="201"/>
      <c r="I119" s="204"/>
      <c r="J119" s="205">
        <f>BK119</f>
        <v>0</v>
      </c>
      <c r="K119" s="201"/>
      <c r="L119" s="206"/>
      <c r="M119" s="207"/>
      <c r="N119" s="208"/>
      <c r="O119" s="208"/>
      <c r="P119" s="209">
        <f>SUM(P120:P131)</f>
        <v>0</v>
      </c>
      <c r="Q119" s="208"/>
      <c r="R119" s="209">
        <f>SUM(R120:R131)</f>
        <v>0</v>
      </c>
      <c r="S119" s="208"/>
      <c r="T119" s="210">
        <f>SUM(T120:T131)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1" t="s">
        <v>83</v>
      </c>
      <c r="AT119" s="212" t="s">
        <v>75</v>
      </c>
      <c r="AU119" s="212" t="s">
        <v>76</v>
      </c>
      <c r="AY119" s="211" t="s">
        <v>331</v>
      </c>
      <c r="BK119" s="213">
        <f>SUM(BK120:BK131)</f>
        <v>0</v>
      </c>
    </row>
    <row r="120" s="2" customFormat="1" ht="90" customHeight="1">
      <c r="A120" s="40"/>
      <c r="B120" s="41"/>
      <c r="C120" s="216" t="s">
        <v>549</v>
      </c>
      <c r="D120" s="216" t="s">
        <v>333</v>
      </c>
      <c r="E120" s="217" t="s">
        <v>549</v>
      </c>
      <c r="F120" s="218" t="s">
        <v>8277</v>
      </c>
      <c r="G120" s="219" t="s">
        <v>1051</v>
      </c>
      <c r="H120" s="220">
        <v>12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683</v>
      </c>
    </row>
    <row r="121" s="2" customFormat="1" ht="37.8" customHeight="1">
      <c r="A121" s="40"/>
      <c r="B121" s="41"/>
      <c r="C121" s="216" t="s">
        <v>558</v>
      </c>
      <c r="D121" s="216" t="s">
        <v>333</v>
      </c>
      <c r="E121" s="217" t="s">
        <v>558</v>
      </c>
      <c r="F121" s="218" t="s">
        <v>8278</v>
      </c>
      <c r="G121" s="219" t="s">
        <v>1051</v>
      </c>
      <c r="H121" s="220">
        <v>24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1048</v>
      </c>
    </row>
    <row r="122" s="2" customFormat="1" ht="49.05" customHeight="1">
      <c r="A122" s="40"/>
      <c r="B122" s="41"/>
      <c r="C122" s="216" t="s">
        <v>7</v>
      </c>
      <c r="D122" s="216" t="s">
        <v>333</v>
      </c>
      <c r="E122" s="217" t="s">
        <v>7</v>
      </c>
      <c r="F122" s="218" t="s">
        <v>8279</v>
      </c>
      <c r="G122" s="219" t="s">
        <v>1051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1058</v>
      </c>
    </row>
    <row r="123" s="2" customFormat="1" ht="24.15" customHeight="1">
      <c r="A123" s="40"/>
      <c r="B123" s="41"/>
      <c r="C123" s="216" t="s">
        <v>190</v>
      </c>
      <c r="D123" s="216" t="s">
        <v>333</v>
      </c>
      <c r="E123" s="217" t="s">
        <v>190</v>
      </c>
      <c r="F123" s="218" t="s">
        <v>8280</v>
      </c>
      <c r="G123" s="219" t="s">
        <v>1051</v>
      </c>
      <c r="H123" s="220">
        <v>8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1070</v>
      </c>
    </row>
    <row r="124" s="2" customFormat="1" ht="21.75" customHeight="1">
      <c r="A124" s="40"/>
      <c r="B124" s="41"/>
      <c r="C124" s="216" t="s">
        <v>193</v>
      </c>
      <c r="D124" s="216" t="s">
        <v>333</v>
      </c>
      <c r="E124" s="217" t="s">
        <v>193</v>
      </c>
      <c r="F124" s="218" t="s">
        <v>8281</v>
      </c>
      <c r="G124" s="219" t="s">
        <v>1051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1078</v>
      </c>
    </row>
    <row r="125" s="2" customFormat="1" ht="16.5" customHeight="1">
      <c r="A125" s="40"/>
      <c r="B125" s="41"/>
      <c r="C125" s="216" t="s">
        <v>199</v>
      </c>
      <c r="D125" s="216" t="s">
        <v>333</v>
      </c>
      <c r="E125" s="217" t="s">
        <v>199</v>
      </c>
      <c r="F125" s="218" t="s">
        <v>8282</v>
      </c>
      <c r="G125" s="219" t="s">
        <v>1051</v>
      </c>
      <c r="H125" s="220">
        <v>1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1106</v>
      </c>
    </row>
    <row r="126" s="2" customFormat="1" ht="16.5" customHeight="1">
      <c r="A126" s="40"/>
      <c r="B126" s="41"/>
      <c r="C126" s="216" t="s">
        <v>599</v>
      </c>
      <c r="D126" s="216" t="s">
        <v>333</v>
      </c>
      <c r="E126" s="217" t="s">
        <v>599</v>
      </c>
      <c r="F126" s="218" t="s">
        <v>8283</v>
      </c>
      <c r="G126" s="219" t="s">
        <v>1051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495</v>
      </c>
    </row>
    <row r="127" s="2" customFormat="1" ht="21.75" customHeight="1">
      <c r="A127" s="40"/>
      <c r="B127" s="41"/>
      <c r="C127" s="216" t="s">
        <v>587</v>
      </c>
      <c r="D127" s="216" t="s">
        <v>333</v>
      </c>
      <c r="E127" s="217" t="s">
        <v>587</v>
      </c>
      <c r="F127" s="218" t="s">
        <v>8284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1132</v>
      </c>
    </row>
    <row r="128" s="2" customFormat="1" ht="16.5" customHeight="1">
      <c r="A128" s="40"/>
      <c r="B128" s="41"/>
      <c r="C128" s="216" t="s">
        <v>644</v>
      </c>
      <c r="D128" s="216" t="s">
        <v>333</v>
      </c>
      <c r="E128" s="217" t="s">
        <v>644</v>
      </c>
      <c r="F128" s="218" t="s">
        <v>8285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8286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1144</v>
      </c>
    </row>
    <row r="129" s="2" customFormat="1" ht="16.5" customHeight="1">
      <c r="A129" s="40"/>
      <c r="B129" s="41"/>
      <c r="C129" s="216" t="s">
        <v>650</v>
      </c>
      <c r="D129" s="216" t="s">
        <v>333</v>
      </c>
      <c r="E129" s="217" t="s">
        <v>650</v>
      </c>
      <c r="F129" s="218" t="s">
        <v>8287</v>
      </c>
      <c r="G129" s="219" t="s">
        <v>4770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1189</v>
      </c>
    </row>
    <row r="130" s="2" customFormat="1" ht="16.5" customHeight="1">
      <c r="A130" s="40"/>
      <c r="B130" s="41"/>
      <c r="C130" s="216" t="s">
        <v>656</v>
      </c>
      <c r="D130" s="216" t="s">
        <v>333</v>
      </c>
      <c r="E130" s="217" t="s">
        <v>656</v>
      </c>
      <c r="F130" s="218" t="s">
        <v>4805</v>
      </c>
      <c r="G130" s="219" t="s">
        <v>4770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1201</v>
      </c>
    </row>
    <row r="131" s="2" customFormat="1" ht="16.5" customHeight="1">
      <c r="A131" s="40"/>
      <c r="B131" s="41"/>
      <c r="C131" s="216" t="s">
        <v>631</v>
      </c>
      <c r="D131" s="216" t="s">
        <v>333</v>
      </c>
      <c r="E131" s="217" t="s">
        <v>631</v>
      </c>
      <c r="F131" s="218" t="s">
        <v>4771</v>
      </c>
      <c r="G131" s="219" t="s">
        <v>4770</v>
      </c>
      <c r="H131" s="220">
        <v>1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1039</v>
      </c>
    </row>
    <row r="132" s="12" customFormat="1" ht="25.92" customHeight="1">
      <c r="A132" s="12"/>
      <c r="B132" s="200"/>
      <c r="C132" s="201"/>
      <c r="D132" s="202" t="s">
        <v>75</v>
      </c>
      <c r="E132" s="203" t="s">
        <v>1544</v>
      </c>
      <c r="F132" s="203" t="s">
        <v>4839</v>
      </c>
      <c r="G132" s="201"/>
      <c r="H132" s="201"/>
      <c r="I132" s="204"/>
      <c r="J132" s="205">
        <f>BK132</f>
        <v>0</v>
      </c>
      <c r="K132" s="201"/>
      <c r="L132" s="206"/>
      <c r="M132" s="207"/>
      <c r="N132" s="208"/>
      <c r="O132" s="208"/>
      <c r="P132" s="209">
        <f>SUM(P133:P134)</f>
        <v>0</v>
      </c>
      <c r="Q132" s="208"/>
      <c r="R132" s="209">
        <f>SUM(R133:R134)</f>
        <v>0</v>
      </c>
      <c r="S132" s="208"/>
      <c r="T132" s="210">
        <f>SUM(T133:T134)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1" t="s">
        <v>83</v>
      </c>
      <c r="AT132" s="212" t="s">
        <v>75</v>
      </c>
      <c r="AU132" s="212" t="s">
        <v>76</v>
      </c>
      <c r="AY132" s="211" t="s">
        <v>331</v>
      </c>
      <c r="BK132" s="213">
        <f>SUM(BK133:BK134)</f>
        <v>0</v>
      </c>
    </row>
    <row r="133" s="2" customFormat="1" ht="114.9" customHeight="1">
      <c r="A133" s="40"/>
      <c r="B133" s="41"/>
      <c r="C133" s="216" t="s">
        <v>618</v>
      </c>
      <c r="D133" s="216" t="s">
        <v>333</v>
      </c>
      <c r="E133" s="217" t="s">
        <v>618</v>
      </c>
      <c r="F133" s="218" t="s">
        <v>8288</v>
      </c>
      <c r="G133" s="219" t="s">
        <v>1051</v>
      </c>
      <c r="H133" s="220">
        <v>1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1243</v>
      </c>
    </row>
    <row r="134" s="2" customFormat="1" ht="16.5" customHeight="1">
      <c r="A134" s="40"/>
      <c r="B134" s="41"/>
      <c r="C134" s="216" t="s">
        <v>624</v>
      </c>
      <c r="D134" s="216" t="s">
        <v>333</v>
      </c>
      <c r="E134" s="217" t="s">
        <v>624</v>
      </c>
      <c r="F134" s="218" t="s">
        <v>4840</v>
      </c>
      <c r="G134" s="219" t="s">
        <v>1051</v>
      </c>
      <c r="H134" s="220">
        <v>31</v>
      </c>
      <c r="I134" s="221"/>
      <c r="J134" s="222">
        <f>ROUND(I134*H134,2)</f>
        <v>0</v>
      </c>
      <c r="K134" s="218" t="s">
        <v>19</v>
      </c>
      <c r="L134" s="46"/>
      <c r="M134" s="223" t="s">
        <v>19</v>
      </c>
      <c r="N134" s="224" t="s">
        <v>47</v>
      </c>
      <c r="O134" s="86"/>
      <c r="P134" s="225">
        <f>O134*H134</f>
        <v>0</v>
      </c>
      <c r="Q134" s="225">
        <v>0</v>
      </c>
      <c r="R134" s="225">
        <f>Q134*H134</f>
        <v>0</v>
      </c>
      <c r="S134" s="225">
        <v>0</v>
      </c>
      <c r="T134" s="226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7" t="s">
        <v>126</v>
      </c>
      <c r="AT134" s="227" t="s">
        <v>333</v>
      </c>
      <c r="AU134" s="227" t="s">
        <v>83</v>
      </c>
      <c r="AY134" s="19" t="s">
        <v>331</v>
      </c>
      <c r="BE134" s="228">
        <f>IF(N134="základní",J134,0)</f>
        <v>0</v>
      </c>
      <c r="BF134" s="228">
        <f>IF(N134="snížená",J134,0)</f>
        <v>0</v>
      </c>
      <c r="BG134" s="228">
        <f>IF(N134="zákl. přenesená",J134,0)</f>
        <v>0</v>
      </c>
      <c r="BH134" s="228">
        <f>IF(N134="sníž. přenesená",J134,0)</f>
        <v>0</v>
      </c>
      <c r="BI134" s="228">
        <f>IF(N134="nulová",J134,0)</f>
        <v>0</v>
      </c>
      <c r="BJ134" s="19" t="s">
        <v>83</v>
      </c>
      <c r="BK134" s="228">
        <f>ROUND(I134*H134,2)</f>
        <v>0</v>
      </c>
      <c r="BL134" s="19" t="s">
        <v>126</v>
      </c>
      <c r="BM134" s="227" t="s">
        <v>1253</v>
      </c>
    </row>
    <row r="135" s="12" customFormat="1" ht="25.92" customHeight="1">
      <c r="A135" s="12"/>
      <c r="B135" s="200"/>
      <c r="C135" s="201"/>
      <c r="D135" s="202" t="s">
        <v>75</v>
      </c>
      <c r="E135" s="203" t="s">
        <v>1550</v>
      </c>
      <c r="F135" s="203" t="s">
        <v>4806</v>
      </c>
      <c r="G135" s="201"/>
      <c r="H135" s="201"/>
      <c r="I135" s="204"/>
      <c r="J135" s="205">
        <f>BK135</f>
        <v>0</v>
      </c>
      <c r="K135" s="201"/>
      <c r="L135" s="206"/>
      <c r="M135" s="207"/>
      <c r="N135" s="208"/>
      <c r="O135" s="208"/>
      <c r="P135" s="209">
        <f>SUM(P136:P143)</f>
        <v>0</v>
      </c>
      <c r="Q135" s="208"/>
      <c r="R135" s="209">
        <f>SUM(R136:R143)</f>
        <v>0</v>
      </c>
      <c r="S135" s="208"/>
      <c r="T135" s="210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1" t="s">
        <v>83</v>
      </c>
      <c r="AT135" s="212" t="s">
        <v>75</v>
      </c>
      <c r="AU135" s="212" t="s">
        <v>76</v>
      </c>
      <c r="AY135" s="211" t="s">
        <v>331</v>
      </c>
      <c r="BK135" s="213">
        <f>SUM(BK136:BK143)</f>
        <v>0</v>
      </c>
    </row>
    <row r="136" s="2" customFormat="1" ht="16.5" customHeight="1">
      <c r="A136" s="40"/>
      <c r="B136" s="41"/>
      <c r="C136" s="216" t="s">
        <v>612</v>
      </c>
      <c r="D136" s="216" t="s">
        <v>333</v>
      </c>
      <c r="E136" s="217" t="s">
        <v>612</v>
      </c>
      <c r="F136" s="218" t="s">
        <v>4841</v>
      </c>
      <c r="G136" s="219" t="s">
        <v>1076</v>
      </c>
      <c r="H136" s="220">
        <v>24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1266</v>
      </c>
    </row>
    <row r="137" s="2" customFormat="1" ht="16.5" customHeight="1">
      <c r="A137" s="40"/>
      <c r="B137" s="41"/>
      <c r="C137" s="216" t="s">
        <v>638</v>
      </c>
      <c r="D137" s="216" t="s">
        <v>333</v>
      </c>
      <c r="E137" s="217" t="s">
        <v>638</v>
      </c>
      <c r="F137" s="218" t="s">
        <v>4843</v>
      </c>
      <c r="G137" s="219" t="s">
        <v>1076</v>
      </c>
      <c r="H137" s="220">
        <v>16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1284</v>
      </c>
    </row>
    <row r="138" s="2" customFormat="1" ht="16.5" customHeight="1">
      <c r="A138" s="40"/>
      <c r="B138" s="41"/>
      <c r="C138" s="216" t="s">
        <v>605</v>
      </c>
      <c r="D138" s="216" t="s">
        <v>333</v>
      </c>
      <c r="E138" s="217" t="s">
        <v>605</v>
      </c>
      <c r="F138" s="218" t="s">
        <v>4845</v>
      </c>
      <c r="G138" s="219" t="s">
        <v>1076</v>
      </c>
      <c r="H138" s="220">
        <v>24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1310</v>
      </c>
    </row>
    <row r="139" s="2" customFormat="1" ht="16.5" customHeight="1">
      <c r="A139" s="40"/>
      <c r="B139" s="41"/>
      <c r="C139" s="216" t="s">
        <v>666</v>
      </c>
      <c r="D139" s="216" t="s">
        <v>333</v>
      </c>
      <c r="E139" s="217" t="s">
        <v>666</v>
      </c>
      <c r="F139" s="218" t="s">
        <v>4846</v>
      </c>
      <c r="G139" s="219" t="s">
        <v>1076</v>
      </c>
      <c r="H139" s="220">
        <v>24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1333</v>
      </c>
    </row>
    <row r="140" s="2" customFormat="1" ht="16.5" customHeight="1">
      <c r="A140" s="40"/>
      <c r="B140" s="41"/>
      <c r="C140" s="216" t="s">
        <v>675</v>
      </c>
      <c r="D140" s="216" t="s">
        <v>333</v>
      </c>
      <c r="E140" s="217" t="s">
        <v>675</v>
      </c>
      <c r="F140" s="218" t="s">
        <v>4847</v>
      </c>
      <c r="G140" s="219" t="s">
        <v>1076</v>
      </c>
      <c r="H140" s="220">
        <v>24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1348</v>
      </c>
    </row>
    <row r="141" s="2" customFormat="1" ht="16.5" customHeight="1">
      <c r="A141" s="40"/>
      <c r="B141" s="41"/>
      <c r="C141" s="216" t="s">
        <v>683</v>
      </c>
      <c r="D141" s="216" t="s">
        <v>333</v>
      </c>
      <c r="E141" s="217" t="s">
        <v>683</v>
      </c>
      <c r="F141" s="218" t="s">
        <v>4175</v>
      </c>
      <c r="G141" s="219" t="s">
        <v>1076</v>
      </c>
      <c r="H141" s="220">
        <v>24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1366</v>
      </c>
    </row>
    <row r="142" s="2" customFormat="1" ht="16.5" customHeight="1">
      <c r="A142" s="40"/>
      <c r="B142" s="41"/>
      <c r="C142" s="216" t="s">
        <v>1044</v>
      </c>
      <c r="D142" s="216" t="s">
        <v>333</v>
      </c>
      <c r="E142" s="217" t="s">
        <v>1044</v>
      </c>
      <c r="F142" s="218" t="s">
        <v>4816</v>
      </c>
      <c r="G142" s="219" t="s">
        <v>4770</v>
      </c>
      <c r="H142" s="220">
        <v>1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1380</v>
      </c>
    </row>
    <row r="143" s="2" customFormat="1" ht="16.5" customHeight="1">
      <c r="A143" s="40"/>
      <c r="B143" s="41"/>
      <c r="C143" s="216" t="s">
        <v>1048</v>
      </c>
      <c r="D143" s="216" t="s">
        <v>333</v>
      </c>
      <c r="E143" s="217" t="s">
        <v>1048</v>
      </c>
      <c r="F143" s="218" t="s">
        <v>4817</v>
      </c>
      <c r="G143" s="219" t="s">
        <v>4770</v>
      </c>
      <c r="H143" s="220">
        <v>1</v>
      </c>
      <c r="I143" s="221"/>
      <c r="J143" s="222">
        <f>ROUND(I143*H143,2)</f>
        <v>0</v>
      </c>
      <c r="K143" s="218" t="s">
        <v>19</v>
      </c>
      <c r="L143" s="46"/>
      <c r="M143" s="296" t="s">
        <v>19</v>
      </c>
      <c r="N143" s="297" t="s">
        <v>47</v>
      </c>
      <c r="O143" s="298"/>
      <c r="P143" s="299">
        <f>O143*H143</f>
        <v>0</v>
      </c>
      <c r="Q143" s="299">
        <v>0</v>
      </c>
      <c r="R143" s="299">
        <f>Q143*H143</f>
        <v>0</v>
      </c>
      <c r="S143" s="299">
        <v>0</v>
      </c>
      <c r="T143" s="300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8289</v>
      </c>
    </row>
    <row r="144" s="2" customFormat="1" ht="6.96" customHeight="1">
      <c r="A144" s="40"/>
      <c r="B144" s="61"/>
      <c r="C144" s="62"/>
      <c r="D144" s="62"/>
      <c r="E144" s="62"/>
      <c r="F144" s="62"/>
      <c r="G144" s="62"/>
      <c r="H144" s="62"/>
      <c r="I144" s="62"/>
      <c r="J144" s="62"/>
      <c r="K144" s="62"/>
      <c r="L144" s="46"/>
      <c r="M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</sheetData>
  <sheetProtection sheet="1" autoFilter="0" formatColumns="0" formatRows="0" objects="1" scenarios="1" spinCount="100000" saltValue="VAo6J8mQfa1g4E/6HCCnkLvMJ3l/THFnU7vsX8LllhH+gchDWLx8N9jScs5GZMDyZbpJd4/9xS2gYkTsyhKjvw==" hashValue="sY0FsV61uzTDA2Gb8/UGvVd+pm173qLLTzBGf4UtqWndBQJMlT5IOtOu2eY3D2/T3sAzByKCcesVzwcMUuvkHQ==" algorithmName="SHA-512" password="CC35"/>
  <autoFilter ref="C96:K14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295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8247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8290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ROUND(J96,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ROUND((SUM(BE96:BE143)),  2)</f>
        <v>0</v>
      </c>
      <c r="G37" s="40"/>
      <c r="H37" s="40"/>
      <c r="I37" s="160">
        <v>0.20999999999999999</v>
      </c>
      <c r="J37" s="159">
        <f>ROUND(((SUM(BE96:BE143))*I37),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ROUND((SUM(BF96:BF143)),  2)</f>
        <v>0</v>
      </c>
      <c r="G38" s="40"/>
      <c r="H38" s="40"/>
      <c r="I38" s="160">
        <v>0.14999999999999999</v>
      </c>
      <c r="J38" s="159">
        <f>ROUND(((SUM(BF96:BF143))*I38),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ROUND((SUM(BG96:BG143)),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ROUND((SUM(BH96:BH143)),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ROUND((SUM(BI96:BI143)),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8247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05.10.3 - PZTS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J96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J97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4755</v>
      </c>
      <c r="E69" s="181"/>
      <c r="F69" s="181"/>
      <c r="G69" s="181"/>
      <c r="H69" s="181"/>
      <c r="I69" s="181"/>
      <c r="J69" s="182">
        <f>J107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4849</v>
      </c>
      <c r="E70" s="181"/>
      <c r="F70" s="181"/>
      <c r="G70" s="181"/>
      <c r="H70" s="181"/>
      <c r="I70" s="181"/>
      <c r="J70" s="182">
        <f>J113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9" customFormat="1" ht="24.96" customHeight="1">
      <c r="A71" s="9"/>
      <c r="B71" s="178"/>
      <c r="C71" s="179"/>
      <c r="D71" s="180" t="s">
        <v>4850</v>
      </c>
      <c r="E71" s="181"/>
      <c r="F71" s="181"/>
      <c r="G71" s="181"/>
      <c r="H71" s="181"/>
      <c r="I71" s="181"/>
      <c r="J71" s="182">
        <f>J123</f>
        <v>0</v>
      </c>
      <c r="K71" s="179"/>
      <c r="L71" s="183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9" customFormat="1" ht="24.96" customHeight="1">
      <c r="A72" s="9"/>
      <c r="B72" s="178"/>
      <c r="C72" s="179"/>
      <c r="D72" s="180" t="s">
        <v>4823</v>
      </c>
      <c r="E72" s="181"/>
      <c r="F72" s="181"/>
      <c r="G72" s="181"/>
      <c r="H72" s="181"/>
      <c r="I72" s="181"/>
      <c r="J72" s="182">
        <f>J134</f>
        <v>0</v>
      </c>
      <c r="K72" s="179"/>
      <c r="L72" s="183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2" customFormat="1" ht="21.84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8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61"/>
      <c r="C74" s="62"/>
      <c r="D74" s="62"/>
      <c r="E74" s="62"/>
      <c r="F74" s="62"/>
      <c r="G74" s="62"/>
      <c r="H74" s="62"/>
      <c r="I74" s="62"/>
      <c r="J74" s="62"/>
      <c r="K74" s="62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8" s="2" customFormat="1" ht="6.96" customHeight="1">
      <c r="A78" s="40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24.96" customHeight="1">
      <c r="A79" s="40"/>
      <c r="B79" s="41"/>
      <c r="C79" s="25" t="s">
        <v>316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16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172" t="str">
        <f>E7</f>
        <v>Anthropos Sportovní a rekreační areál (I.etapa)-revize 1</v>
      </c>
      <c r="F82" s="34"/>
      <c r="G82" s="34"/>
      <c r="H82" s="34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1" customFormat="1" ht="12" customHeight="1">
      <c r="B83" s="23"/>
      <c r="C83" s="34" t="s">
        <v>302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1" customFormat="1" ht="16.5" customHeight="1">
      <c r="B84" s="23"/>
      <c r="C84" s="24"/>
      <c r="D84" s="24"/>
      <c r="E84" s="172" t="s">
        <v>303</v>
      </c>
      <c r="F84" s="24"/>
      <c r="G84" s="24"/>
      <c r="H84" s="24"/>
      <c r="I84" s="24"/>
      <c r="J84" s="24"/>
      <c r="K84" s="24"/>
      <c r="L84" s="22"/>
    </row>
    <row r="85" s="1" customFormat="1" ht="12" customHeight="1">
      <c r="B85" s="23"/>
      <c r="C85" s="34" t="s">
        <v>304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3" t="s">
        <v>8247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306</v>
      </c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E13</f>
        <v>05.10.3 - PZTS</v>
      </c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21</v>
      </c>
      <c r="D90" s="42"/>
      <c r="E90" s="42"/>
      <c r="F90" s="29" t="str">
        <f>F16</f>
        <v xml:space="preserve"> </v>
      </c>
      <c r="G90" s="42"/>
      <c r="H90" s="42"/>
      <c r="I90" s="34" t="s">
        <v>23</v>
      </c>
      <c r="J90" s="74" t="str">
        <f>IF(J16="","",J16)</f>
        <v>14. 6. 2022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25</v>
      </c>
      <c r="D92" s="42"/>
      <c r="E92" s="42"/>
      <c r="F92" s="29" t="str">
        <f>E19</f>
        <v>Statutární město Brno</v>
      </c>
      <c r="G92" s="42"/>
      <c r="H92" s="42"/>
      <c r="I92" s="34" t="s">
        <v>31</v>
      </c>
      <c r="J92" s="38" t="str">
        <f>E25</f>
        <v>Arch.Design, s.r.o.</v>
      </c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25.65" customHeight="1">
      <c r="A93" s="40"/>
      <c r="B93" s="41"/>
      <c r="C93" s="34" t="s">
        <v>29</v>
      </c>
      <c r="D93" s="42"/>
      <c r="E93" s="42"/>
      <c r="F93" s="29" t="str">
        <f>IF(E22="","",E22)</f>
        <v>Vyplň údaj</v>
      </c>
      <c r="G93" s="42"/>
      <c r="H93" s="42"/>
      <c r="I93" s="34" t="s">
        <v>36</v>
      </c>
      <c r="J93" s="38" t="str">
        <f>E28</f>
        <v>CKN Invest, spol. s r.o.</v>
      </c>
      <c r="K93" s="42"/>
      <c r="L93" s="148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8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9"/>
      <c r="B95" s="190"/>
      <c r="C95" s="191" t="s">
        <v>317</v>
      </c>
      <c r="D95" s="192" t="s">
        <v>61</v>
      </c>
      <c r="E95" s="192" t="s">
        <v>57</v>
      </c>
      <c r="F95" s="192" t="s">
        <v>58</v>
      </c>
      <c r="G95" s="192" t="s">
        <v>318</v>
      </c>
      <c r="H95" s="192" t="s">
        <v>319</v>
      </c>
      <c r="I95" s="192" t="s">
        <v>320</v>
      </c>
      <c r="J95" s="192" t="s">
        <v>311</v>
      </c>
      <c r="K95" s="193" t="s">
        <v>321</v>
      </c>
      <c r="L95" s="194"/>
      <c r="M95" s="94" t="s">
        <v>19</v>
      </c>
      <c r="N95" s="95" t="s">
        <v>46</v>
      </c>
      <c r="O95" s="95" t="s">
        <v>322</v>
      </c>
      <c r="P95" s="95" t="s">
        <v>323</v>
      </c>
      <c r="Q95" s="95" t="s">
        <v>324</v>
      </c>
      <c r="R95" s="95" t="s">
        <v>325</v>
      </c>
      <c r="S95" s="95" t="s">
        <v>326</v>
      </c>
      <c r="T95" s="96" t="s">
        <v>327</v>
      </c>
      <c r="U95" s="189"/>
      <c r="V95" s="189"/>
      <c r="W95" s="189"/>
      <c r="X95" s="189"/>
      <c r="Y95" s="189"/>
      <c r="Z95" s="189"/>
      <c r="AA95" s="189"/>
      <c r="AB95" s="189"/>
      <c r="AC95" s="189"/>
      <c r="AD95" s="189"/>
      <c r="AE95" s="189"/>
    </row>
    <row r="96" s="2" customFormat="1" ht="22.8" customHeight="1">
      <c r="A96" s="40"/>
      <c r="B96" s="41"/>
      <c r="C96" s="101" t="s">
        <v>328</v>
      </c>
      <c r="D96" s="42"/>
      <c r="E96" s="42"/>
      <c r="F96" s="42"/>
      <c r="G96" s="42"/>
      <c r="H96" s="42"/>
      <c r="I96" s="42"/>
      <c r="J96" s="195">
        <f>BK96</f>
        <v>0</v>
      </c>
      <c r="K96" s="42"/>
      <c r="L96" s="46"/>
      <c r="M96" s="97"/>
      <c r="N96" s="196"/>
      <c r="O96" s="98"/>
      <c r="P96" s="197">
        <f>P97+P107+P113+P123+P134</f>
        <v>0</v>
      </c>
      <c r="Q96" s="98"/>
      <c r="R96" s="197">
        <f>R97+R107+R113+R123+R134</f>
        <v>0</v>
      </c>
      <c r="S96" s="98"/>
      <c r="T96" s="198">
        <f>T97+T107+T113+T123+T134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75</v>
      </c>
      <c r="AU96" s="19" t="s">
        <v>312</v>
      </c>
      <c r="BK96" s="199">
        <f>BK97+BK107+BK113+BK123+BK134</f>
        <v>0</v>
      </c>
    </row>
    <row r="97" s="12" customFormat="1" ht="25.92" customHeight="1">
      <c r="A97" s="12"/>
      <c r="B97" s="200"/>
      <c r="C97" s="201"/>
      <c r="D97" s="202" t="s">
        <v>75</v>
      </c>
      <c r="E97" s="203" t="s">
        <v>1518</v>
      </c>
      <c r="F97" s="203" t="s">
        <v>4758</v>
      </c>
      <c r="G97" s="201"/>
      <c r="H97" s="201"/>
      <c r="I97" s="204"/>
      <c r="J97" s="205">
        <f>BK97</f>
        <v>0</v>
      </c>
      <c r="K97" s="201"/>
      <c r="L97" s="206"/>
      <c r="M97" s="207"/>
      <c r="N97" s="208"/>
      <c r="O97" s="208"/>
      <c r="P97" s="209">
        <f>SUM(P98:P106)</f>
        <v>0</v>
      </c>
      <c r="Q97" s="208"/>
      <c r="R97" s="209">
        <f>SUM(R98:R106)</f>
        <v>0</v>
      </c>
      <c r="S97" s="208"/>
      <c r="T97" s="210">
        <f>SUM(T98:T106)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1" t="s">
        <v>83</v>
      </c>
      <c r="AT97" s="212" t="s">
        <v>75</v>
      </c>
      <c r="AU97" s="212" t="s">
        <v>76</v>
      </c>
      <c r="AY97" s="211" t="s">
        <v>331</v>
      </c>
      <c r="BK97" s="213">
        <f>SUM(BK98:BK106)</f>
        <v>0</v>
      </c>
    </row>
    <row r="98" s="2" customFormat="1" ht="16.5" customHeight="1">
      <c r="A98" s="40"/>
      <c r="B98" s="41"/>
      <c r="C98" s="216" t="s">
        <v>83</v>
      </c>
      <c r="D98" s="216" t="s">
        <v>333</v>
      </c>
      <c r="E98" s="217" t="s">
        <v>83</v>
      </c>
      <c r="F98" s="218" t="s">
        <v>4762</v>
      </c>
      <c r="G98" s="219" t="s">
        <v>376</v>
      </c>
      <c r="H98" s="220">
        <v>10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85</v>
      </c>
    </row>
    <row r="99" s="2" customFormat="1" ht="16.5" customHeight="1">
      <c r="A99" s="40"/>
      <c r="B99" s="41"/>
      <c r="C99" s="216" t="s">
        <v>85</v>
      </c>
      <c r="D99" s="216" t="s">
        <v>333</v>
      </c>
      <c r="E99" s="217" t="s">
        <v>85</v>
      </c>
      <c r="F99" s="218" t="s">
        <v>4763</v>
      </c>
      <c r="G99" s="219" t="s">
        <v>376</v>
      </c>
      <c r="H99" s="220">
        <v>10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126</v>
      </c>
    </row>
    <row r="100" s="2" customFormat="1" ht="16.5" customHeight="1">
      <c r="A100" s="40"/>
      <c r="B100" s="41"/>
      <c r="C100" s="216" t="s">
        <v>92</v>
      </c>
      <c r="D100" s="216" t="s">
        <v>333</v>
      </c>
      <c r="E100" s="217" t="s">
        <v>92</v>
      </c>
      <c r="F100" s="218" t="s">
        <v>4765</v>
      </c>
      <c r="G100" s="219" t="s">
        <v>376</v>
      </c>
      <c r="H100" s="220">
        <v>20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366</v>
      </c>
    </row>
    <row r="101" s="2" customFormat="1" ht="24.15" customHeight="1">
      <c r="A101" s="40"/>
      <c r="B101" s="41"/>
      <c r="C101" s="216" t="s">
        <v>126</v>
      </c>
      <c r="D101" s="216" t="s">
        <v>333</v>
      </c>
      <c r="E101" s="217" t="s">
        <v>126</v>
      </c>
      <c r="F101" s="218" t="s">
        <v>4853</v>
      </c>
      <c r="G101" s="219" t="s">
        <v>1051</v>
      </c>
      <c r="H101" s="220">
        <v>1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381</v>
      </c>
    </row>
    <row r="102" s="2" customFormat="1" ht="16.5" customHeight="1">
      <c r="A102" s="40"/>
      <c r="B102" s="41"/>
      <c r="C102" s="216" t="s">
        <v>361</v>
      </c>
      <c r="D102" s="216" t="s">
        <v>333</v>
      </c>
      <c r="E102" s="217" t="s">
        <v>361</v>
      </c>
      <c r="F102" s="218" t="s">
        <v>4768</v>
      </c>
      <c r="G102" s="219" t="s">
        <v>1051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393</v>
      </c>
    </row>
    <row r="103" s="2" customFormat="1" ht="16.5" customHeight="1">
      <c r="A103" s="40"/>
      <c r="B103" s="41"/>
      <c r="C103" s="216" t="s">
        <v>366</v>
      </c>
      <c r="D103" s="216" t="s">
        <v>333</v>
      </c>
      <c r="E103" s="217" t="s">
        <v>366</v>
      </c>
      <c r="F103" s="218" t="s">
        <v>4769</v>
      </c>
      <c r="G103" s="219" t="s">
        <v>4770</v>
      </c>
      <c r="H103" s="220">
        <v>1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185</v>
      </c>
    </row>
    <row r="104" s="2" customFormat="1" ht="16.5" customHeight="1">
      <c r="A104" s="40"/>
      <c r="B104" s="41"/>
      <c r="C104" s="216" t="s">
        <v>373</v>
      </c>
      <c r="D104" s="216" t="s">
        <v>333</v>
      </c>
      <c r="E104" s="217" t="s">
        <v>373</v>
      </c>
      <c r="F104" s="218" t="s">
        <v>4771</v>
      </c>
      <c r="G104" s="219" t="s">
        <v>4770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529</v>
      </c>
    </row>
    <row r="105" s="2" customFormat="1" ht="16.5" customHeight="1">
      <c r="A105" s="40"/>
      <c r="B105" s="41"/>
      <c r="C105" s="216" t="s">
        <v>381</v>
      </c>
      <c r="D105" s="216" t="s">
        <v>333</v>
      </c>
      <c r="E105" s="217" t="s">
        <v>381</v>
      </c>
      <c r="F105" s="218" t="s">
        <v>4776</v>
      </c>
      <c r="G105" s="219" t="s">
        <v>1051</v>
      </c>
      <c r="H105" s="220">
        <v>1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541</v>
      </c>
    </row>
    <row r="106" s="2" customFormat="1" ht="16.5" customHeight="1">
      <c r="A106" s="40"/>
      <c r="B106" s="41"/>
      <c r="C106" s="216" t="s">
        <v>387</v>
      </c>
      <c r="D106" s="216" t="s">
        <v>333</v>
      </c>
      <c r="E106" s="217" t="s">
        <v>387</v>
      </c>
      <c r="F106" s="218" t="s">
        <v>4777</v>
      </c>
      <c r="G106" s="219" t="s">
        <v>1051</v>
      </c>
      <c r="H106" s="220">
        <v>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475</v>
      </c>
    </row>
    <row r="107" s="12" customFormat="1" ht="25.92" customHeight="1">
      <c r="A107" s="12"/>
      <c r="B107" s="200"/>
      <c r="C107" s="201"/>
      <c r="D107" s="202" t="s">
        <v>75</v>
      </c>
      <c r="E107" s="203" t="s">
        <v>1523</v>
      </c>
      <c r="F107" s="203" t="s">
        <v>4778</v>
      </c>
      <c r="G107" s="201"/>
      <c r="H107" s="201"/>
      <c r="I107" s="204"/>
      <c r="J107" s="205">
        <f>BK107</f>
        <v>0</v>
      </c>
      <c r="K107" s="201"/>
      <c r="L107" s="206"/>
      <c r="M107" s="207"/>
      <c r="N107" s="208"/>
      <c r="O107" s="208"/>
      <c r="P107" s="209">
        <f>SUM(P108:P112)</f>
        <v>0</v>
      </c>
      <c r="Q107" s="208"/>
      <c r="R107" s="209">
        <f>SUM(R108:R112)</f>
        <v>0</v>
      </c>
      <c r="S107" s="208"/>
      <c r="T107" s="210">
        <f>SUM(T108:T112)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1" t="s">
        <v>83</v>
      </c>
      <c r="AT107" s="212" t="s">
        <v>75</v>
      </c>
      <c r="AU107" s="212" t="s">
        <v>76</v>
      </c>
      <c r="AY107" s="211" t="s">
        <v>331</v>
      </c>
      <c r="BK107" s="213">
        <f>SUM(BK108:BK112)</f>
        <v>0</v>
      </c>
    </row>
    <row r="108" s="2" customFormat="1" ht="16.5" customHeight="1">
      <c r="A108" s="40"/>
      <c r="B108" s="41"/>
      <c r="C108" s="216" t="s">
        <v>393</v>
      </c>
      <c r="D108" s="216" t="s">
        <v>333</v>
      </c>
      <c r="E108" s="217" t="s">
        <v>393</v>
      </c>
      <c r="F108" s="218" t="s">
        <v>4855</v>
      </c>
      <c r="G108" s="219" t="s">
        <v>376</v>
      </c>
      <c r="H108" s="220">
        <v>30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558</v>
      </c>
    </row>
    <row r="109" s="2" customFormat="1" ht="16.5" customHeight="1">
      <c r="A109" s="40"/>
      <c r="B109" s="41"/>
      <c r="C109" s="216" t="s">
        <v>182</v>
      </c>
      <c r="D109" s="216" t="s">
        <v>333</v>
      </c>
      <c r="E109" s="217" t="s">
        <v>182</v>
      </c>
      <c r="F109" s="218" t="s">
        <v>4856</v>
      </c>
      <c r="G109" s="219" t="s">
        <v>376</v>
      </c>
      <c r="H109" s="220">
        <v>10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190</v>
      </c>
    </row>
    <row r="110" s="2" customFormat="1" ht="16.5" customHeight="1">
      <c r="A110" s="40"/>
      <c r="B110" s="41"/>
      <c r="C110" s="216" t="s">
        <v>185</v>
      </c>
      <c r="D110" s="216" t="s">
        <v>333</v>
      </c>
      <c r="E110" s="217" t="s">
        <v>185</v>
      </c>
      <c r="F110" s="218" t="s">
        <v>4857</v>
      </c>
      <c r="G110" s="219" t="s">
        <v>376</v>
      </c>
      <c r="H110" s="220">
        <v>200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83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199</v>
      </c>
    </row>
    <row r="111" s="2" customFormat="1" ht="16.5" customHeight="1">
      <c r="A111" s="40"/>
      <c r="B111" s="41"/>
      <c r="C111" s="216" t="s">
        <v>524</v>
      </c>
      <c r="D111" s="216" t="s">
        <v>333</v>
      </c>
      <c r="E111" s="217" t="s">
        <v>524</v>
      </c>
      <c r="F111" s="218" t="s">
        <v>4824</v>
      </c>
      <c r="G111" s="219" t="s">
        <v>376</v>
      </c>
      <c r="H111" s="220">
        <v>50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587</v>
      </c>
    </row>
    <row r="112" s="2" customFormat="1" ht="16.5" customHeight="1">
      <c r="A112" s="40"/>
      <c r="B112" s="41"/>
      <c r="C112" s="216" t="s">
        <v>529</v>
      </c>
      <c r="D112" s="216" t="s">
        <v>333</v>
      </c>
      <c r="E112" s="217" t="s">
        <v>529</v>
      </c>
      <c r="F112" s="218" t="s">
        <v>4781</v>
      </c>
      <c r="G112" s="219" t="s">
        <v>376</v>
      </c>
      <c r="H112" s="220">
        <v>290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650</v>
      </c>
    </row>
    <row r="113" s="12" customFormat="1" ht="25.92" customHeight="1">
      <c r="A113" s="12"/>
      <c r="B113" s="200"/>
      <c r="C113" s="201"/>
      <c r="D113" s="202" t="s">
        <v>75</v>
      </c>
      <c r="E113" s="203" t="s">
        <v>1531</v>
      </c>
      <c r="F113" s="203" t="s">
        <v>4859</v>
      </c>
      <c r="G113" s="201"/>
      <c r="H113" s="201"/>
      <c r="I113" s="204"/>
      <c r="J113" s="205">
        <f>BK113</f>
        <v>0</v>
      </c>
      <c r="K113" s="201"/>
      <c r="L113" s="206"/>
      <c r="M113" s="207"/>
      <c r="N113" s="208"/>
      <c r="O113" s="208"/>
      <c r="P113" s="209">
        <f>SUM(P114:P122)</f>
        <v>0</v>
      </c>
      <c r="Q113" s="208"/>
      <c r="R113" s="209">
        <f>SUM(R114:R122)</f>
        <v>0</v>
      </c>
      <c r="S113" s="208"/>
      <c r="T113" s="210">
        <f>SUM(T114:T122)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1" t="s">
        <v>83</v>
      </c>
      <c r="AT113" s="212" t="s">
        <v>75</v>
      </c>
      <c r="AU113" s="212" t="s">
        <v>76</v>
      </c>
      <c r="AY113" s="211" t="s">
        <v>331</v>
      </c>
      <c r="BK113" s="213">
        <f>SUM(BK114:BK122)</f>
        <v>0</v>
      </c>
    </row>
    <row r="114" s="2" customFormat="1" ht="16.5" customHeight="1">
      <c r="A114" s="40"/>
      <c r="B114" s="41"/>
      <c r="C114" s="216" t="s">
        <v>8</v>
      </c>
      <c r="D114" s="216" t="s">
        <v>333</v>
      </c>
      <c r="E114" s="217" t="s">
        <v>8</v>
      </c>
      <c r="F114" s="218" t="s">
        <v>8291</v>
      </c>
      <c r="G114" s="219" t="s">
        <v>4770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631</v>
      </c>
    </row>
    <row r="115" s="2" customFormat="1" ht="16.5" customHeight="1">
      <c r="A115" s="40"/>
      <c r="B115" s="41"/>
      <c r="C115" s="216" t="s">
        <v>541</v>
      </c>
      <c r="D115" s="216" t="s">
        <v>333</v>
      </c>
      <c r="E115" s="217" t="s">
        <v>541</v>
      </c>
      <c r="F115" s="218" t="s">
        <v>8292</v>
      </c>
      <c r="G115" s="219" t="s">
        <v>4770</v>
      </c>
      <c r="H115" s="220">
        <v>1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624</v>
      </c>
    </row>
    <row r="116" s="2" customFormat="1" ht="16.5" customHeight="1">
      <c r="A116" s="40"/>
      <c r="B116" s="41"/>
      <c r="C116" s="216" t="s">
        <v>469</v>
      </c>
      <c r="D116" s="216" t="s">
        <v>333</v>
      </c>
      <c r="E116" s="217" t="s">
        <v>469</v>
      </c>
      <c r="F116" s="218" t="s">
        <v>8293</v>
      </c>
      <c r="G116" s="219" t="s">
        <v>4770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638</v>
      </c>
    </row>
    <row r="117" s="2" customFormat="1" ht="16.5" customHeight="1">
      <c r="A117" s="40"/>
      <c r="B117" s="41"/>
      <c r="C117" s="216" t="s">
        <v>475</v>
      </c>
      <c r="D117" s="216" t="s">
        <v>333</v>
      </c>
      <c r="E117" s="217" t="s">
        <v>475</v>
      </c>
      <c r="F117" s="218" t="s">
        <v>4860</v>
      </c>
      <c r="G117" s="219" t="s">
        <v>1051</v>
      </c>
      <c r="H117" s="220">
        <v>1</v>
      </c>
      <c r="I117" s="221"/>
      <c r="J117" s="222">
        <f>ROUND(I117*H117,2)</f>
        <v>0</v>
      </c>
      <c r="K117" s="218" t="s">
        <v>19</v>
      </c>
      <c r="L117" s="46"/>
      <c r="M117" s="223" t="s">
        <v>19</v>
      </c>
      <c r="N117" s="224" t="s">
        <v>47</v>
      </c>
      <c r="O117" s="86"/>
      <c r="P117" s="225">
        <f>O117*H117</f>
        <v>0</v>
      </c>
      <c r="Q117" s="225">
        <v>0</v>
      </c>
      <c r="R117" s="225">
        <f>Q117*H117</f>
        <v>0</v>
      </c>
      <c r="S117" s="225">
        <v>0</v>
      </c>
      <c r="T117" s="226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7" t="s">
        <v>126</v>
      </c>
      <c r="AT117" s="227" t="s">
        <v>333</v>
      </c>
      <c r="AU117" s="227" t="s">
        <v>83</v>
      </c>
      <c r="AY117" s="19" t="s">
        <v>331</v>
      </c>
      <c r="BE117" s="228">
        <f>IF(N117="základní",J117,0)</f>
        <v>0</v>
      </c>
      <c r="BF117" s="228">
        <f>IF(N117="snížená",J117,0)</f>
        <v>0</v>
      </c>
      <c r="BG117" s="228">
        <f>IF(N117="zákl. přenesená",J117,0)</f>
        <v>0</v>
      </c>
      <c r="BH117" s="228">
        <f>IF(N117="sníž. přenesená",J117,0)</f>
        <v>0</v>
      </c>
      <c r="BI117" s="228">
        <f>IF(N117="nulová",J117,0)</f>
        <v>0</v>
      </c>
      <c r="BJ117" s="19" t="s">
        <v>83</v>
      </c>
      <c r="BK117" s="228">
        <f>ROUND(I117*H117,2)</f>
        <v>0</v>
      </c>
      <c r="BL117" s="19" t="s">
        <v>126</v>
      </c>
      <c r="BM117" s="227" t="s">
        <v>666</v>
      </c>
    </row>
    <row r="118" s="2" customFormat="1" ht="16.5" customHeight="1">
      <c r="A118" s="40"/>
      <c r="B118" s="41"/>
      <c r="C118" s="216" t="s">
        <v>549</v>
      </c>
      <c r="D118" s="216" t="s">
        <v>333</v>
      </c>
      <c r="E118" s="217" t="s">
        <v>549</v>
      </c>
      <c r="F118" s="218" t="s">
        <v>4861</v>
      </c>
      <c r="G118" s="219" t="s">
        <v>1051</v>
      </c>
      <c r="H118" s="220">
        <v>1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683</v>
      </c>
    </row>
    <row r="119" s="2" customFormat="1" ht="16.5" customHeight="1">
      <c r="A119" s="40"/>
      <c r="B119" s="41"/>
      <c r="C119" s="216" t="s">
        <v>558</v>
      </c>
      <c r="D119" s="216" t="s">
        <v>333</v>
      </c>
      <c r="E119" s="217" t="s">
        <v>558</v>
      </c>
      <c r="F119" s="218" t="s">
        <v>4803</v>
      </c>
      <c r="G119" s="219" t="s">
        <v>1051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1048</v>
      </c>
    </row>
    <row r="120" s="2" customFormat="1" ht="21.75" customHeight="1">
      <c r="A120" s="40"/>
      <c r="B120" s="41"/>
      <c r="C120" s="216" t="s">
        <v>7</v>
      </c>
      <c r="D120" s="216" t="s">
        <v>333</v>
      </c>
      <c r="E120" s="217" t="s">
        <v>7</v>
      </c>
      <c r="F120" s="218" t="s">
        <v>4862</v>
      </c>
      <c r="G120" s="219" t="s">
        <v>1051</v>
      </c>
      <c r="H120" s="220">
        <v>2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1058</v>
      </c>
    </row>
    <row r="121" s="2" customFormat="1" ht="16.5" customHeight="1">
      <c r="A121" s="40"/>
      <c r="B121" s="41"/>
      <c r="C121" s="216" t="s">
        <v>190</v>
      </c>
      <c r="D121" s="216" t="s">
        <v>333</v>
      </c>
      <c r="E121" s="217" t="s">
        <v>190</v>
      </c>
      <c r="F121" s="218" t="s">
        <v>4805</v>
      </c>
      <c r="G121" s="219" t="s">
        <v>4770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1070</v>
      </c>
    </row>
    <row r="122" s="2" customFormat="1" ht="16.5" customHeight="1">
      <c r="A122" s="40"/>
      <c r="B122" s="41"/>
      <c r="C122" s="216" t="s">
        <v>193</v>
      </c>
      <c r="D122" s="216" t="s">
        <v>333</v>
      </c>
      <c r="E122" s="217" t="s">
        <v>193</v>
      </c>
      <c r="F122" s="218" t="s">
        <v>4833</v>
      </c>
      <c r="G122" s="219" t="s">
        <v>4770</v>
      </c>
      <c r="H122" s="220">
        <v>1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1078</v>
      </c>
    </row>
    <row r="123" s="12" customFormat="1" ht="25.92" customHeight="1">
      <c r="A123" s="12"/>
      <c r="B123" s="200"/>
      <c r="C123" s="201"/>
      <c r="D123" s="202" t="s">
        <v>75</v>
      </c>
      <c r="E123" s="203" t="s">
        <v>1538</v>
      </c>
      <c r="F123" s="203" t="s">
        <v>4863</v>
      </c>
      <c r="G123" s="201"/>
      <c r="H123" s="201"/>
      <c r="I123" s="204"/>
      <c r="J123" s="205">
        <f>BK123</f>
        <v>0</v>
      </c>
      <c r="K123" s="201"/>
      <c r="L123" s="206"/>
      <c r="M123" s="207"/>
      <c r="N123" s="208"/>
      <c r="O123" s="208"/>
      <c r="P123" s="209">
        <f>SUM(P124:P133)</f>
        <v>0</v>
      </c>
      <c r="Q123" s="208"/>
      <c r="R123" s="209">
        <f>SUM(R124:R133)</f>
        <v>0</v>
      </c>
      <c r="S123" s="208"/>
      <c r="T123" s="210">
        <f>SUM(T124:T133)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1" t="s">
        <v>83</v>
      </c>
      <c r="AT123" s="212" t="s">
        <v>75</v>
      </c>
      <c r="AU123" s="212" t="s">
        <v>76</v>
      </c>
      <c r="AY123" s="211" t="s">
        <v>331</v>
      </c>
      <c r="BK123" s="213">
        <f>SUM(BK124:BK133)</f>
        <v>0</v>
      </c>
    </row>
    <row r="124" s="2" customFormat="1" ht="16.5" customHeight="1">
      <c r="A124" s="40"/>
      <c r="B124" s="41"/>
      <c r="C124" s="216" t="s">
        <v>199</v>
      </c>
      <c r="D124" s="216" t="s">
        <v>333</v>
      </c>
      <c r="E124" s="217" t="s">
        <v>199</v>
      </c>
      <c r="F124" s="218" t="s">
        <v>4864</v>
      </c>
      <c r="G124" s="219" t="s">
        <v>1051</v>
      </c>
      <c r="H124" s="220">
        <v>1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1106</v>
      </c>
    </row>
    <row r="125" s="2" customFormat="1" ht="16.5" customHeight="1">
      <c r="A125" s="40"/>
      <c r="B125" s="41"/>
      <c r="C125" s="216" t="s">
        <v>599</v>
      </c>
      <c r="D125" s="216" t="s">
        <v>333</v>
      </c>
      <c r="E125" s="217" t="s">
        <v>599</v>
      </c>
      <c r="F125" s="218" t="s">
        <v>4867</v>
      </c>
      <c r="G125" s="219" t="s">
        <v>1051</v>
      </c>
      <c r="H125" s="220">
        <v>1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495</v>
      </c>
    </row>
    <row r="126" s="2" customFormat="1" ht="16.5" customHeight="1">
      <c r="A126" s="40"/>
      <c r="B126" s="41"/>
      <c r="C126" s="216" t="s">
        <v>587</v>
      </c>
      <c r="D126" s="216" t="s">
        <v>333</v>
      </c>
      <c r="E126" s="217" t="s">
        <v>587</v>
      </c>
      <c r="F126" s="218" t="s">
        <v>4868</v>
      </c>
      <c r="G126" s="219" t="s">
        <v>1051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23" t="s">
        <v>19</v>
      </c>
      <c r="N126" s="224" t="s">
        <v>47</v>
      </c>
      <c r="O126" s="86"/>
      <c r="P126" s="225">
        <f>O126*H126</f>
        <v>0</v>
      </c>
      <c r="Q126" s="225">
        <v>0</v>
      </c>
      <c r="R126" s="225">
        <f>Q126*H126</f>
        <v>0</v>
      </c>
      <c r="S126" s="225">
        <v>0</v>
      </c>
      <c r="T126" s="226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1132</v>
      </c>
    </row>
    <row r="127" s="2" customFormat="1" ht="16.5" customHeight="1">
      <c r="A127" s="40"/>
      <c r="B127" s="41"/>
      <c r="C127" s="216" t="s">
        <v>644</v>
      </c>
      <c r="D127" s="216" t="s">
        <v>333</v>
      </c>
      <c r="E127" s="217" t="s">
        <v>644</v>
      </c>
      <c r="F127" s="218" t="s">
        <v>4870</v>
      </c>
      <c r="G127" s="219" t="s">
        <v>1051</v>
      </c>
      <c r="H127" s="220">
        <v>1</v>
      </c>
      <c r="I127" s="221"/>
      <c r="J127" s="222">
        <f>ROUND(I127*H127,2)</f>
        <v>0</v>
      </c>
      <c r="K127" s="218" t="s">
        <v>19</v>
      </c>
      <c r="L127" s="46"/>
      <c r="M127" s="223" t="s">
        <v>19</v>
      </c>
      <c r="N127" s="224" t="s">
        <v>47</v>
      </c>
      <c r="O127" s="86"/>
      <c r="P127" s="225">
        <f>O127*H127</f>
        <v>0</v>
      </c>
      <c r="Q127" s="225">
        <v>0</v>
      </c>
      <c r="R127" s="225">
        <f>Q127*H127</f>
        <v>0</v>
      </c>
      <c r="S127" s="225">
        <v>0</v>
      </c>
      <c r="T127" s="226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7" t="s">
        <v>126</v>
      </c>
      <c r="AT127" s="227" t="s">
        <v>333</v>
      </c>
      <c r="AU127" s="227" t="s">
        <v>83</v>
      </c>
      <c r="AY127" s="19" t="s">
        <v>331</v>
      </c>
      <c r="BE127" s="228">
        <f>IF(N127="základní",J127,0)</f>
        <v>0</v>
      </c>
      <c r="BF127" s="228">
        <f>IF(N127="snížená",J127,0)</f>
        <v>0</v>
      </c>
      <c r="BG127" s="228">
        <f>IF(N127="zákl. přenesená",J127,0)</f>
        <v>0</v>
      </c>
      <c r="BH127" s="228">
        <f>IF(N127="sníž. přenesená",J127,0)</f>
        <v>0</v>
      </c>
      <c r="BI127" s="228">
        <f>IF(N127="nulová",J127,0)</f>
        <v>0</v>
      </c>
      <c r="BJ127" s="19" t="s">
        <v>83</v>
      </c>
      <c r="BK127" s="228">
        <f>ROUND(I127*H127,2)</f>
        <v>0</v>
      </c>
      <c r="BL127" s="19" t="s">
        <v>126</v>
      </c>
      <c r="BM127" s="227" t="s">
        <v>1144</v>
      </c>
    </row>
    <row r="128" s="2" customFormat="1" ht="24.15" customHeight="1">
      <c r="A128" s="40"/>
      <c r="B128" s="41"/>
      <c r="C128" s="216" t="s">
        <v>650</v>
      </c>
      <c r="D128" s="216" t="s">
        <v>333</v>
      </c>
      <c r="E128" s="217" t="s">
        <v>650</v>
      </c>
      <c r="F128" s="218" t="s">
        <v>4871</v>
      </c>
      <c r="G128" s="219" t="s">
        <v>1051</v>
      </c>
      <c r="H128" s="220">
        <v>1</v>
      </c>
      <c r="I128" s="221"/>
      <c r="J128" s="222">
        <f>ROUND(I128*H128,2)</f>
        <v>0</v>
      </c>
      <c r="K128" s="218" t="s">
        <v>19</v>
      </c>
      <c r="L128" s="46"/>
      <c r="M128" s="223" t="s">
        <v>19</v>
      </c>
      <c r="N128" s="224" t="s">
        <v>47</v>
      </c>
      <c r="O128" s="86"/>
      <c r="P128" s="225">
        <f>O128*H128</f>
        <v>0</v>
      </c>
      <c r="Q128" s="225">
        <v>0</v>
      </c>
      <c r="R128" s="225">
        <f>Q128*H128</f>
        <v>0</v>
      </c>
      <c r="S128" s="225">
        <v>0</v>
      </c>
      <c r="T128" s="226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7" t="s">
        <v>126</v>
      </c>
      <c r="AT128" s="227" t="s">
        <v>333</v>
      </c>
      <c r="AU128" s="227" t="s">
        <v>83</v>
      </c>
      <c r="AY128" s="19" t="s">
        <v>331</v>
      </c>
      <c r="BE128" s="228">
        <f>IF(N128="základní",J128,0)</f>
        <v>0</v>
      </c>
      <c r="BF128" s="228">
        <f>IF(N128="snížená",J128,0)</f>
        <v>0</v>
      </c>
      <c r="BG128" s="228">
        <f>IF(N128="zákl. přenesená",J128,0)</f>
        <v>0</v>
      </c>
      <c r="BH128" s="228">
        <f>IF(N128="sníž. přenesená",J128,0)</f>
        <v>0</v>
      </c>
      <c r="BI128" s="228">
        <f>IF(N128="nulová",J128,0)</f>
        <v>0</v>
      </c>
      <c r="BJ128" s="19" t="s">
        <v>83</v>
      </c>
      <c r="BK128" s="228">
        <f>ROUND(I128*H128,2)</f>
        <v>0</v>
      </c>
      <c r="BL128" s="19" t="s">
        <v>126</v>
      </c>
      <c r="BM128" s="227" t="s">
        <v>1189</v>
      </c>
    </row>
    <row r="129" s="2" customFormat="1" ht="16.5" customHeight="1">
      <c r="A129" s="40"/>
      <c r="B129" s="41"/>
      <c r="C129" s="216" t="s">
        <v>656</v>
      </c>
      <c r="D129" s="216" t="s">
        <v>333</v>
      </c>
      <c r="E129" s="217" t="s">
        <v>656</v>
      </c>
      <c r="F129" s="218" t="s">
        <v>8294</v>
      </c>
      <c r="G129" s="219" t="s">
        <v>1051</v>
      </c>
      <c r="H129" s="220">
        <v>1</v>
      </c>
      <c r="I129" s="221"/>
      <c r="J129" s="222">
        <f>ROUND(I129*H129,2)</f>
        <v>0</v>
      </c>
      <c r="K129" s="218" t="s">
        <v>19</v>
      </c>
      <c r="L129" s="46"/>
      <c r="M129" s="223" t="s">
        <v>19</v>
      </c>
      <c r="N129" s="224" t="s">
        <v>47</v>
      </c>
      <c r="O129" s="86"/>
      <c r="P129" s="225">
        <f>O129*H129</f>
        <v>0</v>
      </c>
      <c r="Q129" s="225">
        <v>0</v>
      </c>
      <c r="R129" s="225">
        <f>Q129*H129</f>
        <v>0</v>
      </c>
      <c r="S129" s="225">
        <v>0</v>
      </c>
      <c r="T129" s="226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7" t="s">
        <v>126</v>
      </c>
      <c r="AT129" s="227" t="s">
        <v>333</v>
      </c>
      <c r="AU129" s="227" t="s">
        <v>83</v>
      </c>
      <c r="AY129" s="19" t="s">
        <v>331</v>
      </c>
      <c r="BE129" s="228">
        <f>IF(N129="základní",J129,0)</f>
        <v>0</v>
      </c>
      <c r="BF129" s="228">
        <f>IF(N129="snížená",J129,0)</f>
        <v>0</v>
      </c>
      <c r="BG129" s="228">
        <f>IF(N129="zákl. přenesená",J129,0)</f>
        <v>0</v>
      </c>
      <c r="BH129" s="228">
        <f>IF(N129="sníž. přenesená",J129,0)</f>
        <v>0</v>
      </c>
      <c r="BI129" s="228">
        <f>IF(N129="nulová",J129,0)</f>
        <v>0</v>
      </c>
      <c r="BJ129" s="19" t="s">
        <v>83</v>
      </c>
      <c r="BK129" s="228">
        <f>ROUND(I129*H129,2)</f>
        <v>0</v>
      </c>
      <c r="BL129" s="19" t="s">
        <v>126</v>
      </c>
      <c r="BM129" s="227" t="s">
        <v>1201</v>
      </c>
    </row>
    <row r="130" s="2" customFormat="1" ht="24.15" customHeight="1">
      <c r="A130" s="40"/>
      <c r="B130" s="41"/>
      <c r="C130" s="216" t="s">
        <v>631</v>
      </c>
      <c r="D130" s="216" t="s">
        <v>333</v>
      </c>
      <c r="E130" s="217" t="s">
        <v>631</v>
      </c>
      <c r="F130" s="218" t="s">
        <v>4873</v>
      </c>
      <c r="G130" s="219" t="s">
        <v>1051</v>
      </c>
      <c r="H130" s="220">
        <v>1</v>
      </c>
      <c r="I130" s="221"/>
      <c r="J130" s="222">
        <f>ROUND(I130*H130,2)</f>
        <v>0</v>
      </c>
      <c r="K130" s="218" t="s">
        <v>19</v>
      </c>
      <c r="L130" s="46"/>
      <c r="M130" s="223" t="s">
        <v>19</v>
      </c>
      <c r="N130" s="224" t="s">
        <v>47</v>
      </c>
      <c r="O130" s="86"/>
      <c r="P130" s="225">
        <f>O130*H130</f>
        <v>0</v>
      </c>
      <c r="Q130" s="225">
        <v>0</v>
      </c>
      <c r="R130" s="225">
        <f>Q130*H130</f>
        <v>0</v>
      </c>
      <c r="S130" s="225">
        <v>0</v>
      </c>
      <c r="T130" s="226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7" t="s">
        <v>126</v>
      </c>
      <c r="AT130" s="227" t="s">
        <v>333</v>
      </c>
      <c r="AU130" s="227" t="s">
        <v>83</v>
      </c>
      <c r="AY130" s="19" t="s">
        <v>331</v>
      </c>
      <c r="BE130" s="228">
        <f>IF(N130="základní",J130,0)</f>
        <v>0</v>
      </c>
      <c r="BF130" s="228">
        <f>IF(N130="snížená",J130,0)</f>
        <v>0</v>
      </c>
      <c r="BG130" s="228">
        <f>IF(N130="zákl. přenesená",J130,0)</f>
        <v>0</v>
      </c>
      <c r="BH130" s="228">
        <f>IF(N130="sníž. přenesená",J130,0)</f>
        <v>0</v>
      </c>
      <c r="BI130" s="228">
        <f>IF(N130="nulová",J130,0)</f>
        <v>0</v>
      </c>
      <c r="BJ130" s="19" t="s">
        <v>83</v>
      </c>
      <c r="BK130" s="228">
        <f>ROUND(I130*H130,2)</f>
        <v>0</v>
      </c>
      <c r="BL130" s="19" t="s">
        <v>126</v>
      </c>
      <c r="BM130" s="227" t="s">
        <v>1039</v>
      </c>
    </row>
    <row r="131" s="2" customFormat="1" ht="16.5" customHeight="1">
      <c r="A131" s="40"/>
      <c r="B131" s="41"/>
      <c r="C131" s="216" t="s">
        <v>618</v>
      </c>
      <c r="D131" s="216" t="s">
        <v>333</v>
      </c>
      <c r="E131" s="217" t="s">
        <v>618</v>
      </c>
      <c r="F131" s="218" t="s">
        <v>4875</v>
      </c>
      <c r="G131" s="219" t="s">
        <v>4770</v>
      </c>
      <c r="H131" s="220">
        <v>5</v>
      </c>
      <c r="I131" s="221"/>
      <c r="J131" s="222">
        <f>ROUND(I131*H131,2)</f>
        <v>0</v>
      </c>
      <c r="K131" s="218" t="s">
        <v>19</v>
      </c>
      <c r="L131" s="46"/>
      <c r="M131" s="223" t="s">
        <v>19</v>
      </c>
      <c r="N131" s="224" t="s">
        <v>47</v>
      </c>
      <c r="O131" s="86"/>
      <c r="P131" s="225">
        <f>O131*H131</f>
        <v>0</v>
      </c>
      <c r="Q131" s="225">
        <v>0</v>
      </c>
      <c r="R131" s="225">
        <f>Q131*H131</f>
        <v>0</v>
      </c>
      <c r="S131" s="225">
        <v>0</v>
      </c>
      <c r="T131" s="226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7" t="s">
        <v>126</v>
      </c>
      <c r="AT131" s="227" t="s">
        <v>333</v>
      </c>
      <c r="AU131" s="227" t="s">
        <v>83</v>
      </c>
      <c r="AY131" s="19" t="s">
        <v>331</v>
      </c>
      <c r="BE131" s="228">
        <f>IF(N131="základní",J131,0)</f>
        <v>0</v>
      </c>
      <c r="BF131" s="228">
        <f>IF(N131="snížená",J131,0)</f>
        <v>0</v>
      </c>
      <c r="BG131" s="228">
        <f>IF(N131="zákl. přenesená",J131,0)</f>
        <v>0</v>
      </c>
      <c r="BH131" s="228">
        <f>IF(N131="sníž. přenesená",J131,0)</f>
        <v>0</v>
      </c>
      <c r="BI131" s="228">
        <f>IF(N131="nulová",J131,0)</f>
        <v>0</v>
      </c>
      <c r="BJ131" s="19" t="s">
        <v>83</v>
      </c>
      <c r="BK131" s="228">
        <f>ROUND(I131*H131,2)</f>
        <v>0</v>
      </c>
      <c r="BL131" s="19" t="s">
        <v>126</v>
      </c>
      <c r="BM131" s="227" t="s">
        <v>1243</v>
      </c>
    </row>
    <row r="132" s="2" customFormat="1" ht="16.5" customHeight="1">
      <c r="A132" s="40"/>
      <c r="B132" s="41"/>
      <c r="C132" s="216" t="s">
        <v>624</v>
      </c>
      <c r="D132" s="216" t="s">
        <v>333</v>
      </c>
      <c r="E132" s="217" t="s">
        <v>624</v>
      </c>
      <c r="F132" s="218" t="s">
        <v>4805</v>
      </c>
      <c r="G132" s="219" t="s">
        <v>4770</v>
      </c>
      <c r="H132" s="220">
        <v>1</v>
      </c>
      <c r="I132" s="221"/>
      <c r="J132" s="222">
        <f>ROUND(I132*H132,2)</f>
        <v>0</v>
      </c>
      <c r="K132" s="218" t="s">
        <v>19</v>
      </c>
      <c r="L132" s="46"/>
      <c r="M132" s="223" t="s">
        <v>19</v>
      </c>
      <c r="N132" s="224" t="s">
        <v>47</v>
      </c>
      <c r="O132" s="86"/>
      <c r="P132" s="225">
        <f>O132*H132</f>
        <v>0</v>
      </c>
      <c r="Q132" s="225">
        <v>0</v>
      </c>
      <c r="R132" s="225">
        <f>Q132*H132</f>
        <v>0</v>
      </c>
      <c r="S132" s="225">
        <v>0</v>
      </c>
      <c r="T132" s="226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7" t="s">
        <v>126</v>
      </c>
      <c r="AT132" s="227" t="s">
        <v>333</v>
      </c>
      <c r="AU132" s="227" t="s">
        <v>83</v>
      </c>
      <c r="AY132" s="19" t="s">
        <v>331</v>
      </c>
      <c r="BE132" s="228">
        <f>IF(N132="základní",J132,0)</f>
        <v>0</v>
      </c>
      <c r="BF132" s="228">
        <f>IF(N132="snížená",J132,0)</f>
        <v>0</v>
      </c>
      <c r="BG132" s="228">
        <f>IF(N132="zákl. přenesená",J132,0)</f>
        <v>0</v>
      </c>
      <c r="BH132" s="228">
        <f>IF(N132="sníž. přenesená",J132,0)</f>
        <v>0</v>
      </c>
      <c r="BI132" s="228">
        <f>IF(N132="nulová",J132,0)</f>
        <v>0</v>
      </c>
      <c r="BJ132" s="19" t="s">
        <v>83</v>
      </c>
      <c r="BK132" s="228">
        <f>ROUND(I132*H132,2)</f>
        <v>0</v>
      </c>
      <c r="BL132" s="19" t="s">
        <v>126</v>
      </c>
      <c r="BM132" s="227" t="s">
        <v>1253</v>
      </c>
    </row>
    <row r="133" s="2" customFormat="1" ht="16.5" customHeight="1">
      <c r="A133" s="40"/>
      <c r="B133" s="41"/>
      <c r="C133" s="216" t="s">
        <v>612</v>
      </c>
      <c r="D133" s="216" t="s">
        <v>333</v>
      </c>
      <c r="E133" s="217" t="s">
        <v>612</v>
      </c>
      <c r="F133" s="218" t="s">
        <v>4771</v>
      </c>
      <c r="G133" s="219" t="s">
        <v>4770</v>
      </c>
      <c r="H133" s="220">
        <v>1</v>
      </c>
      <c r="I133" s="221"/>
      <c r="J133" s="222">
        <f>ROUND(I133*H133,2)</f>
        <v>0</v>
      </c>
      <c r="K133" s="218" t="s">
        <v>19</v>
      </c>
      <c r="L133" s="46"/>
      <c r="M133" s="223" t="s">
        <v>19</v>
      </c>
      <c r="N133" s="224" t="s">
        <v>47</v>
      </c>
      <c r="O133" s="86"/>
      <c r="P133" s="225">
        <f>O133*H133</f>
        <v>0</v>
      </c>
      <c r="Q133" s="225">
        <v>0</v>
      </c>
      <c r="R133" s="225">
        <f>Q133*H133</f>
        <v>0</v>
      </c>
      <c r="S133" s="225">
        <v>0</v>
      </c>
      <c r="T133" s="226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7" t="s">
        <v>126</v>
      </c>
      <c r="AT133" s="227" t="s">
        <v>333</v>
      </c>
      <c r="AU133" s="227" t="s">
        <v>83</v>
      </c>
      <c r="AY133" s="19" t="s">
        <v>331</v>
      </c>
      <c r="BE133" s="228">
        <f>IF(N133="základní",J133,0)</f>
        <v>0</v>
      </c>
      <c r="BF133" s="228">
        <f>IF(N133="snížená",J133,0)</f>
        <v>0</v>
      </c>
      <c r="BG133" s="228">
        <f>IF(N133="zákl. přenesená",J133,0)</f>
        <v>0</v>
      </c>
      <c r="BH133" s="228">
        <f>IF(N133="sníž. přenesená",J133,0)</f>
        <v>0</v>
      </c>
      <c r="BI133" s="228">
        <f>IF(N133="nulová",J133,0)</f>
        <v>0</v>
      </c>
      <c r="BJ133" s="19" t="s">
        <v>83</v>
      </c>
      <c r="BK133" s="228">
        <f>ROUND(I133*H133,2)</f>
        <v>0</v>
      </c>
      <c r="BL133" s="19" t="s">
        <v>126</v>
      </c>
      <c r="BM133" s="227" t="s">
        <v>1266</v>
      </c>
    </row>
    <row r="134" s="12" customFormat="1" ht="25.92" customHeight="1">
      <c r="A134" s="12"/>
      <c r="B134" s="200"/>
      <c r="C134" s="201"/>
      <c r="D134" s="202" t="s">
        <v>75</v>
      </c>
      <c r="E134" s="203" t="s">
        <v>1544</v>
      </c>
      <c r="F134" s="203" t="s">
        <v>4806</v>
      </c>
      <c r="G134" s="201"/>
      <c r="H134" s="201"/>
      <c r="I134" s="204"/>
      <c r="J134" s="205">
        <f>BK134</f>
        <v>0</v>
      </c>
      <c r="K134" s="201"/>
      <c r="L134" s="206"/>
      <c r="M134" s="207"/>
      <c r="N134" s="208"/>
      <c r="O134" s="208"/>
      <c r="P134" s="209">
        <f>SUM(P135:P143)</f>
        <v>0</v>
      </c>
      <c r="Q134" s="208"/>
      <c r="R134" s="209">
        <f>SUM(R135:R143)</f>
        <v>0</v>
      </c>
      <c r="S134" s="208"/>
      <c r="T134" s="210">
        <f>SUM(T135:T143)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1" t="s">
        <v>83</v>
      </c>
      <c r="AT134" s="212" t="s">
        <v>75</v>
      </c>
      <c r="AU134" s="212" t="s">
        <v>76</v>
      </c>
      <c r="AY134" s="211" t="s">
        <v>331</v>
      </c>
      <c r="BK134" s="213">
        <f>SUM(BK135:BK143)</f>
        <v>0</v>
      </c>
    </row>
    <row r="135" s="2" customFormat="1" ht="16.5" customHeight="1">
      <c r="A135" s="40"/>
      <c r="B135" s="41"/>
      <c r="C135" s="216" t="s">
        <v>638</v>
      </c>
      <c r="D135" s="216" t="s">
        <v>333</v>
      </c>
      <c r="E135" s="217" t="s">
        <v>638</v>
      </c>
      <c r="F135" s="218" t="s">
        <v>4807</v>
      </c>
      <c r="G135" s="219" t="s">
        <v>1076</v>
      </c>
      <c r="H135" s="220">
        <v>8</v>
      </c>
      <c r="I135" s="221"/>
      <c r="J135" s="222">
        <f>ROUND(I135*H135,2)</f>
        <v>0</v>
      </c>
      <c r="K135" s="218" t="s">
        <v>19</v>
      </c>
      <c r="L135" s="46"/>
      <c r="M135" s="223" t="s">
        <v>19</v>
      </c>
      <c r="N135" s="224" t="s">
        <v>47</v>
      </c>
      <c r="O135" s="86"/>
      <c r="P135" s="225">
        <f>O135*H135</f>
        <v>0</v>
      </c>
      <c r="Q135" s="225">
        <v>0</v>
      </c>
      <c r="R135" s="225">
        <f>Q135*H135</f>
        <v>0</v>
      </c>
      <c r="S135" s="225">
        <v>0</v>
      </c>
      <c r="T135" s="226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7" t="s">
        <v>126</v>
      </c>
      <c r="AT135" s="227" t="s">
        <v>333</v>
      </c>
      <c r="AU135" s="227" t="s">
        <v>83</v>
      </c>
      <c r="AY135" s="19" t="s">
        <v>331</v>
      </c>
      <c r="BE135" s="228">
        <f>IF(N135="základní",J135,0)</f>
        <v>0</v>
      </c>
      <c r="BF135" s="228">
        <f>IF(N135="snížená",J135,0)</f>
        <v>0</v>
      </c>
      <c r="BG135" s="228">
        <f>IF(N135="zákl. přenesená",J135,0)</f>
        <v>0</v>
      </c>
      <c r="BH135" s="228">
        <f>IF(N135="sníž. přenesená",J135,0)</f>
        <v>0</v>
      </c>
      <c r="BI135" s="228">
        <f>IF(N135="nulová",J135,0)</f>
        <v>0</v>
      </c>
      <c r="BJ135" s="19" t="s">
        <v>83</v>
      </c>
      <c r="BK135" s="228">
        <f>ROUND(I135*H135,2)</f>
        <v>0</v>
      </c>
      <c r="BL135" s="19" t="s">
        <v>126</v>
      </c>
      <c r="BM135" s="227" t="s">
        <v>1284</v>
      </c>
    </row>
    <row r="136" s="2" customFormat="1" ht="16.5" customHeight="1">
      <c r="A136" s="40"/>
      <c r="B136" s="41"/>
      <c r="C136" s="216" t="s">
        <v>605</v>
      </c>
      <c r="D136" s="216" t="s">
        <v>333</v>
      </c>
      <c r="E136" s="217" t="s">
        <v>605</v>
      </c>
      <c r="F136" s="218" t="s">
        <v>4808</v>
      </c>
      <c r="G136" s="219" t="s">
        <v>1076</v>
      </c>
      <c r="H136" s="220">
        <v>8</v>
      </c>
      <c r="I136" s="221"/>
      <c r="J136" s="222">
        <f>ROUND(I136*H136,2)</f>
        <v>0</v>
      </c>
      <c r="K136" s="218" t="s">
        <v>19</v>
      </c>
      <c r="L136" s="46"/>
      <c r="M136" s="223" t="s">
        <v>19</v>
      </c>
      <c r="N136" s="224" t="s">
        <v>47</v>
      </c>
      <c r="O136" s="86"/>
      <c r="P136" s="225">
        <f>O136*H136</f>
        <v>0</v>
      </c>
      <c r="Q136" s="225">
        <v>0</v>
      </c>
      <c r="R136" s="225">
        <f>Q136*H136</f>
        <v>0</v>
      </c>
      <c r="S136" s="225">
        <v>0</v>
      </c>
      <c r="T136" s="226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7" t="s">
        <v>126</v>
      </c>
      <c r="AT136" s="227" t="s">
        <v>333</v>
      </c>
      <c r="AU136" s="227" t="s">
        <v>83</v>
      </c>
      <c r="AY136" s="19" t="s">
        <v>331</v>
      </c>
      <c r="BE136" s="228">
        <f>IF(N136="základní",J136,0)</f>
        <v>0</v>
      </c>
      <c r="BF136" s="228">
        <f>IF(N136="snížená",J136,0)</f>
        <v>0</v>
      </c>
      <c r="BG136" s="228">
        <f>IF(N136="zákl. přenesená",J136,0)</f>
        <v>0</v>
      </c>
      <c r="BH136" s="228">
        <f>IF(N136="sníž. přenesená",J136,0)</f>
        <v>0</v>
      </c>
      <c r="BI136" s="228">
        <f>IF(N136="nulová",J136,0)</f>
        <v>0</v>
      </c>
      <c r="BJ136" s="19" t="s">
        <v>83</v>
      </c>
      <c r="BK136" s="228">
        <f>ROUND(I136*H136,2)</f>
        <v>0</v>
      </c>
      <c r="BL136" s="19" t="s">
        <v>126</v>
      </c>
      <c r="BM136" s="227" t="s">
        <v>1310</v>
      </c>
    </row>
    <row r="137" s="2" customFormat="1" ht="16.5" customHeight="1">
      <c r="A137" s="40"/>
      <c r="B137" s="41"/>
      <c r="C137" s="216" t="s">
        <v>666</v>
      </c>
      <c r="D137" s="216" t="s">
        <v>333</v>
      </c>
      <c r="E137" s="217" t="s">
        <v>666</v>
      </c>
      <c r="F137" s="218" t="s">
        <v>4810</v>
      </c>
      <c r="G137" s="219" t="s">
        <v>1076</v>
      </c>
      <c r="H137" s="220">
        <v>8</v>
      </c>
      <c r="I137" s="221"/>
      <c r="J137" s="222">
        <f>ROUND(I137*H137,2)</f>
        <v>0</v>
      </c>
      <c r="K137" s="218" t="s">
        <v>19</v>
      </c>
      <c r="L137" s="46"/>
      <c r="M137" s="223" t="s">
        <v>19</v>
      </c>
      <c r="N137" s="224" t="s">
        <v>47</v>
      </c>
      <c r="O137" s="86"/>
      <c r="P137" s="225">
        <f>O137*H137</f>
        <v>0</v>
      </c>
      <c r="Q137" s="225">
        <v>0</v>
      </c>
      <c r="R137" s="225">
        <f>Q137*H137</f>
        <v>0</v>
      </c>
      <c r="S137" s="225">
        <v>0</v>
      </c>
      <c r="T137" s="226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7" t="s">
        <v>126</v>
      </c>
      <c r="AT137" s="227" t="s">
        <v>333</v>
      </c>
      <c r="AU137" s="227" t="s">
        <v>83</v>
      </c>
      <c r="AY137" s="19" t="s">
        <v>331</v>
      </c>
      <c r="BE137" s="228">
        <f>IF(N137="základní",J137,0)</f>
        <v>0</v>
      </c>
      <c r="BF137" s="228">
        <f>IF(N137="snížená",J137,0)</f>
        <v>0</v>
      </c>
      <c r="BG137" s="228">
        <f>IF(N137="zákl. přenesená",J137,0)</f>
        <v>0</v>
      </c>
      <c r="BH137" s="228">
        <f>IF(N137="sníž. přenesená",J137,0)</f>
        <v>0</v>
      </c>
      <c r="BI137" s="228">
        <f>IF(N137="nulová",J137,0)</f>
        <v>0</v>
      </c>
      <c r="BJ137" s="19" t="s">
        <v>83</v>
      </c>
      <c r="BK137" s="228">
        <f>ROUND(I137*H137,2)</f>
        <v>0</v>
      </c>
      <c r="BL137" s="19" t="s">
        <v>126</v>
      </c>
      <c r="BM137" s="227" t="s">
        <v>1333</v>
      </c>
    </row>
    <row r="138" s="2" customFormat="1" ht="16.5" customHeight="1">
      <c r="A138" s="40"/>
      <c r="B138" s="41"/>
      <c r="C138" s="216" t="s">
        <v>675</v>
      </c>
      <c r="D138" s="216" t="s">
        <v>333</v>
      </c>
      <c r="E138" s="217" t="s">
        <v>675</v>
      </c>
      <c r="F138" s="218" t="s">
        <v>4846</v>
      </c>
      <c r="G138" s="219" t="s">
        <v>1076</v>
      </c>
      <c r="H138" s="220">
        <v>8</v>
      </c>
      <c r="I138" s="221"/>
      <c r="J138" s="222">
        <f>ROUND(I138*H138,2)</f>
        <v>0</v>
      </c>
      <c r="K138" s="218" t="s">
        <v>19</v>
      </c>
      <c r="L138" s="46"/>
      <c r="M138" s="223" t="s">
        <v>19</v>
      </c>
      <c r="N138" s="224" t="s">
        <v>47</v>
      </c>
      <c r="O138" s="86"/>
      <c r="P138" s="225">
        <f>O138*H138</f>
        <v>0</v>
      </c>
      <c r="Q138" s="225">
        <v>0</v>
      </c>
      <c r="R138" s="225">
        <f>Q138*H138</f>
        <v>0</v>
      </c>
      <c r="S138" s="225">
        <v>0</v>
      </c>
      <c r="T138" s="226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7" t="s">
        <v>126</v>
      </c>
      <c r="AT138" s="227" t="s">
        <v>333</v>
      </c>
      <c r="AU138" s="227" t="s">
        <v>83</v>
      </c>
      <c r="AY138" s="19" t="s">
        <v>331</v>
      </c>
      <c r="BE138" s="228">
        <f>IF(N138="základní",J138,0)</f>
        <v>0</v>
      </c>
      <c r="BF138" s="228">
        <f>IF(N138="snížená",J138,0)</f>
        <v>0</v>
      </c>
      <c r="BG138" s="228">
        <f>IF(N138="zákl. přenesená",J138,0)</f>
        <v>0</v>
      </c>
      <c r="BH138" s="228">
        <f>IF(N138="sníž. přenesená",J138,0)</f>
        <v>0</v>
      </c>
      <c r="BI138" s="228">
        <f>IF(N138="nulová",J138,0)</f>
        <v>0</v>
      </c>
      <c r="BJ138" s="19" t="s">
        <v>83</v>
      </c>
      <c r="BK138" s="228">
        <f>ROUND(I138*H138,2)</f>
        <v>0</v>
      </c>
      <c r="BL138" s="19" t="s">
        <v>126</v>
      </c>
      <c r="BM138" s="227" t="s">
        <v>1348</v>
      </c>
    </row>
    <row r="139" s="2" customFormat="1" ht="16.5" customHeight="1">
      <c r="A139" s="40"/>
      <c r="B139" s="41"/>
      <c r="C139" s="216" t="s">
        <v>683</v>
      </c>
      <c r="D139" s="216" t="s">
        <v>333</v>
      </c>
      <c r="E139" s="217" t="s">
        <v>683</v>
      </c>
      <c r="F139" s="218" t="s">
        <v>4847</v>
      </c>
      <c r="G139" s="219" t="s">
        <v>1076</v>
      </c>
      <c r="H139" s="220">
        <v>8</v>
      </c>
      <c r="I139" s="221"/>
      <c r="J139" s="222">
        <f>ROUND(I139*H139,2)</f>
        <v>0</v>
      </c>
      <c r="K139" s="218" t="s">
        <v>19</v>
      </c>
      <c r="L139" s="46"/>
      <c r="M139" s="223" t="s">
        <v>19</v>
      </c>
      <c r="N139" s="224" t="s">
        <v>47</v>
      </c>
      <c r="O139" s="86"/>
      <c r="P139" s="225">
        <f>O139*H139</f>
        <v>0</v>
      </c>
      <c r="Q139" s="225">
        <v>0</v>
      </c>
      <c r="R139" s="225">
        <f>Q139*H139</f>
        <v>0</v>
      </c>
      <c r="S139" s="225">
        <v>0</v>
      </c>
      <c r="T139" s="226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7" t="s">
        <v>126</v>
      </c>
      <c r="AT139" s="227" t="s">
        <v>333</v>
      </c>
      <c r="AU139" s="227" t="s">
        <v>83</v>
      </c>
      <c r="AY139" s="19" t="s">
        <v>331</v>
      </c>
      <c r="BE139" s="228">
        <f>IF(N139="základní",J139,0)</f>
        <v>0</v>
      </c>
      <c r="BF139" s="228">
        <f>IF(N139="snížená",J139,0)</f>
        <v>0</v>
      </c>
      <c r="BG139" s="228">
        <f>IF(N139="zákl. přenesená",J139,0)</f>
        <v>0</v>
      </c>
      <c r="BH139" s="228">
        <f>IF(N139="sníž. přenesená",J139,0)</f>
        <v>0</v>
      </c>
      <c r="BI139" s="228">
        <f>IF(N139="nulová",J139,0)</f>
        <v>0</v>
      </c>
      <c r="BJ139" s="19" t="s">
        <v>83</v>
      </c>
      <c r="BK139" s="228">
        <f>ROUND(I139*H139,2)</f>
        <v>0</v>
      </c>
      <c r="BL139" s="19" t="s">
        <v>126</v>
      </c>
      <c r="BM139" s="227" t="s">
        <v>1366</v>
      </c>
    </row>
    <row r="140" s="2" customFormat="1" ht="16.5" customHeight="1">
      <c r="A140" s="40"/>
      <c r="B140" s="41"/>
      <c r="C140" s="216" t="s">
        <v>1044</v>
      </c>
      <c r="D140" s="216" t="s">
        <v>333</v>
      </c>
      <c r="E140" s="217" t="s">
        <v>1044</v>
      </c>
      <c r="F140" s="218" t="s">
        <v>8295</v>
      </c>
      <c r="G140" s="219" t="s">
        <v>4770</v>
      </c>
      <c r="H140" s="220">
        <v>1</v>
      </c>
      <c r="I140" s="221"/>
      <c r="J140" s="222">
        <f>ROUND(I140*H140,2)</f>
        <v>0</v>
      </c>
      <c r="K140" s="218" t="s">
        <v>19</v>
      </c>
      <c r="L140" s="46"/>
      <c r="M140" s="223" t="s">
        <v>19</v>
      </c>
      <c r="N140" s="224" t="s">
        <v>47</v>
      </c>
      <c r="O140" s="86"/>
      <c r="P140" s="225">
        <f>O140*H140</f>
        <v>0</v>
      </c>
      <c r="Q140" s="225">
        <v>0</v>
      </c>
      <c r="R140" s="225">
        <f>Q140*H140</f>
        <v>0</v>
      </c>
      <c r="S140" s="225">
        <v>0</v>
      </c>
      <c r="T140" s="226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7" t="s">
        <v>126</v>
      </c>
      <c r="AT140" s="227" t="s">
        <v>333</v>
      </c>
      <c r="AU140" s="227" t="s">
        <v>83</v>
      </c>
      <c r="AY140" s="19" t="s">
        <v>331</v>
      </c>
      <c r="BE140" s="228">
        <f>IF(N140="základní",J140,0)</f>
        <v>0</v>
      </c>
      <c r="BF140" s="228">
        <f>IF(N140="snížená",J140,0)</f>
        <v>0</v>
      </c>
      <c r="BG140" s="228">
        <f>IF(N140="zákl. přenesená",J140,0)</f>
        <v>0</v>
      </c>
      <c r="BH140" s="228">
        <f>IF(N140="sníž. přenesená",J140,0)</f>
        <v>0</v>
      </c>
      <c r="BI140" s="228">
        <f>IF(N140="nulová",J140,0)</f>
        <v>0</v>
      </c>
      <c r="BJ140" s="19" t="s">
        <v>83</v>
      </c>
      <c r="BK140" s="228">
        <f>ROUND(I140*H140,2)</f>
        <v>0</v>
      </c>
      <c r="BL140" s="19" t="s">
        <v>126</v>
      </c>
      <c r="BM140" s="227" t="s">
        <v>1380</v>
      </c>
    </row>
    <row r="141" s="2" customFormat="1" ht="16.5" customHeight="1">
      <c r="A141" s="40"/>
      <c r="B141" s="41"/>
      <c r="C141" s="216" t="s">
        <v>1048</v>
      </c>
      <c r="D141" s="216" t="s">
        <v>333</v>
      </c>
      <c r="E141" s="217" t="s">
        <v>1048</v>
      </c>
      <c r="F141" s="218" t="s">
        <v>4175</v>
      </c>
      <c r="G141" s="219" t="s">
        <v>1076</v>
      </c>
      <c r="H141" s="220">
        <v>8</v>
      </c>
      <c r="I141" s="221"/>
      <c r="J141" s="222">
        <f>ROUND(I141*H141,2)</f>
        <v>0</v>
      </c>
      <c r="K141" s="218" t="s">
        <v>19</v>
      </c>
      <c r="L141" s="46"/>
      <c r="M141" s="223" t="s">
        <v>19</v>
      </c>
      <c r="N141" s="224" t="s">
        <v>47</v>
      </c>
      <c r="O141" s="86"/>
      <c r="P141" s="225">
        <f>O141*H141</f>
        <v>0</v>
      </c>
      <c r="Q141" s="225">
        <v>0</v>
      </c>
      <c r="R141" s="225">
        <f>Q141*H141</f>
        <v>0</v>
      </c>
      <c r="S141" s="225">
        <v>0</v>
      </c>
      <c r="T141" s="226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7" t="s">
        <v>126</v>
      </c>
      <c r="AT141" s="227" t="s">
        <v>333</v>
      </c>
      <c r="AU141" s="227" t="s">
        <v>83</v>
      </c>
      <c r="AY141" s="19" t="s">
        <v>331</v>
      </c>
      <c r="BE141" s="228">
        <f>IF(N141="základní",J141,0)</f>
        <v>0</v>
      </c>
      <c r="BF141" s="228">
        <f>IF(N141="snížená",J141,0)</f>
        <v>0</v>
      </c>
      <c r="BG141" s="228">
        <f>IF(N141="zákl. přenesená",J141,0)</f>
        <v>0</v>
      </c>
      <c r="BH141" s="228">
        <f>IF(N141="sníž. přenesená",J141,0)</f>
        <v>0</v>
      </c>
      <c r="BI141" s="228">
        <f>IF(N141="nulová",J141,0)</f>
        <v>0</v>
      </c>
      <c r="BJ141" s="19" t="s">
        <v>83</v>
      </c>
      <c r="BK141" s="228">
        <f>ROUND(I141*H141,2)</f>
        <v>0</v>
      </c>
      <c r="BL141" s="19" t="s">
        <v>126</v>
      </c>
      <c r="BM141" s="227" t="s">
        <v>1391</v>
      </c>
    </row>
    <row r="142" s="2" customFormat="1" ht="16.5" customHeight="1">
      <c r="A142" s="40"/>
      <c r="B142" s="41"/>
      <c r="C142" s="216" t="s">
        <v>1053</v>
      </c>
      <c r="D142" s="216" t="s">
        <v>333</v>
      </c>
      <c r="E142" s="217" t="s">
        <v>1053</v>
      </c>
      <c r="F142" s="218" t="s">
        <v>4816</v>
      </c>
      <c r="G142" s="219" t="s">
        <v>4770</v>
      </c>
      <c r="H142" s="220">
        <v>1</v>
      </c>
      <c r="I142" s="221"/>
      <c r="J142" s="222">
        <f>ROUND(I142*H142,2)</f>
        <v>0</v>
      </c>
      <c r="K142" s="218" t="s">
        <v>19</v>
      </c>
      <c r="L142" s="46"/>
      <c r="M142" s="223" t="s">
        <v>19</v>
      </c>
      <c r="N142" s="224" t="s">
        <v>47</v>
      </c>
      <c r="O142" s="86"/>
      <c r="P142" s="225">
        <f>O142*H142</f>
        <v>0</v>
      </c>
      <c r="Q142" s="225">
        <v>0</v>
      </c>
      <c r="R142" s="225">
        <f>Q142*H142</f>
        <v>0</v>
      </c>
      <c r="S142" s="225">
        <v>0</v>
      </c>
      <c r="T142" s="226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7" t="s">
        <v>126</v>
      </c>
      <c r="AT142" s="227" t="s">
        <v>333</v>
      </c>
      <c r="AU142" s="227" t="s">
        <v>83</v>
      </c>
      <c r="AY142" s="19" t="s">
        <v>331</v>
      </c>
      <c r="BE142" s="228">
        <f>IF(N142="základní",J142,0)</f>
        <v>0</v>
      </c>
      <c r="BF142" s="228">
        <f>IF(N142="snížená",J142,0)</f>
        <v>0</v>
      </c>
      <c r="BG142" s="228">
        <f>IF(N142="zákl. přenesená",J142,0)</f>
        <v>0</v>
      </c>
      <c r="BH142" s="228">
        <f>IF(N142="sníž. přenesená",J142,0)</f>
        <v>0</v>
      </c>
      <c r="BI142" s="228">
        <f>IF(N142="nulová",J142,0)</f>
        <v>0</v>
      </c>
      <c r="BJ142" s="19" t="s">
        <v>83</v>
      </c>
      <c r="BK142" s="228">
        <f>ROUND(I142*H142,2)</f>
        <v>0</v>
      </c>
      <c r="BL142" s="19" t="s">
        <v>126</v>
      </c>
      <c r="BM142" s="227" t="s">
        <v>1401</v>
      </c>
    </row>
    <row r="143" s="2" customFormat="1" ht="16.5" customHeight="1">
      <c r="A143" s="40"/>
      <c r="B143" s="41"/>
      <c r="C143" s="216" t="s">
        <v>1058</v>
      </c>
      <c r="D143" s="216" t="s">
        <v>333</v>
      </c>
      <c r="E143" s="217" t="s">
        <v>1058</v>
      </c>
      <c r="F143" s="218" t="s">
        <v>4817</v>
      </c>
      <c r="G143" s="219" t="s">
        <v>4770</v>
      </c>
      <c r="H143" s="220">
        <v>1</v>
      </c>
      <c r="I143" s="221"/>
      <c r="J143" s="222">
        <f>ROUND(I143*H143,2)</f>
        <v>0</v>
      </c>
      <c r="K143" s="218" t="s">
        <v>19</v>
      </c>
      <c r="L143" s="46"/>
      <c r="M143" s="296" t="s">
        <v>19</v>
      </c>
      <c r="N143" s="297" t="s">
        <v>47</v>
      </c>
      <c r="O143" s="298"/>
      <c r="P143" s="299">
        <f>O143*H143</f>
        <v>0</v>
      </c>
      <c r="Q143" s="299">
        <v>0</v>
      </c>
      <c r="R143" s="299">
        <f>Q143*H143</f>
        <v>0</v>
      </c>
      <c r="S143" s="299">
        <v>0</v>
      </c>
      <c r="T143" s="300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7" t="s">
        <v>126</v>
      </c>
      <c r="AT143" s="227" t="s">
        <v>333</v>
      </c>
      <c r="AU143" s="227" t="s">
        <v>83</v>
      </c>
      <c r="AY143" s="19" t="s">
        <v>331</v>
      </c>
      <c r="BE143" s="228">
        <f>IF(N143="základní",J143,0)</f>
        <v>0</v>
      </c>
      <c r="BF143" s="228">
        <f>IF(N143="snížená",J143,0)</f>
        <v>0</v>
      </c>
      <c r="BG143" s="228">
        <f>IF(N143="zákl. přenesená",J143,0)</f>
        <v>0</v>
      </c>
      <c r="BH143" s="228">
        <f>IF(N143="sníž. přenesená",J143,0)</f>
        <v>0</v>
      </c>
      <c r="BI143" s="228">
        <f>IF(N143="nulová",J143,0)</f>
        <v>0</v>
      </c>
      <c r="BJ143" s="19" t="s">
        <v>83</v>
      </c>
      <c r="BK143" s="228">
        <f>ROUND(I143*H143,2)</f>
        <v>0</v>
      </c>
      <c r="BL143" s="19" t="s">
        <v>126</v>
      </c>
      <c r="BM143" s="227" t="s">
        <v>1415</v>
      </c>
    </row>
    <row r="144" s="2" customFormat="1" ht="6.96" customHeight="1">
      <c r="A144" s="40"/>
      <c r="B144" s="61"/>
      <c r="C144" s="62"/>
      <c r="D144" s="62"/>
      <c r="E144" s="62"/>
      <c r="F144" s="62"/>
      <c r="G144" s="62"/>
      <c r="H144" s="62"/>
      <c r="I144" s="62"/>
      <c r="J144" s="62"/>
      <c r="K144" s="62"/>
      <c r="L144" s="46"/>
      <c r="M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</row>
  </sheetData>
  <sheetProtection sheet="1" autoFilter="0" formatColumns="0" formatRows="0" objects="1" scenarios="1" spinCount="100000" saltValue="ZDZmClQ3BJrTsCGQKRScIts56qHNr9fvLCAchzsde33lhKqxf6ztKOgHu1JY1xln0NEfmmcCsoWy7Rcvxvv4FQ==" hashValue="+CmjHjVI0j3cvrnmbt8xsXuqcB/zF8DE1RHAty1KPBNdUufFnTQo/Ks14iPAlm2mTrg1oTq4SG2rHiA/pG3Zpw==" algorithmName="SHA-512" password="CC35"/>
  <autoFilter ref="C95:K14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2:H82"/>
    <mergeCell ref="E86:H86"/>
    <mergeCell ref="E84:H84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297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>
      <c r="B8" s="22"/>
      <c r="D8" s="145" t="s">
        <v>302</v>
      </c>
      <c r="L8" s="22"/>
    </row>
    <row r="9" s="1" customFormat="1" ht="16.5" customHeight="1">
      <c r="B9" s="22"/>
      <c r="E9" s="146" t="s">
        <v>303</v>
      </c>
      <c r="F9" s="1"/>
      <c r="G9" s="1"/>
      <c r="H9" s="1"/>
      <c r="L9" s="22"/>
    </row>
    <row r="10" s="1" customFormat="1" ht="12" customHeight="1">
      <c r="B10" s="22"/>
      <c r="D10" s="145" t="s">
        <v>304</v>
      </c>
      <c r="L10" s="22"/>
    </row>
    <row r="11" s="2" customFormat="1" ht="16.5" customHeight="1">
      <c r="A11" s="40"/>
      <c r="B11" s="46"/>
      <c r="C11" s="40"/>
      <c r="D11" s="40"/>
      <c r="E11" s="147" t="s">
        <v>8247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5" t="s">
        <v>306</v>
      </c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6.5" customHeight="1">
      <c r="A13" s="40"/>
      <c r="B13" s="46"/>
      <c r="C13" s="40"/>
      <c r="D13" s="40"/>
      <c r="E13" s="149" t="s">
        <v>8296</v>
      </c>
      <c r="F13" s="40"/>
      <c r="G13" s="40"/>
      <c r="H13" s="40"/>
      <c r="I13" s="40"/>
      <c r="J13" s="40"/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>
      <c r="A14" s="40"/>
      <c r="B14" s="46"/>
      <c r="C14" s="40"/>
      <c r="D14" s="40"/>
      <c r="E14" s="40"/>
      <c r="F14" s="40"/>
      <c r="G14" s="40"/>
      <c r="H14" s="40"/>
      <c r="I14" s="40"/>
      <c r="J14" s="40"/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2" customHeight="1">
      <c r="A15" s="40"/>
      <c r="B15" s="46"/>
      <c r="C15" s="40"/>
      <c r="D15" s="145" t="s">
        <v>18</v>
      </c>
      <c r="E15" s="40"/>
      <c r="F15" s="135" t="s">
        <v>19</v>
      </c>
      <c r="G15" s="40"/>
      <c r="H15" s="40"/>
      <c r="I15" s="145" t="s">
        <v>20</v>
      </c>
      <c r="J15" s="135" t="s">
        <v>19</v>
      </c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21</v>
      </c>
      <c r="E16" s="40"/>
      <c r="F16" s="135" t="s">
        <v>308</v>
      </c>
      <c r="G16" s="40"/>
      <c r="H16" s="40"/>
      <c r="I16" s="145" t="s">
        <v>23</v>
      </c>
      <c r="J16" s="150" t="str">
        <f>'Rekapitulace stavby'!AN8</f>
        <v>14. 6. 2022</v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0.8" customHeight="1">
      <c r="A17" s="40"/>
      <c r="B17" s="46"/>
      <c r="C17" s="40"/>
      <c r="D17" s="40"/>
      <c r="E17" s="40"/>
      <c r="F17" s="40"/>
      <c r="G17" s="40"/>
      <c r="H17" s="40"/>
      <c r="I17" s="40"/>
      <c r="J17" s="40"/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2" customHeight="1">
      <c r="A18" s="40"/>
      <c r="B18" s="46"/>
      <c r="C18" s="40"/>
      <c r="D18" s="145" t="s">
        <v>25</v>
      </c>
      <c r="E18" s="40"/>
      <c r="F18" s="40"/>
      <c r="G18" s="40"/>
      <c r="H18" s="40"/>
      <c r="I18" s="145" t="s">
        <v>26</v>
      </c>
      <c r="J18" s="135" t="str">
        <f>IF('Rekapitulace stavby'!AN10="","",'Rekapitulace stavby'!AN10)</f>
        <v/>
      </c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8" customHeight="1">
      <c r="A19" s="40"/>
      <c r="B19" s="46"/>
      <c r="C19" s="40"/>
      <c r="D19" s="40"/>
      <c r="E19" s="135" t="str">
        <f>IF('Rekapitulace stavby'!E11="","",'Rekapitulace stavby'!E11)</f>
        <v>Statutární město Brno</v>
      </c>
      <c r="F19" s="40"/>
      <c r="G19" s="40"/>
      <c r="H19" s="40"/>
      <c r="I19" s="145" t="s">
        <v>28</v>
      </c>
      <c r="J19" s="135" t="str">
        <f>IF('Rekapitulace stavby'!AN11="","",'Rekapitulace stavby'!AN11)</f>
        <v/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6.96" customHeight="1">
      <c r="A20" s="40"/>
      <c r="B20" s="46"/>
      <c r="C20" s="40"/>
      <c r="D20" s="40"/>
      <c r="E20" s="40"/>
      <c r="F20" s="40"/>
      <c r="G20" s="40"/>
      <c r="H20" s="40"/>
      <c r="I20" s="40"/>
      <c r="J20" s="40"/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2" customHeight="1">
      <c r="A21" s="40"/>
      <c r="B21" s="46"/>
      <c r="C21" s="40"/>
      <c r="D21" s="145" t="s">
        <v>29</v>
      </c>
      <c r="E21" s="40"/>
      <c r="F21" s="40"/>
      <c r="G21" s="40"/>
      <c r="H21" s="40"/>
      <c r="I21" s="145" t="s">
        <v>26</v>
      </c>
      <c r="J21" s="35" t="str">
        <f>'Rekapitulace stavby'!AN13</f>
        <v>Vyplň údaj</v>
      </c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8" customHeight="1">
      <c r="A22" s="40"/>
      <c r="B22" s="46"/>
      <c r="C22" s="40"/>
      <c r="D22" s="40"/>
      <c r="E22" s="35" t="str">
        <f>'Rekapitulace stavby'!E14</f>
        <v>Vyplň údaj</v>
      </c>
      <c r="F22" s="135"/>
      <c r="G22" s="135"/>
      <c r="H22" s="135"/>
      <c r="I22" s="145" t="s">
        <v>28</v>
      </c>
      <c r="J22" s="35" t="str">
        <f>'Rekapitulace stavby'!AN14</f>
        <v>Vyplň údaj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6.96" customHeight="1">
      <c r="A23" s="40"/>
      <c r="B23" s="46"/>
      <c r="C23" s="40"/>
      <c r="D23" s="40"/>
      <c r="E23" s="40"/>
      <c r="F23" s="40"/>
      <c r="G23" s="40"/>
      <c r="H23" s="40"/>
      <c r="I23" s="40"/>
      <c r="J23" s="40"/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2" customHeight="1">
      <c r="A24" s="40"/>
      <c r="B24" s="46"/>
      <c r="C24" s="40"/>
      <c r="D24" s="145" t="s">
        <v>31</v>
      </c>
      <c r="E24" s="40"/>
      <c r="F24" s="40"/>
      <c r="G24" s="40"/>
      <c r="H24" s="40"/>
      <c r="I24" s="145" t="s">
        <v>26</v>
      </c>
      <c r="J24" s="135" t="str">
        <f>IF('Rekapitulace stavby'!AN16="","",'Rekapitulace stavby'!AN16)</f>
        <v>25764314</v>
      </c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8" customHeight="1">
      <c r="A25" s="40"/>
      <c r="B25" s="46"/>
      <c r="C25" s="40"/>
      <c r="D25" s="40"/>
      <c r="E25" s="135" t="str">
        <f>IF('Rekapitulace stavby'!E17="","",'Rekapitulace stavby'!E17)</f>
        <v>Arch.Design, s.r.o.</v>
      </c>
      <c r="F25" s="40"/>
      <c r="G25" s="40"/>
      <c r="H25" s="40"/>
      <c r="I25" s="145" t="s">
        <v>28</v>
      </c>
      <c r="J25" s="135" t="str">
        <f>IF('Rekapitulace stavby'!AN17="","",'Rekapitulace stavby'!AN17)</f>
        <v>cz25764314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6.96" customHeight="1">
      <c r="A26" s="40"/>
      <c r="B26" s="46"/>
      <c r="C26" s="40"/>
      <c r="D26" s="40"/>
      <c r="E26" s="40"/>
      <c r="F26" s="40"/>
      <c r="G26" s="40"/>
      <c r="H26" s="40"/>
      <c r="I26" s="40"/>
      <c r="J26" s="40"/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12" customHeight="1">
      <c r="A27" s="40"/>
      <c r="B27" s="46"/>
      <c r="C27" s="40"/>
      <c r="D27" s="145" t="s">
        <v>36</v>
      </c>
      <c r="E27" s="40"/>
      <c r="F27" s="40"/>
      <c r="G27" s="40"/>
      <c r="H27" s="40"/>
      <c r="I27" s="145" t="s">
        <v>26</v>
      </c>
      <c r="J27" s="135" t="str">
        <f>IF('Rekapitulace stavby'!AN19="","",'Rekapitulace stavby'!AN19)</f>
        <v>63472066</v>
      </c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8" customHeight="1">
      <c r="A28" s="40"/>
      <c r="B28" s="46"/>
      <c r="C28" s="40"/>
      <c r="D28" s="40"/>
      <c r="E28" s="135" t="str">
        <f>IF('Rekapitulace stavby'!E20="","",'Rekapitulace stavby'!E20)</f>
        <v>CKN Invest, spol. s r.o.</v>
      </c>
      <c r="F28" s="40"/>
      <c r="G28" s="40"/>
      <c r="H28" s="40"/>
      <c r="I28" s="145" t="s">
        <v>28</v>
      </c>
      <c r="J28" s="135" t="str">
        <f>IF('Rekapitulace stavby'!AN20="","",'Rekapitulace stavby'!AN20)</f>
        <v>cz63472066</v>
      </c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40"/>
      <c r="E29" s="40"/>
      <c r="F29" s="40"/>
      <c r="G29" s="40"/>
      <c r="H29" s="40"/>
      <c r="I29" s="40"/>
      <c r="J29" s="40"/>
      <c r="K29" s="40"/>
      <c r="L29" s="148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12" customHeight="1">
      <c r="A30" s="40"/>
      <c r="B30" s="46"/>
      <c r="C30" s="40"/>
      <c r="D30" s="145" t="s">
        <v>40</v>
      </c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8" customFormat="1" ht="16.5" customHeight="1">
      <c r="A31" s="151"/>
      <c r="B31" s="152"/>
      <c r="C31" s="151"/>
      <c r="D31" s="151"/>
      <c r="E31" s="153" t="s">
        <v>19</v>
      </c>
      <c r="F31" s="153"/>
      <c r="G31" s="153"/>
      <c r="H31" s="153"/>
      <c r="I31" s="151"/>
      <c r="J31" s="151"/>
      <c r="K31" s="151"/>
      <c r="L31" s="154"/>
      <c r="S31" s="151"/>
      <c r="T31" s="151"/>
      <c r="U31" s="151"/>
      <c r="V31" s="151"/>
      <c r="W31" s="151"/>
      <c r="X31" s="151"/>
      <c r="Y31" s="151"/>
      <c r="Z31" s="151"/>
      <c r="AA31" s="151"/>
      <c r="AB31" s="151"/>
      <c r="AC31" s="151"/>
      <c r="AD31" s="151"/>
      <c r="AE31" s="151"/>
    </row>
    <row r="32" s="2" customFormat="1" ht="6.96" customHeight="1">
      <c r="A32" s="40"/>
      <c r="B32" s="46"/>
      <c r="C32" s="40"/>
      <c r="D32" s="40"/>
      <c r="E32" s="40"/>
      <c r="F32" s="40"/>
      <c r="G32" s="40"/>
      <c r="H32" s="40"/>
      <c r="I32" s="40"/>
      <c r="J32" s="40"/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25.44" customHeight="1">
      <c r="A34" s="40"/>
      <c r="B34" s="46"/>
      <c r="C34" s="40"/>
      <c r="D34" s="156" t="s">
        <v>42</v>
      </c>
      <c r="E34" s="40"/>
      <c r="F34" s="40"/>
      <c r="G34" s="40"/>
      <c r="H34" s="40"/>
      <c r="I34" s="40"/>
      <c r="J34" s="157">
        <f>ROUND(J94, 2)</f>
        <v>0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6.96" customHeight="1">
      <c r="A35" s="40"/>
      <c r="B35" s="46"/>
      <c r="C35" s="40"/>
      <c r="D35" s="155"/>
      <c r="E35" s="155"/>
      <c r="F35" s="155"/>
      <c r="G35" s="155"/>
      <c r="H35" s="155"/>
      <c r="I35" s="155"/>
      <c r="J35" s="155"/>
      <c r="K35" s="155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40"/>
      <c r="F36" s="158" t="s">
        <v>44</v>
      </c>
      <c r="G36" s="40"/>
      <c r="H36" s="40"/>
      <c r="I36" s="158" t="s">
        <v>43</v>
      </c>
      <c r="J36" s="158" t="s">
        <v>45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s="2" customFormat="1" ht="14.4" customHeight="1">
      <c r="A37" s="40"/>
      <c r="B37" s="46"/>
      <c r="C37" s="40"/>
      <c r="D37" s="147" t="s">
        <v>46</v>
      </c>
      <c r="E37" s="145" t="s">
        <v>47</v>
      </c>
      <c r="F37" s="159">
        <f>ROUND((SUM(BE94:BE126)),  2)</f>
        <v>0</v>
      </c>
      <c r="G37" s="40"/>
      <c r="H37" s="40"/>
      <c r="I37" s="160">
        <v>0.20999999999999999</v>
      </c>
      <c r="J37" s="159">
        <f>ROUND(((SUM(BE94:BE126))*I37),  2)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14.4" customHeight="1">
      <c r="A38" s="40"/>
      <c r="B38" s="46"/>
      <c r="C38" s="40"/>
      <c r="D38" s="40"/>
      <c r="E38" s="145" t="s">
        <v>48</v>
      </c>
      <c r="F38" s="159">
        <f>ROUND((SUM(BF94:BF126)),  2)</f>
        <v>0</v>
      </c>
      <c r="G38" s="40"/>
      <c r="H38" s="40"/>
      <c r="I38" s="160">
        <v>0.14999999999999999</v>
      </c>
      <c r="J38" s="159">
        <f>ROUND(((SUM(BF94:BF126))*I38),  2)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49</v>
      </c>
      <c r="F39" s="159">
        <f>ROUND((SUM(BG94:BG126)),  2)</f>
        <v>0</v>
      </c>
      <c r="G39" s="40"/>
      <c r="H39" s="40"/>
      <c r="I39" s="160">
        <v>0.20999999999999999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hidden="1" s="2" customFormat="1" ht="14.4" customHeight="1">
      <c r="A40" s="40"/>
      <c r="B40" s="46"/>
      <c r="C40" s="40"/>
      <c r="D40" s="40"/>
      <c r="E40" s="145" t="s">
        <v>50</v>
      </c>
      <c r="F40" s="159">
        <f>ROUND((SUM(BH94:BH126)),  2)</f>
        <v>0</v>
      </c>
      <c r="G40" s="40"/>
      <c r="H40" s="40"/>
      <c r="I40" s="160">
        <v>0.14999999999999999</v>
      </c>
      <c r="J40" s="159">
        <f>0</f>
        <v>0</v>
      </c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hidden="1" s="2" customFormat="1" ht="14.4" customHeight="1">
      <c r="A41" s="40"/>
      <c r="B41" s="46"/>
      <c r="C41" s="40"/>
      <c r="D41" s="40"/>
      <c r="E41" s="145" t="s">
        <v>51</v>
      </c>
      <c r="F41" s="159">
        <f>ROUND((SUM(BI94:BI126)),  2)</f>
        <v>0</v>
      </c>
      <c r="G41" s="40"/>
      <c r="H41" s="40"/>
      <c r="I41" s="160">
        <v>0</v>
      </c>
      <c r="J41" s="159">
        <f>0</f>
        <v>0</v>
      </c>
      <c r="K41" s="40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6.96" customHeight="1">
      <c r="A42" s="40"/>
      <c r="B42" s="46"/>
      <c r="C42" s="40"/>
      <c r="D42" s="40"/>
      <c r="E42" s="40"/>
      <c r="F42" s="40"/>
      <c r="G42" s="40"/>
      <c r="H42" s="40"/>
      <c r="I42" s="40"/>
      <c r="J42" s="40"/>
      <c r="K42" s="40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3" s="2" customFormat="1" ht="25.44" customHeight="1">
      <c r="A43" s="40"/>
      <c r="B43" s="46"/>
      <c r="C43" s="161"/>
      <c r="D43" s="162" t="s">
        <v>52</v>
      </c>
      <c r="E43" s="163"/>
      <c r="F43" s="163"/>
      <c r="G43" s="164" t="s">
        <v>53</v>
      </c>
      <c r="H43" s="165" t="s">
        <v>54</v>
      </c>
      <c r="I43" s="163"/>
      <c r="J43" s="166">
        <f>SUM(J34:J41)</f>
        <v>0</v>
      </c>
      <c r="K43" s="167"/>
      <c r="L43" s="148"/>
      <c r="S43" s="40"/>
      <c r="T43" s="40"/>
      <c r="U43" s="40"/>
      <c r="V43" s="40"/>
      <c r="W43" s="40"/>
      <c r="X43" s="40"/>
      <c r="Y43" s="40"/>
      <c r="Z43" s="40"/>
      <c r="AA43" s="40"/>
      <c r="AB43" s="40"/>
      <c r="AC43" s="40"/>
      <c r="AD43" s="40"/>
      <c r="AE43" s="40"/>
    </row>
    <row r="44" s="2" customFormat="1" ht="14.4" customHeight="1">
      <c r="A44" s="40"/>
      <c r="B44" s="168"/>
      <c r="C44" s="169"/>
      <c r="D44" s="169"/>
      <c r="E44" s="169"/>
      <c r="F44" s="169"/>
      <c r="G44" s="169"/>
      <c r="H44" s="169"/>
      <c r="I44" s="169"/>
      <c r="J44" s="169"/>
      <c r="K44" s="169"/>
      <c r="L44" s="148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8" s="2" customFormat="1" ht="6.96" customHeight="1">
      <c r="A48" s="40"/>
      <c r="B48" s="170"/>
      <c r="C48" s="171"/>
      <c r="D48" s="171"/>
      <c r="E48" s="171"/>
      <c r="F48" s="171"/>
      <c r="G48" s="171"/>
      <c r="H48" s="171"/>
      <c r="I48" s="171"/>
      <c r="J48" s="171"/>
      <c r="K48" s="171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24.96" customHeight="1">
      <c r="A49" s="40"/>
      <c r="B49" s="41"/>
      <c r="C49" s="25" t="s">
        <v>309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6.96" customHeight="1">
      <c r="A50" s="40"/>
      <c r="B50" s="41"/>
      <c r="C50" s="42"/>
      <c r="D50" s="42"/>
      <c r="E50" s="42"/>
      <c r="F50" s="42"/>
      <c r="G50" s="42"/>
      <c r="H50" s="42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12" customHeight="1">
      <c r="A51" s="40"/>
      <c r="B51" s="41"/>
      <c r="C51" s="34" t="s">
        <v>16</v>
      </c>
      <c r="D51" s="42"/>
      <c r="E51" s="42"/>
      <c r="F51" s="42"/>
      <c r="G51" s="42"/>
      <c r="H51" s="42"/>
      <c r="I51" s="42"/>
      <c r="J51" s="42"/>
      <c r="K51" s="42"/>
      <c r="L51" s="148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6.5" customHeight="1">
      <c r="A52" s="40"/>
      <c r="B52" s="41"/>
      <c r="C52" s="42"/>
      <c r="D52" s="42"/>
      <c r="E52" s="172" t="str">
        <f>E7</f>
        <v>Anthropos Sportovní a rekreační areál (I.etapa)-revize 1</v>
      </c>
      <c r="F52" s="34"/>
      <c r="G52" s="34"/>
      <c r="H52" s="34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1" customFormat="1" ht="12" customHeight="1">
      <c r="B53" s="23"/>
      <c r="C53" s="34" t="s">
        <v>302</v>
      </c>
      <c r="D53" s="24"/>
      <c r="E53" s="24"/>
      <c r="F53" s="24"/>
      <c r="G53" s="24"/>
      <c r="H53" s="24"/>
      <c r="I53" s="24"/>
      <c r="J53" s="24"/>
      <c r="K53" s="24"/>
      <c r="L53" s="22"/>
    </row>
    <row r="54" s="1" customFormat="1" ht="16.5" customHeight="1">
      <c r="B54" s="23"/>
      <c r="C54" s="24"/>
      <c r="D54" s="24"/>
      <c r="E54" s="172" t="s">
        <v>303</v>
      </c>
      <c r="F54" s="24"/>
      <c r="G54" s="24"/>
      <c r="H54" s="24"/>
      <c r="I54" s="24"/>
      <c r="J54" s="24"/>
      <c r="K54" s="24"/>
      <c r="L54" s="22"/>
    </row>
    <row r="55" s="1" customFormat="1" ht="12" customHeight="1">
      <c r="B55" s="23"/>
      <c r="C55" s="34" t="s">
        <v>304</v>
      </c>
      <c r="D55" s="24"/>
      <c r="E55" s="24"/>
      <c r="F55" s="24"/>
      <c r="G55" s="24"/>
      <c r="H55" s="24"/>
      <c r="I55" s="24"/>
      <c r="J55" s="24"/>
      <c r="K55" s="24"/>
      <c r="L55" s="22"/>
    </row>
    <row r="56" s="2" customFormat="1" ht="16.5" customHeight="1">
      <c r="A56" s="40"/>
      <c r="B56" s="41"/>
      <c r="C56" s="42"/>
      <c r="D56" s="42"/>
      <c r="E56" s="173" t="s">
        <v>8247</v>
      </c>
      <c r="F56" s="42"/>
      <c r="G56" s="42"/>
      <c r="H56" s="42"/>
      <c r="I56" s="42"/>
      <c r="J56" s="42"/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12" customHeight="1">
      <c r="A57" s="40"/>
      <c r="B57" s="41"/>
      <c r="C57" s="34" t="s">
        <v>306</v>
      </c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6.5" customHeight="1">
      <c r="A58" s="40"/>
      <c r="B58" s="41"/>
      <c r="C58" s="42"/>
      <c r="D58" s="42"/>
      <c r="E58" s="71" t="str">
        <f>E13</f>
        <v>05.10.4 - TRASY</v>
      </c>
      <c r="F58" s="42"/>
      <c r="G58" s="42"/>
      <c r="H58" s="42"/>
      <c r="I58" s="42"/>
      <c r="J58" s="42"/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6.96" customHeight="1">
      <c r="A59" s="40"/>
      <c r="B59" s="41"/>
      <c r="C59" s="42"/>
      <c r="D59" s="42"/>
      <c r="E59" s="42"/>
      <c r="F59" s="42"/>
      <c r="G59" s="42"/>
      <c r="H59" s="42"/>
      <c r="I59" s="42"/>
      <c r="J59" s="42"/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2" customHeight="1">
      <c r="A60" s="40"/>
      <c r="B60" s="41"/>
      <c r="C60" s="34" t="s">
        <v>21</v>
      </c>
      <c r="D60" s="42"/>
      <c r="E60" s="42"/>
      <c r="F60" s="29" t="str">
        <f>F16</f>
        <v xml:space="preserve"> </v>
      </c>
      <c r="G60" s="42"/>
      <c r="H60" s="42"/>
      <c r="I60" s="34" t="s">
        <v>23</v>
      </c>
      <c r="J60" s="74" t="str">
        <f>IF(J16="","",J16)</f>
        <v>14. 6. 2022</v>
      </c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6.96" customHeight="1">
      <c r="A61" s="40"/>
      <c r="B61" s="41"/>
      <c r="C61" s="42"/>
      <c r="D61" s="42"/>
      <c r="E61" s="42"/>
      <c r="F61" s="42"/>
      <c r="G61" s="42"/>
      <c r="H61" s="42"/>
      <c r="I61" s="42"/>
      <c r="J61" s="42"/>
      <c r="K61" s="42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5.15" customHeight="1">
      <c r="A62" s="40"/>
      <c r="B62" s="41"/>
      <c r="C62" s="34" t="s">
        <v>25</v>
      </c>
      <c r="D62" s="42"/>
      <c r="E62" s="42"/>
      <c r="F62" s="29" t="str">
        <f>E19</f>
        <v>Statutární město Brno</v>
      </c>
      <c r="G62" s="42"/>
      <c r="H62" s="42"/>
      <c r="I62" s="34" t="s">
        <v>31</v>
      </c>
      <c r="J62" s="38" t="str">
        <f>E25</f>
        <v>Arch.Design, s.r.o.</v>
      </c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5.65" customHeight="1">
      <c r="A63" s="40"/>
      <c r="B63" s="41"/>
      <c r="C63" s="34" t="s">
        <v>29</v>
      </c>
      <c r="D63" s="42"/>
      <c r="E63" s="42"/>
      <c r="F63" s="29" t="str">
        <f>IF(E22="","",E22)</f>
        <v>Vyplň údaj</v>
      </c>
      <c r="G63" s="42"/>
      <c r="H63" s="42"/>
      <c r="I63" s="34" t="s">
        <v>36</v>
      </c>
      <c r="J63" s="38" t="str">
        <f>E28</f>
        <v>CKN Invest, spol. s r.o.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</row>
    <row r="64" s="2" customFormat="1" ht="10.32" customHeight="1">
      <c r="A64" s="40"/>
      <c r="B64" s="41"/>
      <c r="C64" s="42"/>
      <c r="D64" s="42"/>
      <c r="E64" s="42"/>
      <c r="F64" s="42"/>
      <c r="G64" s="42"/>
      <c r="H64" s="42"/>
      <c r="I64" s="42"/>
      <c r="J64" s="42"/>
      <c r="K64" s="42"/>
      <c r="L64" s="148"/>
      <c r="S64" s="40"/>
      <c r="T64" s="40"/>
      <c r="U64" s="40"/>
      <c r="V64" s="40"/>
      <c r="W64" s="40"/>
      <c r="X64" s="40"/>
      <c r="Y64" s="40"/>
      <c r="Z64" s="40"/>
      <c r="AA64" s="40"/>
      <c r="AB64" s="40"/>
      <c r="AC64" s="40"/>
      <c r="AD64" s="40"/>
      <c r="AE64" s="40"/>
    </row>
    <row r="65" s="2" customFormat="1" ht="29.28" customHeight="1">
      <c r="A65" s="40"/>
      <c r="B65" s="41"/>
      <c r="C65" s="174" t="s">
        <v>310</v>
      </c>
      <c r="D65" s="175"/>
      <c r="E65" s="175"/>
      <c r="F65" s="175"/>
      <c r="G65" s="175"/>
      <c r="H65" s="175"/>
      <c r="I65" s="175"/>
      <c r="J65" s="176" t="s">
        <v>311</v>
      </c>
      <c r="K65" s="175"/>
      <c r="L65" s="148"/>
      <c r="S65" s="40"/>
      <c r="T65" s="40"/>
      <c r="U65" s="40"/>
      <c r="V65" s="40"/>
      <c r="W65" s="40"/>
      <c r="X65" s="40"/>
      <c r="Y65" s="40"/>
      <c r="Z65" s="40"/>
      <c r="AA65" s="40"/>
      <c r="AB65" s="40"/>
      <c r="AC65" s="40"/>
      <c r="AD65" s="40"/>
      <c r="AE65" s="40"/>
    </row>
    <row r="66" s="2" customFormat="1" ht="10.32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8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22.8" customHeight="1">
      <c r="A67" s="40"/>
      <c r="B67" s="41"/>
      <c r="C67" s="177" t="s">
        <v>74</v>
      </c>
      <c r="D67" s="42"/>
      <c r="E67" s="42"/>
      <c r="F67" s="42"/>
      <c r="G67" s="42"/>
      <c r="H67" s="42"/>
      <c r="I67" s="42"/>
      <c r="J67" s="104">
        <f>J94</f>
        <v>0</v>
      </c>
      <c r="K67" s="42"/>
      <c r="L67" s="148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  <c r="AU67" s="19" t="s">
        <v>312</v>
      </c>
    </row>
    <row r="68" s="9" customFormat="1" ht="24.96" customHeight="1">
      <c r="A68" s="9"/>
      <c r="B68" s="178"/>
      <c r="C68" s="179"/>
      <c r="D68" s="180" t="s">
        <v>4754</v>
      </c>
      <c r="E68" s="181"/>
      <c r="F68" s="181"/>
      <c r="G68" s="181"/>
      <c r="H68" s="181"/>
      <c r="I68" s="181"/>
      <c r="J68" s="182">
        <f>J95</f>
        <v>0</v>
      </c>
      <c r="K68" s="179"/>
      <c r="L68" s="183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78"/>
      <c r="C69" s="179"/>
      <c r="D69" s="180" t="s">
        <v>8297</v>
      </c>
      <c r="E69" s="181"/>
      <c r="F69" s="181"/>
      <c r="G69" s="181"/>
      <c r="H69" s="181"/>
      <c r="I69" s="181"/>
      <c r="J69" s="182">
        <f>J110</f>
        <v>0</v>
      </c>
      <c r="K69" s="179"/>
      <c r="L69" s="183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78"/>
      <c r="C70" s="179"/>
      <c r="D70" s="180" t="s">
        <v>8298</v>
      </c>
      <c r="E70" s="181"/>
      <c r="F70" s="181"/>
      <c r="G70" s="181"/>
      <c r="H70" s="181"/>
      <c r="I70" s="181"/>
      <c r="J70" s="182">
        <f>J117</f>
        <v>0</v>
      </c>
      <c r="K70" s="179"/>
      <c r="L70" s="183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8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8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316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16</v>
      </c>
      <c r="D79" s="42"/>
      <c r="E79" s="42"/>
      <c r="F79" s="42"/>
      <c r="G79" s="42"/>
      <c r="H79" s="42"/>
      <c r="I79" s="42"/>
      <c r="J79" s="42"/>
      <c r="K79" s="42"/>
      <c r="L79" s="148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2" t="str">
        <f>E7</f>
        <v>Anthropos Sportovní a rekreační areál (I.etapa)-revize 1</v>
      </c>
      <c r="F80" s="34"/>
      <c r="G80" s="34"/>
      <c r="H80" s="34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302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1" customFormat="1" ht="16.5" customHeight="1">
      <c r="B82" s="23"/>
      <c r="C82" s="24"/>
      <c r="D82" s="24"/>
      <c r="E82" s="172" t="s">
        <v>303</v>
      </c>
      <c r="F82" s="24"/>
      <c r="G82" s="24"/>
      <c r="H82" s="24"/>
      <c r="I82" s="24"/>
      <c r="J82" s="24"/>
      <c r="K82" s="24"/>
      <c r="L82" s="22"/>
    </row>
    <row r="83" s="1" customFormat="1" ht="12" customHeight="1">
      <c r="B83" s="23"/>
      <c r="C83" s="34" t="s">
        <v>304</v>
      </c>
      <c r="D83" s="24"/>
      <c r="E83" s="24"/>
      <c r="F83" s="24"/>
      <c r="G83" s="24"/>
      <c r="H83" s="24"/>
      <c r="I83" s="24"/>
      <c r="J83" s="24"/>
      <c r="K83" s="24"/>
      <c r="L83" s="22"/>
    </row>
    <row r="84" s="2" customFormat="1" ht="16.5" customHeight="1">
      <c r="A84" s="40"/>
      <c r="B84" s="41"/>
      <c r="C84" s="42"/>
      <c r="D84" s="42"/>
      <c r="E84" s="173" t="s">
        <v>8247</v>
      </c>
      <c r="F84" s="42"/>
      <c r="G84" s="42"/>
      <c r="H84" s="42"/>
      <c r="I84" s="42"/>
      <c r="J84" s="42"/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306</v>
      </c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71" t="str">
        <f>E13</f>
        <v>05.10.4 - TRASY</v>
      </c>
      <c r="F86" s="42"/>
      <c r="G86" s="42"/>
      <c r="H86" s="42"/>
      <c r="I86" s="42"/>
      <c r="J86" s="42"/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21</v>
      </c>
      <c r="D88" s="42"/>
      <c r="E88" s="42"/>
      <c r="F88" s="29" t="str">
        <f>F16</f>
        <v xml:space="preserve"> </v>
      </c>
      <c r="G88" s="42"/>
      <c r="H88" s="42"/>
      <c r="I88" s="34" t="s">
        <v>23</v>
      </c>
      <c r="J88" s="74" t="str">
        <f>IF(J16="","",J16)</f>
        <v>14. 6. 2022</v>
      </c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8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25</v>
      </c>
      <c r="D90" s="42"/>
      <c r="E90" s="42"/>
      <c r="F90" s="29" t="str">
        <f>E19</f>
        <v>Statutární město Brno</v>
      </c>
      <c r="G90" s="42"/>
      <c r="H90" s="42"/>
      <c r="I90" s="34" t="s">
        <v>31</v>
      </c>
      <c r="J90" s="38" t="str">
        <f>E25</f>
        <v>Arch.Design, s.r.o.</v>
      </c>
      <c r="K90" s="42"/>
      <c r="L90" s="148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25.65" customHeight="1">
      <c r="A91" s="40"/>
      <c r="B91" s="41"/>
      <c r="C91" s="34" t="s">
        <v>29</v>
      </c>
      <c r="D91" s="42"/>
      <c r="E91" s="42"/>
      <c r="F91" s="29" t="str">
        <f>IF(E22="","",E22)</f>
        <v>Vyplň údaj</v>
      </c>
      <c r="G91" s="42"/>
      <c r="H91" s="42"/>
      <c r="I91" s="34" t="s">
        <v>36</v>
      </c>
      <c r="J91" s="38" t="str">
        <f>E28</f>
        <v>CKN Invest, spol. s r.o.</v>
      </c>
      <c r="K91" s="42"/>
      <c r="L91" s="148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0.32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8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11" customFormat="1" ht="29.28" customHeight="1">
      <c r="A93" s="189"/>
      <c r="B93" s="190"/>
      <c r="C93" s="191" t="s">
        <v>317</v>
      </c>
      <c r="D93" s="192" t="s">
        <v>61</v>
      </c>
      <c r="E93" s="192" t="s">
        <v>57</v>
      </c>
      <c r="F93" s="192" t="s">
        <v>58</v>
      </c>
      <c r="G93" s="192" t="s">
        <v>318</v>
      </c>
      <c r="H93" s="192" t="s">
        <v>319</v>
      </c>
      <c r="I93" s="192" t="s">
        <v>320</v>
      </c>
      <c r="J93" s="192" t="s">
        <v>311</v>
      </c>
      <c r="K93" s="193" t="s">
        <v>321</v>
      </c>
      <c r="L93" s="194"/>
      <c r="M93" s="94" t="s">
        <v>19</v>
      </c>
      <c r="N93" s="95" t="s">
        <v>46</v>
      </c>
      <c r="O93" s="95" t="s">
        <v>322</v>
      </c>
      <c r="P93" s="95" t="s">
        <v>323</v>
      </c>
      <c r="Q93" s="95" t="s">
        <v>324</v>
      </c>
      <c r="R93" s="95" t="s">
        <v>325</v>
      </c>
      <c r="S93" s="95" t="s">
        <v>326</v>
      </c>
      <c r="T93" s="96" t="s">
        <v>327</v>
      </c>
      <c r="U93" s="189"/>
      <c r="V93" s="189"/>
      <c r="W93" s="189"/>
      <c r="X93" s="189"/>
      <c r="Y93" s="189"/>
      <c r="Z93" s="189"/>
      <c r="AA93" s="189"/>
      <c r="AB93" s="189"/>
      <c r="AC93" s="189"/>
      <c r="AD93" s="189"/>
      <c r="AE93" s="189"/>
    </row>
    <row r="94" s="2" customFormat="1" ht="22.8" customHeight="1">
      <c r="A94" s="40"/>
      <c r="B94" s="41"/>
      <c r="C94" s="101" t="s">
        <v>328</v>
      </c>
      <c r="D94" s="42"/>
      <c r="E94" s="42"/>
      <c r="F94" s="42"/>
      <c r="G94" s="42"/>
      <c r="H94" s="42"/>
      <c r="I94" s="42"/>
      <c r="J94" s="195">
        <f>BK94</f>
        <v>0</v>
      </c>
      <c r="K94" s="42"/>
      <c r="L94" s="46"/>
      <c r="M94" s="97"/>
      <c r="N94" s="196"/>
      <c r="O94" s="98"/>
      <c r="P94" s="197">
        <f>P95+P110+P117</f>
        <v>0</v>
      </c>
      <c r="Q94" s="98"/>
      <c r="R94" s="197">
        <f>R95+R110+R117</f>
        <v>0</v>
      </c>
      <c r="S94" s="98"/>
      <c r="T94" s="198">
        <f>T95+T110+T117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75</v>
      </c>
      <c r="AU94" s="19" t="s">
        <v>312</v>
      </c>
      <c r="BK94" s="199">
        <f>BK95+BK110+BK117</f>
        <v>0</v>
      </c>
    </row>
    <row r="95" s="12" customFormat="1" ht="25.92" customHeight="1">
      <c r="A95" s="12"/>
      <c r="B95" s="200"/>
      <c r="C95" s="201"/>
      <c r="D95" s="202" t="s">
        <v>75</v>
      </c>
      <c r="E95" s="203" t="s">
        <v>1518</v>
      </c>
      <c r="F95" s="203" t="s">
        <v>4758</v>
      </c>
      <c r="G95" s="201"/>
      <c r="H95" s="201"/>
      <c r="I95" s="204"/>
      <c r="J95" s="205">
        <f>BK95</f>
        <v>0</v>
      </c>
      <c r="K95" s="201"/>
      <c r="L95" s="206"/>
      <c r="M95" s="207"/>
      <c r="N95" s="208"/>
      <c r="O95" s="208"/>
      <c r="P95" s="209">
        <f>SUM(P96:P109)</f>
        <v>0</v>
      </c>
      <c r="Q95" s="208"/>
      <c r="R95" s="209">
        <f>SUM(R96:R109)</f>
        <v>0</v>
      </c>
      <c r="S95" s="208"/>
      <c r="T95" s="210">
        <f>SUM(T96:T109)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1" t="s">
        <v>83</v>
      </c>
      <c r="AT95" s="212" t="s">
        <v>75</v>
      </c>
      <c r="AU95" s="212" t="s">
        <v>76</v>
      </c>
      <c r="AY95" s="211" t="s">
        <v>331</v>
      </c>
      <c r="BK95" s="213">
        <f>SUM(BK96:BK109)</f>
        <v>0</v>
      </c>
    </row>
    <row r="96" s="2" customFormat="1" ht="16.5" customHeight="1">
      <c r="A96" s="40"/>
      <c r="B96" s="41"/>
      <c r="C96" s="216" t="s">
        <v>83</v>
      </c>
      <c r="D96" s="216" t="s">
        <v>333</v>
      </c>
      <c r="E96" s="217" t="s">
        <v>83</v>
      </c>
      <c r="F96" s="218" t="s">
        <v>8299</v>
      </c>
      <c r="G96" s="219" t="s">
        <v>376</v>
      </c>
      <c r="H96" s="220">
        <v>3600</v>
      </c>
      <c r="I96" s="221"/>
      <c r="J96" s="222">
        <f>ROUND(I96*H96,2)</f>
        <v>0</v>
      </c>
      <c r="K96" s="218" t="s">
        <v>19</v>
      </c>
      <c r="L96" s="46"/>
      <c r="M96" s="223" t="s">
        <v>19</v>
      </c>
      <c r="N96" s="224" t="s">
        <v>47</v>
      </c>
      <c r="O96" s="86"/>
      <c r="P96" s="225">
        <f>O96*H96</f>
        <v>0</v>
      </c>
      <c r="Q96" s="225">
        <v>0</v>
      </c>
      <c r="R96" s="225">
        <f>Q96*H96</f>
        <v>0</v>
      </c>
      <c r="S96" s="225">
        <v>0</v>
      </c>
      <c r="T96" s="226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7" t="s">
        <v>126</v>
      </c>
      <c r="AT96" s="227" t="s">
        <v>333</v>
      </c>
      <c r="AU96" s="227" t="s">
        <v>83</v>
      </c>
      <c r="AY96" s="19" t="s">
        <v>331</v>
      </c>
      <c r="BE96" s="228">
        <f>IF(N96="základní",J96,0)</f>
        <v>0</v>
      </c>
      <c r="BF96" s="228">
        <f>IF(N96="snížená",J96,0)</f>
        <v>0</v>
      </c>
      <c r="BG96" s="228">
        <f>IF(N96="zákl. přenesená",J96,0)</f>
        <v>0</v>
      </c>
      <c r="BH96" s="228">
        <f>IF(N96="sníž. přenesená",J96,0)</f>
        <v>0</v>
      </c>
      <c r="BI96" s="228">
        <f>IF(N96="nulová",J96,0)</f>
        <v>0</v>
      </c>
      <c r="BJ96" s="19" t="s">
        <v>83</v>
      </c>
      <c r="BK96" s="228">
        <f>ROUND(I96*H96,2)</f>
        <v>0</v>
      </c>
      <c r="BL96" s="19" t="s">
        <v>126</v>
      </c>
      <c r="BM96" s="227" t="s">
        <v>85</v>
      </c>
    </row>
    <row r="97" s="2" customFormat="1" ht="16.5" customHeight="1">
      <c r="A97" s="40"/>
      <c r="B97" s="41"/>
      <c r="C97" s="216" t="s">
        <v>85</v>
      </c>
      <c r="D97" s="216" t="s">
        <v>333</v>
      </c>
      <c r="E97" s="217" t="s">
        <v>85</v>
      </c>
      <c r="F97" s="218" t="s">
        <v>8300</v>
      </c>
      <c r="G97" s="219" t="s">
        <v>1051</v>
      </c>
      <c r="H97" s="220">
        <v>30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83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126</v>
      </c>
    </row>
    <row r="98" s="2" customFormat="1" ht="16.5" customHeight="1">
      <c r="A98" s="40"/>
      <c r="B98" s="41"/>
      <c r="C98" s="216" t="s">
        <v>92</v>
      </c>
      <c r="D98" s="216" t="s">
        <v>333</v>
      </c>
      <c r="E98" s="217" t="s">
        <v>92</v>
      </c>
      <c r="F98" s="218" t="s">
        <v>8301</v>
      </c>
      <c r="G98" s="219" t="s">
        <v>1051</v>
      </c>
      <c r="H98" s="220">
        <v>35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83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366</v>
      </c>
    </row>
    <row r="99" s="2" customFormat="1" ht="16.5" customHeight="1">
      <c r="A99" s="40"/>
      <c r="B99" s="41"/>
      <c r="C99" s="216" t="s">
        <v>126</v>
      </c>
      <c r="D99" s="216" t="s">
        <v>333</v>
      </c>
      <c r="E99" s="217" t="s">
        <v>126</v>
      </c>
      <c r="F99" s="218" t="s">
        <v>8302</v>
      </c>
      <c r="G99" s="219" t="s">
        <v>376</v>
      </c>
      <c r="H99" s="220">
        <v>50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83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381</v>
      </c>
    </row>
    <row r="100" s="2" customFormat="1" ht="16.5" customHeight="1">
      <c r="A100" s="40"/>
      <c r="B100" s="41"/>
      <c r="C100" s="216" t="s">
        <v>361</v>
      </c>
      <c r="D100" s="216" t="s">
        <v>333</v>
      </c>
      <c r="E100" s="217" t="s">
        <v>361</v>
      </c>
      <c r="F100" s="218" t="s">
        <v>8252</v>
      </c>
      <c r="G100" s="219" t="s">
        <v>4770</v>
      </c>
      <c r="H100" s="220">
        <v>1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83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393</v>
      </c>
    </row>
    <row r="101" s="2" customFormat="1" ht="16.5" customHeight="1">
      <c r="A101" s="40"/>
      <c r="B101" s="41"/>
      <c r="C101" s="216" t="s">
        <v>366</v>
      </c>
      <c r="D101" s="216" t="s">
        <v>333</v>
      </c>
      <c r="E101" s="217" t="s">
        <v>366</v>
      </c>
      <c r="F101" s="218" t="s">
        <v>8303</v>
      </c>
      <c r="G101" s="219" t="s">
        <v>1051</v>
      </c>
      <c r="H101" s="220">
        <v>5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83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185</v>
      </c>
    </row>
    <row r="102" s="2" customFormat="1" ht="16.5" customHeight="1">
      <c r="A102" s="40"/>
      <c r="B102" s="41"/>
      <c r="C102" s="216" t="s">
        <v>373</v>
      </c>
      <c r="D102" s="216" t="s">
        <v>333</v>
      </c>
      <c r="E102" s="217" t="s">
        <v>373</v>
      </c>
      <c r="F102" s="218" t="s">
        <v>8304</v>
      </c>
      <c r="G102" s="219" t="s">
        <v>4770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83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529</v>
      </c>
    </row>
    <row r="103" s="2" customFormat="1" ht="16.5" customHeight="1">
      <c r="A103" s="40"/>
      <c r="B103" s="41"/>
      <c r="C103" s="216" t="s">
        <v>381</v>
      </c>
      <c r="D103" s="216" t="s">
        <v>333</v>
      </c>
      <c r="E103" s="217" t="s">
        <v>381</v>
      </c>
      <c r="F103" s="218" t="s">
        <v>8305</v>
      </c>
      <c r="G103" s="219" t="s">
        <v>376</v>
      </c>
      <c r="H103" s="220">
        <v>1800</v>
      </c>
      <c r="I103" s="221"/>
      <c r="J103" s="222">
        <f>ROUND(I103*H103,2)</f>
        <v>0</v>
      </c>
      <c r="K103" s="218" t="s">
        <v>19</v>
      </c>
      <c r="L103" s="46"/>
      <c r="M103" s="223" t="s">
        <v>19</v>
      </c>
      <c r="N103" s="224" t="s">
        <v>47</v>
      </c>
      <c r="O103" s="86"/>
      <c r="P103" s="225">
        <f>O103*H103</f>
        <v>0</v>
      </c>
      <c r="Q103" s="225">
        <v>0</v>
      </c>
      <c r="R103" s="225">
        <f>Q103*H103</f>
        <v>0</v>
      </c>
      <c r="S103" s="225">
        <v>0</v>
      </c>
      <c r="T103" s="226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7" t="s">
        <v>126</v>
      </c>
      <c r="AT103" s="227" t="s">
        <v>333</v>
      </c>
      <c r="AU103" s="227" t="s">
        <v>83</v>
      </c>
      <c r="AY103" s="19" t="s">
        <v>331</v>
      </c>
      <c r="BE103" s="228">
        <f>IF(N103="základní",J103,0)</f>
        <v>0</v>
      </c>
      <c r="BF103" s="228">
        <f>IF(N103="snížená",J103,0)</f>
        <v>0</v>
      </c>
      <c r="BG103" s="228">
        <f>IF(N103="zákl. přenesená",J103,0)</f>
        <v>0</v>
      </c>
      <c r="BH103" s="228">
        <f>IF(N103="sníž. přenesená",J103,0)</f>
        <v>0</v>
      </c>
      <c r="BI103" s="228">
        <f>IF(N103="nulová",J103,0)</f>
        <v>0</v>
      </c>
      <c r="BJ103" s="19" t="s">
        <v>83</v>
      </c>
      <c r="BK103" s="228">
        <f>ROUND(I103*H103,2)</f>
        <v>0</v>
      </c>
      <c r="BL103" s="19" t="s">
        <v>126</v>
      </c>
      <c r="BM103" s="227" t="s">
        <v>541</v>
      </c>
    </row>
    <row r="104" s="2" customFormat="1" ht="16.5" customHeight="1">
      <c r="A104" s="40"/>
      <c r="B104" s="41"/>
      <c r="C104" s="216" t="s">
        <v>387</v>
      </c>
      <c r="D104" s="216" t="s">
        <v>333</v>
      </c>
      <c r="E104" s="217" t="s">
        <v>387</v>
      </c>
      <c r="F104" s="218" t="s">
        <v>8306</v>
      </c>
      <c r="G104" s="219" t="s">
        <v>4770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83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475</v>
      </c>
    </row>
    <row r="105" s="2" customFormat="1" ht="16.5" customHeight="1">
      <c r="A105" s="40"/>
      <c r="B105" s="41"/>
      <c r="C105" s="216" t="s">
        <v>393</v>
      </c>
      <c r="D105" s="216" t="s">
        <v>333</v>
      </c>
      <c r="E105" s="217" t="s">
        <v>393</v>
      </c>
      <c r="F105" s="218" t="s">
        <v>4771</v>
      </c>
      <c r="G105" s="219" t="s">
        <v>4770</v>
      </c>
      <c r="H105" s="220">
        <v>1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83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558</v>
      </c>
    </row>
    <row r="106" s="2" customFormat="1" ht="16.5" customHeight="1">
      <c r="A106" s="40"/>
      <c r="B106" s="41"/>
      <c r="C106" s="216" t="s">
        <v>182</v>
      </c>
      <c r="D106" s="216" t="s">
        <v>333</v>
      </c>
      <c r="E106" s="217" t="s">
        <v>182</v>
      </c>
      <c r="F106" s="218" t="s">
        <v>8307</v>
      </c>
      <c r="G106" s="219" t="s">
        <v>376</v>
      </c>
      <c r="H106" s="220">
        <v>16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83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190</v>
      </c>
    </row>
    <row r="107" s="2" customFormat="1" ht="16.5" customHeight="1">
      <c r="A107" s="40"/>
      <c r="B107" s="41"/>
      <c r="C107" s="216" t="s">
        <v>185</v>
      </c>
      <c r="D107" s="216" t="s">
        <v>333</v>
      </c>
      <c r="E107" s="217" t="s">
        <v>185</v>
      </c>
      <c r="F107" s="218" t="s">
        <v>8308</v>
      </c>
      <c r="G107" s="219" t="s">
        <v>1051</v>
      </c>
      <c r="H107" s="220">
        <v>4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83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199</v>
      </c>
    </row>
    <row r="108" s="2" customFormat="1" ht="16.5" customHeight="1">
      <c r="A108" s="40"/>
      <c r="B108" s="41"/>
      <c r="C108" s="216" t="s">
        <v>524</v>
      </c>
      <c r="D108" s="216" t="s">
        <v>333</v>
      </c>
      <c r="E108" s="217" t="s">
        <v>524</v>
      </c>
      <c r="F108" s="218" t="s">
        <v>8309</v>
      </c>
      <c r="G108" s="219" t="s">
        <v>1051</v>
      </c>
      <c r="H108" s="220">
        <v>4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83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587</v>
      </c>
    </row>
    <row r="109" s="2" customFormat="1" ht="16.5" customHeight="1">
      <c r="A109" s="40"/>
      <c r="B109" s="41"/>
      <c r="C109" s="216" t="s">
        <v>529</v>
      </c>
      <c r="D109" s="216" t="s">
        <v>333</v>
      </c>
      <c r="E109" s="217" t="s">
        <v>529</v>
      </c>
      <c r="F109" s="218" t="s">
        <v>4906</v>
      </c>
      <c r="G109" s="219" t="s">
        <v>4770</v>
      </c>
      <c r="H109" s="220">
        <v>1</v>
      </c>
      <c r="I109" s="221"/>
      <c r="J109" s="222">
        <f>ROUND(I109*H109,2)</f>
        <v>0</v>
      </c>
      <c r="K109" s="218" t="s">
        <v>19</v>
      </c>
      <c r="L109" s="46"/>
      <c r="M109" s="223" t="s">
        <v>19</v>
      </c>
      <c r="N109" s="224" t="s">
        <v>47</v>
      </c>
      <c r="O109" s="86"/>
      <c r="P109" s="225">
        <f>O109*H109</f>
        <v>0</v>
      </c>
      <c r="Q109" s="225">
        <v>0</v>
      </c>
      <c r="R109" s="225">
        <f>Q109*H109</f>
        <v>0</v>
      </c>
      <c r="S109" s="225">
        <v>0</v>
      </c>
      <c r="T109" s="226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7" t="s">
        <v>126</v>
      </c>
      <c r="AT109" s="227" t="s">
        <v>333</v>
      </c>
      <c r="AU109" s="227" t="s">
        <v>83</v>
      </c>
      <c r="AY109" s="19" t="s">
        <v>331</v>
      </c>
      <c r="BE109" s="228">
        <f>IF(N109="základní",J109,0)</f>
        <v>0</v>
      </c>
      <c r="BF109" s="228">
        <f>IF(N109="snížená",J109,0)</f>
        <v>0</v>
      </c>
      <c r="BG109" s="228">
        <f>IF(N109="zákl. přenesená",J109,0)</f>
        <v>0</v>
      </c>
      <c r="BH109" s="228">
        <f>IF(N109="sníž. přenesená",J109,0)</f>
        <v>0</v>
      </c>
      <c r="BI109" s="228">
        <f>IF(N109="nulová",J109,0)</f>
        <v>0</v>
      </c>
      <c r="BJ109" s="19" t="s">
        <v>83</v>
      </c>
      <c r="BK109" s="228">
        <f>ROUND(I109*H109,2)</f>
        <v>0</v>
      </c>
      <c r="BL109" s="19" t="s">
        <v>126</v>
      </c>
      <c r="BM109" s="227" t="s">
        <v>650</v>
      </c>
    </row>
    <row r="110" s="12" customFormat="1" ht="25.92" customHeight="1">
      <c r="A110" s="12"/>
      <c r="B110" s="200"/>
      <c r="C110" s="201"/>
      <c r="D110" s="202" t="s">
        <v>75</v>
      </c>
      <c r="E110" s="203" t="s">
        <v>1523</v>
      </c>
      <c r="F110" s="203" t="s">
        <v>332</v>
      </c>
      <c r="G110" s="201"/>
      <c r="H110" s="201"/>
      <c r="I110" s="204"/>
      <c r="J110" s="205">
        <f>BK110</f>
        <v>0</v>
      </c>
      <c r="K110" s="201"/>
      <c r="L110" s="206"/>
      <c r="M110" s="207"/>
      <c r="N110" s="208"/>
      <c r="O110" s="208"/>
      <c r="P110" s="209">
        <f>SUM(P111:P116)</f>
        <v>0</v>
      </c>
      <c r="Q110" s="208"/>
      <c r="R110" s="209">
        <f>SUM(R111:R116)</f>
        <v>0</v>
      </c>
      <c r="S110" s="208"/>
      <c r="T110" s="210">
        <f>SUM(T111:T116)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1" t="s">
        <v>83</v>
      </c>
      <c r="AT110" s="212" t="s">
        <v>75</v>
      </c>
      <c r="AU110" s="212" t="s">
        <v>76</v>
      </c>
      <c r="AY110" s="211" t="s">
        <v>331</v>
      </c>
      <c r="BK110" s="213">
        <f>SUM(BK111:BK116)</f>
        <v>0</v>
      </c>
    </row>
    <row r="111" s="2" customFormat="1" ht="16.5" customHeight="1">
      <c r="A111" s="40"/>
      <c r="B111" s="41"/>
      <c r="C111" s="216" t="s">
        <v>8</v>
      </c>
      <c r="D111" s="216" t="s">
        <v>333</v>
      </c>
      <c r="E111" s="217" t="s">
        <v>8</v>
      </c>
      <c r="F111" s="218" t="s">
        <v>8310</v>
      </c>
      <c r="G111" s="219" t="s">
        <v>376</v>
      </c>
      <c r="H111" s="220">
        <v>1800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83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631</v>
      </c>
    </row>
    <row r="112" s="2" customFormat="1" ht="16.5" customHeight="1">
      <c r="A112" s="40"/>
      <c r="B112" s="41"/>
      <c r="C112" s="216" t="s">
        <v>541</v>
      </c>
      <c r="D112" s="216" t="s">
        <v>333</v>
      </c>
      <c r="E112" s="217" t="s">
        <v>541</v>
      </c>
      <c r="F112" s="218" t="s">
        <v>8311</v>
      </c>
      <c r="G112" s="219" t="s">
        <v>336</v>
      </c>
      <c r="H112" s="220">
        <v>65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83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624</v>
      </c>
    </row>
    <row r="113" s="2" customFormat="1" ht="16.5" customHeight="1">
      <c r="A113" s="40"/>
      <c r="B113" s="41"/>
      <c r="C113" s="216" t="s">
        <v>469</v>
      </c>
      <c r="D113" s="216" t="s">
        <v>333</v>
      </c>
      <c r="E113" s="217" t="s">
        <v>469</v>
      </c>
      <c r="F113" s="218" t="s">
        <v>8312</v>
      </c>
      <c r="G113" s="219" t="s">
        <v>336</v>
      </c>
      <c r="H113" s="220">
        <v>22</v>
      </c>
      <c r="I113" s="221"/>
      <c r="J113" s="222">
        <f>ROUND(I113*H113,2)</f>
        <v>0</v>
      </c>
      <c r="K113" s="218" t="s">
        <v>8313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83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638</v>
      </c>
    </row>
    <row r="114" s="2" customFormat="1" ht="16.5" customHeight="1">
      <c r="A114" s="40"/>
      <c r="B114" s="41"/>
      <c r="C114" s="216" t="s">
        <v>475</v>
      </c>
      <c r="D114" s="216" t="s">
        <v>333</v>
      </c>
      <c r="E114" s="217" t="s">
        <v>475</v>
      </c>
      <c r="F114" s="218" t="s">
        <v>8314</v>
      </c>
      <c r="G114" s="219" t="s">
        <v>429</v>
      </c>
      <c r="H114" s="220">
        <v>2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83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666</v>
      </c>
    </row>
    <row r="115" s="2" customFormat="1" ht="16.5" customHeight="1">
      <c r="A115" s="40"/>
      <c r="B115" s="41"/>
      <c r="C115" s="216" t="s">
        <v>549</v>
      </c>
      <c r="D115" s="216" t="s">
        <v>333</v>
      </c>
      <c r="E115" s="217" t="s">
        <v>549</v>
      </c>
      <c r="F115" s="218" t="s">
        <v>8315</v>
      </c>
      <c r="G115" s="219" t="s">
        <v>376</v>
      </c>
      <c r="H115" s="220">
        <v>1800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83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683</v>
      </c>
    </row>
    <row r="116" s="2" customFormat="1" ht="16.5" customHeight="1">
      <c r="A116" s="40"/>
      <c r="B116" s="41"/>
      <c r="C116" s="216" t="s">
        <v>558</v>
      </c>
      <c r="D116" s="216" t="s">
        <v>333</v>
      </c>
      <c r="E116" s="217" t="s">
        <v>558</v>
      </c>
      <c r="F116" s="218" t="s">
        <v>8316</v>
      </c>
      <c r="G116" s="219" t="s">
        <v>3951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23" t="s">
        <v>19</v>
      </c>
      <c r="N116" s="224" t="s">
        <v>47</v>
      </c>
      <c r="O116" s="86"/>
      <c r="P116" s="225">
        <f>O116*H116</f>
        <v>0</v>
      </c>
      <c r="Q116" s="225">
        <v>0</v>
      </c>
      <c r="R116" s="225">
        <f>Q116*H116</f>
        <v>0</v>
      </c>
      <c r="S116" s="225">
        <v>0</v>
      </c>
      <c r="T116" s="226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83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1048</v>
      </c>
    </row>
    <row r="117" s="12" customFormat="1" ht="25.92" customHeight="1">
      <c r="A117" s="12"/>
      <c r="B117" s="200"/>
      <c r="C117" s="201"/>
      <c r="D117" s="202" t="s">
        <v>75</v>
      </c>
      <c r="E117" s="203" t="s">
        <v>1531</v>
      </c>
      <c r="F117" s="203" t="s">
        <v>4806</v>
      </c>
      <c r="G117" s="201"/>
      <c r="H117" s="201"/>
      <c r="I117" s="204"/>
      <c r="J117" s="205">
        <f>BK117</f>
        <v>0</v>
      </c>
      <c r="K117" s="201"/>
      <c r="L117" s="206"/>
      <c r="M117" s="207"/>
      <c r="N117" s="208"/>
      <c r="O117" s="208"/>
      <c r="P117" s="209">
        <f>SUM(P118:P126)</f>
        <v>0</v>
      </c>
      <c r="Q117" s="208"/>
      <c r="R117" s="209">
        <f>SUM(R118:R126)</f>
        <v>0</v>
      </c>
      <c r="S117" s="208"/>
      <c r="T117" s="210">
        <f>SUM(T118:T126)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11" t="s">
        <v>83</v>
      </c>
      <c r="AT117" s="212" t="s">
        <v>75</v>
      </c>
      <c r="AU117" s="212" t="s">
        <v>76</v>
      </c>
      <c r="AY117" s="211" t="s">
        <v>331</v>
      </c>
      <c r="BK117" s="213">
        <f>SUM(BK118:BK126)</f>
        <v>0</v>
      </c>
    </row>
    <row r="118" s="2" customFormat="1" ht="16.5" customHeight="1">
      <c r="A118" s="40"/>
      <c r="B118" s="41"/>
      <c r="C118" s="216" t="s">
        <v>7</v>
      </c>
      <c r="D118" s="216" t="s">
        <v>333</v>
      </c>
      <c r="E118" s="217" t="s">
        <v>7</v>
      </c>
      <c r="F118" s="218" t="s">
        <v>4807</v>
      </c>
      <c r="G118" s="219" t="s">
        <v>1076</v>
      </c>
      <c r="H118" s="220">
        <v>50</v>
      </c>
      <c r="I118" s="221"/>
      <c r="J118" s="222">
        <f>ROUND(I118*H118,2)</f>
        <v>0</v>
      </c>
      <c r="K118" s="218" t="s">
        <v>19</v>
      </c>
      <c r="L118" s="46"/>
      <c r="M118" s="223" t="s">
        <v>19</v>
      </c>
      <c r="N118" s="224" t="s">
        <v>47</v>
      </c>
      <c r="O118" s="86"/>
      <c r="P118" s="225">
        <f>O118*H118</f>
        <v>0</v>
      </c>
      <c r="Q118" s="225">
        <v>0</v>
      </c>
      <c r="R118" s="225">
        <f>Q118*H118</f>
        <v>0</v>
      </c>
      <c r="S118" s="225">
        <v>0</v>
      </c>
      <c r="T118" s="226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7" t="s">
        <v>126</v>
      </c>
      <c r="AT118" s="227" t="s">
        <v>333</v>
      </c>
      <c r="AU118" s="227" t="s">
        <v>83</v>
      </c>
      <c r="AY118" s="19" t="s">
        <v>331</v>
      </c>
      <c r="BE118" s="228">
        <f>IF(N118="základní",J118,0)</f>
        <v>0</v>
      </c>
      <c r="BF118" s="228">
        <f>IF(N118="snížená",J118,0)</f>
        <v>0</v>
      </c>
      <c r="BG118" s="228">
        <f>IF(N118="zákl. přenesená",J118,0)</f>
        <v>0</v>
      </c>
      <c r="BH118" s="228">
        <f>IF(N118="sníž. přenesená",J118,0)</f>
        <v>0</v>
      </c>
      <c r="BI118" s="228">
        <f>IF(N118="nulová",J118,0)</f>
        <v>0</v>
      </c>
      <c r="BJ118" s="19" t="s">
        <v>83</v>
      </c>
      <c r="BK118" s="228">
        <f>ROUND(I118*H118,2)</f>
        <v>0</v>
      </c>
      <c r="BL118" s="19" t="s">
        <v>126</v>
      </c>
      <c r="BM118" s="227" t="s">
        <v>1058</v>
      </c>
    </row>
    <row r="119" s="2" customFormat="1" ht="16.5" customHeight="1">
      <c r="A119" s="40"/>
      <c r="B119" s="41"/>
      <c r="C119" s="216" t="s">
        <v>190</v>
      </c>
      <c r="D119" s="216" t="s">
        <v>333</v>
      </c>
      <c r="E119" s="217" t="s">
        <v>190</v>
      </c>
      <c r="F119" s="218" t="s">
        <v>8317</v>
      </c>
      <c r="G119" s="219" t="s">
        <v>5171</v>
      </c>
      <c r="H119" s="220">
        <v>1</v>
      </c>
      <c r="I119" s="221"/>
      <c r="J119" s="222">
        <f>ROUND(I119*H119,2)</f>
        <v>0</v>
      </c>
      <c r="K119" s="218" t="s">
        <v>19</v>
      </c>
      <c r="L119" s="46"/>
      <c r="M119" s="223" t="s">
        <v>19</v>
      </c>
      <c r="N119" s="224" t="s">
        <v>47</v>
      </c>
      <c r="O119" s="86"/>
      <c r="P119" s="225">
        <f>O119*H119</f>
        <v>0</v>
      </c>
      <c r="Q119" s="225">
        <v>0</v>
      </c>
      <c r="R119" s="225">
        <f>Q119*H119</f>
        <v>0</v>
      </c>
      <c r="S119" s="225">
        <v>0</v>
      </c>
      <c r="T119" s="226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7" t="s">
        <v>126</v>
      </c>
      <c r="AT119" s="227" t="s">
        <v>333</v>
      </c>
      <c r="AU119" s="227" t="s">
        <v>83</v>
      </c>
      <c r="AY119" s="19" t="s">
        <v>331</v>
      </c>
      <c r="BE119" s="228">
        <f>IF(N119="základní",J119,0)</f>
        <v>0</v>
      </c>
      <c r="BF119" s="228">
        <f>IF(N119="snížená",J119,0)</f>
        <v>0</v>
      </c>
      <c r="BG119" s="228">
        <f>IF(N119="zákl. přenesená",J119,0)</f>
        <v>0</v>
      </c>
      <c r="BH119" s="228">
        <f>IF(N119="sníž. přenesená",J119,0)</f>
        <v>0</v>
      </c>
      <c r="BI119" s="228">
        <f>IF(N119="nulová",J119,0)</f>
        <v>0</v>
      </c>
      <c r="BJ119" s="19" t="s">
        <v>83</v>
      </c>
      <c r="BK119" s="228">
        <f>ROUND(I119*H119,2)</f>
        <v>0</v>
      </c>
      <c r="BL119" s="19" t="s">
        <v>126</v>
      </c>
      <c r="BM119" s="227" t="s">
        <v>1070</v>
      </c>
    </row>
    <row r="120" s="2" customFormat="1" ht="16.5" customHeight="1">
      <c r="A120" s="40"/>
      <c r="B120" s="41"/>
      <c r="C120" s="216" t="s">
        <v>193</v>
      </c>
      <c r="D120" s="216" t="s">
        <v>333</v>
      </c>
      <c r="E120" s="217" t="s">
        <v>193</v>
      </c>
      <c r="F120" s="218" t="s">
        <v>4808</v>
      </c>
      <c r="G120" s="219" t="s">
        <v>1076</v>
      </c>
      <c r="H120" s="220">
        <v>100</v>
      </c>
      <c r="I120" s="221"/>
      <c r="J120" s="222">
        <f>ROUND(I120*H120,2)</f>
        <v>0</v>
      </c>
      <c r="K120" s="218" t="s">
        <v>19</v>
      </c>
      <c r="L120" s="46"/>
      <c r="M120" s="223" t="s">
        <v>19</v>
      </c>
      <c r="N120" s="224" t="s">
        <v>47</v>
      </c>
      <c r="O120" s="86"/>
      <c r="P120" s="225">
        <f>O120*H120</f>
        <v>0</v>
      </c>
      <c r="Q120" s="225">
        <v>0</v>
      </c>
      <c r="R120" s="225">
        <f>Q120*H120</f>
        <v>0</v>
      </c>
      <c r="S120" s="225">
        <v>0</v>
      </c>
      <c r="T120" s="226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7" t="s">
        <v>126</v>
      </c>
      <c r="AT120" s="227" t="s">
        <v>333</v>
      </c>
      <c r="AU120" s="227" t="s">
        <v>83</v>
      </c>
      <c r="AY120" s="19" t="s">
        <v>331</v>
      </c>
      <c r="BE120" s="228">
        <f>IF(N120="základní",J120,0)</f>
        <v>0</v>
      </c>
      <c r="BF120" s="228">
        <f>IF(N120="snížená",J120,0)</f>
        <v>0</v>
      </c>
      <c r="BG120" s="228">
        <f>IF(N120="zákl. přenesená",J120,0)</f>
        <v>0</v>
      </c>
      <c r="BH120" s="228">
        <f>IF(N120="sníž. přenesená",J120,0)</f>
        <v>0</v>
      </c>
      <c r="BI120" s="228">
        <f>IF(N120="nulová",J120,0)</f>
        <v>0</v>
      </c>
      <c r="BJ120" s="19" t="s">
        <v>83</v>
      </c>
      <c r="BK120" s="228">
        <f>ROUND(I120*H120,2)</f>
        <v>0</v>
      </c>
      <c r="BL120" s="19" t="s">
        <v>126</v>
      </c>
      <c r="BM120" s="227" t="s">
        <v>1078</v>
      </c>
    </row>
    <row r="121" s="2" customFormat="1" ht="16.5" customHeight="1">
      <c r="A121" s="40"/>
      <c r="B121" s="41"/>
      <c r="C121" s="216" t="s">
        <v>199</v>
      </c>
      <c r="D121" s="216" t="s">
        <v>333</v>
      </c>
      <c r="E121" s="217" t="s">
        <v>199</v>
      </c>
      <c r="F121" s="218" t="s">
        <v>8318</v>
      </c>
      <c r="G121" s="219" t="s">
        <v>5171</v>
      </c>
      <c r="H121" s="220">
        <v>1</v>
      </c>
      <c r="I121" s="221"/>
      <c r="J121" s="222">
        <f>ROUND(I121*H121,2)</f>
        <v>0</v>
      </c>
      <c r="K121" s="218" t="s">
        <v>19</v>
      </c>
      <c r="L121" s="46"/>
      <c r="M121" s="223" t="s">
        <v>19</v>
      </c>
      <c r="N121" s="224" t="s">
        <v>47</v>
      </c>
      <c r="O121" s="86"/>
      <c r="P121" s="225">
        <f>O121*H121</f>
        <v>0</v>
      </c>
      <c r="Q121" s="225">
        <v>0</v>
      </c>
      <c r="R121" s="225">
        <f>Q121*H121</f>
        <v>0</v>
      </c>
      <c r="S121" s="225">
        <v>0</v>
      </c>
      <c r="T121" s="226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7" t="s">
        <v>126</v>
      </c>
      <c r="AT121" s="227" t="s">
        <v>333</v>
      </c>
      <c r="AU121" s="227" t="s">
        <v>83</v>
      </c>
      <c r="AY121" s="19" t="s">
        <v>331</v>
      </c>
      <c r="BE121" s="228">
        <f>IF(N121="základní",J121,0)</f>
        <v>0</v>
      </c>
      <c r="BF121" s="228">
        <f>IF(N121="snížená",J121,0)</f>
        <v>0</v>
      </c>
      <c r="BG121" s="228">
        <f>IF(N121="zákl. přenesená",J121,0)</f>
        <v>0</v>
      </c>
      <c r="BH121" s="228">
        <f>IF(N121="sníž. přenesená",J121,0)</f>
        <v>0</v>
      </c>
      <c r="BI121" s="228">
        <f>IF(N121="nulová",J121,0)</f>
        <v>0</v>
      </c>
      <c r="BJ121" s="19" t="s">
        <v>83</v>
      </c>
      <c r="BK121" s="228">
        <f>ROUND(I121*H121,2)</f>
        <v>0</v>
      </c>
      <c r="BL121" s="19" t="s">
        <v>126</v>
      </c>
      <c r="BM121" s="227" t="s">
        <v>1106</v>
      </c>
    </row>
    <row r="122" s="2" customFormat="1" ht="16.5" customHeight="1">
      <c r="A122" s="40"/>
      <c r="B122" s="41"/>
      <c r="C122" s="216" t="s">
        <v>599</v>
      </c>
      <c r="D122" s="216" t="s">
        <v>333</v>
      </c>
      <c r="E122" s="217" t="s">
        <v>599</v>
      </c>
      <c r="F122" s="218" t="s">
        <v>8319</v>
      </c>
      <c r="G122" s="219" t="s">
        <v>1076</v>
      </c>
      <c r="H122" s="220">
        <v>100</v>
      </c>
      <c r="I122" s="221"/>
      <c r="J122" s="222">
        <f>ROUND(I122*H122,2)</f>
        <v>0</v>
      </c>
      <c r="K122" s="218" t="s">
        <v>19</v>
      </c>
      <c r="L122" s="46"/>
      <c r="M122" s="223" t="s">
        <v>19</v>
      </c>
      <c r="N122" s="224" t="s">
        <v>47</v>
      </c>
      <c r="O122" s="86"/>
      <c r="P122" s="225">
        <f>O122*H122</f>
        <v>0</v>
      </c>
      <c r="Q122" s="225">
        <v>0</v>
      </c>
      <c r="R122" s="225">
        <f>Q122*H122</f>
        <v>0</v>
      </c>
      <c r="S122" s="225">
        <v>0</v>
      </c>
      <c r="T122" s="226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7" t="s">
        <v>126</v>
      </c>
      <c r="AT122" s="227" t="s">
        <v>333</v>
      </c>
      <c r="AU122" s="227" t="s">
        <v>83</v>
      </c>
      <c r="AY122" s="19" t="s">
        <v>331</v>
      </c>
      <c r="BE122" s="228">
        <f>IF(N122="základní",J122,0)</f>
        <v>0</v>
      </c>
      <c r="BF122" s="228">
        <f>IF(N122="snížená",J122,0)</f>
        <v>0</v>
      </c>
      <c r="BG122" s="228">
        <f>IF(N122="zákl. přenesená",J122,0)</f>
        <v>0</v>
      </c>
      <c r="BH122" s="228">
        <f>IF(N122="sníž. přenesená",J122,0)</f>
        <v>0</v>
      </c>
      <c r="BI122" s="228">
        <f>IF(N122="nulová",J122,0)</f>
        <v>0</v>
      </c>
      <c r="BJ122" s="19" t="s">
        <v>83</v>
      </c>
      <c r="BK122" s="228">
        <f>ROUND(I122*H122,2)</f>
        <v>0</v>
      </c>
      <c r="BL122" s="19" t="s">
        <v>126</v>
      </c>
      <c r="BM122" s="227" t="s">
        <v>495</v>
      </c>
    </row>
    <row r="123" s="2" customFormat="1" ht="16.5" customHeight="1">
      <c r="A123" s="40"/>
      <c r="B123" s="41"/>
      <c r="C123" s="216" t="s">
        <v>587</v>
      </c>
      <c r="D123" s="216" t="s">
        <v>333</v>
      </c>
      <c r="E123" s="217" t="s">
        <v>587</v>
      </c>
      <c r="F123" s="218" t="s">
        <v>8320</v>
      </c>
      <c r="G123" s="219" t="s">
        <v>5171</v>
      </c>
      <c r="H123" s="220">
        <v>1</v>
      </c>
      <c r="I123" s="221"/>
      <c r="J123" s="222">
        <f>ROUND(I123*H123,2)</f>
        <v>0</v>
      </c>
      <c r="K123" s="218" t="s">
        <v>19</v>
      </c>
      <c r="L123" s="46"/>
      <c r="M123" s="223" t="s">
        <v>19</v>
      </c>
      <c r="N123" s="224" t="s">
        <v>47</v>
      </c>
      <c r="O123" s="86"/>
      <c r="P123" s="225">
        <f>O123*H123</f>
        <v>0</v>
      </c>
      <c r="Q123" s="225">
        <v>0</v>
      </c>
      <c r="R123" s="225">
        <f>Q123*H123</f>
        <v>0</v>
      </c>
      <c r="S123" s="225">
        <v>0</v>
      </c>
      <c r="T123" s="226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7" t="s">
        <v>126</v>
      </c>
      <c r="AT123" s="227" t="s">
        <v>333</v>
      </c>
      <c r="AU123" s="227" t="s">
        <v>83</v>
      </c>
      <c r="AY123" s="19" t="s">
        <v>331</v>
      </c>
      <c r="BE123" s="228">
        <f>IF(N123="základní",J123,0)</f>
        <v>0</v>
      </c>
      <c r="BF123" s="228">
        <f>IF(N123="snížená",J123,0)</f>
        <v>0</v>
      </c>
      <c r="BG123" s="228">
        <f>IF(N123="zákl. přenesená",J123,0)</f>
        <v>0</v>
      </c>
      <c r="BH123" s="228">
        <f>IF(N123="sníž. přenesená",J123,0)</f>
        <v>0</v>
      </c>
      <c r="BI123" s="228">
        <f>IF(N123="nulová",J123,0)</f>
        <v>0</v>
      </c>
      <c r="BJ123" s="19" t="s">
        <v>83</v>
      </c>
      <c r="BK123" s="228">
        <f>ROUND(I123*H123,2)</f>
        <v>0</v>
      </c>
      <c r="BL123" s="19" t="s">
        <v>126</v>
      </c>
      <c r="BM123" s="227" t="s">
        <v>1132</v>
      </c>
    </row>
    <row r="124" s="2" customFormat="1" ht="16.5" customHeight="1">
      <c r="A124" s="40"/>
      <c r="B124" s="41"/>
      <c r="C124" s="216" t="s">
        <v>644</v>
      </c>
      <c r="D124" s="216" t="s">
        <v>333</v>
      </c>
      <c r="E124" s="217" t="s">
        <v>644</v>
      </c>
      <c r="F124" s="218" t="s">
        <v>4814</v>
      </c>
      <c r="G124" s="219" t="s">
        <v>1076</v>
      </c>
      <c r="H124" s="220">
        <v>50</v>
      </c>
      <c r="I124" s="221"/>
      <c r="J124" s="222">
        <f>ROUND(I124*H124,2)</f>
        <v>0</v>
      </c>
      <c r="K124" s="218" t="s">
        <v>19</v>
      </c>
      <c r="L124" s="46"/>
      <c r="M124" s="223" t="s">
        <v>19</v>
      </c>
      <c r="N124" s="224" t="s">
        <v>47</v>
      </c>
      <c r="O124" s="86"/>
      <c r="P124" s="225">
        <f>O124*H124</f>
        <v>0</v>
      </c>
      <c r="Q124" s="225">
        <v>0</v>
      </c>
      <c r="R124" s="225">
        <f>Q124*H124</f>
        <v>0</v>
      </c>
      <c r="S124" s="225">
        <v>0</v>
      </c>
      <c r="T124" s="226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7" t="s">
        <v>126</v>
      </c>
      <c r="AT124" s="227" t="s">
        <v>333</v>
      </c>
      <c r="AU124" s="227" t="s">
        <v>83</v>
      </c>
      <c r="AY124" s="19" t="s">
        <v>331</v>
      </c>
      <c r="BE124" s="228">
        <f>IF(N124="základní",J124,0)</f>
        <v>0</v>
      </c>
      <c r="BF124" s="228">
        <f>IF(N124="snížená",J124,0)</f>
        <v>0</v>
      </c>
      <c r="BG124" s="228">
        <f>IF(N124="zákl. přenesená",J124,0)</f>
        <v>0</v>
      </c>
      <c r="BH124" s="228">
        <f>IF(N124="sníž. přenesená",J124,0)</f>
        <v>0</v>
      </c>
      <c r="BI124" s="228">
        <f>IF(N124="nulová",J124,0)</f>
        <v>0</v>
      </c>
      <c r="BJ124" s="19" t="s">
        <v>83</v>
      </c>
      <c r="BK124" s="228">
        <f>ROUND(I124*H124,2)</f>
        <v>0</v>
      </c>
      <c r="BL124" s="19" t="s">
        <v>126</v>
      </c>
      <c r="BM124" s="227" t="s">
        <v>1144</v>
      </c>
    </row>
    <row r="125" s="2" customFormat="1" ht="16.5" customHeight="1">
      <c r="A125" s="40"/>
      <c r="B125" s="41"/>
      <c r="C125" s="216" t="s">
        <v>650</v>
      </c>
      <c r="D125" s="216" t="s">
        <v>333</v>
      </c>
      <c r="E125" s="217" t="s">
        <v>650</v>
      </c>
      <c r="F125" s="218" t="s">
        <v>4816</v>
      </c>
      <c r="G125" s="219" t="s">
        <v>4770</v>
      </c>
      <c r="H125" s="220">
        <v>1</v>
      </c>
      <c r="I125" s="221"/>
      <c r="J125" s="222">
        <f>ROUND(I125*H125,2)</f>
        <v>0</v>
      </c>
      <c r="K125" s="218" t="s">
        <v>19</v>
      </c>
      <c r="L125" s="46"/>
      <c r="M125" s="223" t="s">
        <v>19</v>
      </c>
      <c r="N125" s="224" t="s">
        <v>47</v>
      </c>
      <c r="O125" s="86"/>
      <c r="P125" s="225">
        <f>O125*H125</f>
        <v>0</v>
      </c>
      <c r="Q125" s="225">
        <v>0</v>
      </c>
      <c r="R125" s="225">
        <f>Q125*H125</f>
        <v>0</v>
      </c>
      <c r="S125" s="225">
        <v>0</v>
      </c>
      <c r="T125" s="226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7" t="s">
        <v>126</v>
      </c>
      <c r="AT125" s="227" t="s">
        <v>333</v>
      </c>
      <c r="AU125" s="227" t="s">
        <v>83</v>
      </c>
      <c r="AY125" s="19" t="s">
        <v>331</v>
      </c>
      <c r="BE125" s="228">
        <f>IF(N125="základní",J125,0)</f>
        <v>0</v>
      </c>
      <c r="BF125" s="228">
        <f>IF(N125="snížená",J125,0)</f>
        <v>0</v>
      </c>
      <c r="BG125" s="228">
        <f>IF(N125="zákl. přenesená",J125,0)</f>
        <v>0</v>
      </c>
      <c r="BH125" s="228">
        <f>IF(N125="sníž. přenesená",J125,0)</f>
        <v>0</v>
      </c>
      <c r="BI125" s="228">
        <f>IF(N125="nulová",J125,0)</f>
        <v>0</v>
      </c>
      <c r="BJ125" s="19" t="s">
        <v>83</v>
      </c>
      <c r="BK125" s="228">
        <f>ROUND(I125*H125,2)</f>
        <v>0</v>
      </c>
      <c r="BL125" s="19" t="s">
        <v>126</v>
      </c>
      <c r="BM125" s="227" t="s">
        <v>1189</v>
      </c>
    </row>
    <row r="126" s="2" customFormat="1" ht="16.5" customHeight="1">
      <c r="A126" s="40"/>
      <c r="B126" s="41"/>
      <c r="C126" s="216" t="s">
        <v>656</v>
      </c>
      <c r="D126" s="216" t="s">
        <v>333</v>
      </c>
      <c r="E126" s="217" t="s">
        <v>656</v>
      </c>
      <c r="F126" s="218" t="s">
        <v>4817</v>
      </c>
      <c r="G126" s="219" t="s">
        <v>4770</v>
      </c>
      <c r="H126" s="220">
        <v>1</v>
      </c>
      <c r="I126" s="221"/>
      <c r="J126" s="222">
        <f>ROUND(I126*H126,2)</f>
        <v>0</v>
      </c>
      <c r="K126" s="218" t="s">
        <v>19</v>
      </c>
      <c r="L126" s="46"/>
      <c r="M126" s="296" t="s">
        <v>19</v>
      </c>
      <c r="N126" s="297" t="s">
        <v>47</v>
      </c>
      <c r="O126" s="298"/>
      <c r="P126" s="299">
        <f>O126*H126</f>
        <v>0</v>
      </c>
      <c r="Q126" s="299">
        <v>0</v>
      </c>
      <c r="R126" s="299">
        <f>Q126*H126</f>
        <v>0</v>
      </c>
      <c r="S126" s="299">
        <v>0</v>
      </c>
      <c r="T126" s="300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7" t="s">
        <v>126</v>
      </c>
      <c r="AT126" s="227" t="s">
        <v>333</v>
      </c>
      <c r="AU126" s="227" t="s">
        <v>83</v>
      </c>
      <c r="AY126" s="19" t="s">
        <v>331</v>
      </c>
      <c r="BE126" s="228">
        <f>IF(N126="základní",J126,0)</f>
        <v>0</v>
      </c>
      <c r="BF126" s="228">
        <f>IF(N126="snížená",J126,0)</f>
        <v>0</v>
      </c>
      <c r="BG126" s="228">
        <f>IF(N126="zákl. přenesená",J126,0)</f>
        <v>0</v>
      </c>
      <c r="BH126" s="228">
        <f>IF(N126="sníž. přenesená",J126,0)</f>
        <v>0</v>
      </c>
      <c r="BI126" s="228">
        <f>IF(N126="nulová",J126,0)</f>
        <v>0</v>
      </c>
      <c r="BJ126" s="19" t="s">
        <v>83</v>
      </c>
      <c r="BK126" s="228">
        <f>ROUND(I126*H126,2)</f>
        <v>0</v>
      </c>
      <c r="BL126" s="19" t="s">
        <v>126</v>
      </c>
      <c r="BM126" s="227" t="s">
        <v>1201</v>
      </c>
    </row>
    <row r="127" s="2" customFormat="1" ht="6.96" customHeight="1">
      <c r="A127" s="40"/>
      <c r="B127" s="61"/>
      <c r="C127" s="62"/>
      <c r="D127" s="62"/>
      <c r="E127" s="62"/>
      <c r="F127" s="62"/>
      <c r="G127" s="62"/>
      <c r="H127" s="62"/>
      <c r="I127" s="62"/>
      <c r="J127" s="62"/>
      <c r="K127" s="62"/>
      <c r="L127" s="46"/>
      <c r="M127" s="40"/>
      <c r="O127" s="40"/>
      <c r="P127" s="40"/>
      <c r="Q127" s="40"/>
      <c r="R127" s="40"/>
      <c r="S127" s="40"/>
      <c r="T127" s="40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</row>
  </sheetData>
  <sheetProtection sheet="1" autoFilter="0" formatColumns="0" formatRows="0" objects="1" scenarios="1" spinCount="100000" saltValue="eStYWPOQIn9Rz1Ebjp9eCwVvKLX3sCZSPYaDnr9R86ovi4ds5w4oxLb52wcD9M5GZa0GglJbYXDtZzqCQNWSyQ==" hashValue="tmpC+pdbiaIs8vJjjbj9PFdxnsx/IZpMVAklO4L2ApZZzNRTLeovQ0RWj0hlVqd7f0uuKEZu786COBDd+wJMkg==" algorithmName="SHA-512" password="CC35"/>
  <autoFilter ref="C93:K126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300</v>
      </c>
    </row>
    <row r="3" s="1" customFormat="1" ht="6.96" customHeight="1">
      <c r="B3" s="141"/>
      <c r="C3" s="142"/>
      <c r="D3" s="142"/>
      <c r="E3" s="142"/>
      <c r="F3" s="142"/>
      <c r="G3" s="142"/>
      <c r="H3" s="142"/>
      <c r="I3" s="142"/>
      <c r="J3" s="142"/>
      <c r="K3" s="142"/>
      <c r="L3" s="22"/>
      <c r="AT3" s="19" t="s">
        <v>85</v>
      </c>
    </row>
    <row r="4" s="1" customFormat="1" ht="24.96" customHeight="1">
      <c r="B4" s="22"/>
      <c r="D4" s="143" t="s">
        <v>301</v>
      </c>
      <c r="L4" s="22"/>
      <c r="M4" s="144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5" t="s">
        <v>16</v>
      </c>
      <c r="L6" s="22"/>
    </row>
    <row r="7" s="1" customFormat="1" ht="16.5" customHeight="1">
      <c r="B7" s="22"/>
      <c r="E7" s="146" t="str">
        <f>'Rekapitulace stavby'!K6</f>
        <v>Anthropos Sportovní a rekreační areál (I.etapa)-revize 1</v>
      </c>
      <c r="F7" s="145"/>
      <c r="G7" s="145"/>
      <c r="H7" s="145"/>
      <c r="L7" s="22"/>
    </row>
    <row r="8" s="1" customFormat="1" ht="12" customHeight="1">
      <c r="B8" s="22"/>
      <c r="D8" s="145" t="s">
        <v>302</v>
      </c>
      <c r="L8" s="22"/>
    </row>
    <row r="9" s="2" customFormat="1" ht="16.5" customHeight="1">
      <c r="A9" s="40"/>
      <c r="B9" s="46"/>
      <c r="C9" s="40"/>
      <c r="D9" s="40"/>
      <c r="E9" s="146" t="s">
        <v>303</v>
      </c>
      <c r="F9" s="40"/>
      <c r="G9" s="40"/>
      <c r="H9" s="40"/>
      <c r="I9" s="40"/>
      <c r="J9" s="40"/>
      <c r="K9" s="40"/>
      <c r="L9" s="148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5" t="s">
        <v>304</v>
      </c>
      <c r="E10" s="40"/>
      <c r="F10" s="40"/>
      <c r="G10" s="40"/>
      <c r="H10" s="40"/>
      <c r="I10" s="40"/>
      <c r="J10" s="40"/>
      <c r="K10" s="40"/>
      <c r="L10" s="148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9" t="s">
        <v>8321</v>
      </c>
      <c r="F11" s="40"/>
      <c r="G11" s="40"/>
      <c r="H11" s="40"/>
      <c r="I11" s="40"/>
      <c r="J11" s="40"/>
      <c r="K11" s="40"/>
      <c r="L11" s="148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8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5" t="s">
        <v>18</v>
      </c>
      <c r="E13" s="40"/>
      <c r="F13" s="135" t="s">
        <v>19</v>
      </c>
      <c r="G13" s="40"/>
      <c r="H13" s="40"/>
      <c r="I13" s="145" t="s">
        <v>20</v>
      </c>
      <c r="J13" s="135" t="s">
        <v>19</v>
      </c>
      <c r="K13" s="40"/>
      <c r="L13" s="148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5" t="s">
        <v>21</v>
      </c>
      <c r="E14" s="40"/>
      <c r="F14" s="135" t="s">
        <v>308</v>
      </c>
      <c r="G14" s="40"/>
      <c r="H14" s="40"/>
      <c r="I14" s="145" t="s">
        <v>23</v>
      </c>
      <c r="J14" s="150" t="str">
        <f>'Rekapitulace stavby'!AN8</f>
        <v>14. 6. 2022</v>
      </c>
      <c r="K14" s="40"/>
      <c r="L14" s="148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8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5" t="s">
        <v>25</v>
      </c>
      <c r="E16" s="40"/>
      <c r="F16" s="40"/>
      <c r="G16" s="40"/>
      <c r="H16" s="40"/>
      <c r="I16" s="145" t="s">
        <v>26</v>
      </c>
      <c r="J16" s="135" t="str">
        <f>IF('Rekapitulace stavby'!AN10="","",'Rekapitulace stavby'!AN10)</f>
        <v/>
      </c>
      <c r="K16" s="40"/>
      <c r="L16" s="148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tr">
        <f>IF('Rekapitulace stavby'!E11="","",'Rekapitulace stavby'!E11)</f>
        <v>Statutární město Brno</v>
      </c>
      <c r="F17" s="40"/>
      <c r="G17" s="40"/>
      <c r="H17" s="40"/>
      <c r="I17" s="145" t="s">
        <v>28</v>
      </c>
      <c r="J17" s="135" t="str">
        <f>IF('Rekapitulace stavby'!AN11="","",'Rekapitulace stavby'!AN11)</f>
        <v/>
      </c>
      <c r="K17" s="40"/>
      <c r="L17" s="148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8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5" t="s">
        <v>29</v>
      </c>
      <c r="E19" s="40"/>
      <c r="F19" s="40"/>
      <c r="G19" s="40"/>
      <c r="H19" s="40"/>
      <c r="I19" s="145" t="s">
        <v>26</v>
      </c>
      <c r="J19" s="35" t="str">
        <f>'Rekapitulace stavby'!AN13</f>
        <v>Vyplň údaj</v>
      </c>
      <c r="K19" s="40"/>
      <c r="L19" s="148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5" t="s">
        <v>28</v>
      </c>
      <c r="J20" s="35" t="str">
        <f>'Rekapitulace stavby'!AN14</f>
        <v>Vyplň údaj</v>
      </c>
      <c r="K20" s="40"/>
      <c r="L20" s="148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8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5" t="s">
        <v>31</v>
      </c>
      <c r="E22" s="40"/>
      <c r="F22" s="40"/>
      <c r="G22" s="40"/>
      <c r="H22" s="40"/>
      <c r="I22" s="145" t="s">
        <v>26</v>
      </c>
      <c r="J22" s="135" t="str">
        <f>IF('Rekapitulace stavby'!AN16="","",'Rekapitulace stavby'!AN16)</f>
        <v>25764314</v>
      </c>
      <c r="K22" s="40"/>
      <c r="L22" s="148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Arch.Design, s.r.o.</v>
      </c>
      <c r="F23" s="40"/>
      <c r="G23" s="40"/>
      <c r="H23" s="40"/>
      <c r="I23" s="145" t="s">
        <v>28</v>
      </c>
      <c r="J23" s="135" t="str">
        <f>IF('Rekapitulace stavby'!AN17="","",'Rekapitulace stavby'!AN17)</f>
        <v>cz25764314</v>
      </c>
      <c r="K23" s="40"/>
      <c r="L23" s="148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8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5" t="s">
        <v>36</v>
      </c>
      <c r="E25" s="40"/>
      <c r="F25" s="40"/>
      <c r="G25" s="40"/>
      <c r="H25" s="40"/>
      <c r="I25" s="145" t="s">
        <v>26</v>
      </c>
      <c r="J25" s="135" t="str">
        <f>IF('Rekapitulace stavby'!AN19="","",'Rekapitulace stavby'!AN19)</f>
        <v>63472066</v>
      </c>
      <c r="K25" s="40"/>
      <c r="L25" s="148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>CKN Invest, spol. s r.o.</v>
      </c>
      <c r="F26" s="40"/>
      <c r="G26" s="40"/>
      <c r="H26" s="40"/>
      <c r="I26" s="145" t="s">
        <v>28</v>
      </c>
      <c r="J26" s="135" t="str">
        <f>IF('Rekapitulace stavby'!AN20="","",'Rekapitulace stavby'!AN20)</f>
        <v>cz63472066</v>
      </c>
      <c r="K26" s="40"/>
      <c r="L26" s="148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8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5" t="s">
        <v>40</v>
      </c>
      <c r="E28" s="40"/>
      <c r="F28" s="40"/>
      <c r="G28" s="40"/>
      <c r="H28" s="40"/>
      <c r="I28" s="40"/>
      <c r="J28" s="40"/>
      <c r="K28" s="40"/>
      <c r="L28" s="148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51"/>
      <c r="B29" s="152"/>
      <c r="C29" s="151"/>
      <c r="D29" s="151"/>
      <c r="E29" s="153" t="s">
        <v>19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8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5"/>
      <c r="E31" s="155"/>
      <c r="F31" s="155"/>
      <c r="G31" s="155"/>
      <c r="H31" s="155"/>
      <c r="I31" s="155"/>
      <c r="J31" s="155"/>
      <c r="K31" s="155"/>
      <c r="L31" s="148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6" t="s">
        <v>42</v>
      </c>
      <c r="E32" s="40"/>
      <c r="F32" s="40"/>
      <c r="G32" s="40"/>
      <c r="H32" s="40"/>
      <c r="I32" s="40"/>
      <c r="J32" s="157">
        <f>ROUND(J90, 2)</f>
        <v>0</v>
      </c>
      <c r="K32" s="40"/>
      <c r="L32" s="148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5"/>
      <c r="E33" s="155"/>
      <c r="F33" s="155"/>
      <c r="G33" s="155"/>
      <c r="H33" s="155"/>
      <c r="I33" s="155"/>
      <c r="J33" s="155"/>
      <c r="K33" s="155"/>
      <c r="L33" s="148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8" t="s">
        <v>44</v>
      </c>
      <c r="G34" s="40"/>
      <c r="H34" s="40"/>
      <c r="I34" s="158" t="s">
        <v>43</v>
      </c>
      <c r="J34" s="158" t="s">
        <v>45</v>
      </c>
      <c r="K34" s="40"/>
      <c r="L34" s="148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47" t="s">
        <v>46</v>
      </c>
      <c r="E35" s="145" t="s">
        <v>47</v>
      </c>
      <c r="F35" s="159">
        <f>ROUND((SUM(BE90:BE116)),  2)</f>
        <v>0</v>
      </c>
      <c r="G35" s="40"/>
      <c r="H35" s="40"/>
      <c r="I35" s="160">
        <v>0.20999999999999999</v>
      </c>
      <c r="J35" s="159">
        <f>ROUND(((SUM(BE90:BE116))*I35),  2)</f>
        <v>0</v>
      </c>
      <c r="K35" s="40"/>
      <c r="L35" s="148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5" t="s">
        <v>48</v>
      </c>
      <c r="F36" s="159">
        <f>ROUND((SUM(BF90:BF116)),  2)</f>
        <v>0</v>
      </c>
      <c r="G36" s="40"/>
      <c r="H36" s="40"/>
      <c r="I36" s="160">
        <v>0.14999999999999999</v>
      </c>
      <c r="J36" s="159">
        <f>ROUND(((SUM(BF90:BF116))*I36),  2)</f>
        <v>0</v>
      </c>
      <c r="K36" s="40"/>
      <c r="L36" s="148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5" t="s">
        <v>49</v>
      </c>
      <c r="F37" s="159">
        <f>ROUND((SUM(BG90:BG116)),  2)</f>
        <v>0</v>
      </c>
      <c r="G37" s="40"/>
      <c r="H37" s="40"/>
      <c r="I37" s="160">
        <v>0.20999999999999999</v>
      </c>
      <c r="J37" s="159">
        <f>0</f>
        <v>0</v>
      </c>
      <c r="K37" s="40"/>
      <c r="L37" s="148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5" t="s">
        <v>50</v>
      </c>
      <c r="F38" s="159">
        <f>ROUND((SUM(BH90:BH116)),  2)</f>
        <v>0</v>
      </c>
      <c r="G38" s="40"/>
      <c r="H38" s="40"/>
      <c r="I38" s="160">
        <v>0.14999999999999999</v>
      </c>
      <c r="J38" s="159">
        <f>0</f>
        <v>0</v>
      </c>
      <c r="K38" s="40"/>
      <c r="L38" s="148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5" t="s">
        <v>51</v>
      </c>
      <c r="F39" s="159">
        <f>ROUND((SUM(BI90:BI116)),  2)</f>
        <v>0</v>
      </c>
      <c r="G39" s="40"/>
      <c r="H39" s="40"/>
      <c r="I39" s="160">
        <v>0</v>
      </c>
      <c r="J39" s="159">
        <f>0</f>
        <v>0</v>
      </c>
      <c r="K39" s="40"/>
      <c r="L39" s="148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8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1"/>
      <c r="D41" s="162" t="s">
        <v>52</v>
      </c>
      <c r="E41" s="163"/>
      <c r="F41" s="163"/>
      <c r="G41" s="164" t="s">
        <v>53</v>
      </c>
      <c r="H41" s="165" t="s">
        <v>54</v>
      </c>
      <c r="I41" s="163"/>
      <c r="J41" s="166">
        <f>SUM(J32:J39)</f>
        <v>0</v>
      </c>
      <c r="K41" s="167"/>
      <c r="L41" s="148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8"/>
      <c r="C42" s="169"/>
      <c r="D42" s="169"/>
      <c r="E42" s="169"/>
      <c r="F42" s="169"/>
      <c r="G42" s="169"/>
      <c r="H42" s="169"/>
      <c r="I42" s="169"/>
      <c r="J42" s="169"/>
      <c r="K42" s="169"/>
      <c r="L42" s="148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70"/>
      <c r="C46" s="171"/>
      <c r="D46" s="171"/>
      <c r="E46" s="171"/>
      <c r="F46" s="171"/>
      <c r="G46" s="171"/>
      <c r="H46" s="171"/>
      <c r="I46" s="171"/>
      <c r="J46" s="171"/>
      <c r="K46" s="171"/>
      <c r="L46" s="148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309</v>
      </c>
      <c r="D47" s="42"/>
      <c r="E47" s="42"/>
      <c r="F47" s="42"/>
      <c r="G47" s="42"/>
      <c r="H47" s="42"/>
      <c r="I47" s="42"/>
      <c r="J47" s="42"/>
      <c r="K47" s="42"/>
      <c r="L47" s="148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8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16</v>
      </c>
      <c r="D49" s="42"/>
      <c r="E49" s="42"/>
      <c r="F49" s="42"/>
      <c r="G49" s="42"/>
      <c r="H49" s="42"/>
      <c r="I49" s="42"/>
      <c r="J49" s="42"/>
      <c r="K49" s="42"/>
      <c r="L49" s="148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2" t="str">
        <f>E7</f>
        <v>Anthropos Sportovní a rekreační areál (I.etapa)-revize 1</v>
      </c>
      <c r="F50" s="34"/>
      <c r="G50" s="34"/>
      <c r="H50" s="34"/>
      <c r="I50" s="42"/>
      <c r="J50" s="42"/>
      <c r="K50" s="42"/>
      <c r="L50" s="148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302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2" t="s">
        <v>303</v>
      </c>
      <c r="F52" s="42"/>
      <c r="G52" s="42"/>
      <c r="H52" s="42"/>
      <c r="I52" s="42"/>
      <c r="J52" s="42"/>
      <c r="K52" s="42"/>
      <c r="L52" s="148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304</v>
      </c>
      <c r="D53" s="42"/>
      <c r="E53" s="42"/>
      <c r="F53" s="42"/>
      <c r="G53" s="42"/>
      <c r="H53" s="42"/>
      <c r="I53" s="42"/>
      <c r="J53" s="42"/>
      <c r="K53" s="42"/>
      <c r="L53" s="148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900.1 - Vedlejší rozpočtové náklady</v>
      </c>
      <c r="F54" s="42"/>
      <c r="G54" s="42"/>
      <c r="H54" s="42"/>
      <c r="I54" s="42"/>
      <c r="J54" s="42"/>
      <c r="K54" s="42"/>
      <c r="L54" s="148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8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21</v>
      </c>
      <c r="D56" s="42"/>
      <c r="E56" s="42"/>
      <c r="F56" s="29" t="str">
        <f>F14</f>
        <v xml:space="preserve"> </v>
      </c>
      <c r="G56" s="42"/>
      <c r="H56" s="42"/>
      <c r="I56" s="34" t="s">
        <v>23</v>
      </c>
      <c r="J56" s="74" t="str">
        <f>IF(J14="","",J14)</f>
        <v>14. 6. 2022</v>
      </c>
      <c r="K56" s="42"/>
      <c r="L56" s="148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8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5.15" customHeight="1">
      <c r="A58" s="40"/>
      <c r="B58" s="41"/>
      <c r="C58" s="34" t="s">
        <v>25</v>
      </c>
      <c r="D58" s="42"/>
      <c r="E58" s="42"/>
      <c r="F58" s="29" t="str">
        <f>E17</f>
        <v>Statutární město Brno</v>
      </c>
      <c r="G58" s="42"/>
      <c r="H58" s="42"/>
      <c r="I58" s="34" t="s">
        <v>31</v>
      </c>
      <c r="J58" s="38" t="str">
        <f>E23</f>
        <v>Arch.Design, s.r.o.</v>
      </c>
      <c r="K58" s="42"/>
      <c r="L58" s="148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5.6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36</v>
      </c>
      <c r="J59" s="38" t="str">
        <f>E26</f>
        <v>CKN Invest, spol. s r.o.</v>
      </c>
      <c r="K59" s="42"/>
      <c r="L59" s="148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8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4" t="s">
        <v>310</v>
      </c>
      <c r="D61" s="175"/>
      <c r="E61" s="175"/>
      <c r="F61" s="175"/>
      <c r="G61" s="175"/>
      <c r="H61" s="175"/>
      <c r="I61" s="175"/>
      <c r="J61" s="176" t="s">
        <v>311</v>
      </c>
      <c r="K61" s="175"/>
      <c r="L61" s="148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8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7" t="s">
        <v>74</v>
      </c>
      <c r="D63" s="42"/>
      <c r="E63" s="42"/>
      <c r="F63" s="42"/>
      <c r="G63" s="42"/>
      <c r="H63" s="42"/>
      <c r="I63" s="42"/>
      <c r="J63" s="104">
        <f>J90</f>
        <v>0</v>
      </c>
      <c r="K63" s="42"/>
      <c r="L63" s="148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312</v>
      </c>
    </row>
    <row r="64" s="9" customFormat="1" ht="24.96" customHeight="1">
      <c r="A64" s="9"/>
      <c r="B64" s="178"/>
      <c r="C64" s="179"/>
      <c r="D64" s="180" t="s">
        <v>8322</v>
      </c>
      <c r="E64" s="181"/>
      <c r="F64" s="181"/>
      <c r="G64" s="181"/>
      <c r="H64" s="181"/>
      <c r="I64" s="181"/>
      <c r="J64" s="182">
        <f>J91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6"/>
      <c r="D65" s="185" t="s">
        <v>8323</v>
      </c>
      <c r="E65" s="186"/>
      <c r="F65" s="186"/>
      <c r="G65" s="186"/>
      <c r="H65" s="186"/>
      <c r="I65" s="186"/>
      <c r="J65" s="187">
        <f>J92</f>
        <v>0</v>
      </c>
      <c r="K65" s="126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6"/>
      <c r="D66" s="185" t="s">
        <v>8324</v>
      </c>
      <c r="E66" s="186"/>
      <c r="F66" s="186"/>
      <c r="G66" s="186"/>
      <c r="H66" s="186"/>
      <c r="I66" s="186"/>
      <c r="J66" s="187">
        <f>J96</f>
        <v>0</v>
      </c>
      <c r="K66" s="126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6"/>
      <c r="D67" s="185" t="s">
        <v>8325</v>
      </c>
      <c r="E67" s="186"/>
      <c r="F67" s="186"/>
      <c r="G67" s="186"/>
      <c r="H67" s="186"/>
      <c r="I67" s="186"/>
      <c r="J67" s="187">
        <f>J103</f>
        <v>0</v>
      </c>
      <c r="K67" s="126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6"/>
      <c r="D68" s="185" t="s">
        <v>8326</v>
      </c>
      <c r="E68" s="186"/>
      <c r="F68" s="186"/>
      <c r="G68" s="186"/>
      <c r="H68" s="186"/>
      <c r="I68" s="186"/>
      <c r="J68" s="187">
        <f>J109</f>
        <v>0</v>
      </c>
      <c r="K68" s="126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8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8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8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316</v>
      </c>
      <c r="D75" s="42"/>
      <c r="E75" s="42"/>
      <c r="F75" s="42"/>
      <c r="G75" s="42"/>
      <c r="H75" s="42"/>
      <c r="I75" s="42"/>
      <c r="J75" s="42"/>
      <c r="K75" s="42"/>
      <c r="L75" s="148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8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16</v>
      </c>
      <c r="D77" s="42"/>
      <c r="E77" s="42"/>
      <c r="F77" s="42"/>
      <c r="G77" s="42"/>
      <c r="H77" s="42"/>
      <c r="I77" s="42"/>
      <c r="J77" s="42"/>
      <c r="K77" s="42"/>
      <c r="L77" s="148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2" t="str">
        <f>E7</f>
        <v>Anthropos Sportovní a rekreační areál (I.etapa)-revize 1</v>
      </c>
      <c r="F78" s="34"/>
      <c r="G78" s="34"/>
      <c r="H78" s="34"/>
      <c r="I78" s="42"/>
      <c r="J78" s="42"/>
      <c r="K78" s="42"/>
      <c r="L78" s="148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1" customFormat="1" ht="12" customHeight="1">
      <c r="B79" s="23"/>
      <c r="C79" s="34" t="s">
        <v>302</v>
      </c>
      <c r="D79" s="24"/>
      <c r="E79" s="24"/>
      <c r="F79" s="24"/>
      <c r="G79" s="24"/>
      <c r="H79" s="24"/>
      <c r="I79" s="24"/>
      <c r="J79" s="24"/>
      <c r="K79" s="24"/>
      <c r="L79" s="22"/>
    </row>
    <row r="80" s="2" customFormat="1" ht="16.5" customHeight="1">
      <c r="A80" s="40"/>
      <c r="B80" s="41"/>
      <c r="C80" s="42"/>
      <c r="D80" s="42"/>
      <c r="E80" s="172" t="s">
        <v>303</v>
      </c>
      <c r="F80" s="42"/>
      <c r="G80" s="42"/>
      <c r="H80" s="42"/>
      <c r="I80" s="42"/>
      <c r="J80" s="42"/>
      <c r="K80" s="42"/>
      <c r="L80" s="148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304</v>
      </c>
      <c r="D81" s="42"/>
      <c r="E81" s="42"/>
      <c r="F81" s="42"/>
      <c r="G81" s="42"/>
      <c r="H81" s="42"/>
      <c r="I81" s="42"/>
      <c r="J81" s="42"/>
      <c r="K81" s="42"/>
      <c r="L81" s="148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E11</f>
        <v>900.1 - Vedlejší rozpočtové náklady</v>
      </c>
      <c r="F82" s="42"/>
      <c r="G82" s="42"/>
      <c r="H82" s="42"/>
      <c r="I82" s="42"/>
      <c r="J82" s="42"/>
      <c r="K82" s="42"/>
      <c r="L82" s="148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8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21</v>
      </c>
      <c r="D84" s="42"/>
      <c r="E84" s="42"/>
      <c r="F84" s="29" t="str">
        <f>F14</f>
        <v xml:space="preserve"> </v>
      </c>
      <c r="G84" s="42"/>
      <c r="H84" s="42"/>
      <c r="I84" s="34" t="s">
        <v>23</v>
      </c>
      <c r="J84" s="74" t="str">
        <f>IF(J14="","",J14)</f>
        <v>14. 6. 2022</v>
      </c>
      <c r="K84" s="42"/>
      <c r="L84" s="148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8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25</v>
      </c>
      <c r="D86" s="42"/>
      <c r="E86" s="42"/>
      <c r="F86" s="29" t="str">
        <f>E17</f>
        <v>Statutární město Brno</v>
      </c>
      <c r="G86" s="42"/>
      <c r="H86" s="42"/>
      <c r="I86" s="34" t="s">
        <v>31</v>
      </c>
      <c r="J86" s="38" t="str">
        <f>E23</f>
        <v>Arch.Design, s.r.o.</v>
      </c>
      <c r="K86" s="42"/>
      <c r="L86" s="148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25.65" customHeight="1">
      <c r="A87" s="40"/>
      <c r="B87" s="41"/>
      <c r="C87" s="34" t="s">
        <v>29</v>
      </c>
      <c r="D87" s="42"/>
      <c r="E87" s="42"/>
      <c r="F87" s="29" t="str">
        <f>IF(E20="","",E20)</f>
        <v>Vyplň údaj</v>
      </c>
      <c r="G87" s="42"/>
      <c r="H87" s="42"/>
      <c r="I87" s="34" t="s">
        <v>36</v>
      </c>
      <c r="J87" s="38" t="str">
        <f>E26</f>
        <v>CKN Invest, spol. s r.o.</v>
      </c>
      <c r="K87" s="42"/>
      <c r="L87" s="148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8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9"/>
      <c r="B89" s="190"/>
      <c r="C89" s="191" t="s">
        <v>317</v>
      </c>
      <c r="D89" s="192" t="s">
        <v>61</v>
      </c>
      <c r="E89" s="192" t="s">
        <v>57</v>
      </c>
      <c r="F89" s="192" t="s">
        <v>58</v>
      </c>
      <c r="G89" s="192" t="s">
        <v>318</v>
      </c>
      <c r="H89" s="192" t="s">
        <v>319</v>
      </c>
      <c r="I89" s="192" t="s">
        <v>320</v>
      </c>
      <c r="J89" s="192" t="s">
        <v>311</v>
      </c>
      <c r="K89" s="193" t="s">
        <v>321</v>
      </c>
      <c r="L89" s="194"/>
      <c r="M89" s="94" t="s">
        <v>19</v>
      </c>
      <c r="N89" s="95" t="s">
        <v>46</v>
      </c>
      <c r="O89" s="95" t="s">
        <v>322</v>
      </c>
      <c r="P89" s="95" t="s">
        <v>323</v>
      </c>
      <c r="Q89" s="95" t="s">
        <v>324</v>
      </c>
      <c r="R89" s="95" t="s">
        <v>325</v>
      </c>
      <c r="S89" s="95" t="s">
        <v>326</v>
      </c>
      <c r="T89" s="96" t="s">
        <v>327</v>
      </c>
      <c r="U89" s="189"/>
      <c r="V89" s="189"/>
      <c r="W89" s="189"/>
      <c r="X89" s="189"/>
      <c r="Y89" s="189"/>
      <c r="Z89" s="189"/>
      <c r="AA89" s="189"/>
      <c r="AB89" s="189"/>
      <c r="AC89" s="189"/>
      <c r="AD89" s="189"/>
      <c r="AE89" s="189"/>
    </row>
    <row r="90" s="2" customFormat="1" ht="22.8" customHeight="1">
      <c r="A90" s="40"/>
      <c r="B90" s="41"/>
      <c r="C90" s="101" t="s">
        <v>328</v>
      </c>
      <c r="D90" s="42"/>
      <c r="E90" s="42"/>
      <c r="F90" s="42"/>
      <c r="G90" s="42"/>
      <c r="H90" s="42"/>
      <c r="I90" s="42"/>
      <c r="J90" s="195">
        <f>BK90</f>
        <v>0</v>
      </c>
      <c r="K90" s="42"/>
      <c r="L90" s="46"/>
      <c r="M90" s="97"/>
      <c r="N90" s="196"/>
      <c r="O90" s="98"/>
      <c r="P90" s="197">
        <f>P91</f>
        <v>0</v>
      </c>
      <c r="Q90" s="98"/>
      <c r="R90" s="197">
        <f>R91</f>
        <v>0</v>
      </c>
      <c r="S90" s="98"/>
      <c r="T90" s="198">
        <f>T91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75</v>
      </c>
      <c r="AU90" s="19" t="s">
        <v>312</v>
      </c>
      <c r="BK90" s="199">
        <f>BK91</f>
        <v>0</v>
      </c>
    </row>
    <row r="91" s="12" customFormat="1" ht="25.92" customHeight="1">
      <c r="A91" s="12"/>
      <c r="B91" s="200"/>
      <c r="C91" s="201"/>
      <c r="D91" s="202" t="s">
        <v>75</v>
      </c>
      <c r="E91" s="203" t="s">
        <v>8327</v>
      </c>
      <c r="F91" s="203" t="s">
        <v>299</v>
      </c>
      <c r="G91" s="201"/>
      <c r="H91" s="201"/>
      <c r="I91" s="204"/>
      <c r="J91" s="205">
        <f>BK91</f>
        <v>0</v>
      </c>
      <c r="K91" s="201"/>
      <c r="L91" s="206"/>
      <c r="M91" s="207"/>
      <c r="N91" s="208"/>
      <c r="O91" s="208"/>
      <c r="P91" s="209">
        <f>P92+P96+P103+P109</f>
        <v>0</v>
      </c>
      <c r="Q91" s="208"/>
      <c r="R91" s="209">
        <f>R92+R96+R103+R109</f>
        <v>0</v>
      </c>
      <c r="S91" s="208"/>
      <c r="T91" s="210">
        <f>T92+T96+T103+T109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1" t="s">
        <v>361</v>
      </c>
      <c r="AT91" s="212" t="s">
        <v>75</v>
      </c>
      <c r="AU91" s="212" t="s">
        <v>76</v>
      </c>
      <c r="AY91" s="211" t="s">
        <v>331</v>
      </c>
      <c r="BK91" s="213">
        <f>BK92+BK96+BK103+BK109</f>
        <v>0</v>
      </c>
    </row>
    <row r="92" s="12" customFormat="1" ht="22.8" customHeight="1">
      <c r="A92" s="12"/>
      <c r="B92" s="200"/>
      <c r="C92" s="201"/>
      <c r="D92" s="202" t="s">
        <v>75</v>
      </c>
      <c r="E92" s="214" t="s">
        <v>8328</v>
      </c>
      <c r="F92" s="214" t="s">
        <v>8329</v>
      </c>
      <c r="G92" s="201"/>
      <c r="H92" s="201"/>
      <c r="I92" s="204"/>
      <c r="J92" s="215">
        <f>BK92</f>
        <v>0</v>
      </c>
      <c r="K92" s="201"/>
      <c r="L92" s="206"/>
      <c r="M92" s="207"/>
      <c r="N92" s="208"/>
      <c r="O92" s="208"/>
      <c r="P92" s="209">
        <f>SUM(P93:P95)</f>
        <v>0</v>
      </c>
      <c r="Q92" s="208"/>
      <c r="R92" s="209">
        <f>SUM(R93:R95)</f>
        <v>0</v>
      </c>
      <c r="S92" s="208"/>
      <c r="T92" s="210">
        <f>SUM(T93:T95)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1" t="s">
        <v>361</v>
      </c>
      <c r="AT92" s="212" t="s">
        <v>75</v>
      </c>
      <c r="AU92" s="212" t="s">
        <v>83</v>
      </c>
      <c r="AY92" s="211" t="s">
        <v>331</v>
      </c>
      <c r="BK92" s="213">
        <f>SUM(BK93:BK95)</f>
        <v>0</v>
      </c>
    </row>
    <row r="93" s="2" customFormat="1" ht="16.5" customHeight="1">
      <c r="A93" s="40"/>
      <c r="B93" s="41"/>
      <c r="C93" s="216" t="s">
        <v>83</v>
      </c>
      <c r="D93" s="216" t="s">
        <v>333</v>
      </c>
      <c r="E93" s="217" t="s">
        <v>8330</v>
      </c>
      <c r="F93" s="218" t="s">
        <v>8331</v>
      </c>
      <c r="G93" s="219" t="s">
        <v>8332</v>
      </c>
      <c r="H93" s="220">
        <v>1</v>
      </c>
      <c r="I93" s="221"/>
      <c r="J93" s="222">
        <f>ROUND(I93*H93,2)</f>
        <v>0</v>
      </c>
      <c r="K93" s="218" t="s">
        <v>19</v>
      </c>
      <c r="L93" s="46"/>
      <c r="M93" s="223" t="s">
        <v>19</v>
      </c>
      <c r="N93" s="224" t="s">
        <v>47</v>
      </c>
      <c r="O93" s="86"/>
      <c r="P93" s="225">
        <f>O93*H93</f>
        <v>0</v>
      </c>
      <c r="Q93" s="225">
        <v>0</v>
      </c>
      <c r="R93" s="225">
        <f>Q93*H93</f>
        <v>0</v>
      </c>
      <c r="S93" s="225">
        <v>0</v>
      </c>
      <c r="T93" s="226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7" t="s">
        <v>126</v>
      </c>
      <c r="AT93" s="227" t="s">
        <v>333</v>
      </c>
      <c r="AU93" s="227" t="s">
        <v>85</v>
      </c>
      <c r="AY93" s="19" t="s">
        <v>331</v>
      </c>
      <c r="BE93" s="228">
        <f>IF(N93="základní",J93,0)</f>
        <v>0</v>
      </c>
      <c r="BF93" s="228">
        <f>IF(N93="snížená",J93,0)</f>
        <v>0</v>
      </c>
      <c r="BG93" s="228">
        <f>IF(N93="zákl. přenesená",J93,0)</f>
        <v>0</v>
      </c>
      <c r="BH93" s="228">
        <f>IF(N93="sníž. přenesená",J93,0)</f>
        <v>0</v>
      </c>
      <c r="BI93" s="228">
        <f>IF(N93="nulová",J93,0)</f>
        <v>0</v>
      </c>
      <c r="BJ93" s="19" t="s">
        <v>83</v>
      </c>
      <c r="BK93" s="228">
        <f>ROUND(I93*H93,2)</f>
        <v>0</v>
      </c>
      <c r="BL93" s="19" t="s">
        <v>126</v>
      </c>
      <c r="BM93" s="227" t="s">
        <v>8333</v>
      </c>
    </row>
    <row r="94" s="2" customFormat="1" ht="16.5" customHeight="1">
      <c r="A94" s="40"/>
      <c r="B94" s="41"/>
      <c r="C94" s="216" t="s">
        <v>85</v>
      </c>
      <c r="D94" s="216" t="s">
        <v>333</v>
      </c>
      <c r="E94" s="217" t="s">
        <v>8334</v>
      </c>
      <c r="F94" s="218" t="s">
        <v>8335</v>
      </c>
      <c r="G94" s="219" t="s">
        <v>8332</v>
      </c>
      <c r="H94" s="220">
        <v>1</v>
      </c>
      <c r="I94" s="221"/>
      <c r="J94" s="222">
        <f>ROUND(I94*H94,2)</f>
        <v>0</v>
      </c>
      <c r="K94" s="218" t="s">
        <v>19</v>
      </c>
      <c r="L94" s="46"/>
      <c r="M94" s="223" t="s">
        <v>19</v>
      </c>
      <c r="N94" s="224" t="s">
        <v>47</v>
      </c>
      <c r="O94" s="86"/>
      <c r="P94" s="225">
        <f>O94*H94</f>
        <v>0</v>
      </c>
      <c r="Q94" s="225">
        <v>0</v>
      </c>
      <c r="R94" s="225">
        <f>Q94*H94</f>
        <v>0</v>
      </c>
      <c r="S94" s="225">
        <v>0</v>
      </c>
      <c r="T94" s="226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7" t="s">
        <v>126</v>
      </c>
      <c r="AT94" s="227" t="s">
        <v>333</v>
      </c>
      <c r="AU94" s="227" t="s">
        <v>85</v>
      </c>
      <c r="AY94" s="19" t="s">
        <v>331</v>
      </c>
      <c r="BE94" s="228">
        <f>IF(N94="základní",J94,0)</f>
        <v>0</v>
      </c>
      <c r="BF94" s="228">
        <f>IF(N94="snížená",J94,0)</f>
        <v>0</v>
      </c>
      <c r="BG94" s="228">
        <f>IF(N94="zákl. přenesená",J94,0)</f>
        <v>0</v>
      </c>
      <c r="BH94" s="228">
        <f>IF(N94="sníž. přenesená",J94,0)</f>
        <v>0</v>
      </c>
      <c r="BI94" s="228">
        <f>IF(N94="nulová",J94,0)</f>
        <v>0</v>
      </c>
      <c r="BJ94" s="19" t="s">
        <v>83</v>
      </c>
      <c r="BK94" s="228">
        <f>ROUND(I94*H94,2)</f>
        <v>0</v>
      </c>
      <c r="BL94" s="19" t="s">
        <v>126</v>
      </c>
      <c r="BM94" s="227" t="s">
        <v>8336</v>
      </c>
    </row>
    <row r="95" s="2" customFormat="1" ht="16.5" customHeight="1">
      <c r="A95" s="40"/>
      <c r="B95" s="41"/>
      <c r="C95" s="216" t="s">
        <v>92</v>
      </c>
      <c r="D95" s="216" t="s">
        <v>333</v>
      </c>
      <c r="E95" s="217" t="s">
        <v>8337</v>
      </c>
      <c r="F95" s="218" t="s">
        <v>8338</v>
      </c>
      <c r="G95" s="219" t="s">
        <v>8332</v>
      </c>
      <c r="H95" s="220">
        <v>1</v>
      </c>
      <c r="I95" s="221"/>
      <c r="J95" s="222">
        <f>ROUND(I95*H95,2)</f>
        <v>0</v>
      </c>
      <c r="K95" s="218" t="s">
        <v>19</v>
      </c>
      <c r="L95" s="46"/>
      <c r="M95" s="223" t="s">
        <v>19</v>
      </c>
      <c r="N95" s="224" t="s">
        <v>47</v>
      </c>
      <c r="O95" s="86"/>
      <c r="P95" s="225">
        <f>O95*H95</f>
        <v>0</v>
      </c>
      <c r="Q95" s="225">
        <v>0</v>
      </c>
      <c r="R95" s="225">
        <f>Q95*H95</f>
        <v>0</v>
      </c>
      <c r="S95" s="225">
        <v>0</v>
      </c>
      <c r="T95" s="226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7" t="s">
        <v>126</v>
      </c>
      <c r="AT95" s="227" t="s">
        <v>333</v>
      </c>
      <c r="AU95" s="227" t="s">
        <v>85</v>
      </c>
      <c r="AY95" s="19" t="s">
        <v>331</v>
      </c>
      <c r="BE95" s="228">
        <f>IF(N95="základní",J95,0)</f>
        <v>0</v>
      </c>
      <c r="BF95" s="228">
        <f>IF(N95="snížená",J95,0)</f>
        <v>0</v>
      </c>
      <c r="BG95" s="228">
        <f>IF(N95="zákl. přenesená",J95,0)</f>
        <v>0</v>
      </c>
      <c r="BH95" s="228">
        <f>IF(N95="sníž. přenesená",J95,0)</f>
        <v>0</v>
      </c>
      <c r="BI95" s="228">
        <f>IF(N95="nulová",J95,0)</f>
        <v>0</v>
      </c>
      <c r="BJ95" s="19" t="s">
        <v>83</v>
      </c>
      <c r="BK95" s="228">
        <f>ROUND(I95*H95,2)</f>
        <v>0</v>
      </c>
      <c r="BL95" s="19" t="s">
        <v>126</v>
      </c>
      <c r="BM95" s="227" t="s">
        <v>8339</v>
      </c>
    </row>
    <row r="96" s="12" customFormat="1" ht="22.8" customHeight="1">
      <c r="A96" s="12"/>
      <c r="B96" s="200"/>
      <c r="C96" s="201"/>
      <c r="D96" s="202" t="s">
        <v>75</v>
      </c>
      <c r="E96" s="214" t="s">
        <v>8340</v>
      </c>
      <c r="F96" s="214" t="s">
        <v>8139</v>
      </c>
      <c r="G96" s="201"/>
      <c r="H96" s="201"/>
      <c r="I96" s="204"/>
      <c r="J96" s="215">
        <f>BK96</f>
        <v>0</v>
      </c>
      <c r="K96" s="201"/>
      <c r="L96" s="206"/>
      <c r="M96" s="207"/>
      <c r="N96" s="208"/>
      <c r="O96" s="208"/>
      <c r="P96" s="209">
        <f>SUM(P97:P102)</f>
        <v>0</v>
      </c>
      <c r="Q96" s="208"/>
      <c r="R96" s="209">
        <f>SUM(R97:R102)</f>
        <v>0</v>
      </c>
      <c r="S96" s="208"/>
      <c r="T96" s="210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1" t="s">
        <v>361</v>
      </c>
      <c r="AT96" s="212" t="s">
        <v>75</v>
      </c>
      <c r="AU96" s="212" t="s">
        <v>83</v>
      </c>
      <c r="AY96" s="211" t="s">
        <v>331</v>
      </c>
      <c r="BK96" s="213">
        <f>SUM(BK97:BK102)</f>
        <v>0</v>
      </c>
    </row>
    <row r="97" s="2" customFormat="1" ht="16.5" customHeight="1">
      <c r="A97" s="40"/>
      <c r="B97" s="41"/>
      <c r="C97" s="216" t="s">
        <v>126</v>
      </c>
      <c r="D97" s="216" t="s">
        <v>333</v>
      </c>
      <c r="E97" s="217" t="s">
        <v>8341</v>
      </c>
      <c r="F97" s="218" t="s">
        <v>8342</v>
      </c>
      <c r="G97" s="219" t="s">
        <v>8332</v>
      </c>
      <c r="H97" s="220">
        <v>1</v>
      </c>
      <c r="I97" s="221"/>
      <c r="J97" s="222">
        <f>ROUND(I97*H97,2)</f>
        <v>0</v>
      </c>
      <c r="K97" s="218" t="s">
        <v>19</v>
      </c>
      <c r="L97" s="46"/>
      <c r="M97" s="223" t="s">
        <v>19</v>
      </c>
      <c r="N97" s="224" t="s">
        <v>47</v>
      </c>
      <c r="O97" s="86"/>
      <c r="P97" s="225">
        <f>O97*H97</f>
        <v>0</v>
      </c>
      <c r="Q97" s="225">
        <v>0</v>
      </c>
      <c r="R97" s="225">
        <f>Q97*H97</f>
        <v>0</v>
      </c>
      <c r="S97" s="225">
        <v>0</v>
      </c>
      <c r="T97" s="226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7" t="s">
        <v>126</v>
      </c>
      <c r="AT97" s="227" t="s">
        <v>333</v>
      </c>
      <c r="AU97" s="227" t="s">
        <v>85</v>
      </c>
      <c r="AY97" s="19" t="s">
        <v>331</v>
      </c>
      <c r="BE97" s="228">
        <f>IF(N97="základní",J97,0)</f>
        <v>0</v>
      </c>
      <c r="BF97" s="228">
        <f>IF(N97="snížená",J97,0)</f>
        <v>0</v>
      </c>
      <c r="BG97" s="228">
        <f>IF(N97="zákl. přenesená",J97,0)</f>
        <v>0</v>
      </c>
      <c r="BH97" s="228">
        <f>IF(N97="sníž. přenesená",J97,0)</f>
        <v>0</v>
      </c>
      <c r="BI97" s="228">
        <f>IF(N97="nulová",J97,0)</f>
        <v>0</v>
      </c>
      <c r="BJ97" s="19" t="s">
        <v>83</v>
      </c>
      <c r="BK97" s="228">
        <f>ROUND(I97*H97,2)</f>
        <v>0</v>
      </c>
      <c r="BL97" s="19" t="s">
        <v>126</v>
      </c>
      <c r="BM97" s="227" t="s">
        <v>8343</v>
      </c>
    </row>
    <row r="98" s="2" customFormat="1" ht="16.5" customHeight="1">
      <c r="A98" s="40"/>
      <c r="B98" s="41"/>
      <c r="C98" s="216" t="s">
        <v>361</v>
      </c>
      <c r="D98" s="216" t="s">
        <v>333</v>
      </c>
      <c r="E98" s="217" t="s">
        <v>8344</v>
      </c>
      <c r="F98" s="218" t="s">
        <v>8345</v>
      </c>
      <c r="G98" s="219" t="s">
        <v>8332</v>
      </c>
      <c r="H98" s="220">
        <v>1</v>
      </c>
      <c r="I98" s="221"/>
      <c r="J98" s="222">
        <f>ROUND(I98*H98,2)</f>
        <v>0</v>
      </c>
      <c r="K98" s="218" t="s">
        <v>19</v>
      </c>
      <c r="L98" s="46"/>
      <c r="M98" s="223" t="s">
        <v>19</v>
      </c>
      <c r="N98" s="224" t="s">
        <v>47</v>
      </c>
      <c r="O98" s="86"/>
      <c r="P98" s="225">
        <f>O98*H98</f>
        <v>0</v>
      </c>
      <c r="Q98" s="225">
        <v>0</v>
      </c>
      <c r="R98" s="225">
        <f>Q98*H98</f>
        <v>0</v>
      </c>
      <c r="S98" s="225">
        <v>0</v>
      </c>
      <c r="T98" s="226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7" t="s">
        <v>126</v>
      </c>
      <c r="AT98" s="227" t="s">
        <v>333</v>
      </c>
      <c r="AU98" s="227" t="s">
        <v>85</v>
      </c>
      <c r="AY98" s="19" t="s">
        <v>331</v>
      </c>
      <c r="BE98" s="228">
        <f>IF(N98="základní",J98,0)</f>
        <v>0</v>
      </c>
      <c r="BF98" s="228">
        <f>IF(N98="snížená",J98,0)</f>
        <v>0</v>
      </c>
      <c r="BG98" s="228">
        <f>IF(N98="zákl. přenesená",J98,0)</f>
        <v>0</v>
      </c>
      <c r="BH98" s="228">
        <f>IF(N98="sníž. přenesená",J98,0)</f>
        <v>0</v>
      </c>
      <c r="BI98" s="228">
        <f>IF(N98="nulová",J98,0)</f>
        <v>0</v>
      </c>
      <c r="BJ98" s="19" t="s">
        <v>83</v>
      </c>
      <c r="BK98" s="228">
        <f>ROUND(I98*H98,2)</f>
        <v>0</v>
      </c>
      <c r="BL98" s="19" t="s">
        <v>126</v>
      </c>
      <c r="BM98" s="227" t="s">
        <v>8346</v>
      </c>
    </row>
    <row r="99" s="2" customFormat="1" ht="16.5" customHeight="1">
      <c r="A99" s="40"/>
      <c r="B99" s="41"/>
      <c r="C99" s="216" t="s">
        <v>366</v>
      </c>
      <c r="D99" s="216" t="s">
        <v>333</v>
      </c>
      <c r="E99" s="217" t="s">
        <v>8347</v>
      </c>
      <c r="F99" s="218" t="s">
        <v>8348</v>
      </c>
      <c r="G99" s="219" t="s">
        <v>8332</v>
      </c>
      <c r="H99" s="220">
        <v>1</v>
      </c>
      <c r="I99" s="221"/>
      <c r="J99" s="222">
        <f>ROUND(I99*H99,2)</f>
        <v>0</v>
      </c>
      <c r="K99" s="218" t="s">
        <v>19</v>
      </c>
      <c r="L99" s="46"/>
      <c r="M99" s="223" t="s">
        <v>19</v>
      </c>
      <c r="N99" s="224" t="s">
        <v>47</v>
      </c>
      <c r="O99" s="86"/>
      <c r="P99" s="225">
        <f>O99*H99</f>
        <v>0</v>
      </c>
      <c r="Q99" s="225">
        <v>0</v>
      </c>
      <c r="R99" s="225">
        <f>Q99*H99</f>
        <v>0</v>
      </c>
      <c r="S99" s="225">
        <v>0</v>
      </c>
      <c r="T99" s="226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7" t="s">
        <v>126</v>
      </c>
      <c r="AT99" s="227" t="s">
        <v>333</v>
      </c>
      <c r="AU99" s="227" t="s">
        <v>85</v>
      </c>
      <c r="AY99" s="19" t="s">
        <v>331</v>
      </c>
      <c r="BE99" s="228">
        <f>IF(N99="základní",J99,0)</f>
        <v>0</v>
      </c>
      <c r="BF99" s="228">
        <f>IF(N99="snížená",J99,0)</f>
        <v>0</v>
      </c>
      <c r="BG99" s="228">
        <f>IF(N99="zákl. přenesená",J99,0)</f>
        <v>0</v>
      </c>
      <c r="BH99" s="228">
        <f>IF(N99="sníž. přenesená",J99,0)</f>
        <v>0</v>
      </c>
      <c r="BI99" s="228">
        <f>IF(N99="nulová",J99,0)</f>
        <v>0</v>
      </c>
      <c r="BJ99" s="19" t="s">
        <v>83</v>
      </c>
      <c r="BK99" s="228">
        <f>ROUND(I99*H99,2)</f>
        <v>0</v>
      </c>
      <c r="BL99" s="19" t="s">
        <v>126</v>
      </c>
      <c r="BM99" s="227" t="s">
        <v>8349</v>
      </c>
    </row>
    <row r="100" s="2" customFormat="1" ht="16.5" customHeight="1">
      <c r="A100" s="40"/>
      <c r="B100" s="41"/>
      <c r="C100" s="216" t="s">
        <v>373</v>
      </c>
      <c r="D100" s="216" t="s">
        <v>333</v>
      </c>
      <c r="E100" s="217" t="s">
        <v>8350</v>
      </c>
      <c r="F100" s="218" t="s">
        <v>8351</v>
      </c>
      <c r="G100" s="219" t="s">
        <v>8332</v>
      </c>
      <c r="H100" s="220">
        <v>1</v>
      </c>
      <c r="I100" s="221"/>
      <c r="J100" s="222">
        <f>ROUND(I100*H100,2)</f>
        <v>0</v>
      </c>
      <c r="K100" s="218" t="s">
        <v>19</v>
      </c>
      <c r="L100" s="46"/>
      <c r="M100" s="223" t="s">
        <v>19</v>
      </c>
      <c r="N100" s="224" t="s">
        <v>47</v>
      </c>
      <c r="O100" s="86"/>
      <c r="P100" s="225">
        <f>O100*H100</f>
        <v>0</v>
      </c>
      <c r="Q100" s="225">
        <v>0</v>
      </c>
      <c r="R100" s="225">
        <f>Q100*H100</f>
        <v>0</v>
      </c>
      <c r="S100" s="225">
        <v>0</v>
      </c>
      <c r="T100" s="226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7" t="s">
        <v>126</v>
      </c>
      <c r="AT100" s="227" t="s">
        <v>333</v>
      </c>
      <c r="AU100" s="227" t="s">
        <v>85</v>
      </c>
      <c r="AY100" s="19" t="s">
        <v>331</v>
      </c>
      <c r="BE100" s="228">
        <f>IF(N100="základní",J100,0)</f>
        <v>0</v>
      </c>
      <c r="BF100" s="228">
        <f>IF(N100="snížená",J100,0)</f>
        <v>0</v>
      </c>
      <c r="BG100" s="228">
        <f>IF(N100="zákl. přenesená",J100,0)</f>
        <v>0</v>
      </c>
      <c r="BH100" s="228">
        <f>IF(N100="sníž. přenesená",J100,0)</f>
        <v>0</v>
      </c>
      <c r="BI100" s="228">
        <f>IF(N100="nulová",J100,0)</f>
        <v>0</v>
      </c>
      <c r="BJ100" s="19" t="s">
        <v>83</v>
      </c>
      <c r="BK100" s="228">
        <f>ROUND(I100*H100,2)</f>
        <v>0</v>
      </c>
      <c r="BL100" s="19" t="s">
        <v>126</v>
      </c>
      <c r="BM100" s="227" t="s">
        <v>8352</v>
      </c>
    </row>
    <row r="101" s="2" customFormat="1" ht="16.5" customHeight="1">
      <c r="A101" s="40"/>
      <c r="B101" s="41"/>
      <c r="C101" s="216" t="s">
        <v>381</v>
      </c>
      <c r="D101" s="216" t="s">
        <v>333</v>
      </c>
      <c r="E101" s="217" t="s">
        <v>8353</v>
      </c>
      <c r="F101" s="218" t="s">
        <v>8354</v>
      </c>
      <c r="G101" s="219" t="s">
        <v>8332</v>
      </c>
      <c r="H101" s="220">
        <v>1</v>
      </c>
      <c r="I101" s="221"/>
      <c r="J101" s="222">
        <f>ROUND(I101*H101,2)</f>
        <v>0</v>
      </c>
      <c r="K101" s="218" t="s">
        <v>19</v>
      </c>
      <c r="L101" s="46"/>
      <c r="M101" s="223" t="s">
        <v>19</v>
      </c>
      <c r="N101" s="224" t="s">
        <v>47</v>
      </c>
      <c r="O101" s="86"/>
      <c r="P101" s="225">
        <f>O101*H101</f>
        <v>0</v>
      </c>
      <c r="Q101" s="225">
        <v>0</v>
      </c>
      <c r="R101" s="225">
        <f>Q101*H101</f>
        <v>0</v>
      </c>
      <c r="S101" s="225">
        <v>0</v>
      </c>
      <c r="T101" s="226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7" t="s">
        <v>126</v>
      </c>
      <c r="AT101" s="227" t="s">
        <v>333</v>
      </c>
      <c r="AU101" s="227" t="s">
        <v>85</v>
      </c>
      <c r="AY101" s="19" t="s">
        <v>331</v>
      </c>
      <c r="BE101" s="228">
        <f>IF(N101="základní",J101,0)</f>
        <v>0</v>
      </c>
      <c r="BF101" s="228">
        <f>IF(N101="snížená",J101,0)</f>
        <v>0</v>
      </c>
      <c r="BG101" s="228">
        <f>IF(N101="zákl. přenesená",J101,0)</f>
        <v>0</v>
      </c>
      <c r="BH101" s="228">
        <f>IF(N101="sníž. přenesená",J101,0)</f>
        <v>0</v>
      </c>
      <c r="BI101" s="228">
        <f>IF(N101="nulová",J101,0)</f>
        <v>0</v>
      </c>
      <c r="BJ101" s="19" t="s">
        <v>83</v>
      </c>
      <c r="BK101" s="228">
        <f>ROUND(I101*H101,2)</f>
        <v>0</v>
      </c>
      <c r="BL101" s="19" t="s">
        <v>126</v>
      </c>
      <c r="BM101" s="227" t="s">
        <v>8355</v>
      </c>
    </row>
    <row r="102" s="2" customFormat="1" ht="16.5" customHeight="1">
      <c r="A102" s="40"/>
      <c r="B102" s="41"/>
      <c r="C102" s="216" t="s">
        <v>387</v>
      </c>
      <c r="D102" s="216" t="s">
        <v>333</v>
      </c>
      <c r="E102" s="217" t="s">
        <v>8356</v>
      </c>
      <c r="F102" s="218" t="s">
        <v>8357</v>
      </c>
      <c r="G102" s="219" t="s">
        <v>8332</v>
      </c>
      <c r="H102" s="220">
        <v>1</v>
      </c>
      <c r="I102" s="221"/>
      <c r="J102" s="222">
        <f>ROUND(I102*H102,2)</f>
        <v>0</v>
      </c>
      <c r="K102" s="218" t="s">
        <v>19</v>
      </c>
      <c r="L102" s="46"/>
      <c r="M102" s="223" t="s">
        <v>19</v>
      </c>
      <c r="N102" s="224" t="s">
        <v>47</v>
      </c>
      <c r="O102" s="86"/>
      <c r="P102" s="225">
        <f>O102*H102</f>
        <v>0</v>
      </c>
      <c r="Q102" s="225">
        <v>0</v>
      </c>
      <c r="R102" s="225">
        <f>Q102*H102</f>
        <v>0</v>
      </c>
      <c r="S102" s="225">
        <v>0</v>
      </c>
      <c r="T102" s="226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7" t="s">
        <v>126</v>
      </c>
      <c r="AT102" s="227" t="s">
        <v>333</v>
      </c>
      <c r="AU102" s="227" t="s">
        <v>85</v>
      </c>
      <c r="AY102" s="19" t="s">
        <v>331</v>
      </c>
      <c r="BE102" s="228">
        <f>IF(N102="základní",J102,0)</f>
        <v>0</v>
      </c>
      <c r="BF102" s="228">
        <f>IF(N102="snížená",J102,0)</f>
        <v>0</v>
      </c>
      <c r="BG102" s="228">
        <f>IF(N102="zákl. přenesená",J102,0)</f>
        <v>0</v>
      </c>
      <c r="BH102" s="228">
        <f>IF(N102="sníž. přenesená",J102,0)</f>
        <v>0</v>
      </c>
      <c r="BI102" s="228">
        <f>IF(N102="nulová",J102,0)</f>
        <v>0</v>
      </c>
      <c r="BJ102" s="19" t="s">
        <v>83</v>
      </c>
      <c r="BK102" s="228">
        <f>ROUND(I102*H102,2)</f>
        <v>0</v>
      </c>
      <c r="BL102" s="19" t="s">
        <v>126</v>
      </c>
      <c r="BM102" s="227" t="s">
        <v>8358</v>
      </c>
    </row>
    <row r="103" s="12" customFormat="1" ht="22.8" customHeight="1">
      <c r="A103" s="12"/>
      <c r="B103" s="200"/>
      <c r="C103" s="201"/>
      <c r="D103" s="202" t="s">
        <v>75</v>
      </c>
      <c r="E103" s="214" t="s">
        <v>8359</v>
      </c>
      <c r="F103" s="214" t="s">
        <v>8360</v>
      </c>
      <c r="G103" s="201"/>
      <c r="H103" s="201"/>
      <c r="I103" s="204"/>
      <c r="J103" s="215">
        <f>BK103</f>
        <v>0</v>
      </c>
      <c r="K103" s="201"/>
      <c r="L103" s="206"/>
      <c r="M103" s="207"/>
      <c r="N103" s="208"/>
      <c r="O103" s="208"/>
      <c r="P103" s="209">
        <f>SUM(P104:P108)</f>
        <v>0</v>
      </c>
      <c r="Q103" s="208"/>
      <c r="R103" s="209">
        <f>SUM(R104:R108)</f>
        <v>0</v>
      </c>
      <c r="S103" s="208"/>
      <c r="T103" s="210">
        <f>SUM(T104:T108)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1" t="s">
        <v>361</v>
      </c>
      <c r="AT103" s="212" t="s">
        <v>75</v>
      </c>
      <c r="AU103" s="212" t="s">
        <v>83</v>
      </c>
      <c r="AY103" s="211" t="s">
        <v>331</v>
      </c>
      <c r="BK103" s="213">
        <f>SUM(BK104:BK108)</f>
        <v>0</v>
      </c>
    </row>
    <row r="104" s="2" customFormat="1" ht="16.5" customHeight="1">
      <c r="A104" s="40"/>
      <c r="B104" s="41"/>
      <c r="C104" s="216" t="s">
        <v>393</v>
      </c>
      <c r="D104" s="216" t="s">
        <v>333</v>
      </c>
      <c r="E104" s="217" t="s">
        <v>8361</v>
      </c>
      <c r="F104" s="218" t="s">
        <v>8362</v>
      </c>
      <c r="G104" s="219" t="s">
        <v>8332</v>
      </c>
      <c r="H104" s="220">
        <v>1</v>
      </c>
      <c r="I104" s="221"/>
      <c r="J104" s="222">
        <f>ROUND(I104*H104,2)</f>
        <v>0</v>
      </c>
      <c r="K104" s="218" t="s">
        <v>19</v>
      </c>
      <c r="L104" s="46"/>
      <c r="M104" s="223" t="s">
        <v>19</v>
      </c>
      <c r="N104" s="224" t="s">
        <v>47</v>
      </c>
      <c r="O104" s="86"/>
      <c r="P104" s="225">
        <f>O104*H104</f>
        <v>0</v>
      </c>
      <c r="Q104" s="225">
        <v>0</v>
      </c>
      <c r="R104" s="225">
        <f>Q104*H104</f>
        <v>0</v>
      </c>
      <c r="S104" s="225">
        <v>0</v>
      </c>
      <c r="T104" s="226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7" t="s">
        <v>126</v>
      </c>
      <c r="AT104" s="227" t="s">
        <v>333</v>
      </c>
      <c r="AU104" s="227" t="s">
        <v>85</v>
      </c>
      <c r="AY104" s="19" t="s">
        <v>331</v>
      </c>
      <c r="BE104" s="228">
        <f>IF(N104="základní",J104,0)</f>
        <v>0</v>
      </c>
      <c r="BF104" s="228">
        <f>IF(N104="snížená",J104,0)</f>
        <v>0</v>
      </c>
      <c r="BG104" s="228">
        <f>IF(N104="zákl. přenesená",J104,0)</f>
        <v>0</v>
      </c>
      <c r="BH104" s="228">
        <f>IF(N104="sníž. přenesená",J104,0)</f>
        <v>0</v>
      </c>
      <c r="BI104" s="228">
        <f>IF(N104="nulová",J104,0)</f>
        <v>0</v>
      </c>
      <c r="BJ104" s="19" t="s">
        <v>83</v>
      </c>
      <c r="BK104" s="228">
        <f>ROUND(I104*H104,2)</f>
        <v>0</v>
      </c>
      <c r="BL104" s="19" t="s">
        <v>126</v>
      </c>
      <c r="BM104" s="227" t="s">
        <v>8363</v>
      </c>
    </row>
    <row r="105" s="2" customFormat="1" ht="16.5" customHeight="1">
      <c r="A105" s="40"/>
      <c r="B105" s="41"/>
      <c r="C105" s="216" t="s">
        <v>182</v>
      </c>
      <c r="D105" s="216" t="s">
        <v>333</v>
      </c>
      <c r="E105" s="217" t="s">
        <v>8364</v>
      </c>
      <c r="F105" s="218" t="s">
        <v>8365</v>
      </c>
      <c r="G105" s="219" t="s">
        <v>8332</v>
      </c>
      <c r="H105" s="220">
        <v>1</v>
      </c>
      <c r="I105" s="221"/>
      <c r="J105" s="222">
        <f>ROUND(I105*H105,2)</f>
        <v>0</v>
      </c>
      <c r="K105" s="218" t="s">
        <v>19</v>
      </c>
      <c r="L105" s="46"/>
      <c r="M105" s="223" t="s">
        <v>19</v>
      </c>
      <c r="N105" s="224" t="s">
        <v>47</v>
      </c>
      <c r="O105" s="86"/>
      <c r="P105" s="225">
        <f>O105*H105</f>
        <v>0</v>
      </c>
      <c r="Q105" s="225">
        <v>0</v>
      </c>
      <c r="R105" s="225">
        <f>Q105*H105</f>
        <v>0</v>
      </c>
      <c r="S105" s="225">
        <v>0</v>
      </c>
      <c r="T105" s="226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7" t="s">
        <v>126</v>
      </c>
      <c r="AT105" s="227" t="s">
        <v>333</v>
      </c>
      <c r="AU105" s="227" t="s">
        <v>85</v>
      </c>
      <c r="AY105" s="19" t="s">
        <v>331</v>
      </c>
      <c r="BE105" s="228">
        <f>IF(N105="základní",J105,0)</f>
        <v>0</v>
      </c>
      <c r="BF105" s="228">
        <f>IF(N105="snížená",J105,0)</f>
        <v>0</v>
      </c>
      <c r="BG105" s="228">
        <f>IF(N105="zákl. přenesená",J105,0)</f>
        <v>0</v>
      </c>
      <c r="BH105" s="228">
        <f>IF(N105="sníž. přenesená",J105,0)</f>
        <v>0</v>
      </c>
      <c r="BI105" s="228">
        <f>IF(N105="nulová",J105,0)</f>
        <v>0</v>
      </c>
      <c r="BJ105" s="19" t="s">
        <v>83</v>
      </c>
      <c r="BK105" s="228">
        <f>ROUND(I105*H105,2)</f>
        <v>0</v>
      </c>
      <c r="BL105" s="19" t="s">
        <v>126</v>
      </c>
      <c r="BM105" s="227" t="s">
        <v>8366</v>
      </c>
    </row>
    <row r="106" s="2" customFormat="1" ht="16.5" customHeight="1">
      <c r="A106" s="40"/>
      <c r="B106" s="41"/>
      <c r="C106" s="216" t="s">
        <v>185</v>
      </c>
      <c r="D106" s="216" t="s">
        <v>333</v>
      </c>
      <c r="E106" s="217" t="s">
        <v>8367</v>
      </c>
      <c r="F106" s="218" t="s">
        <v>8368</v>
      </c>
      <c r="G106" s="219" t="s">
        <v>8332</v>
      </c>
      <c r="H106" s="220">
        <v>1</v>
      </c>
      <c r="I106" s="221"/>
      <c r="J106" s="222">
        <f>ROUND(I106*H106,2)</f>
        <v>0</v>
      </c>
      <c r="K106" s="218" t="s">
        <v>19</v>
      </c>
      <c r="L106" s="46"/>
      <c r="M106" s="223" t="s">
        <v>19</v>
      </c>
      <c r="N106" s="224" t="s">
        <v>47</v>
      </c>
      <c r="O106" s="86"/>
      <c r="P106" s="225">
        <f>O106*H106</f>
        <v>0</v>
      </c>
      <c r="Q106" s="225">
        <v>0</v>
      </c>
      <c r="R106" s="225">
        <f>Q106*H106</f>
        <v>0</v>
      </c>
      <c r="S106" s="225">
        <v>0</v>
      </c>
      <c r="T106" s="226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7" t="s">
        <v>126</v>
      </c>
      <c r="AT106" s="227" t="s">
        <v>333</v>
      </c>
      <c r="AU106" s="227" t="s">
        <v>85</v>
      </c>
      <c r="AY106" s="19" t="s">
        <v>331</v>
      </c>
      <c r="BE106" s="228">
        <f>IF(N106="základní",J106,0)</f>
        <v>0</v>
      </c>
      <c r="BF106" s="228">
        <f>IF(N106="snížená",J106,0)</f>
        <v>0</v>
      </c>
      <c r="BG106" s="228">
        <f>IF(N106="zákl. přenesená",J106,0)</f>
        <v>0</v>
      </c>
      <c r="BH106" s="228">
        <f>IF(N106="sníž. přenesená",J106,0)</f>
        <v>0</v>
      </c>
      <c r="BI106" s="228">
        <f>IF(N106="nulová",J106,0)</f>
        <v>0</v>
      </c>
      <c r="BJ106" s="19" t="s">
        <v>83</v>
      </c>
      <c r="BK106" s="228">
        <f>ROUND(I106*H106,2)</f>
        <v>0</v>
      </c>
      <c r="BL106" s="19" t="s">
        <v>126</v>
      </c>
      <c r="BM106" s="227" t="s">
        <v>8369</v>
      </c>
    </row>
    <row r="107" s="2" customFormat="1" ht="16.5" customHeight="1">
      <c r="A107" s="40"/>
      <c r="B107" s="41"/>
      <c r="C107" s="216" t="s">
        <v>524</v>
      </c>
      <c r="D107" s="216" t="s">
        <v>333</v>
      </c>
      <c r="E107" s="217" t="s">
        <v>8370</v>
      </c>
      <c r="F107" s="218" t="s">
        <v>8371</v>
      </c>
      <c r="G107" s="219" t="s">
        <v>8332</v>
      </c>
      <c r="H107" s="220">
        <v>1</v>
      </c>
      <c r="I107" s="221"/>
      <c r="J107" s="222">
        <f>ROUND(I107*H107,2)</f>
        <v>0</v>
      </c>
      <c r="K107" s="218" t="s">
        <v>19</v>
      </c>
      <c r="L107" s="46"/>
      <c r="M107" s="223" t="s">
        <v>19</v>
      </c>
      <c r="N107" s="224" t="s">
        <v>47</v>
      </c>
      <c r="O107" s="86"/>
      <c r="P107" s="225">
        <f>O107*H107</f>
        <v>0</v>
      </c>
      <c r="Q107" s="225">
        <v>0</v>
      </c>
      <c r="R107" s="225">
        <f>Q107*H107</f>
        <v>0</v>
      </c>
      <c r="S107" s="225">
        <v>0</v>
      </c>
      <c r="T107" s="226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7" t="s">
        <v>126</v>
      </c>
      <c r="AT107" s="227" t="s">
        <v>333</v>
      </c>
      <c r="AU107" s="227" t="s">
        <v>85</v>
      </c>
      <c r="AY107" s="19" t="s">
        <v>331</v>
      </c>
      <c r="BE107" s="228">
        <f>IF(N107="základní",J107,0)</f>
        <v>0</v>
      </c>
      <c r="BF107" s="228">
        <f>IF(N107="snížená",J107,0)</f>
        <v>0</v>
      </c>
      <c r="BG107" s="228">
        <f>IF(N107="zákl. přenesená",J107,0)</f>
        <v>0</v>
      </c>
      <c r="BH107" s="228">
        <f>IF(N107="sníž. přenesená",J107,0)</f>
        <v>0</v>
      </c>
      <c r="BI107" s="228">
        <f>IF(N107="nulová",J107,0)</f>
        <v>0</v>
      </c>
      <c r="BJ107" s="19" t="s">
        <v>83</v>
      </c>
      <c r="BK107" s="228">
        <f>ROUND(I107*H107,2)</f>
        <v>0</v>
      </c>
      <c r="BL107" s="19" t="s">
        <v>126</v>
      </c>
      <c r="BM107" s="227" t="s">
        <v>8372</v>
      </c>
    </row>
    <row r="108" s="2" customFormat="1" ht="21.75" customHeight="1">
      <c r="A108" s="40"/>
      <c r="B108" s="41"/>
      <c r="C108" s="216" t="s">
        <v>529</v>
      </c>
      <c r="D108" s="216" t="s">
        <v>333</v>
      </c>
      <c r="E108" s="217" t="s">
        <v>8373</v>
      </c>
      <c r="F108" s="218" t="s">
        <v>8374</v>
      </c>
      <c r="G108" s="219" t="s">
        <v>8332</v>
      </c>
      <c r="H108" s="220">
        <v>1</v>
      </c>
      <c r="I108" s="221"/>
      <c r="J108" s="222">
        <f>ROUND(I108*H108,2)</f>
        <v>0</v>
      </c>
      <c r="K108" s="218" t="s">
        <v>19</v>
      </c>
      <c r="L108" s="46"/>
      <c r="M108" s="223" t="s">
        <v>19</v>
      </c>
      <c r="N108" s="224" t="s">
        <v>47</v>
      </c>
      <c r="O108" s="86"/>
      <c r="P108" s="225">
        <f>O108*H108</f>
        <v>0</v>
      </c>
      <c r="Q108" s="225">
        <v>0</v>
      </c>
      <c r="R108" s="225">
        <f>Q108*H108</f>
        <v>0</v>
      </c>
      <c r="S108" s="225">
        <v>0</v>
      </c>
      <c r="T108" s="226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7" t="s">
        <v>126</v>
      </c>
      <c r="AT108" s="227" t="s">
        <v>333</v>
      </c>
      <c r="AU108" s="227" t="s">
        <v>85</v>
      </c>
      <c r="AY108" s="19" t="s">
        <v>331</v>
      </c>
      <c r="BE108" s="228">
        <f>IF(N108="základní",J108,0)</f>
        <v>0</v>
      </c>
      <c r="BF108" s="228">
        <f>IF(N108="snížená",J108,0)</f>
        <v>0</v>
      </c>
      <c r="BG108" s="228">
        <f>IF(N108="zákl. přenesená",J108,0)</f>
        <v>0</v>
      </c>
      <c r="BH108" s="228">
        <f>IF(N108="sníž. přenesená",J108,0)</f>
        <v>0</v>
      </c>
      <c r="BI108" s="228">
        <f>IF(N108="nulová",J108,0)</f>
        <v>0</v>
      </c>
      <c r="BJ108" s="19" t="s">
        <v>83</v>
      </c>
      <c r="BK108" s="228">
        <f>ROUND(I108*H108,2)</f>
        <v>0</v>
      </c>
      <c r="BL108" s="19" t="s">
        <v>126</v>
      </c>
      <c r="BM108" s="227" t="s">
        <v>8375</v>
      </c>
    </row>
    <row r="109" s="12" customFormat="1" ht="22.8" customHeight="1">
      <c r="A109" s="12"/>
      <c r="B109" s="200"/>
      <c r="C109" s="201"/>
      <c r="D109" s="202" t="s">
        <v>75</v>
      </c>
      <c r="E109" s="214" t="s">
        <v>8376</v>
      </c>
      <c r="F109" s="214" t="s">
        <v>5086</v>
      </c>
      <c r="G109" s="201"/>
      <c r="H109" s="201"/>
      <c r="I109" s="204"/>
      <c r="J109" s="215">
        <f>BK109</f>
        <v>0</v>
      </c>
      <c r="K109" s="201"/>
      <c r="L109" s="206"/>
      <c r="M109" s="207"/>
      <c r="N109" s="208"/>
      <c r="O109" s="208"/>
      <c r="P109" s="209">
        <f>SUM(P110:P116)</f>
        <v>0</v>
      </c>
      <c r="Q109" s="208"/>
      <c r="R109" s="209">
        <f>SUM(R110:R116)</f>
        <v>0</v>
      </c>
      <c r="S109" s="208"/>
      <c r="T109" s="210">
        <f>SUM(T110:T116)</f>
        <v>0</v>
      </c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R109" s="211" t="s">
        <v>361</v>
      </c>
      <c r="AT109" s="212" t="s">
        <v>75</v>
      </c>
      <c r="AU109" s="212" t="s">
        <v>83</v>
      </c>
      <c r="AY109" s="211" t="s">
        <v>331</v>
      </c>
      <c r="BK109" s="213">
        <f>SUM(BK110:BK116)</f>
        <v>0</v>
      </c>
    </row>
    <row r="110" s="2" customFormat="1" ht="16.5" customHeight="1">
      <c r="A110" s="40"/>
      <c r="B110" s="41"/>
      <c r="C110" s="216" t="s">
        <v>8</v>
      </c>
      <c r="D110" s="216" t="s">
        <v>333</v>
      </c>
      <c r="E110" s="217" t="s">
        <v>8377</v>
      </c>
      <c r="F110" s="218" t="s">
        <v>8378</v>
      </c>
      <c r="G110" s="219" t="s">
        <v>8332</v>
      </c>
      <c r="H110" s="220">
        <v>1</v>
      </c>
      <c r="I110" s="221"/>
      <c r="J110" s="222">
        <f>ROUND(I110*H110,2)</f>
        <v>0</v>
      </c>
      <c r="K110" s="218" t="s">
        <v>19</v>
      </c>
      <c r="L110" s="46"/>
      <c r="M110" s="223" t="s">
        <v>19</v>
      </c>
      <c r="N110" s="224" t="s">
        <v>47</v>
      </c>
      <c r="O110" s="86"/>
      <c r="P110" s="225">
        <f>O110*H110</f>
        <v>0</v>
      </c>
      <c r="Q110" s="225">
        <v>0</v>
      </c>
      <c r="R110" s="225">
        <f>Q110*H110</f>
        <v>0</v>
      </c>
      <c r="S110" s="225">
        <v>0</v>
      </c>
      <c r="T110" s="226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7" t="s">
        <v>126</v>
      </c>
      <c r="AT110" s="227" t="s">
        <v>333</v>
      </c>
      <c r="AU110" s="227" t="s">
        <v>85</v>
      </c>
      <c r="AY110" s="19" t="s">
        <v>331</v>
      </c>
      <c r="BE110" s="228">
        <f>IF(N110="základní",J110,0)</f>
        <v>0</v>
      </c>
      <c r="BF110" s="228">
        <f>IF(N110="snížená",J110,0)</f>
        <v>0</v>
      </c>
      <c r="BG110" s="228">
        <f>IF(N110="zákl. přenesená",J110,0)</f>
        <v>0</v>
      </c>
      <c r="BH110" s="228">
        <f>IF(N110="sníž. přenesená",J110,0)</f>
        <v>0</v>
      </c>
      <c r="BI110" s="228">
        <f>IF(N110="nulová",J110,0)</f>
        <v>0</v>
      </c>
      <c r="BJ110" s="19" t="s">
        <v>83</v>
      </c>
      <c r="BK110" s="228">
        <f>ROUND(I110*H110,2)</f>
        <v>0</v>
      </c>
      <c r="BL110" s="19" t="s">
        <v>126</v>
      </c>
      <c r="BM110" s="227" t="s">
        <v>8379</v>
      </c>
    </row>
    <row r="111" s="2" customFormat="1" ht="16.5" customHeight="1">
      <c r="A111" s="40"/>
      <c r="B111" s="41"/>
      <c r="C111" s="216" t="s">
        <v>541</v>
      </c>
      <c r="D111" s="216" t="s">
        <v>333</v>
      </c>
      <c r="E111" s="217" t="s">
        <v>8380</v>
      </c>
      <c r="F111" s="218" t="s">
        <v>8381</v>
      </c>
      <c r="G111" s="219" t="s">
        <v>8332</v>
      </c>
      <c r="H111" s="220">
        <v>1</v>
      </c>
      <c r="I111" s="221"/>
      <c r="J111" s="222">
        <f>ROUND(I111*H111,2)</f>
        <v>0</v>
      </c>
      <c r="K111" s="218" t="s">
        <v>19</v>
      </c>
      <c r="L111" s="46"/>
      <c r="M111" s="223" t="s">
        <v>19</v>
      </c>
      <c r="N111" s="224" t="s">
        <v>47</v>
      </c>
      <c r="O111" s="86"/>
      <c r="P111" s="225">
        <f>O111*H111</f>
        <v>0</v>
      </c>
      <c r="Q111" s="225">
        <v>0</v>
      </c>
      <c r="R111" s="225">
        <f>Q111*H111</f>
        <v>0</v>
      </c>
      <c r="S111" s="225">
        <v>0</v>
      </c>
      <c r="T111" s="226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7" t="s">
        <v>126</v>
      </c>
      <c r="AT111" s="227" t="s">
        <v>333</v>
      </c>
      <c r="AU111" s="227" t="s">
        <v>85</v>
      </c>
      <c r="AY111" s="19" t="s">
        <v>331</v>
      </c>
      <c r="BE111" s="228">
        <f>IF(N111="základní",J111,0)</f>
        <v>0</v>
      </c>
      <c r="BF111" s="228">
        <f>IF(N111="snížená",J111,0)</f>
        <v>0</v>
      </c>
      <c r="BG111" s="228">
        <f>IF(N111="zákl. přenesená",J111,0)</f>
        <v>0</v>
      </c>
      <c r="BH111" s="228">
        <f>IF(N111="sníž. přenesená",J111,0)</f>
        <v>0</v>
      </c>
      <c r="BI111" s="228">
        <f>IF(N111="nulová",J111,0)</f>
        <v>0</v>
      </c>
      <c r="BJ111" s="19" t="s">
        <v>83</v>
      </c>
      <c r="BK111" s="228">
        <f>ROUND(I111*H111,2)</f>
        <v>0</v>
      </c>
      <c r="BL111" s="19" t="s">
        <v>126</v>
      </c>
      <c r="BM111" s="227" t="s">
        <v>8382</v>
      </c>
    </row>
    <row r="112" s="2" customFormat="1" ht="16.5" customHeight="1">
      <c r="A112" s="40"/>
      <c r="B112" s="41"/>
      <c r="C112" s="216" t="s">
        <v>469</v>
      </c>
      <c r="D112" s="216" t="s">
        <v>333</v>
      </c>
      <c r="E112" s="217" t="s">
        <v>8383</v>
      </c>
      <c r="F112" s="218" t="s">
        <v>8384</v>
      </c>
      <c r="G112" s="219" t="s">
        <v>8332</v>
      </c>
      <c r="H112" s="220">
        <v>1</v>
      </c>
      <c r="I112" s="221"/>
      <c r="J112" s="222">
        <f>ROUND(I112*H112,2)</f>
        <v>0</v>
      </c>
      <c r="K112" s="218" t="s">
        <v>19</v>
      </c>
      <c r="L112" s="46"/>
      <c r="M112" s="223" t="s">
        <v>19</v>
      </c>
      <c r="N112" s="224" t="s">
        <v>47</v>
      </c>
      <c r="O112" s="86"/>
      <c r="P112" s="225">
        <f>O112*H112</f>
        <v>0</v>
      </c>
      <c r="Q112" s="225">
        <v>0</v>
      </c>
      <c r="R112" s="225">
        <f>Q112*H112</f>
        <v>0</v>
      </c>
      <c r="S112" s="225">
        <v>0</v>
      </c>
      <c r="T112" s="226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7" t="s">
        <v>126</v>
      </c>
      <c r="AT112" s="227" t="s">
        <v>333</v>
      </c>
      <c r="AU112" s="227" t="s">
        <v>85</v>
      </c>
      <c r="AY112" s="19" t="s">
        <v>331</v>
      </c>
      <c r="BE112" s="228">
        <f>IF(N112="základní",J112,0)</f>
        <v>0</v>
      </c>
      <c r="BF112" s="228">
        <f>IF(N112="snížená",J112,0)</f>
        <v>0</v>
      </c>
      <c r="BG112" s="228">
        <f>IF(N112="zákl. přenesená",J112,0)</f>
        <v>0</v>
      </c>
      <c r="BH112" s="228">
        <f>IF(N112="sníž. přenesená",J112,0)</f>
        <v>0</v>
      </c>
      <c r="BI112" s="228">
        <f>IF(N112="nulová",J112,0)</f>
        <v>0</v>
      </c>
      <c r="BJ112" s="19" t="s">
        <v>83</v>
      </c>
      <c r="BK112" s="228">
        <f>ROUND(I112*H112,2)</f>
        <v>0</v>
      </c>
      <c r="BL112" s="19" t="s">
        <v>126</v>
      </c>
      <c r="BM112" s="227" t="s">
        <v>8385</v>
      </c>
    </row>
    <row r="113" s="2" customFormat="1" ht="16.5" customHeight="1">
      <c r="A113" s="40"/>
      <c r="B113" s="41"/>
      <c r="C113" s="216" t="s">
        <v>475</v>
      </c>
      <c r="D113" s="216" t="s">
        <v>333</v>
      </c>
      <c r="E113" s="217" t="s">
        <v>8386</v>
      </c>
      <c r="F113" s="218" t="s">
        <v>8387</v>
      </c>
      <c r="G113" s="219" t="s">
        <v>8332</v>
      </c>
      <c r="H113" s="220">
        <v>1</v>
      </c>
      <c r="I113" s="221"/>
      <c r="J113" s="222">
        <f>ROUND(I113*H113,2)</f>
        <v>0</v>
      </c>
      <c r="K113" s="218" t="s">
        <v>19</v>
      </c>
      <c r="L113" s="46"/>
      <c r="M113" s="223" t="s">
        <v>19</v>
      </c>
      <c r="N113" s="224" t="s">
        <v>47</v>
      </c>
      <c r="O113" s="86"/>
      <c r="P113" s="225">
        <f>O113*H113</f>
        <v>0</v>
      </c>
      <c r="Q113" s="225">
        <v>0</v>
      </c>
      <c r="R113" s="225">
        <f>Q113*H113</f>
        <v>0</v>
      </c>
      <c r="S113" s="225">
        <v>0</v>
      </c>
      <c r="T113" s="226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7" t="s">
        <v>126</v>
      </c>
      <c r="AT113" s="227" t="s">
        <v>333</v>
      </c>
      <c r="AU113" s="227" t="s">
        <v>85</v>
      </c>
      <c r="AY113" s="19" t="s">
        <v>331</v>
      </c>
      <c r="BE113" s="228">
        <f>IF(N113="základní",J113,0)</f>
        <v>0</v>
      </c>
      <c r="BF113" s="228">
        <f>IF(N113="snížená",J113,0)</f>
        <v>0</v>
      </c>
      <c r="BG113" s="228">
        <f>IF(N113="zákl. přenesená",J113,0)</f>
        <v>0</v>
      </c>
      <c r="BH113" s="228">
        <f>IF(N113="sníž. přenesená",J113,0)</f>
        <v>0</v>
      </c>
      <c r="BI113" s="228">
        <f>IF(N113="nulová",J113,0)</f>
        <v>0</v>
      </c>
      <c r="BJ113" s="19" t="s">
        <v>83</v>
      </c>
      <c r="BK113" s="228">
        <f>ROUND(I113*H113,2)</f>
        <v>0</v>
      </c>
      <c r="BL113" s="19" t="s">
        <v>126</v>
      </c>
      <c r="BM113" s="227" t="s">
        <v>8388</v>
      </c>
    </row>
    <row r="114" s="2" customFormat="1" ht="16.5" customHeight="1">
      <c r="A114" s="40"/>
      <c r="B114" s="41"/>
      <c r="C114" s="216" t="s">
        <v>549</v>
      </c>
      <c r="D114" s="216" t="s">
        <v>333</v>
      </c>
      <c r="E114" s="217" t="s">
        <v>8389</v>
      </c>
      <c r="F114" s="218" t="s">
        <v>8390</v>
      </c>
      <c r="G114" s="219" t="s">
        <v>8332</v>
      </c>
      <c r="H114" s="220">
        <v>1</v>
      </c>
      <c r="I114" s="221"/>
      <c r="J114" s="222">
        <f>ROUND(I114*H114,2)</f>
        <v>0</v>
      </c>
      <c r="K114" s="218" t="s">
        <v>19</v>
      </c>
      <c r="L114" s="46"/>
      <c r="M114" s="223" t="s">
        <v>19</v>
      </c>
      <c r="N114" s="224" t="s">
        <v>47</v>
      </c>
      <c r="O114" s="86"/>
      <c r="P114" s="225">
        <f>O114*H114</f>
        <v>0</v>
      </c>
      <c r="Q114" s="225">
        <v>0</v>
      </c>
      <c r="R114" s="225">
        <f>Q114*H114</f>
        <v>0</v>
      </c>
      <c r="S114" s="225">
        <v>0</v>
      </c>
      <c r="T114" s="226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7" t="s">
        <v>126</v>
      </c>
      <c r="AT114" s="227" t="s">
        <v>333</v>
      </c>
      <c r="AU114" s="227" t="s">
        <v>85</v>
      </c>
      <c r="AY114" s="19" t="s">
        <v>331</v>
      </c>
      <c r="BE114" s="228">
        <f>IF(N114="základní",J114,0)</f>
        <v>0</v>
      </c>
      <c r="BF114" s="228">
        <f>IF(N114="snížená",J114,0)</f>
        <v>0</v>
      </c>
      <c r="BG114" s="228">
        <f>IF(N114="zákl. přenesená",J114,0)</f>
        <v>0</v>
      </c>
      <c r="BH114" s="228">
        <f>IF(N114="sníž. přenesená",J114,0)</f>
        <v>0</v>
      </c>
      <c r="BI114" s="228">
        <f>IF(N114="nulová",J114,0)</f>
        <v>0</v>
      </c>
      <c r="BJ114" s="19" t="s">
        <v>83</v>
      </c>
      <c r="BK114" s="228">
        <f>ROUND(I114*H114,2)</f>
        <v>0</v>
      </c>
      <c r="BL114" s="19" t="s">
        <v>126</v>
      </c>
      <c r="BM114" s="227" t="s">
        <v>8391</v>
      </c>
    </row>
    <row r="115" s="2" customFormat="1" ht="16.5" customHeight="1">
      <c r="A115" s="40"/>
      <c r="B115" s="41"/>
      <c r="C115" s="216" t="s">
        <v>558</v>
      </c>
      <c r="D115" s="216" t="s">
        <v>333</v>
      </c>
      <c r="E115" s="217" t="s">
        <v>8392</v>
      </c>
      <c r="F115" s="218" t="s">
        <v>8393</v>
      </c>
      <c r="G115" s="219" t="s">
        <v>8332</v>
      </c>
      <c r="H115" s="220">
        <v>1</v>
      </c>
      <c r="I115" s="221"/>
      <c r="J115" s="222">
        <f>ROUND(I115*H115,2)</f>
        <v>0</v>
      </c>
      <c r="K115" s="218" t="s">
        <v>19</v>
      </c>
      <c r="L115" s="46"/>
      <c r="M115" s="223" t="s">
        <v>19</v>
      </c>
      <c r="N115" s="224" t="s">
        <v>47</v>
      </c>
      <c r="O115" s="86"/>
      <c r="P115" s="225">
        <f>O115*H115</f>
        <v>0</v>
      </c>
      <c r="Q115" s="225">
        <v>0</v>
      </c>
      <c r="R115" s="225">
        <f>Q115*H115</f>
        <v>0</v>
      </c>
      <c r="S115" s="225">
        <v>0</v>
      </c>
      <c r="T115" s="226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7" t="s">
        <v>126</v>
      </c>
      <c r="AT115" s="227" t="s">
        <v>333</v>
      </c>
      <c r="AU115" s="227" t="s">
        <v>85</v>
      </c>
      <c r="AY115" s="19" t="s">
        <v>331</v>
      </c>
      <c r="BE115" s="228">
        <f>IF(N115="základní",J115,0)</f>
        <v>0</v>
      </c>
      <c r="BF115" s="228">
        <f>IF(N115="snížená",J115,0)</f>
        <v>0</v>
      </c>
      <c r="BG115" s="228">
        <f>IF(N115="zákl. přenesená",J115,0)</f>
        <v>0</v>
      </c>
      <c r="BH115" s="228">
        <f>IF(N115="sníž. přenesená",J115,0)</f>
        <v>0</v>
      </c>
      <c r="BI115" s="228">
        <f>IF(N115="nulová",J115,0)</f>
        <v>0</v>
      </c>
      <c r="BJ115" s="19" t="s">
        <v>83</v>
      </c>
      <c r="BK115" s="228">
        <f>ROUND(I115*H115,2)</f>
        <v>0</v>
      </c>
      <c r="BL115" s="19" t="s">
        <v>126</v>
      </c>
      <c r="BM115" s="227" t="s">
        <v>8394</v>
      </c>
    </row>
    <row r="116" s="2" customFormat="1" ht="24.9" customHeight="1">
      <c r="A116" s="40"/>
      <c r="B116" s="41"/>
      <c r="C116" s="216" t="s">
        <v>7</v>
      </c>
      <c r="D116" s="216" t="s">
        <v>333</v>
      </c>
      <c r="E116" s="217" t="s">
        <v>8395</v>
      </c>
      <c r="F116" s="218" t="s">
        <v>8396</v>
      </c>
      <c r="G116" s="219" t="s">
        <v>8332</v>
      </c>
      <c r="H116" s="220">
        <v>1</v>
      </c>
      <c r="I116" s="221"/>
      <c r="J116" s="222">
        <f>ROUND(I116*H116,2)</f>
        <v>0</v>
      </c>
      <c r="K116" s="218" t="s">
        <v>19</v>
      </c>
      <c r="L116" s="46"/>
      <c r="M116" s="296" t="s">
        <v>19</v>
      </c>
      <c r="N116" s="297" t="s">
        <v>47</v>
      </c>
      <c r="O116" s="298"/>
      <c r="P116" s="299">
        <f>O116*H116</f>
        <v>0</v>
      </c>
      <c r="Q116" s="299">
        <v>0</v>
      </c>
      <c r="R116" s="299">
        <f>Q116*H116</f>
        <v>0</v>
      </c>
      <c r="S116" s="299">
        <v>0</v>
      </c>
      <c r="T116" s="300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7" t="s">
        <v>126</v>
      </c>
      <c r="AT116" s="227" t="s">
        <v>333</v>
      </c>
      <c r="AU116" s="227" t="s">
        <v>85</v>
      </c>
      <c r="AY116" s="19" t="s">
        <v>331</v>
      </c>
      <c r="BE116" s="228">
        <f>IF(N116="základní",J116,0)</f>
        <v>0</v>
      </c>
      <c r="BF116" s="228">
        <f>IF(N116="snížená",J116,0)</f>
        <v>0</v>
      </c>
      <c r="BG116" s="228">
        <f>IF(N116="zákl. přenesená",J116,0)</f>
        <v>0</v>
      </c>
      <c r="BH116" s="228">
        <f>IF(N116="sníž. přenesená",J116,0)</f>
        <v>0</v>
      </c>
      <c r="BI116" s="228">
        <f>IF(N116="nulová",J116,0)</f>
        <v>0</v>
      </c>
      <c r="BJ116" s="19" t="s">
        <v>83</v>
      </c>
      <c r="BK116" s="228">
        <f>ROUND(I116*H116,2)</f>
        <v>0</v>
      </c>
      <c r="BL116" s="19" t="s">
        <v>126</v>
      </c>
      <c r="BM116" s="227" t="s">
        <v>8397</v>
      </c>
    </row>
    <row r="117" s="2" customFormat="1" ht="6.96" customHeight="1">
      <c r="A117" s="40"/>
      <c r="B117" s="61"/>
      <c r="C117" s="62"/>
      <c r="D117" s="62"/>
      <c r="E117" s="62"/>
      <c r="F117" s="62"/>
      <c r="G117" s="62"/>
      <c r="H117" s="62"/>
      <c r="I117" s="62"/>
      <c r="J117" s="62"/>
      <c r="K117" s="62"/>
      <c r="L117" s="46"/>
      <c r="M117" s="40"/>
      <c r="O117" s="40"/>
      <c r="P117" s="40"/>
      <c r="Q117" s="40"/>
      <c r="R117" s="40"/>
      <c r="S117" s="40"/>
      <c r="T117" s="40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</row>
  </sheetData>
  <sheetProtection sheet="1" autoFilter="0" formatColumns="0" formatRows="0" objects="1" scenarios="1" spinCount="100000" saltValue="yJwRwLPldR+X86CjfyT917cZ7bDymmFumjTHVv44zcSEDwQCrL+wM4ArWcb+djrqL9EaLfZUCv7/3m+fpJeanA==" hashValue="KUK7whqetuH8y1nxn4We1lI6MuKeJLzv41vFThBLW0ndrgwjycaaoQdvGH6JEZAYZbdfZjXKRs0mTnmMLdh66g==" algorithmName="SHA-512" password="CC35"/>
  <autoFilter ref="C89:K1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04" customWidth="1"/>
    <col min="2" max="2" width="1.667969" style="304" customWidth="1"/>
    <col min="3" max="4" width="5" style="304" customWidth="1"/>
    <col min="5" max="5" width="11.66016" style="304" customWidth="1"/>
    <col min="6" max="6" width="9.160156" style="304" customWidth="1"/>
    <col min="7" max="7" width="5" style="304" customWidth="1"/>
    <col min="8" max="8" width="77.83203" style="304" customWidth="1"/>
    <col min="9" max="10" width="20" style="304" customWidth="1"/>
    <col min="11" max="11" width="1.667969" style="304" customWidth="1"/>
  </cols>
  <sheetData>
    <row r="1" s="1" customFormat="1" ht="37.5" customHeight="1"/>
    <row r="2" s="1" customFormat="1" ht="7.5" customHeight="1">
      <c r="B2" s="305"/>
      <c r="C2" s="306"/>
      <c r="D2" s="306"/>
      <c r="E2" s="306"/>
      <c r="F2" s="306"/>
      <c r="G2" s="306"/>
      <c r="H2" s="306"/>
      <c r="I2" s="306"/>
      <c r="J2" s="306"/>
      <c r="K2" s="307"/>
    </row>
    <row r="3" s="17" customFormat="1" ht="45" customHeight="1">
      <c r="B3" s="308"/>
      <c r="C3" s="309" t="s">
        <v>8398</v>
      </c>
      <c r="D3" s="309"/>
      <c r="E3" s="309"/>
      <c r="F3" s="309"/>
      <c r="G3" s="309"/>
      <c r="H3" s="309"/>
      <c r="I3" s="309"/>
      <c r="J3" s="309"/>
      <c r="K3" s="310"/>
    </row>
    <row r="4" s="1" customFormat="1" ht="25.5" customHeight="1">
      <c r="B4" s="311"/>
      <c r="C4" s="312" t="s">
        <v>8399</v>
      </c>
      <c r="D4" s="312"/>
      <c r="E4" s="312"/>
      <c r="F4" s="312"/>
      <c r="G4" s="312"/>
      <c r="H4" s="312"/>
      <c r="I4" s="312"/>
      <c r="J4" s="312"/>
      <c r="K4" s="313"/>
    </row>
    <row r="5" s="1" customFormat="1" ht="5.25" customHeight="1">
      <c r="B5" s="311"/>
      <c r="C5" s="314"/>
      <c r="D5" s="314"/>
      <c r="E5" s="314"/>
      <c r="F5" s="314"/>
      <c r="G5" s="314"/>
      <c r="H5" s="314"/>
      <c r="I5" s="314"/>
      <c r="J5" s="314"/>
      <c r="K5" s="313"/>
    </row>
    <row r="6" s="1" customFormat="1" ht="15" customHeight="1">
      <c r="B6" s="311"/>
      <c r="C6" s="315" t="s">
        <v>8400</v>
      </c>
      <c r="D6" s="315"/>
      <c r="E6" s="315"/>
      <c r="F6" s="315"/>
      <c r="G6" s="315"/>
      <c r="H6" s="315"/>
      <c r="I6" s="315"/>
      <c r="J6" s="315"/>
      <c r="K6" s="313"/>
    </row>
    <row r="7" s="1" customFormat="1" ht="15" customHeight="1">
      <c r="B7" s="316"/>
      <c r="C7" s="315" t="s">
        <v>8401</v>
      </c>
      <c r="D7" s="315"/>
      <c r="E7" s="315"/>
      <c r="F7" s="315"/>
      <c r="G7" s="315"/>
      <c r="H7" s="315"/>
      <c r="I7" s="315"/>
      <c r="J7" s="315"/>
      <c r="K7" s="313"/>
    </row>
    <row r="8" s="1" customFormat="1" ht="12.75" customHeight="1">
      <c r="B8" s="316"/>
      <c r="C8" s="315"/>
      <c r="D8" s="315"/>
      <c r="E8" s="315"/>
      <c r="F8" s="315"/>
      <c r="G8" s="315"/>
      <c r="H8" s="315"/>
      <c r="I8" s="315"/>
      <c r="J8" s="315"/>
      <c r="K8" s="313"/>
    </row>
    <row r="9" s="1" customFormat="1" ht="15" customHeight="1">
      <c r="B9" s="316"/>
      <c r="C9" s="315" t="s">
        <v>8402</v>
      </c>
      <c r="D9" s="315"/>
      <c r="E9" s="315"/>
      <c r="F9" s="315"/>
      <c r="G9" s="315"/>
      <c r="H9" s="315"/>
      <c r="I9" s="315"/>
      <c r="J9" s="315"/>
      <c r="K9" s="313"/>
    </row>
    <row r="10" s="1" customFormat="1" ht="15" customHeight="1">
      <c r="B10" s="316"/>
      <c r="C10" s="315"/>
      <c r="D10" s="315" t="s">
        <v>8403</v>
      </c>
      <c r="E10" s="315"/>
      <c r="F10" s="315"/>
      <c r="G10" s="315"/>
      <c r="H10" s="315"/>
      <c r="I10" s="315"/>
      <c r="J10" s="315"/>
      <c r="K10" s="313"/>
    </row>
    <row r="11" s="1" customFormat="1" ht="15" customHeight="1">
      <c r="B11" s="316"/>
      <c r="C11" s="317"/>
      <c r="D11" s="315" t="s">
        <v>8404</v>
      </c>
      <c r="E11" s="315"/>
      <c r="F11" s="315"/>
      <c r="G11" s="315"/>
      <c r="H11" s="315"/>
      <c r="I11" s="315"/>
      <c r="J11" s="315"/>
      <c r="K11" s="313"/>
    </row>
    <row r="12" s="1" customFormat="1" ht="15" customHeight="1">
      <c r="B12" s="316"/>
      <c r="C12" s="317"/>
      <c r="D12" s="315"/>
      <c r="E12" s="315"/>
      <c r="F12" s="315"/>
      <c r="G12" s="315"/>
      <c r="H12" s="315"/>
      <c r="I12" s="315"/>
      <c r="J12" s="315"/>
      <c r="K12" s="313"/>
    </row>
    <row r="13" s="1" customFormat="1" ht="15" customHeight="1">
      <c r="B13" s="316"/>
      <c r="C13" s="317"/>
      <c r="D13" s="318" t="s">
        <v>8405</v>
      </c>
      <c r="E13" s="315"/>
      <c r="F13" s="315"/>
      <c r="G13" s="315"/>
      <c r="H13" s="315"/>
      <c r="I13" s="315"/>
      <c r="J13" s="315"/>
      <c r="K13" s="313"/>
    </row>
    <row r="14" s="1" customFormat="1" ht="12.75" customHeight="1">
      <c r="B14" s="316"/>
      <c r="C14" s="317"/>
      <c r="D14" s="317"/>
      <c r="E14" s="317"/>
      <c r="F14" s="317"/>
      <c r="G14" s="317"/>
      <c r="H14" s="317"/>
      <c r="I14" s="317"/>
      <c r="J14" s="317"/>
      <c r="K14" s="313"/>
    </row>
    <row r="15" s="1" customFormat="1" ht="15" customHeight="1">
      <c r="B15" s="316"/>
      <c r="C15" s="317"/>
      <c r="D15" s="315" t="s">
        <v>8406</v>
      </c>
      <c r="E15" s="315"/>
      <c r="F15" s="315"/>
      <c r="G15" s="315"/>
      <c r="H15" s="315"/>
      <c r="I15" s="315"/>
      <c r="J15" s="315"/>
      <c r="K15" s="313"/>
    </row>
    <row r="16" s="1" customFormat="1" ht="15" customHeight="1">
      <c r="B16" s="316"/>
      <c r="C16" s="317"/>
      <c r="D16" s="315" t="s">
        <v>8407</v>
      </c>
      <c r="E16" s="315"/>
      <c r="F16" s="315"/>
      <c r="G16" s="315"/>
      <c r="H16" s="315"/>
      <c r="I16" s="315"/>
      <c r="J16" s="315"/>
      <c r="K16" s="313"/>
    </row>
    <row r="17" s="1" customFormat="1" ht="15" customHeight="1">
      <c r="B17" s="316"/>
      <c r="C17" s="317"/>
      <c r="D17" s="315" t="s">
        <v>8408</v>
      </c>
      <c r="E17" s="315"/>
      <c r="F17" s="315"/>
      <c r="G17" s="315"/>
      <c r="H17" s="315"/>
      <c r="I17" s="315"/>
      <c r="J17" s="315"/>
      <c r="K17" s="313"/>
    </row>
    <row r="18" s="1" customFormat="1" ht="15" customHeight="1">
      <c r="B18" s="316"/>
      <c r="C18" s="317"/>
      <c r="D18" s="317"/>
      <c r="E18" s="319" t="s">
        <v>82</v>
      </c>
      <c r="F18" s="315" t="s">
        <v>8409</v>
      </c>
      <c r="G18" s="315"/>
      <c r="H18" s="315"/>
      <c r="I18" s="315"/>
      <c r="J18" s="315"/>
      <c r="K18" s="313"/>
    </row>
    <row r="19" s="1" customFormat="1" ht="15" customHeight="1">
      <c r="B19" s="316"/>
      <c r="C19" s="317"/>
      <c r="D19" s="317"/>
      <c r="E19" s="319" t="s">
        <v>8410</v>
      </c>
      <c r="F19" s="315" t="s">
        <v>8411</v>
      </c>
      <c r="G19" s="315"/>
      <c r="H19" s="315"/>
      <c r="I19" s="315"/>
      <c r="J19" s="315"/>
      <c r="K19" s="313"/>
    </row>
    <row r="20" s="1" customFormat="1" ht="15" customHeight="1">
      <c r="B20" s="316"/>
      <c r="C20" s="317"/>
      <c r="D20" s="317"/>
      <c r="E20" s="319" t="s">
        <v>8412</v>
      </c>
      <c r="F20" s="315" t="s">
        <v>8413</v>
      </c>
      <c r="G20" s="315"/>
      <c r="H20" s="315"/>
      <c r="I20" s="315"/>
      <c r="J20" s="315"/>
      <c r="K20" s="313"/>
    </row>
    <row r="21" s="1" customFormat="1" ht="15" customHeight="1">
      <c r="B21" s="316"/>
      <c r="C21" s="317"/>
      <c r="D21" s="317"/>
      <c r="E21" s="319" t="s">
        <v>8414</v>
      </c>
      <c r="F21" s="315" t="s">
        <v>8415</v>
      </c>
      <c r="G21" s="315"/>
      <c r="H21" s="315"/>
      <c r="I21" s="315"/>
      <c r="J21" s="315"/>
      <c r="K21" s="313"/>
    </row>
    <row r="22" s="1" customFormat="1" ht="15" customHeight="1">
      <c r="B22" s="316"/>
      <c r="C22" s="317"/>
      <c r="D22" s="317"/>
      <c r="E22" s="319" t="s">
        <v>8416</v>
      </c>
      <c r="F22" s="315" t="s">
        <v>4806</v>
      </c>
      <c r="G22" s="315"/>
      <c r="H22" s="315"/>
      <c r="I22" s="315"/>
      <c r="J22" s="315"/>
      <c r="K22" s="313"/>
    </row>
    <row r="23" s="1" customFormat="1" ht="15" customHeight="1">
      <c r="B23" s="316"/>
      <c r="C23" s="317"/>
      <c r="D23" s="317"/>
      <c r="E23" s="319" t="s">
        <v>87</v>
      </c>
      <c r="F23" s="315" t="s">
        <v>8417</v>
      </c>
      <c r="G23" s="315"/>
      <c r="H23" s="315"/>
      <c r="I23" s="315"/>
      <c r="J23" s="315"/>
      <c r="K23" s="313"/>
    </row>
    <row r="24" s="1" customFormat="1" ht="12.75" customHeight="1">
      <c r="B24" s="316"/>
      <c r="C24" s="317"/>
      <c r="D24" s="317"/>
      <c r="E24" s="317"/>
      <c r="F24" s="317"/>
      <c r="G24" s="317"/>
      <c r="H24" s="317"/>
      <c r="I24" s="317"/>
      <c r="J24" s="317"/>
      <c r="K24" s="313"/>
    </row>
    <row r="25" s="1" customFormat="1" ht="15" customHeight="1">
      <c r="B25" s="316"/>
      <c r="C25" s="315" t="s">
        <v>8418</v>
      </c>
      <c r="D25" s="315"/>
      <c r="E25" s="315"/>
      <c r="F25" s="315"/>
      <c r="G25" s="315"/>
      <c r="H25" s="315"/>
      <c r="I25" s="315"/>
      <c r="J25" s="315"/>
      <c r="K25" s="313"/>
    </row>
    <row r="26" s="1" customFormat="1" ht="15" customHeight="1">
      <c r="B26" s="316"/>
      <c r="C26" s="315" t="s">
        <v>8419</v>
      </c>
      <c r="D26" s="315"/>
      <c r="E26" s="315"/>
      <c r="F26" s="315"/>
      <c r="G26" s="315"/>
      <c r="H26" s="315"/>
      <c r="I26" s="315"/>
      <c r="J26" s="315"/>
      <c r="K26" s="313"/>
    </row>
    <row r="27" s="1" customFormat="1" ht="15" customHeight="1">
      <c r="B27" s="316"/>
      <c r="C27" s="315"/>
      <c r="D27" s="315" t="s">
        <v>8420</v>
      </c>
      <c r="E27" s="315"/>
      <c r="F27" s="315"/>
      <c r="G27" s="315"/>
      <c r="H27" s="315"/>
      <c r="I27" s="315"/>
      <c r="J27" s="315"/>
      <c r="K27" s="313"/>
    </row>
    <row r="28" s="1" customFormat="1" ht="15" customHeight="1">
      <c r="B28" s="316"/>
      <c r="C28" s="317"/>
      <c r="D28" s="315" t="s">
        <v>8421</v>
      </c>
      <c r="E28" s="315"/>
      <c r="F28" s="315"/>
      <c r="G28" s="315"/>
      <c r="H28" s="315"/>
      <c r="I28" s="315"/>
      <c r="J28" s="315"/>
      <c r="K28" s="313"/>
    </row>
    <row r="29" s="1" customFormat="1" ht="12.75" customHeight="1">
      <c r="B29" s="316"/>
      <c r="C29" s="317"/>
      <c r="D29" s="317"/>
      <c r="E29" s="317"/>
      <c r="F29" s="317"/>
      <c r="G29" s="317"/>
      <c r="H29" s="317"/>
      <c r="I29" s="317"/>
      <c r="J29" s="317"/>
      <c r="K29" s="313"/>
    </row>
    <row r="30" s="1" customFormat="1" ht="15" customHeight="1">
      <c r="B30" s="316"/>
      <c r="C30" s="317"/>
      <c r="D30" s="315" t="s">
        <v>8422</v>
      </c>
      <c r="E30" s="315"/>
      <c r="F30" s="315"/>
      <c r="G30" s="315"/>
      <c r="H30" s="315"/>
      <c r="I30" s="315"/>
      <c r="J30" s="315"/>
      <c r="K30" s="313"/>
    </row>
    <row r="31" s="1" customFormat="1" ht="15" customHeight="1">
      <c r="B31" s="316"/>
      <c r="C31" s="317"/>
      <c r="D31" s="315" t="s">
        <v>8423</v>
      </c>
      <c r="E31" s="315"/>
      <c r="F31" s="315"/>
      <c r="G31" s="315"/>
      <c r="H31" s="315"/>
      <c r="I31" s="315"/>
      <c r="J31" s="315"/>
      <c r="K31" s="313"/>
    </row>
    <row r="32" s="1" customFormat="1" ht="12.75" customHeight="1">
      <c r="B32" s="316"/>
      <c r="C32" s="317"/>
      <c r="D32" s="317"/>
      <c r="E32" s="317"/>
      <c r="F32" s="317"/>
      <c r="G32" s="317"/>
      <c r="H32" s="317"/>
      <c r="I32" s="317"/>
      <c r="J32" s="317"/>
      <c r="K32" s="313"/>
    </row>
    <row r="33" s="1" customFormat="1" ht="15" customHeight="1">
      <c r="B33" s="316"/>
      <c r="C33" s="317"/>
      <c r="D33" s="315" t="s">
        <v>8424</v>
      </c>
      <c r="E33" s="315"/>
      <c r="F33" s="315"/>
      <c r="G33" s="315"/>
      <c r="H33" s="315"/>
      <c r="I33" s="315"/>
      <c r="J33" s="315"/>
      <c r="K33" s="313"/>
    </row>
    <row r="34" s="1" customFormat="1" ht="15" customHeight="1">
      <c r="B34" s="316"/>
      <c r="C34" s="317"/>
      <c r="D34" s="315" t="s">
        <v>8425</v>
      </c>
      <c r="E34" s="315"/>
      <c r="F34" s="315"/>
      <c r="G34" s="315"/>
      <c r="H34" s="315"/>
      <c r="I34" s="315"/>
      <c r="J34" s="315"/>
      <c r="K34" s="313"/>
    </row>
    <row r="35" s="1" customFormat="1" ht="15" customHeight="1">
      <c r="B35" s="316"/>
      <c r="C35" s="317"/>
      <c r="D35" s="315" t="s">
        <v>8426</v>
      </c>
      <c r="E35" s="315"/>
      <c r="F35" s="315"/>
      <c r="G35" s="315"/>
      <c r="H35" s="315"/>
      <c r="I35" s="315"/>
      <c r="J35" s="315"/>
      <c r="K35" s="313"/>
    </row>
    <row r="36" s="1" customFormat="1" ht="15" customHeight="1">
      <c r="B36" s="316"/>
      <c r="C36" s="317"/>
      <c r="D36" s="315"/>
      <c r="E36" s="318" t="s">
        <v>317</v>
      </c>
      <c r="F36" s="315"/>
      <c r="G36" s="315" t="s">
        <v>8427</v>
      </c>
      <c r="H36" s="315"/>
      <c r="I36" s="315"/>
      <c r="J36" s="315"/>
      <c r="K36" s="313"/>
    </row>
    <row r="37" s="1" customFormat="1" ht="30.75" customHeight="1">
      <c r="B37" s="316"/>
      <c r="C37" s="317"/>
      <c r="D37" s="315"/>
      <c r="E37" s="318" t="s">
        <v>8428</v>
      </c>
      <c r="F37" s="315"/>
      <c r="G37" s="315" t="s">
        <v>8429</v>
      </c>
      <c r="H37" s="315"/>
      <c r="I37" s="315"/>
      <c r="J37" s="315"/>
      <c r="K37" s="313"/>
    </row>
    <row r="38" s="1" customFormat="1" ht="15" customHeight="1">
      <c r="B38" s="316"/>
      <c r="C38" s="317"/>
      <c r="D38" s="315"/>
      <c r="E38" s="318" t="s">
        <v>57</v>
      </c>
      <c r="F38" s="315"/>
      <c r="G38" s="315" t="s">
        <v>8430</v>
      </c>
      <c r="H38" s="315"/>
      <c r="I38" s="315"/>
      <c r="J38" s="315"/>
      <c r="K38" s="313"/>
    </row>
    <row r="39" s="1" customFormat="1" ht="15" customHeight="1">
      <c r="B39" s="316"/>
      <c r="C39" s="317"/>
      <c r="D39" s="315"/>
      <c r="E39" s="318" t="s">
        <v>58</v>
      </c>
      <c r="F39" s="315"/>
      <c r="G39" s="315" t="s">
        <v>8431</v>
      </c>
      <c r="H39" s="315"/>
      <c r="I39" s="315"/>
      <c r="J39" s="315"/>
      <c r="K39" s="313"/>
    </row>
    <row r="40" s="1" customFormat="1" ht="15" customHeight="1">
      <c r="B40" s="316"/>
      <c r="C40" s="317"/>
      <c r="D40" s="315"/>
      <c r="E40" s="318" t="s">
        <v>318</v>
      </c>
      <c r="F40" s="315"/>
      <c r="G40" s="315" t="s">
        <v>8432</v>
      </c>
      <c r="H40" s="315"/>
      <c r="I40" s="315"/>
      <c r="J40" s="315"/>
      <c r="K40" s="313"/>
    </row>
    <row r="41" s="1" customFormat="1" ht="15" customHeight="1">
      <c r="B41" s="316"/>
      <c r="C41" s="317"/>
      <c r="D41" s="315"/>
      <c r="E41" s="318" t="s">
        <v>319</v>
      </c>
      <c r="F41" s="315"/>
      <c r="G41" s="315" t="s">
        <v>8433</v>
      </c>
      <c r="H41" s="315"/>
      <c r="I41" s="315"/>
      <c r="J41" s="315"/>
      <c r="K41" s="313"/>
    </row>
    <row r="42" s="1" customFormat="1" ht="15" customHeight="1">
      <c r="B42" s="316"/>
      <c r="C42" s="317"/>
      <c r="D42" s="315"/>
      <c r="E42" s="318" t="s">
        <v>8434</v>
      </c>
      <c r="F42" s="315"/>
      <c r="G42" s="315" t="s">
        <v>8435</v>
      </c>
      <c r="H42" s="315"/>
      <c r="I42" s="315"/>
      <c r="J42" s="315"/>
      <c r="K42" s="313"/>
    </row>
    <row r="43" s="1" customFormat="1" ht="15" customHeight="1">
      <c r="B43" s="316"/>
      <c r="C43" s="317"/>
      <c r="D43" s="315"/>
      <c r="E43" s="318"/>
      <c r="F43" s="315"/>
      <c r="G43" s="315" t="s">
        <v>8436</v>
      </c>
      <c r="H43" s="315"/>
      <c r="I43" s="315"/>
      <c r="J43" s="315"/>
      <c r="K43" s="313"/>
    </row>
    <row r="44" s="1" customFormat="1" ht="15" customHeight="1">
      <c r="B44" s="316"/>
      <c r="C44" s="317"/>
      <c r="D44" s="315"/>
      <c r="E44" s="318" t="s">
        <v>8437</v>
      </c>
      <c r="F44" s="315"/>
      <c r="G44" s="315" t="s">
        <v>8438</v>
      </c>
      <c r="H44" s="315"/>
      <c r="I44" s="315"/>
      <c r="J44" s="315"/>
      <c r="K44" s="313"/>
    </row>
    <row r="45" s="1" customFormat="1" ht="15" customHeight="1">
      <c r="B45" s="316"/>
      <c r="C45" s="317"/>
      <c r="D45" s="315"/>
      <c r="E45" s="318" t="s">
        <v>321</v>
      </c>
      <c r="F45" s="315"/>
      <c r="G45" s="315" t="s">
        <v>8439</v>
      </c>
      <c r="H45" s="315"/>
      <c r="I45" s="315"/>
      <c r="J45" s="315"/>
      <c r="K45" s="313"/>
    </row>
    <row r="46" s="1" customFormat="1" ht="12.75" customHeight="1">
      <c r="B46" s="316"/>
      <c r="C46" s="317"/>
      <c r="D46" s="315"/>
      <c r="E46" s="315"/>
      <c r="F46" s="315"/>
      <c r="G46" s="315"/>
      <c r="H46" s="315"/>
      <c r="I46" s="315"/>
      <c r="J46" s="315"/>
      <c r="K46" s="313"/>
    </row>
    <row r="47" s="1" customFormat="1" ht="15" customHeight="1">
      <c r="B47" s="316"/>
      <c r="C47" s="317"/>
      <c r="D47" s="315" t="s">
        <v>8440</v>
      </c>
      <c r="E47" s="315"/>
      <c r="F47" s="315"/>
      <c r="G47" s="315"/>
      <c r="H47" s="315"/>
      <c r="I47" s="315"/>
      <c r="J47" s="315"/>
      <c r="K47" s="313"/>
    </row>
    <row r="48" s="1" customFormat="1" ht="15" customHeight="1">
      <c r="B48" s="316"/>
      <c r="C48" s="317"/>
      <c r="D48" s="317"/>
      <c r="E48" s="315" t="s">
        <v>8441</v>
      </c>
      <c r="F48" s="315"/>
      <c r="G48" s="315"/>
      <c r="H48" s="315"/>
      <c r="I48" s="315"/>
      <c r="J48" s="315"/>
      <c r="K48" s="313"/>
    </row>
    <row r="49" s="1" customFormat="1" ht="15" customHeight="1">
      <c r="B49" s="316"/>
      <c r="C49" s="317"/>
      <c r="D49" s="317"/>
      <c r="E49" s="315" t="s">
        <v>8442</v>
      </c>
      <c r="F49" s="315"/>
      <c r="G49" s="315"/>
      <c r="H49" s="315"/>
      <c r="I49" s="315"/>
      <c r="J49" s="315"/>
      <c r="K49" s="313"/>
    </row>
    <row r="50" s="1" customFormat="1" ht="15" customHeight="1">
      <c r="B50" s="316"/>
      <c r="C50" s="317"/>
      <c r="D50" s="317"/>
      <c r="E50" s="315" t="s">
        <v>8443</v>
      </c>
      <c r="F50" s="315"/>
      <c r="G50" s="315"/>
      <c r="H50" s="315"/>
      <c r="I50" s="315"/>
      <c r="J50" s="315"/>
      <c r="K50" s="313"/>
    </row>
    <row r="51" s="1" customFormat="1" ht="15" customHeight="1">
      <c r="B51" s="316"/>
      <c r="C51" s="317"/>
      <c r="D51" s="315" t="s">
        <v>8444</v>
      </c>
      <c r="E51" s="315"/>
      <c r="F51" s="315"/>
      <c r="G51" s="315"/>
      <c r="H51" s="315"/>
      <c r="I51" s="315"/>
      <c r="J51" s="315"/>
      <c r="K51" s="313"/>
    </row>
    <row r="52" s="1" customFormat="1" ht="25.5" customHeight="1">
      <c r="B52" s="311"/>
      <c r="C52" s="312" t="s">
        <v>8445</v>
      </c>
      <c r="D52" s="312"/>
      <c r="E52" s="312"/>
      <c r="F52" s="312"/>
      <c r="G52" s="312"/>
      <c r="H52" s="312"/>
      <c r="I52" s="312"/>
      <c r="J52" s="312"/>
      <c r="K52" s="313"/>
    </row>
    <row r="53" s="1" customFormat="1" ht="5.25" customHeight="1">
      <c r="B53" s="311"/>
      <c r="C53" s="314"/>
      <c r="D53" s="314"/>
      <c r="E53" s="314"/>
      <c r="F53" s="314"/>
      <c r="G53" s="314"/>
      <c r="H53" s="314"/>
      <c r="I53" s="314"/>
      <c r="J53" s="314"/>
      <c r="K53" s="313"/>
    </row>
    <row r="54" s="1" customFormat="1" ht="15" customHeight="1">
      <c r="B54" s="311"/>
      <c r="C54" s="315" t="s">
        <v>8446</v>
      </c>
      <c r="D54" s="315"/>
      <c r="E54" s="315"/>
      <c r="F54" s="315"/>
      <c r="G54" s="315"/>
      <c r="H54" s="315"/>
      <c r="I54" s="315"/>
      <c r="J54" s="315"/>
      <c r="K54" s="313"/>
    </row>
    <row r="55" s="1" customFormat="1" ht="15" customHeight="1">
      <c r="B55" s="311"/>
      <c r="C55" s="315" t="s">
        <v>8447</v>
      </c>
      <c r="D55" s="315"/>
      <c r="E55" s="315"/>
      <c r="F55" s="315"/>
      <c r="G55" s="315"/>
      <c r="H55" s="315"/>
      <c r="I55" s="315"/>
      <c r="J55" s="315"/>
      <c r="K55" s="313"/>
    </row>
    <row r="56" s="1" customFormat="1" ht="12.75" customHeight="1">
      <c r="B56" s="311"/>
      <c r="C56" s="315"/>
      <c r="D56" s="315"/>
      <c r="E56" s="315"/>
      <c r="F56" s="315"/>
      <c r="G56" s="315"/>
      <c r="H56" s="315"/>
      <c r="I56" s="315"/>
      <c r="J56" s="315"/>
      <c r="K56" s="313"/>
    </row>
    <row r="57" s="1" customFormat="1" ht="15" customHeight="1">
      <c r="B57" s="311"/>
      <c r="C57" s="315" t="s">
        <v>8448</v>
      </c>
      <c r="D57" s="315"/>
      <c r="E57" s="315"/>
      <c r="F57" s="315"/>
      <c r="G57" s="315"/>
      <c r="H57" s="315"/>
      <c r="I57" s="315"/>
      <c r="J57" s="315"/>
      <c r="K57" s="313"/>
    </row>
    <row r="58" s="1" customFormat="1" ht="15" customHeight="1">
      <c r="B58" s="311"/>
      <c r="C58" s="317"/>
      <c r="D58" s="315" t="s">
        <v>8449</v>
      </c>
      <c r="E58" s="315"/>
      <c r="F58" s="315"/>
      <c r="G58" s="315"/>
      <c r="H58" s="315"/>
      <c r="I58" s="315"/>
      <c r="J58" s="315"/>
      <c r="K58" s="313"/>
    </row>
    <row r="59" s="1" customFormat="1" ht="15" customHeight="1">
      <c r="B59" s="311"/>
      <c r="C59" s="317"/>
      <c r="D59" s="315" t="s">
        <v>8450</v>
      </c>
      <c r="E59" s="315"/>
      <c r="F59" s="315"/>
      <c r="G59" s="315"/>
      <c r="H59" s="315"/>
      <c r="I59" s="315"/>
      <c r="J59" s="315"/>
      <c r="K59" s="313"/>
    </row>
    <row r="60" s="1" customFormat="1" ht="15" customHeight="1">
      <c r="B60" s="311"/>
      <c r="C60" s="317"/>
      <c r="D60" s="315" t="s">
        <v>8451</v>
      </c>
      <c r="E60" s="315"/>
      <c r="F60" s="315"/>
      <c r="G60" s="315"/>
      <c r="H60" s="315"/>
      <c r="I60" s="315"/>
      <c r="J60" s="315"/>
      <c r="K60" s="313"/>
    </row>
    <row r="61" s="1" customFormat="1" ht="15" customHeight="1">
      <c r="B61" s="311"/>
      <c r="C61" s="317"/>
      <c r="D61" s="315" t="s">
        <v>8452</v>
      </c>
      <c r="E61" s="315"/>
      <c r="F61" s="315"/>
      <c r="G61" s="315"/>
      <c r="H61" s="315"/>
      <c r="I61" s="315"/>
      <c r="J61" s="315"/>
      <c r="K61" s="313"/>
    </row>
    <row r="62" s="1" customFormat="1" ht="15" customHeight="1">
      <c r="B62" s="311"/>
      <c r="C62" s="317"/>
      <c r="D62" s="320" t="s">
        <v>8453</v>
      </c>
      <c r="E62" s="320"/>
      <c r="F62" s="320"/>
      <c r="G62" s="320"/>
      <c r="H62" s="320"/>
      <c r="I62" s="320"/>
      <c r="J62" s="320"/>
      <c r="K62" s="313"/>
    </row>
    <row r="63" s="1" customFormat="1" ht="15" customHeight="1">
      <c r="B63" s="311"/>
      <c r="C63" s="317"/>
      <c r="D63" s="315" t="s">
        <v>8454</v>
      </c>
      <c r="E63" s="315"/>
      <c r="F63" s="315"/>
      <c r="G63" s="315"/>
      <c r="H63" s="315"/>
      <c r="I63" s="315"/>
      <c r="J63" s="315"/>
      <c r="K63" s="313"/>
    </row>
    <row r="64" s="1" customFormat="1" ht="12.75" customHeight="1">
      <c r="B64" s="311"/>
      <c r="C64" s="317"/>
      <c r="D64" s="317"/>
      <c r="E64" s="321"/>
      <c r="F64" s="317"/>
      <c r="G64" s="317"/>
      <c r="H64" s="317"/>
      <c r="I64" s="317"/>
      <c r="J64" s="317"/>
      <c r="K64" s="313"/>
    </row>
    <row r="65" s="1" customFormat="1" ht="15" customHeight="1">
      <c r="B65" s="311"/>
      <c r="C65" s="317"/>
      <c r="D65" s="315" t="s">
        <v>8455</v>
      </c>
      <c r="E65" s="315"/>
      <c r="F65" s="315"/>
      <c r="G65" s="315"/>
      <c r="H65" s="315"/>
      <c r="I65" s="315"/>
      <c r="J65" s="315"/>
      <c r="K65" s="313"/>
    </row>
    <row r="66" s="1" customFormat="1" ht="15" customHeight="1">
      <c r="B66" s="311"/>
      <c r="C66" s="317"/>
      <c r="D66" s="320" t="s">
        <v>8456</v>
      </c>
      <c r="E66" s="320"/>
      <c r="F66" s="320"/>
      <c r="G66" s="320"/>
      <c r="H66" s="320"/>
      <c r="I66" s="320"/>
      <c r="J66" s="320"/>
      <c r="K66" s="313"/>
    </row>
    <row r="67" s="1" customFormat="1" ht="15" customHeight="1">
      <c r="B67" s="311"/>
      <c r="C67" s="317"/>
      <c r="D67" s="315" t="s">
        <v>8457</v>
      </c>
      <c r="E67" s="315"/>
      <c r="F67" s="315"/>
      <c r="G67" s="315"/>
      <c r="H67" s="315"/>
      <c r="I67" s="315"/>
      <c r="J67" s="315"/>
      <c r="K67" s="313"/>
    </row>
    <row r="68" s="1" customFormat="1" ht="15" customHeight="1">
      <c r="B68" s="311"/>
      <c r="C68" s="317"/>
      <c r="D68" s="315" t="s">
        <v>8458</v>
      </c>
      <c r="E68" s="315"/>
      <c r="F68" s="315"/>
      <c r="G68" s="315"/>
      <c r="H68" s="315"/>
      <c r="I68" s="315"/>
      <c r="J68" s="315"/>
      <c r="K68" s="313"/>
    </row>
    <row r="69" s="1" customFormat="1" ht="15" customHeight="1">
      <c r="B69" s="311"/>
      <c r="C69" s="317"/>
      <c r="D69" s="315" t="s">
        <v>8459</v>
      </c>
      <c r="E69" s="315"/>
      <c r="F69" s="315"/>
      <c r="G69" s="315"/>
      <c r="H69" s="315"/>
      <c r="I69" s="315"/>
      <c r="J69" s="315"/>
      <c r="K69" s="313"/>
    </row>
    <row r="70" s="1" customFormat="1" ht="15" customHeight="1">
      <c r="B70" s="311"/>
      <c r="C70" s="317"/>
      <c r="D70" s="315" t="s">
        <v>8460</v>
      </c>
      <c r="E70" s="315"/>
      <c r="F70" s="315"/>
      <c r="G70" s="315"/>
      <c r="H70" s="315"/>
      <c r="I70" s="315"/>
      <c r="J70" s="315"/>
      <c r="K70" s="313"/>
    </row>
    <row r="71" s="1" customFormat="1" ht="12.75" customHeight="1">
      <c r="B71" s="322"/>
      <c r="C71" s="323"/>
      <c r="D71" s="323"/>
      <c r="E71" s="323"/>
      <c r="F71" s="323"/>
      <c r="G71" s="323"/>
      <c r="H71" s="323"/>
      <c r="I71" s="323"/>
      <c r="J71" s="323"/>
      <c r="K71" s="324"/>
    </row>
    <row r="72" s="1" customFormat="1" ht="18.75" customHeight="1">
      <c r="B72" s="325"/>
      <c r="C72" s="325"/>
      <c r="D72" s="325"/>
      <c r="E72" s="325"/>
      <c r="F72" s="325"/>
      <c r="G72" s="325"/>
      <c r="H72" s="325"/>
      <c r="I72" s="325"/>
      <c r="J72" s="325"/>
      <c r="K72" s="326"/>
    </row>
    <row r="73" s="1" customFormat="1" ht="18.75" customHeight="1">
      <c r="B73" s="326"/>
      <c r="C73" s="326"/>
      <c r="D73" s="326"/>
      <c r="E73" s="326"/>
      <c r="F73" s="326"/>
      <c r="G73" s="326"/>
      <c r="H73" s="326"/>
      <c r="I73" s="326"/>
      <c r="J73" s="326"/>
      <c r="K73" s="326"/>
    </row>
    <row r="74" s="1" customFormat="1" ht="7.5" customHeight="1">
      <c r="B74" s="327"/>
      <c r="C74" s="328"/>
      <c r="D74" s="328"/>
      <c r="E74" s="328"/>
      <c r="F74" s="328"/>
      <c r="G74" s="328"/>
      <c r="H74" s="328"/>
      <c r="I74" s="328"/>
      <c r="J74" s="328"/>
      <c r="K74" s="329"/>
    </row>
    <row r="75" s="1" customFormat="1" ht="45" customHeight="1">
      <c r="B75" s="330"/>
      <c r="C75" s="331" t="s">
        <v>8461</v>
      </c>
      <c r="D75" s="331"/>
      <c r="E75" s="331"/>
      <c r="F75" s="331"/>
      <c r="G75" s="331"/>
      <c r="H75" s="331"/>
      <c r="I75" s="331"/>
      <c r="J75" s="331"/>
      <c r="K75" s="332"/>
    </row>
    <row r="76" s="1" customFormat="1" ht="17.25" customHeight="1">
      <c r="B76" s="330"/>
      <c r="C76" s="333" t="s">
        <v>8462</v>
      </c>
      <c r="D76" s="333"/>
      <c r="E76" s="333"/>
      <c r="F76" s="333" t="s">
        <v>8463</v>
      </c>
      <c r="G76" s="334"/>
      <c r="H76" s="333" t="s">
        <v>58</v>
      </c>
      <c r="I76" s="333" t="s">
        <v>61</v>
      </c>
      <c r="J76" s="333" t="s">
        <v>8464</v>
      </c>
      <c r="K76" s="332"/>
    </row>
    <row r="77" s="1" customFormat="1" ht="17.25" customHeight="1">
      <c r="B77" s="330"/>
      <c r="C77" s="335" t="s">
        <v>8465</v>
      </c>
      <c r="D77" s="335"/>
      <c r="E77" s="335"/>
      <c r="F77" s="336" t="s">
        <v>8466</v>
      </c>
      <c r="G77" s="337"/>
      <c r="H77" s="335"/>
      <c r="I77" s="335"/>
      <c r="J77" s="335" t="s">
        <v>8467</v>
      </c>
      <c r="K77" s="332"/>
    </row>
    <row r="78" s="1" customFormat="1" ht="5.25" customHeight="1">
      <c r="B78" s="330"/>
      <c r="C78" s="338"/>
      <c r="D78" s="338"/>
      <c r="E78" s="338"/>
      <c r="F78" s="338"/>
      <c r="G78" s="339"/>
      <c r="H78" s="338"/>
      <c r="I78" s="338"/>
      <c r="J78" s="338"/>
      <c r="K78" s="332"/>
    </row>
    <row r="79" s="1" customFormat="1" ht="15" customHeight="1">
      <c r="B79" s="330"/>
      <c r="C79" s="318" t="s">
        <v>57</v>
      </c>
      <c r="D79" s="340"/>
      <c r="E79" s="340"/>
      <c r="F79" s="341" t="s">
        <v>8468</v>
      </c>
      <c r="G79" s="342"/>
      <c r="H79" s="318" t="s">
        <v>8469</v>
      </c>
      <c r="I79" s="318" t="s">
        <v>8470</v>
      </c>
      <c r="J79" s="318">
        <v>20</v>
      </c>
      <c r="K79" s="332"/>
    </row>
    <row r="80" s="1" customFormat="1" ht="15" customHeight="1">
      <c r="B80" s="330"/>
      <c r="C80" s="318" t="s">
        <v>8471</v>
      </c>
      <c r="D80" s="318"/>
      <c r="E80" s="318"/>
      <c r="F80" s="341" t="s">
        <v>8468</v>
      </c>
      <c r="G80" s="342"/>
      <c r="H80" s="318" t="s">
        <v>8472</v>
      </c>
      <c r="I80" s="318" t="s">
        <v>8470</v>
      </c>
      <c r="J80" s="318">
        <v>120</v>
      </c>
      <c r="K80" s="332"/>
    </row>
    <row r="81" s="1" customFormat="1" ht="15" customHeight="1">
      <c r="B81" s="343"/>
      <c r="C81" s="318" t="s">
        <v>8473</v>
      </c>
      <c r="D81" s="318"/>
      <c r="E81" s="318"/>
      <c r="F81" s="341" t="s">
        <v>8474</v>
      </c>
      <c r="G81" s="342"/>
      <c r="H81" s="318" t="s">
        <v>8475</v>
      </c>
      <c r="I81" s="318" t="s">
        <v>8470</v>
      </c>
      <c r="J81" s="318">
        <v>50</v>
      </c>
      <c r="K81" s="332"/>
    </row>
    <row r="82" s="1" customFormat="1" ht="15" customHeight="1">
      <c r="B82" s="343"/>
      <c r="C82" s="318" t="s">
        <v>8476</v>
      </c>
      <c r="D82" s="318"/>
      <c r="E82" s="318"/>
      <c r="F82" s="341" t="s">
        <v>8468</v>
      </c>
      <c r="G82" s="342"/>
      <c r="H82" s="318" t="s">
        <v>8477</v>
      </c>
      <c r="I82" s="318" t="s">
        <v>8478</v>
      </c>
      <c r="J82" s="318"/>
      <c r="K82" s="332"/>
    </row>
    <row r="83" s="1" customFormat="1" ht="15" customHeight="1">
      <c r="B83" s="343"/>
      <c r="C83" s="344" t="s">
        <v>8479</v>
      </c>
      <c r="D83" s="344"/>
      <c r="E83" s="344"/>
      <c r="F83" s="345" t="s">
        <v>8474</v>
      </c>
      <c r="G83" s="344"/>
      <c r="H83" s="344" t="s">
        <v>8480</v>
      </c>
      <c r="I83" s="344" t="s">
        <v>8470</v>
      </c>
      <c r="J83" s="344">
        <v>15</v>
      </c>
      <c r="K83" s="332"/>
    </row>
    <row r="84" s="1" customFormat="1" ht="15" customHeight="1">
      <c r="B84" s="343"/>
      <c r="C84" s="344" t="s">
        <v>8481</v>
      </c>
      <c r="D84" s="344"/>
      <c r="E84" s="344"/>
      <c r="F84" s="345" t="s">
        <v>8474</v>
      </c>
      <c r="G84" s="344"/>
      <c r="H84" s="344" t="s">
        <v>8482</v>
      </c>
      <c r="I84" s="344" t="s">
        <v>8470</v>
      </c>
      <c r="J84" s="344">
        <v>15</v>
      </c>
      <c r="K84" s="332"/>
    </row>
    <row r="85" s="1" customFormat="1" ht="15" customHeight="1">
      <c r="B85" s="343"/>
      <c r="C85" s="344" t="s">
        <v>8483</v>
      </c>
      <c r="D85" s="344"/>
      <c r="E85" s="344"/>
      <c r="F85" s="345" t="s">
        <v>8474</v>
      </c>
      <c r="G85" s="344"/>
      <c r="H85" s="344" t="s">
        <v>8484</v>
      </c>
      <c r="I85" s="344" t="s">
        <v>8470</v>
      </c>
      <c r="J85" s="344">
        <v>20</v>
      </c>
      <c r="K85" s="332"/>
    </row>
    <row r="86" s="1" customFormat="1" ht="15" customHeight="1">
      <c r="B86" s="343"/>
      <c r="C86" s="344" t="s">
        <v>8485</v>
      </c>
      <c r="D86" s="344"/>
      <c r="E86" s="344"/>
      <c r="F86" s="345" t="s">
        <v>8474</v>
      </c>
      <c r="G86" s="344"/>
      <c r="H86" s="344" t="s">
        <v>8486</v>
      </c>
      <c r="I86" s="344" t="s">
        <v>8470</v>
      </c>
      <c r="J86" s="344">
        <v>20</v>
      </c>
      <c r="K86" s="332"/>
    </row>
    <row r="87" s="1" customFormat="1" ht="15" customHeight="1">
      <c r="B87" s="343"/>
      <c r="C87" s="318" t="s">
        <v>8487</v>
      </c>
      <c r="D87" s="318"/>
      <c r="E87" s="318"/>
      <c r="F87" s="341" t="s">
        <v>8474</v>
      </c>
      <c r="G87" s="342"/>
      <c r="H87" s="318" t="s">
        <v>8488</v>
      </c>
      <c r="I87" s="318" t="s">
        <v>8470</v>
      </c>
      <c r="J87" s="318">
        <v>50</v>
      </c>
      <c r="K87" s="332"/>
    </row>
    <row r="88" s="1" customFormat="1" ht="15" customHeight="1">
      <c r="B88" s="343"/>
      <c r="C88" s="318" t="s">
        <v>8489</v>
      </c>
      <c r="D88" s="318"/>
      <c r="E88" s="318"/>
      <c r="F88" s="341" t="s">
        <v>8474</v>
      </c>
      <c r="G88" s="342"/>
      <c r="H88" s="318" t="s">
        <v>8490</v>
      </c>
      <c r="I88" s="318" t="s">
        <v>8470</v>
      </c>
      <c r="J88" s="318">
        <v>20</v>
      </c>
      <c r="K88" s="332"/>
    </row>
    <row r="89" s="1" customFormat="1" ht="15" customHeight="1">
      <c r="B89" s="343"/>
      <c r="C89" s="318" t="s">
        <v>8491</v>
      </c>
      <c r="D89" s="318"/>
      <c r="E89" s="318"/>
      <c r="F89" s="341" t="s">
        <v>8474</v>
      </c>
      <c r="G89" s="342"/>
      <c r="H89" s="318" t="s">
        <v>8492</v>
      </c>
      <c r="I89" s="318" t="s">
        <v>8470</v>
      </c>
      <c r="J89" s="318">
        <v>20</v>
      </c>
      <c r="K89" s="332"/>
    </row>
    <row r="90" s="1" customFormat="1" ht="15" customHeight="1">
      <c r="B90" s="343"/>
      <c r="C90" s="318" t="s">
        <v>8493</v>
      </c>
      <c r="D90" s="318"/>
      <c r="E90" s="318"/>
      <c r="F90" s="341" t="s">
        <v>8474</v>
      </c>
      <c r="G90" s="342"/>
      <c r="H90" s="318" t="s">
        <v>8494</v>
      </c>
      <c r="I90" s="318" t="s">
        <v>8470</v>
      </c>
      <c r="J90" s="318">
        <v>50</v>
      </c>
      <c r="K90" s="332"/>
    </row>
    <row r="91" s="1" customFormat="1" ht="15" customHeight="1">
      <c r="B91" s="343"/>
      <c r="C91" s="318" t="s">
        <v>8495</v>
      </c>
      <c r="D91" s="318"/>
      <c r="E91" s="318"/>
      <c r="F91" s="341" t="s">
        <v>8474</v>
      </c>
      <c r="G91" s="342"/>
      <c r="H91" s="318" t="s">
        <v>8495</v>
      </c>
      <c r="I91" s="318" t="s">
        <v>8470</v>
      </c>
      <c r="J91" s="318">
        <v>50</v>
      </c>
      <c r="K91" s="332"/>
    </row>
    <row r="92" s="1" customFormat="1" ht="15" customHeight="1">
      <c r="B92" s="343"/>
      <c r="C92" s="318" t="s">
        <v>8496</v>
      </c>
      <c r="D92" s="318"/>
      <c r="E92" s="318"/>
      <c r="F92" s="341" t="s">
        <v>8474</v>
      </c>
      <c r="G92" s="342"/>
      <c r="H92" s="318" t="s">
        <v>8497</v>
      </c>
      <c r="I92" s="318" t="s">
        <v>8470</v>
      </c>
      <c r="J92" s="318">
        <v>255</v>
      </c>
      <c r="K92" s="332"/>
    </row>
    <row r="93" s="1" customFormat="1" ht="15" customHeight="1">
      <c r="B93" s="343"/>
      <c r="C93" s="318" t="s">
        <v>8498</v>
      </c>
      <c r="D93" s="318"/>
      <c r="E93" s="318"/>
      <c r="F93" s="341" t="s">
        <v>8468</v>
      </c>
      <c r="G93" s="342"/>
      <c r="H93" s="318" t="s">
        <v>8499</v>
      </c>
      <c r="I93" s="318" t="s">
        <v>8500</v>
      </c>
      <c r="J93" s="318"/>
      <c r="K93" s="332"/>
    </row>
    <row r="94" s="1" customFormat="1" ht="15" customHeight="1">
      <c r="B94" s="343"/>
      <c r="C94" s="318" t="s">
        <v>8501</v>
      </c>
      <c r="D94" s="318"/>
      <c r="E94" s="318"/>
      <c r="F94" s="341" t="s">
        <v>8468</v>
      </c>
      <c r="G94" s="342"/>
      <c r="H94" s="318" t="s">
        <v>8502</v>
      </c>
      <c r="I94" s="318" t="s">
        <v>8503</v>
      </c>
      <c r="J94" s="318"/>
      <c r="K94" s="332"/>
    </row>
    <row r="95" s="1" customFormat="1" ht="15" customHeight="1">
      <c r="B95" s="343"/>
      <c r="C95" s="318" t="s">
        <v>8504</v>
      </c>
      <c r="D95" s="318"/>
      <c r="E95" s="318"/>
      <c r="F95" s="341" t="s">
        <v>8468</v>
      </c>
      <c r="G95" s="342"/>
      <c r="H95" s="318" t="s">
        <v>8504</v>
      </c>
      <c r="I95" s="318" t="s">
        <v>8503</v>
      </c>
      <c r="J95" s="318"/>
      <c r="K95" s="332"/>
    </row>
    <row r="96" s="1" customFormat="1" ht="15" customHeight="1">
      <c r="B96" s="343"/>
      <c r="C96" s="318" t="s">
        <v>42</v>
      </c>
      <c r="D96" s="318"/>
      <c r="E96" s="318"/>
      <c r="F96" s="341" t="s">
        <v>8468</v>
      </c>
      <c r="G96" s="342"/>
      <c r="H96" s="318" t="s">
        <v>8505</v>
      </c>
      <c r="I96" s="318" t="s">
        <v>8503</v>
      </c>
      <c r="J96" s="318"/>
      <c r="K96" s="332"/>
    </row>
    <row r="97" s="1" customFormat="1" ht="15" customHeight="1">
      <c r="B97" s="343"/>
      <c r="C97" s="318" t="s">
        <v>52</v>
      </c>
      <c r="D97" s="318"/>
      <c r="E97" s="318"/>
      <c r="F97" s="341" t="s">
        <v>8468</v>
      </c>
      <c r="G97" s="342"/>
      <c r="H97" s="318" t="s">
        <v>8506</v>
      </c>
      <c r="I97" s="318" t="s">
        <v>8503</v>
      </c>
      <c r="J97" s="318"/>
      <c r="K97" s="332"/>
    </row>
    <row r="98" s="1" customFormat="1" ht="15" customHeight="1">
      <c r="B98" s="346"/>
      <c r="C98" s="347"/>
      <c r="D98" s="347"/>
      <c r="E98" s="347"/>
      <c r="F98" s="347"/>
      <c r="G98" s="347"/>
      <c r="H98" s="347"/>
      <c r="I98" s="347"/>
      <c r="J98" s="347"/>
      <c r="K98" s="348"/>
    </row>
    <row r="99" s="1" customFormat="1" ht="18.75" customHeight="1">
      <c r="B99" s="349"/>
      <c r="C99" s="350"/>
      <c r="D99" s="350"/>
      <c r="E99" s="350"/>
      <c r="F99" s="350"/>
      <c r="G99" s="350"/>
      <c r="H99" s="350"/>
      <c r="I99" s="350"/>
      <c r="J99" s="350"/>
      <c r="K99" s="349"/>
    </row>
    <row r="100" s="1" customFormat="1" ht="18.75" customHeight="1">
      <c r="B100" s="326"/>
      <c r="C100" s="326"/>
      <c r="D100" s="326"/>
      <c r="E100" s="326"/>
      <c r="F100" s="326"/>
      <c r="G100" s="326"/>
      <c r="H100" s="326"/>
      <c r="I100" s="326"/>
      <c r="J100" s="326"/>
      <c r="K100" s="326"/>
    </row>
    <row r="101" s="1" customFormat="1" ht="7.5" customHeight="1">
      <c r="B101" s="327"/>
      <c r="C101" s="328"/>
      <c r="D101" s="328"/>
      <c r="E101" s="328"/>
      <c r="F101" s="328"/>
      <c r="G101" s="328"/>
      <c r="H101" s="328"/>
      <c r="I101" s="328"/>
      <c r="J101" s="328"/>
      <c r="K101" s="329"/>
    </row>
    <row r="102" s="1" customFormat="1" ht="45" customHeight="1">
      <c r="B102" s="330"/>
      <c r="C102" s="331" t="s">
        <v>8507</v>
      </c>
      <c r="D102" s="331"/>
      <c r="E102" s="331"/>
      <c r="F102" s="331"/>
      <c r="G102" s="331"/>
      <c r="H102" s="331"/>
      <c r="I102" s="331"/>
      <c r="J102" s="331"/>
      <c r="K102" s="332"/>
    </row>
    <row r="103" s="1" customFormat="1" ht="17.25" customHeight="1">
      <c r="B103" s="330"/>
      <c r="C103" s="333" t="s">
        <v>8462</v>
      </c>
      <c r="D103" s="333"/>
      <c r="E103" s="333"/>
      <c r="F103" s="333" t="s">
        <v>8463</v>
      </c>
      <c r="G103" s="334"/>
      <c r="H103" s="333" t="s">
        <v>58</v>
      </c>
      <c r="I103" s="333" t="s">
        <v>61</v>
      </c>
      <c r="J103" s="333" t="s">
        <v>8464</v>
      </c>
      <c r="K103" s="332"/>
    </row>
    <row r="104" s="1" customFormat="1" ht="17.25" customHeight="1">
      <c r="B104" s="330"/>
      <c r="C104" s="335" t="s">
        <v>8465</v>
      </c>
      <c r="D104" s="335"/>
      <c r="E104" s="335"/>
      <c r="F104" s="336" t="s">
        <v>8466</v>
      </c>
      <c r="G104" s="337"/>
      <c r="H104" s="335"/>
      <c r="I104" s="335"/>
      <c r="J104" s="335" t="s">
        <v>8467</v>
      </c>
      <c r="K104" s="332"/>
    </row>
    <row r="105" s="1" customFormat="1" ht="5.25" customHeight="1">
      <c r="B105" s="330"/>
      <c r="C105" s="333"/>
      <c r="D105" s="333"/>
      <c r="E105" s="333"/>
      <c r="F105" s="333"/>
      <c r="G105" s="351"/>
      <c r="H105" s="333"/>
      <c r="I105" s="333"/>
      <c r="J105" s="333"/>
      <c r="K105" s="332"/>
    </row>
    <row r="106" s="1" customFormat="1" ht="15" customHeight="1">
      <c r="B106" s="330"/>
      <c r="C106" s="318" t="s">
        <v>57</v>
      </c>
      <c r="D106" s="340"/>
      <c r="E106" s="340"/>
      <c r="F106" s="341" t="s">
        <v>8468</v>
      </c>
      <c r="G106" s="318"/>
      <c r="H106" s="318" t="s">
        <v>8508</v>
      </c>
      <c r="I106" s="318" t="s">
        <v>8470</v>
      </c>
      <c r="J106" s="318">
        <v>20</v>
      </c>
      <c r="K106" s="332"/>
    </row>
    <row r="107" s="1" customFormat="1" ht="15" customHeight="1">
      <c r="B107" s="330"/>
      <c r="C107" s="318" t="s">
        <v>8471</v>
      </c>
      <c r="D107" s="318"/>
      <c r="E107" s="318"/>
      <c r="F107" s="341" t="s">
        <v>8468</v>
      </c>
      <c r="G107" s="318"/>
      <c r="H107" s="318" t="s">
        <v>8508</v>
      </c>
      <c r="I107" s="318" t="s">
        <v>8470</v>
      </c>
      <c r="J107" s="318">
        <v>120</v>
      </c>
      <c r="K107" s="332"/>
    </row>
    <row r="108" s="1" customFormat="1" ht="15" customHeight="1">
      <c r="B108" s="343"/>
      <c r="C108" s="318" t="s">
        <v>8473</v>
      </c>
      <c r="D108" s="318"/>
      <c r="E108" s="318"/>
      <c r="F108" s="341" t="s">
        <v>8474</v>
      </c>
      <c r="G108" s="318"/>
      <c r="H108" s="318" t="s">
        <v>8508</v>
      </c>
      <c r="I108" s="318" t="s">
        <v>8470</v>
      </c>
      <c r="J108" s="318">
        <v>50</v>
      </c>
      <c r="K108" s="332"/>
    </row>
    <row r="109" s="1" customFormat="1" ht="15" customHeight="1">
      <c r="B109" s="343"/>
      <c r="C109" s="318" t="s">
        <v>8476</v>
      </c>
      <c r="D109" s="318"/>
      <c r="E109" s="318"/>
      <c r="F109" s="341" t="s">
        <v>8468</v>
      </c>
      <c r="G109" s="318"/>
      <c r="H109" s="318" t="s">
        <v>8508</v>
      </c>
      <c r="I109" s="318" t="s">
        <v>8478</v>
      </c>
      <c r="J109" s="318"/>
      <c r="K109" s="332"/>
    </row>
    <row r="110" s="1" customFormat="1" ht="15" customHeight="1">
      <c r="B110" s="343"/>
      <c r="C110" s="318" t="s">
        <v>8487</v>
      </c>
      <c r="D110" s="318"/>
      <c r="E110" s="318"/>
      <c r="F110" s="341" t="s">
        <v>8474</v>
      </c>
      <c r="G110" s="318"/>
      <c r="H110" s="318" t="s">
        <v>8508</v>
      </c>
      <c r="I110" s="318" t="s">
        <v>8470</v>
      </c>
      <c r="J110" s="318">
        <v>50</v>
      </c>
      <c r="K110" s="332"/>
    </row>
    <row r="111" s="1" customFormat="1" ht="15" customHeight="1">
      <c r="B111" s="343"/>
      <c r="C111" s="318" t="s">
        <v>8495</v>
      </c>
      <c r="D111" s="318"/>
      <c r="E111" s="318"/>
      <c r="F111" s="341" t="s">
        <v>8474</v>
      </c>
      <c r="G111" s="318"/>
      <c r="H111" s="318" t="s">
        <v>8508</v>
      </c>
      <c r="I111" s="318" t="s">
        <v>8470</v>
      </c>
      <c r="J111" s="318">
        <v>50</v>
      </c>
      <c r="K111" s="332"/>
    </row>
    <row r="112" s="1" customFormat="1" ht="15" customHeight="1">
      <c r="B112" s="343"/>
      <c r="C112" s="318" t="s">
        <v>8493</v>
      </c>
      <c r="D112" s="318"/>
      <c r="E112" s="318"/>
      <c r="F112" s="341" t="s">
        <v>8474</v>
      </c>
      <c r="G112" s="318"/>
      <c r="H112" s="318" t="s">
        <v>8508</v>
      </c>
      <c r="I112" s="318" t="s">
        <v>8470</v>
      </c>
      <c r="J112" s="318">
        <v>50</v>
      </c>
      <c r="K112" s="332"/>
    </row>
    <row r="113" s="1" customFormat="1" ht="15" customHeight="1">
      <c r="B113" s="343"/>
      <c r="C113" s="318" t="s">
        <v>57</v>
      </c>
      <c r="D113" s="318"/>
      <c r="E113" s="318"/>
      <c r="F113" s="341" t="s">
        <v>8468</v>
      </c>
      <c r="G113" s="318"/>
      <c r="H113" s="318" t="s">
        <v>8509</v>
      </c>
      <c r="I113" s="318" t="s">
        <v>8470</v>
      </c>
      <c r="J113" s="318">
        <v>20</v>
      </c>
      <c r="K113" s="332"/>
    </row>
    <row r="114" s="1" customFormat="1" ht="15" customHeight="1">
      <c r="B114" s="343"/>
      <c r="C114" s="318" t="s">
        <v>8510</v>
      </c>
      <c r="D114" s="318"/>
      <c r="E114" s="318"/>
      <c r="F114" s="341" t="s">
        <v>8468</v>
      </c>
      <c r="G114" s="318"/>
      <c r="H114" s="318" t="s">
        <v>8511</v>
      </c>
      <c r="I114" s="318" t="s">
        <v>8470</v>
      </c>
      <c r="J114" s="318">
        <v>120</v>
      </c>
      <c r="K114" s="332"/>
    </row>
    <row r="115" s="1" customFormat="1" ht="15" customHeight="1">
      <c r="B115" s="343"/>
      <c r="C115" s="318" t="s">
        <v>42</v>
      </c>
      <c r="D115" s="318"/>
      <c r="E115" s="318"/>
      <c r="F115" s="341" t="s">
        <v>8468</v>
      </c>
      <c r="G115" s="318"/>
      <c r="H115" s="318" t="s">
        <v>8512</v>
      </c>
      <c r="I115" s="318" t="s">
        <v>8503</v>
      </c>
      <c r="J115" s="318"/>
      <c r="K115" s="332"/>
    </row>
    <row r="116" s="1" customFormat="1" ht="15" customHeight="1">
      <c r="B116" s="343"/>
      <c r="C116" s="318" t="s">
        <v>52</v>
      </c>
      <c r="D116" s="318"/>
      <c r="E116" s="318"/>
      <c r="F116" s="341" t="s">
        <v>8468</v>
      </c>
      <c r="G116" s="318"/>
      <c r="H116" s="318" t="s">
        <v>8513</v>
      </c>
      <c r="I116" s="318" t="s">
        <v>8503</v>
      </c>
      <c r="J116" s="318"/>
      <c r="K116" s="332"/>
    </row>
    <row r="117" s="1" customFormat="1" ht="15" customHeight="1">
      <c r="B117" s="343"/>
      <c r="C117" s="318" t="s">
        <v>61</v>
      </c>
      <c r="D117" s="318"/>
      <c r="E117" s="318"/>
      <c r="F117" s="341" t="s">
        <v>8468</v>
      </c>
      <c r="G117" s="318"/>
      <c r="H117" s="318" t="s">
        <v>8514</v>
      </c>
      <c r="I117" s="318" t="s">
        <v>8515</v>
      </c>
      <c r="J117" s="318"/>
      <c r="K117" s="332"/>
    </row>
    <row r="118" s="1" customFormat="1" ht="15" customHeight="1">
      <c r="B118" s="346"/>
      <c r="C118" s="352"/>
      <c r="D118" s="352"/>
      <c r="E118" s="352"/>
      <c r="F118" s="352"/>
      <c r="G118" s="352"/>
      <c r="H118" s="352"/>
      <c r="I118" s="352"/>
      <c r="J118" s="352"/>
      <c r="K118" s="348"/>
    </row>
    <row r="119" s="1" customFormat="1" ht="18.75" customHeight="1">
      <c r="B119" s="353"/>
      <c r="C119" s="354"/>
      <c r="D119" s="354"/>
      <c r="E119" s="354"/>
      <c r="F119" s="355"/>
      <c r="G119" s="354"/>
      <c r="H119" s="354"/>
      <c r="I119" s="354"/>
      <c r="J119" s="354"/>
      <c r="K119" s="353"/>
    </row>
    <row r="120" s="1" customFormat="1" ht="18.75" customHeight="1">
      <c r="B120" s="326"/>
      <c r="C120" s="326"/>
      <c r="D120" s="326"/>
      <c r="E120" s="326"/>
      <c r="F120" s="326"/>
      <c r="G120" s="326"/>
      <c r="H120" s="326"/>
      <c r="I120" s="326"/>
      <c r="J120" s="326"/>
      <c r="K120" s="326"/>
    </row>
    <row r="121" s="1" customFormat="1" ht="7.5" customHeight="1">
      <c r="B121" s="356"/>
      <c r="C121" s="357"/>
      <c r="D121" s="357"/>
      <c r="E121" s="357"/>
      <c r="F121" s="357"/>
      <c r="G121" s="357"/>
      <c r="H121" s="357"/>
      <c r="I121" s="357"/>
      <c r="J121" s="357"/>
      <c r="K121" s="358"/>
    </row>
    <row r="122" s="1" customFormat="1" ht="45" customHeight="1">
      <c r="B122" s="359"/>
      <c r="C122" s="309" t="s">
        <v>8516</v>
      </c>
      <c r="D122" s="309"/>
      <c r="E122" s="309"/>
      <c r="F122" s="309"/>
      <c r="G122" s="309"/>
      <c r="H122" s="309"/>
      <c r="I122" s="309"/>
      <c r="J122" s="309"/>
      <c r="K122" s="360"/>
    </row>
    <row r="123" s="1" customFormat="1" ht="17.25" customHeight="1">
      <c r="B123" s="361"/>
      <c r="C123" s="333" t="s">
        <v>8462</v>
      </c>
      <c r="D123" s="333"/>
      <c r="E123" s="333"/>
      <c r="F123" s="333" t="s">
        <v>8463</v>
      </c>
      <c r="G123" s="334"/>
      <c r="H123" s="333" t="s">
        <v>58</v>
      </c>
      <c r="I123" s="333" t="s">
        <v>61</v>
      </c>
      <c r="J123" s="333" t="s">
        <v>8464</v>
      </c>
      <c r="K123" s="362"/>
    </row>
    <row r="124" s="1" customFormat="1" ht="17.25" customHeight="1">
      <c r="B124" s="361"/>
      <c r="C124" s="335" t="s">
        <v>8465</v>
      </c>
      <c r="D124" s="335"/>
      <c r="E124" s="335"/>
      <c r="F124" s="336" t="s">
        <v>8466</v>
      </c>
      <c r="G124" s="337"/>
      <c r="H124" s="335"/>
      <c r="I124" s="335"/>
      <c r="J124" s="335" t="s">
        <v>8467</v>
      </c>
      <c r="K124" s="362"/>
    </row>
    <row r="125" s="1" customFormat="1" ht="5.25" customHeight="1">
      <c r="B125" s="363"/>
      <c r="C125" s="338"/>
      <c r="D125" s="338"/>
      <c r="E125" s="338"/>
      <c r="F125" s="338"/>
      <c r="G125" s="364"/>
      <c r="H125" s="338"/>
      <c r="I125" s="338"/>
      <c r="J125" s="338"/>
      <c r="K125" s="365"/>
    </row>
    <row r="126" s="1" customFormat="1" ht="15" customHeight="1">
      <c r="B126" s="363"/>
      <c r="C126" s="318" t="s">
        <v>8471</v>
      </c>
      <c r="D126" s="340"/>
      <c r="E126" s="340"/>
      <c r="F126" s="341" t="s">
        <v>8468</v>
      </c>
      <c r="G126" s="318"/>
      <c r="H126" s="318" t="s">
        <v>8508</v>
      </c>
      <c r="I126" s="318" t="s">
        <v>8470</v>
      </c>
      <c r="J126" s="318">
        <v>120</v>
      </c>
      <c r="K126" s="366"/>
    </row>
    <row r="127" s="1" customFormat="1" ht="15" customHeight="1">
      <c r="B127" s="363"/>
      <c r="C127" s="318" t="s">
        <v>8517</v>
      </c>
      <c r="D127" s="318"/>
      <c r="E127" s="318"/>
      <c r="F127" s="341" t="s">
        <v>8468</v>
      </c>
      <c r="G127" s="318"/>
      <c r="H127" s="318" t="s">
        <v>8518</v>
      </c>
      <c r="I127" s="318" t="s">
        <v>8470</v>
      </c>
      <c r="J127" s="318" t="s">
        <v>8519</v>
      </c>
      <c r="K127" s="366"/>
    </row>
    <row r="128" s="1" customFormat="1" ht="15" customHeight="1">
      <c r="B128" s="363"/>
      <c r="C128" s="318" t="s">
        <v>87</v>
      </c>
      <c r="D128" s="318"/>
      <c r="E128" s="318"/>
      <c r="F128" s="341" t="s">
        <v>8468</v>
      </c>
      <c r="G128" s="318"/>
      <c r="H128" s="318" t="s">
        <v>8520</v>
      </c>
      <c r="I128" s="318" t="s">
        <v>8470</v>
      </c>
      <c r="J128" s="318" t="s">
        <v>8519</v>
      </c>
      <c r="K128" s="366"/>
    </row>
    <row r="129" s="1" customFormat="1" ht="15" customHeight="1">
      <c r="B129" s="363"/>
      <c r="C129" s="318" t="s">
        <v>8479</v>
      </c>
      <c r="D129" s="318"/>
      <c r="E129" s="318"/>
      <c r="F129" s="341" t="s">
        <v>8474</v>
      </c>
      <c r="G129" s="318"/>
      <c r="H129" s="318" t="s">
        <v>8480</v>
      </c>
      <c r="I129" s="318" t="s">
        <v>8470</v>
      </c>
      <c r="J129" s="318">
        <v>15</v>
      </c>
      <c r="K129" s="366"/>
    </row>
    <row r="130" s="1" customFormat="1" ht="15" customHeight="1">
      <c r="B130" s="363"/>
      <c r="C130" s="344" t="s">
        <v>8481</v>
      </c>
      <c r="D130" s="344"/>
      <c r="E130" s="344"/>
      <c r="F130" s="345" t="s">
        <v>8474</v>
      </c>
      <c r="G130" s="344"/>
      <c r="H130" s="344" t="s">
        <v>8482</v>
      </c>
      <c r="I130" s="344" t="s">
        <v>8470</v>
      </c>
      <c r="J130" s="344">
        <v>15</v>
      </c>
      <c r="K130" s="366"/>
    </row>
    <row r="131" s="1" customFormat="1" ht="15" customHeight="1">
      <c r="B131" s="363"/>
      <c r="C131" s="344" t="s">
        <v>8483</v>
      </c>
      <c r="D131" s="344"/>
      <c r="E131" s="344"/>
      <c r="F131" s="345" t="s">
        <v>8474</v>
      </c>
      <c r="G131" s="344"/>
      <c r="H131" s="344" t="s">
        <v>8484</v>
      </c>
      <c r="I131" s="344" t="s">
        <v>8470</v>
      </c>
      <c r="J131" s="344">
        <v>20</v>
      </c>
      <c r="K131" s="366"/>
    </row>
    <row r="132" s="1" customFormat="1" ht="15" customHeight="1">
      <c r="B132" s="363"/>
      <c r="C132" s="344" t="s">
        <v>8485</v>
      </c>
      <c r="D132" s="344"/>
      <c r="E132" s="344"/>
      <c r="F132" s="345" t="s">
        <v>8474</v>
      </c>
      <c r="G132" s="344"/>
      <c r="H132" s="344" t="s">
        <v>8486</v>
      </c>
      <c r="I132" s="344" t="s">
        <v>8470</v>
      </c>
      <c r="J132" s="344">
        <v>20</v>
      </c>
      <c r="K132" s="366"/>
    </row>
    <row r="133" s="1" customFormat="1" ht="15" customHeight="1">
      <c r="B133" s="363"/>
      <c r="C133" s="318" t="s">
        <v>8473</v>
      </c>
      <c r="D133" s="318"/>
      <c r="E133" s="318"/>
      <c r="F133" s="341" t="s">
        <v>8474</v>
      </c>
      <c r="G133" s="318"/>
      <c r="H133" s="318" t="s">
        <v>8508</v>
      </c>
      <c r="I133" s="318" t="s">
        <v>8470</v>
      </c>
      <c r="J133" s="318">
        <v>50</v>
      </c>
      <c r="K133" s="366"/>
    </row>
    <row r="134" s="1" customFormat="1" ht="15" customHeight="1">
      <c r="B134" s="363"/>
      <c r="C134" s="318" t="s">
        <v>8487</v>
      </c>
      <c r="D134" s="318"/>
      <c r="E134" s="318"/>
      <c r="F134" s="341" t="s">
        <v>8474</v>
      </c>
      <c r="G134" s="318"/>
      <c r="H134" s="318" t="s">
        <v>8508</v>
      </c>
      <c r="I134" s="318" t="s">
        <v>8470</v>
      </c>
      <c r="J134" s="318">
        <v>50</v>
      </c>
      <c r="K134" s="366"/>
    </row>
    <row r="135" s="1" customFormat="1" ht="15" customHeight="1">
      <c r="B135" s="363"/>
      <c r="C135" s="318" t="s">
        <v>8493</v>
      </c>
      <c r="D135" s="318"/>
      <c r="E135" s="318"/>
      <c r="F135" s="341" t="s">
        <v>8474</v>
      </c>
      <c r="G135" s="318"/>
      <c r="H135" s="318" t="s">
        <v>8508</v>
      </c>
      <c r="I135" s="318" t="s">
        <v>8470</v>
      </c>
      <c r="J135" s="318">
        <v>50</v>
      </c>
      <c r="K135" s="366"/>
    </row>
    <row r="136" s="1" customFormat="1" ht="15" customHeight="1">
      <c r="B136" s="363"/>
      <c r="C136" s="318" t="s">
        <v>8495</v>
      </c>
      <c r="D136" s="318"/>
      <c r="E136" s="318"/>
      <c r="F136" s="341" t="s">
        <v>8474</v>
      </c>
      <c r="G136" s="318"/>
      <c r="H136" s="318" t="s">
        <v>8508</v>
      </c>
      <c r="I136" s="318" t="s">
        <v>8470</v>
      </c>
      <c r="J136" s="318">
        <v>50</v>
      </c>
      <c r="K136" s="366"/>
    </row>
    <row r="137" s="1" customFormat="1" ht="15" customHeight="1">
      <c r="B137" s="363"/>
      <c r="C137" s="318" t="s">
        <v>8496</v>
      </c>
      <c r="D137" s="318"/>
      <c r="E137" s="318"/>
      <c r="F137" s="341" t="s">
        <v>8474</v>
      </c>
      <c r="G137" s="318"/>
      <c r="H137" s="318" t="s">
        <v>8521</v>
      </c>
      <c r="I137" s="318" t="s">
        <v>8470</v>
      </c>
      <c r="J137" s="318">
        <v>255</v>
      </c>
      <c r="K137" s="366"/>
    </row>
    <row r="138" s="1" customFormat="1" ht="15" customHeight="1">
      <c r="B138" s="363"/>
      <c r="C138" s="318" t="s">
        <v>8498</v>
      </c>
      <c r="D138" s="318"/>
      <c r="E138" s="318"/>
      <c r="F138" s="341" t="s">
        <v>8468</v>
      </c>
      <c r="G138" s="318"/>
      <c r="H138" s="318" t="s">
        <v>8522</v>
      </c>
      <c r="I138" s="318" t="s">
        <v>8500</v>
      </c>
      <c r="J138" s="318"/>
      <c r="K138" s="366"/>
    </row>
    <row r="139" s="1" customFormat="1" ht="15" customHeight="1">
      <c r="B139" s="363"/>
      <c r="C139" s="318" t="s">
        <v>8501</v>
      </c>
      <c r="D139" s="318"/>
      <c r="E139" s="318"/>
      <c r="F139" s="341" t="s">
        <v>8468</v>
      </c>
      <c r="G139" s="318"/>
      <c r="H139" s="318" t="s">
        <v>8523</v>
      </c>
      <c r="I139" s="318" t="s">
        <v>8503</v>
      </c>
      <c r="J139" s="318"/>
      <c r="K139" s="366"/>
    </row>
    <row r="140" s="1" customFormat="1" ht="15" customHeight="1">
      <c r="B140" s="363"/>
      <c r="C140" s="318" t="s">
        <v>8504</v>
      </c>
      <c r="D140" s="318"/>
      <c r="E140" s="318"/>
      <c r="F140" s="341" t="s">
        <v>8468</v>
      </c>
      <c r="G140" s="318"/>
      <c r="H140" s="318" t="s">
        <v>8504</v>
      </c>
      <c r="I140" s="318" t="s">
        <v>8503</v>
      </c>
      <c r="J140" s="318"/>
      <c r="K140" s="366"/>
    </row>
    <row r="141" s="1" customFormat="1" ht="15" customHeight="1">
      <c r="B141" s="363"/>
      <c r="C141" s="318" t="s">
        <v>42</v>
      </c>
      <c r="D141" s="318"/>
      <c r="E141" s="318"/>
      <c r="F141" s="341" t="s">
        <v>8468</v>
      </c>
      <c r="G141" s="318"/>
      <c r="H141" s="318" t="s">
        <v>8524</v>
      </c>
      <c r="I141" s="318" t="s">
        <v>8503</v>
      </c>
      <c r="J141" s="318"/>
      <c r="K141" s="366"/>
    </row>
    <row r="142" s="1" customFormat="1" ht="15" customHeight="1">
      <c r="B142" s="363"/>
      <c r="C142" s="318" t="s">
        <v>8525</v>
      </c>
      <c r="D142" s="318"/>
      <c r="E142" s="318"/>
      <c r="F142" s="341" t="s">
        <v>8468</v>
      </c>
      <c r="G142" s="318"/>
      <c r="H142" s="318" t="s">
        <v>8526</v>
      </c>
      <c r="I142" s="318" t="s">
        <v>8503</v>
      </c>
      <c r="J142" s="318"/>
      <c r="K142" s="366"/>
    </row>
    <row r="143" s="1" customFormat="1" ht="15" customHeight="1">
      <c r="B143" s="367"/>
      <c r="C143" s="368"/>
      <c r="D143" s="368"/>
      <c r="E143" s="368"/>
      <c r="F143" s="368"/>
      <c r="G143" s="368"/>
      <c r="H143" s="368"/>
      <c r="I143" s="368"/>
      <c r="J143" s="368"/>
      <c r="K143" s="369"/>
    </row>
    <row r="144" s="1" customFormat="1" ht="18.75" customHeight="1">
      <c r="B144" s="354"/>
      <c r="C144" s="354"/>
      <c r="D144" s="354"/>
      <c r="E144" s="354"/>
      <c r="F144" s="355"/>
      <c r="G144" s="354"/>
      <c r="H144" s="354"/>
      <c r="I144" s="354"/>
      <c r="J144" s="354"/>
      <c r="K144" s="354"/>
    </row>
    <row r="145" s="1" customFormat="1" ht="18.75" customHeight="1">
      <c r="B145" s="326"/>
      <c r="C145" s="326"/>
      <c r="D145" s="326"/>
      <c r="E145" s="326"/>
      <c r="F145" s="326"/>
      <c r="G145" s="326"/>
      <c r="H145" s="326"/>
      <c r="I145" s="326"/>
      <c r="J145" s="326"/>
      <c r="K145" s="326"/>
    </row>
    <row r="146" s="1" customFormat="1" ht="7.5" customHeight="1">
      <c r="B146" s="327"/>
      <c r="C146" s="328"/>
      <c r="D146" s="328"/>
      <c r="E146" s="328"/>
      <c r="F146" s="328"/>
      <c r="G146" s="328"/>
      <c r="H146" s="328"/>
      <c r="I146" s="328"/>
      <c r="J146" s="328"/>
      <c r="K146" s="329"/>
    </row>
    <row r="147" s="1" customFormat="1" ht="45" customHeight="1">
      <c r="B147" s="330"/>
      <c r="C147" s="331" t="s">
        <v>8527</v>
      </c>
      <c r="D147" s="331"/>
      <c r="E147" s="331"/>
      <c r="F147" s="331"/>
      <c r="G147" s="331"/>
      <c r="H147" s="331"/>
      <c r="I147" s="331"/>
      <c r="J147" s="331"/>
      <c r="K147" s="332"/>
    </row>
    <row r="148" s="1" customFormat="1" ht="17.25" customHeight="1">
      <c r="B148" s="330"/>
      <c r="C148" s="333" t="s">
        <v>8462</v>
      </c>
      <c r="D148" s="333"/>
      <c r="E148" s="333"/>
      <c r="F148" s="333" t="s">
        <v>8463</v>
      </c>
      <c r="G148" s="334"/>
      <c r="H148" s="333" t="s">
        <v>58</v>
      </c>
      <c r="I148" s="333" t="s">
        <v>61</v>
      </c>
      <c r="J148" s="333" t="s">
        <v>8464</v>
      </c>
      <c r="K148" s="332"/>
    </row>
    <row r="149" s="1" customFormat="1" ht="17.25" customHeight="1">
      <c r="B149" s="330"/>
      <c r="C149" s="335" t="s">
        <v>8465</v>
      </c>
      <c r="D149" s="335"/>
      <c r="E149" s="335"/>
      <c r="F149" s="336" t="s">
        <v>8466</v>
      </c>
      <c r="G149" s="337"/>
      <c r="H149" s="335"/>
      <c r="I149" s="335"/>
      <c r="J149" s="335" t="s">
        <v>8467</v>
      </c>
      <c r="K149" s="332"/>
    </row>
    <row r="150" s="1" customFormat="1" ht="5.25" customHeight="1">
      <c r="B150" s="343"/>
      <c r="C150" s="338"/>
      <c r="D150" s="338"/>
      <c r="E150" s="338"/>
      <c r="F150" s="338"/>
      <c r="G150" s="339"/>
      <c r="H150" s="338"/>
      <c r="I150" s="338"/>
      <c r="J150" s="338"/>
      <c r="K150" s="366"/>
    </row>
    <row r="151" s="1" customFormat="1" ht="15" customHeight="1">
      <c r="B151" s="343"/>
      <c r="C151" s="370" t="s">
        <v>8471</v>
      </c>
      <c r="D151" s="318"/>
      <c r="E151" s="318"/>
      <c r="F151" s="371" t="s">
        <v>8468</v>
      </c>
      <c r="G151" s="318"/>
      <c r="H151" s="370" t="s">
        <v>8508</v>
      </c>
      <c r="I151" s="370" t="s">
        <v>8470</v>
      </c>
      <c r="J151" s="370">
        <v>120</v>
      </c>
      <c r="K151" s="366"/>
    </row>
    <row r="152" s="1" customFormat="1" ht="15" customHeight="1">
      <c r="B152" s="343"/>
      <c r="C152" s="370" t="s">
        <v>8517</v>
      </c>
      <c r="D152" s="318"/>
      <c r="E152" s="318"/>
      <c r="F152" s="371" t="s">
        <v>8468</v>
      </c>
      <c r="G152" s="318"/>
      <c r="H152" s="370" t="s">
        <v>8528</v>
      </c>
      <c r="I152" s="370" t="s">
        <v>8470</v>
      </c>
      <c r="J152" s="370" t="s">
        <v>8519</v>
      </c>
      <c r="K152" s="366"/>
    </row>
    <row r="153" s="1" customFormat="1" ht="15" customHeight="1">
      <c r="B153" s="343"/>
      <c r="C153" s="370" t="s">
        <v>87</v>
      </c>
      <c r="D153" s="318"/>
      <c r="E153" s="318"/>
      <c r="F153" s="371" t="s">
        <v>8468</v>
      </c>
      <c r="G153" s="318"/>
      <c r="H153" s="370" t="s">
        <v>8529</v>
      </c>
      <c r="I153" s="370" t="s">
        <v>8470</v>
      </c>
      <c r="J153" s="370" t="s">
        <v>8519</v>
      </c>
      <c r="K153" s="366"/>
    </row>
    <row r="154" s="1" customFormat="1" ht="15" customHeight="1">
      <c r="B154" s="343"/>
      <c r="C154" s="370" t="s">
        <v>8473</v>
      </c>
      <c r="D154" s="318"/>
      <c r="E154" s="318"/>
      <c r="F154" s="371" t="s">
        <v>8474</v>
      </c>
      <c r="G154" s="318"/>
      <c r="H154" s="370" t="s">
        <v>8508</v>
      </c>
      <c r="I154" s="370" t="s">
        <v>8470</v>
      </c>
      <c r="J154" s="370">
        <v>50</v>
      </c>
      <c r="K154" s="366"/>
    </row>
    <row r="155" s="1" customFormat="1" ht="15" customHeight="1">
      <c r="B155" s="343"/>
      <c r="C155" s="370" t="s">
        <v>8476</v>
      </c>
      <c r="D155" s="318"/>
      <c r="E155" s="318"/>
      <c r="F155" s="371" t="s">
        <v>8468</v>
      </c>
      <c r="G155" s="318"/>
      <c r="H155" s="370" t="s">
        <v>8508</v>
      </c>
      <c r="I155" s="370" t="s">
        <v>8478</v>
      </c>
      <c r="J155" s="370"/>
      <c r="K155" s="366"/>
    </row>
    <row r="156" s="1" customFormat="1" ht="15" customHeight="1">
      <c r="B156" s="343"/>
      <c r="C156" s="370" t="s">
        <v>8487</v>
      </c>
      <c r="D156" s="318"/>
      <c r="E156" s="318"/>
      <c r="F156" s="371" t="s">
        <v>8474</v>
      </c>
      <c r="G156" s="318"/>
      <c r="H156" s="370" t="s">
        <v>8508</v>
      </c>
      <c r="I156" s="370" t="s">
        <v>8470</v>
      </c>
      <c r="J156" s="370">
        <v>50</v>
      </c>
      <c r="K156" s="366"/>
    </row>
    <row r="157" s="1" customFormat="1" ht="15" customHeight="1">
      <c r="B157" s="343"/>
      <c r="C157" s="370" t="s">
        <v>8495</v>
      </c>
      <c r="D157" s="318"/>
      <c r="E157" s="318"/>
      <c r="F157" s="371" t="s">
        <v>8474</v>
      </c>
      <c r="G157" s="318"/>
      <c r="H157" s="370" t="s">
        <v>8508</v>
      </c>
      <c r="I157" s="370" t="s">
        <v>8470</v>
      </c>
      <c r="J157" s="370">
        <v>50</v>
      </c>
      <c r="K157" s="366"/>
    </row>
    <row r="158" s="1" customFormat="1" ht="15" customHeight="1">
      <c r="B158" s="343"/>
      <c r="C158" s="370" t="s">
        <v>8493</v>
      </c>
      <c r="D158" s="318"/>
      <c r="E158" s="318"/>
      <c r="F158" s="371" t="s">
        <v>8474</v>
      </c>
      <c r="G158" s="318"/>
      <c r="H158" s="370" t="s">
        <v>8508</v>
      </c>
      <c r="I158" s="370" t="s">
        <v>8470</v>
      </c>
      <c r="J158" s="370">
        <v>50</v>
      </c>
      <c r="K158" s="366"/>
    </row>
    <row r="159" s="1" customFormat="1" ht="15" customHeight="1">
      <c r="B159" s="343"/>
      <c r="C159" s="370" t="s">
        <v>310</v>
      </c>
      <c r="D159" s="318"/>
      <c r="E159" s="318"/>
      <c r="F159" s="371" t="s">
        <v>8468</v>
      </c>
      <c r="G159" s="318"/>
      <c r="H159" s="370" t="s">
        <v>8530</v>
      </c>
      <c r="I159" s="370" t="s">
        <v>8470</v>
      </c>
      <c r="J159" s="370" t="s">
        <v>8531</v>
      </c>
      <c r="K159" s="366"/>
    </row>
    <row r="160" s="1" customFormat="1" ht="15" customHeight="1">
      <c r="B160" s="343"/>
      <c r="C160" s="370" t="s">
        <v>8532</v>
      </c>
      <c r="D160" s="318"/>
      <c r="E160" s="318"/>
      <c r="F160" s="371" t="s">
        <v>8468</v>
      </c>
      <c r="G160" s="318"/>
      <c r="H160" s="370" t="s">
        <v>8533</v>
      </c>
      <c r="I160" s="370" t="s">
        <v>8503</v>
      </c>
      <c r="J160" s="370"/>
      <c r="K160" s="366"/>
    </row>
    <row r="161" s="1" customFormat="1" ht="15" customHeight="1">
      <c r="B161" s="372"/>
      <c r="C161" s="352"/>
      <c r="D161" s="352"/>
      <c r="E161" s="352"/>
      <c r="F161" s="352"/>
      <c r="G161" s="352"/>
      <c r="H161" s="352"/>
      <c r="I161" s="352"/>
      <c r="J161" s="352"/>
      <c r="K161" s="373"/>
    </row>
    <row r="162" s="1" customFormat="1" ht="18.75" customHeight="1">
      <c r="B162" s="354"/>
      <c r="C162" s="364"/>
      <c r="D162" s="364"/>
      <c r="E162" s="364"/>
      <c r="F162" s="374"/>
      <c r="G162" s="364"/>
      <c r="H162" s="364"/>
      <c r="I162" s="364"/>
      <c r="J162" s="364"/>
      <c r="K162" s="354"/>
    </row>
    <row r="163" s="1" customFormat="1" ht="18.75" customHeight="1">
      <c r="B163" s="326"/>
      <c r="C163" s="326"/>
      <c r="D163" s="326"/>
      <c r="E163" s="326"/>
      <c r="F163" s="326"/>
      <c r="G163" s="326"/>
      <c r="H163" s="326"/>
      <c r="I163" s="326"/>
      <c r="J163" s="326"/>
      <c r="K163" s="326"/>
    </row>
    <row r="164" s="1" customFormat="1" ht="7.5" customHeight="1">
      <c r="B164" s="305"/>
      <c r="C164" s="306"/>
      <c r="D164" s="306"/>
      <c r="E164" s="306"/>
      <c r="F164" s="306"/>
      <c r="G164" s="306"/>
      <c r="H164" s="306"/>
      <c r="I164" s="306"/>
      <c r="J164" s="306"/>
      <c r="K164" s="307"/>
    </row>
    <row r="165" s="1" customFormat="1" ht="45" customHeight="1">
      <c r="B165" s="308"/>
      <c r="C165" s="309" t="s">
        <v>8534</v>
      </c>
      <c r="D165" s="309"/>
      <c r="E165" s="309"/>
      <c r="F165" s="309"/>
      <c r="G165" s="309"/>
      <c r="H165" s="309"/>
      <c r="I165" s="309"/>
      <c r="J165" s="309"/>
      <c r="K165" s="310"/>
    </row>
    <row r="166" s="1" customFormat="1" ht="17.25" customHeight="1">
      <c r="B166" s="308"/>
      <c r="C166" s="333" t="s">
        <v>8462</v>
      </c>
      <c r="D166" s="333"/>
      <c r="E166" s="333"/>
      <c r="F166" s="333" t="s">
        <v>8463</v>
      </c>
      <c r="G166" s="375"/>
      <c r="H166" s="376" t="s">
        <v>58</v>
      </c>
      <c r="I166" s="376" t="s">
        <v>61</v>
      </c>
      <c r="J166" s="333" t="s">
        <v>8464</v>
      </c>
      <c r="K166" s="310"/>
    </row>
    <row r="167" s="1" customFormat="1" ht="17.25" customHeight="1">
      <c r="B167" s="311"/>
      <c r="C167" s="335" t="s">
        <v>8465</v>
      </c>
      <c r="D167" s="335"/>
      <c r="E167" s="335"/>
      <c r="F167" s="336" t="s">
        <v>8466</v>
      </c>
      <c r="G167" s="377"/>
      <c r="H167" s="378"/>
      <c r="I167" s="378"/>
      <c r="J167" s="335" t="s">
        <v>8467</v>
      </c>
      <c r="K167" s="313"/>
    </row>
    <row r="168" s="1" customFormat="1" ht="5.25" customHeight="1">
      <c r="B168" s="343"/>
      <c r="C168" s="338"/>
      <c r="D168" s="338"/>
      <c r="E168" s="338"/>
      <c r="F168" s="338"/>
      <c r="G168" s="339"/>
      <c r="H168" s="338"/>
      <c r="I168" s="338"/>
      <c r="J168" s="338"/>
      <c r="K168" s="366"/>
    </row>
    <row r="169" s="1" customFormat="1" ht="15" customHeight="1">
      <c r="B169" s="343"/>
      <c r="C169" s="318" t="s">
        <v>8471</v>
      </c>
      <c r="D169" s="318"/>
      <c r="E169" s="318"/>
      <c r="F169" s="341" t="s">
        <v>8468</v>
      </c>
      <c r="G169" s="318"/>
      <c r="H169" s="318" t="s">
        <v>8508</v>
      </c>
      <c r="I169" s="318" t="s">
        <v>8470</v>
      </c>
      <c r="J169" s="318">
        <v>120</v>
      </c>
      <c r="K169" s="366"/>
    </row>
    <row r="170" s="1" customFormat="1" ht="15" customHeight="1">
      <c r="B170" s="343"/>
      <c r="C170" s="318" t="s">
        <v>8517</v>
      </c>
      <c r="D170" s="318"/>
      <c r="E170" s="318"/>
      <c r="F170" s="341" t="s">
        <v>8468</v>
      </c>
      <c r="G170" s="318"/>
      <c r="H170" s="318" t="s">
        <v>8518</v>
      </c>
      <c r="I170" s="318" t="s">
        <v>8470</v>
      </c>
      <c r="J170" s="318" t="s">
        <v>8519</v>
      </c>
      <c r="K170" s="366"/>
    </row>
    <row r="171" s="1" customFormat="1" ht="15" customHeight="1">
      <c r="B171" s="343"/>
      <c r="C171" s="318" t="s">
        <v>87</v>
      </c>
      <c r="D171" s="318"/>
      <c r="E171" s="318"/>
      <c r="F171" s="341" t="s">
        <v>8468</v>
      </c>
      <c r="G171" s="318"/>
      <c r="H171" s="318" t="s">
        <v>8535</v>
      </c>
      <c r="I171" s="318" t="s">
        <v>8470</v>
      </c>
      <c r="J171" s="318" t="s">
        <v>8519</v>
      </c>
      <c r="K171" s="366"/>
    </row>
    <row r="172" s="1" customFormat="1" ht="15" customHeight="1">
      <c r="B172" s="343"/>
      <c r="C172" s="318" t="s">
        <v>8473</v>
      </c>
      <c r="D172" s="318"/>
      <c r="E172" s="318"/>
      <c r="F172" s="341" t="s">
        <v>8474</v>
      </c>
      <c r="G172" s="318"/>
      <c r="H172" s="318" t="s">
        <v>8535</v>
      </c>
      <c r="I172" s="318" t="s">
        <v>8470</v>
      </c>
      <c r="J172" s="318">
        <v>50</v>
      </c>
      <c r="K172" s="366"/>
    </row>
    <row r="173" s="1" customFormat="1" ht="15" customHeight="1">
      <c r="B173" s="343"/>
      <c r="C173" s="318" t="s">
        <v>8476</v>
      </c>
      <c r="D173" s="318"/>
      <c r="E173" s="318"/>
      <c r="F173" s="341" t="s">
        <v>8468</v>
      </c>
      <c r="G173" s="318"/>
      <c r="H173" s="318" t="s">
        <v>8535</v>
      </c>
      <c r="I173" s="318" t="s">
        <v>8478</v>
      </c>
      <c r="J173" s="318"/>
      <c r="K173" s="366"/>
    </row>
    <row r="174" s="1" customFormat="1" ht="15" customHeight="1">
      <c r="B174" s="343"/>
      <c r="C174" s="318" t="s">
        <v>8487</v>
      </c>
      <c r="D174" s="318"/>
      <c r="E174" s="318"/>
      <c r="F174" s="341" t="s">
        <v>8474</v>
      </c>
      <c r="G174" s="318"/>
      <c r="H174" s="318" t="s">
        <v>8535</v>
      </c>
      <c r="I174" s="318" t="s">
        <v>8470</v>
      </c>
      <c r="J174" s="318">
        <v>50</v>
      </c>
      <c r="K174" s="366"/>
    </row>
    <row r="175" s="1" customFormat="1" ht="15" customHeight="1">
      <c r="B175" s="343"/>
      <c r="C175" s="318" t="s">
        <v>8495</v>
      </c>
      <c r="D175" s="318"/>
      <c r="E175" s="318"/>
      <c r="F175" s="341" t="s">
        <v>8474</v>
      </c>
      <c r="G175" s="318"/>
      <c r="H175" s="318" t="s">
        <v>8535</v>
      </c>
      <c r="I175" s="318" t="s">
        <v>8470</v>
      </c>
      <c r="J175" s="318">
        <v>50</v>
      </c>
      <c r="K175" s="366"/>
    </row>
    <row r="176" s="1" customFormat="1" ht="15" customHeight="1">
      <c r="B176" s="343"/>
      <c r="C176" s="318" t="s">
        <v>8493</v>
      </c>
      <c r="D176" s="318"/>
      <c r="E176" s="318"/>
      <c r="F176" s="341" t="s">
        <v>8474</v>
      </c>
      <c r="G176" s="318"/>
      <c r="H176" s="318" t="s">
        <v>8535</v>
      </c>
      <c r="I176" s="318" t="s">
        <v>8470</v>
      </c>
      <c r="J176" s="318">
        <v>50</v>
      </c>
      <c r="K176" s="366"/>
    </row>
    <row r="177" s="1" customFormat="1" ht="15" customHeight="1">
      <c r="B177" s="343"/>
      <c r="C177" s="318" t="s">
        <v>317</v>
      </c>
      <c r="D177" s="318"/>
      <c r="E177" s="318"/>
      <c r="F177" s="341" t="s">
        <v>8468</v>
      </c>
      <c r="G177" s="318"/>
      <c r="H177" s="318" t="s">
        <v>8536</v>
      </c>
      <c r="I177" s="318" t="s">
        <v>8537</v>
      </c>
      <c r="J177" s="318"/>
      <c r="K177" s="366"/>
    </row>
    <row r="178" s="1" customFormat="1" ht="15" customHeight="1">
      <c r="B178" s="343"/>
      <c r="C178" s="318" t="s">
        <v>61</v>
      </c>
      <c r="D178" s="318"/>
      <c r="E178" s="318"/>
      <c r="F178" s="341" t="s">
        <v>8468</v>
      </c>
      <c r="G178" s="318"/>
      <c r="H178" s="318" t="s">
        <v>8538</v>
      </c>
      <c r="I178" s="318" t="s">
        <v>8539</v>
      </c>
      <c r="J178" s="318">
        <v>1</v>
      </c>
      <c r="K178" s="366"/>
    </row>
    <row r="179" s="1" customFormat="1" ht="15" customHeight="1">
      <c r="B179" s="343"/>
      <c r="C179" s="318" t="s">
        <v>57</v>
      </c>
      <c r="D179" s="318"/>
      <c r="E179" s="318"/>
      <c r="F179" s="341" t="s">
        <v>8468</v>
      </c>
      <c r="G179" s="318"/>
      <c r="H179" s="318" t="s">
        <v>8540</v>
      </c>
      <c r="I179" s="318" t="s">
        <v>8470</v>
      </c>
      <c r="J179" s="318">
        <v>20</v>
      </c>
      <c r="K179" s="366"/>
    </row>
    <row r="180" s="1" customFormat="1" ht="15" customHeight="1">
      <c r="B180" s="343"/>
      <c r="C180" s="318" t="s">
        <v>58</v>
      </c>
      <c r="D180" s="318"/>
      <c r="E180" s="318"/>
      <c r="F180" s="341" t="s">
        <v>8468</v>
      </c>
      <c r="G180" s="318"/>
      <c r="H180" s="318" t="s">
        <v>8541</v>
      </c>
      <c r="I180" s="318" t="s">
        <v>8470</v>
      </c>
      <c r="J180" s="318">
        <v>255</v>
      </c>
      <c r="K180" s="366"/>
    </row>
    <row r="181" s="1" customFormat="1" ht="15" customHeight="1">
      <c r="B181" s="343"/>
      <c r="C181" s="318" t="s">
        <v>318</v>
      </c>
      <c r="D181" s="318"/>
      <c r="E181" s="318"/>
      <c r="F181" s="341" t="s">
        <v>8468</v>
      </c>
      <c r="G181" s="318"/>
      <c r="H181" s="318" t="s">
        <v>8432</v>
      </c>
      <c r="I181" s="318" t="s">
        <v>8470</v>
      </c>
      <c r="J181" s="318">
        <v>10</v>
      </c>
      <c r="K181" s="366"/>
    </row>
    <row r="182" s="1" customFormat="1" ht="15" customHeight="1">
      <c r="B182" s="343"/>
      <c r="C182" s="318" t="s">
        <v>319</v>
      </c>
      <c r="D182" s="318"/>
      <c r="E182" s="318"/>
      <c r="F182" s="341" t="s">
        <v>8468</v>
      </c>
      <c r="G182" s="318"/>
      <c r="H182" s="318" t="s">
        <v>8542</v>
      </c>
      <c r="I182" s="318" t="s">
        <v>8503</v>
      </c>
      <c r="J182" s="318"/>
      <c r="K182" s="366"/>
    </row>
    <row r="183" s="1" customFormat="1" ht="15" customHeight="1">
      <c r="B183" s="343"/>
      <c r="C183" s="318" t="s">
        <v>8543</v>
      </c>
      <c r="D183" s="318"/>
      <c r="E183" s="318"/>
      <c r="F183" s="341" t="s">
        <v>8468</v>
      </c>
      <c r="G183" s="318"/>
      <c r="H183" s="318" t="s">
        <v>8544</v>
      </c>
      <c r="I183" s="318" t="s">
        <v>8503</v>
      </c>
      <c r="J183" s="318"/>
      <c r="K183" s="366"/>
    </row>
    <row r="184" s="1" customFormat="1" ht="15" customHeight="1">
      <c r="B184" s="343"/>
      <c r="C184" s="318" t="s">
        <v>8532</v>
      </c>
      <c r="D184" s="318"/>
      <c r="E184" s="318"/>
      <c r="F184" s="341" t="s">
        <v>8468</v>
      </c>
      <c r="G184" s="318"/>
      <c r="H184" s="318" t="s">
        <v>8545</v>
      </c>
      <c r="I184" s="318" t="s">
        <v>8503</v>
      </c>
      <c r="J184" s="318"/>
      <c r="K184" s="366"/>
    </row>
    <row r="185" s="1" customFormat="1" ht="15" customHeight="1">
      <c r="B185" s="343"/>
      <c r="C185" s="318" t="s">
        <v>321</v>
      </c>
      <c r="D185" s="318"/>
      <c r="E185" s="318"/>
      <c r="F185" s="341" t="s">
        <v>8474</v>
      </c>
      <c r="G185" s="318"/>
      <c r="H185" s="318" t="s">
        <v>8546</v>
      </c>
      <c r="I185" s="318" t="s">
        <v>8470</v>
      </c>
      <c r="J185" s="318">
        <v>50</v>
      </c>
      <c r="K185" s="366"/>
    </row>
    <row r="186" s="1" customFormat="1" ht="15" customHeight="1">
      <c r="B186" s="343"/>
      <c r="C186" s="318" t="s">
        <v>8547</v>
      </c>
      <c r="D186" s="318"/>
      <c r="E186" s="318"/>
      <c r="F186" s="341" t="s">
        <v>8474</v>
      </c>
      <c r="G186" s="318"/>
      <c r="H186" s="318" t="s">
        <v>8548</v>
      </c>
      <c r="I186" s="318" t="s">
        <v>8549</v>
      </c>
      <c r="J186" s="318"/>
      <c r="K186" s="366"/>
    </row>
    <row r="187" s="1" customFormat="1" ht="15" customHeight="1">
      <c r="B187" s="343"/>
      <c r="C187" s="318" t="s">
        <v>8550</v>
      </c>
      <c r="D187" s="318"/>
      <c r="E187" s="318"/>
      <c r="F187" s="341" t="s">
        <v>8474</v>
      </c>
      <c r="G187" s="318"/>
      <c r="H187" s="318" t="s">
        <v>8551</v>
      </c>
      <c r="I187" s="318" t="s">
        <v>8549</v>
      </c>
      <c r="J187" s="318"/>
      <c r="K187" s="366"/>
    </row>
    <row r="188" s="1" customFormat="1" ht="15" customHeight="1">
      <c r="B188" s="343"/>
      <c r="C188" s="318" t="s">
        <v>8552</v>
      </c>
      <c r="D188" s="318"/>
      <c r="E188" s="318"/>
      <c r="F188" s="341" t="s">
        <v>8474</v>
      </c>
      <c r="G188" s="318"/>
      <c r="H188" s="318" t="s">
        <v>8553</v>
      </c>
      <c r="I188" s="318" t="s">
        <v>8549</v>
      </c>
      <c r="J188" s="318"/>
      <c r="K188" s="366"/>
    </row>
    <row r="189" s="1" customFormat="1" ht="15" customHeight="1">
      <c r="B189" s="343"/>
      <c r="C189" s="379" t="s">
        <v>8554</v>
      </c>
      <c r="D189" s="318"/>
      <c r="E189" s="318"/>
      <c r="F189" s="341" t="s">
        <v>8474</v>
      </c>
      <c r="G189" s="318"/>
      <c r="H189" s="318" t="s">
        <v>8555</v>
      </c>
      <c r="I189" s="318" t="s">
        <v>8556</v>
      </c>
      <c r="J189" s="380" t="s">
        <v>8557</v>
      </c>
      <c r="K189" s="366"/>
    </row>
    <row r="190" s="1" customFormat="1" ht="15" customHeight="1">
      <c r="B190" s="343"/>
      <c r="C190" s="379" t="s">
        <v>46</v>
      </c>
      <c r="D190" s="318"/>
      <c r="E190" s="318"/>
      <c r="F190" s="341" t="s">
        <v>8468</v>
      </c>
      <c r="G190" s="318"/>
      <c r="H190" s="315" t="s">
        <v>8558</v>
      </c>
      <c r="I190" s="318" t="s">
        <v>8559</v>
      </c>
      <c r="J190" s="318"/>
      <c r="K190" s="366"/>
    </row>
    <row r="191" s="1" customFormat="1" ht="15" customHeight="1">
      <c r="B191" s="343"/>
      <c r="C191" s="379" t="s">
        <v>8560</v>
      </c>
      <c r="D191" s="318"/>
      <c r="E191" s="318"/>
      <c r="F191" s="341" t="s">
        <v>8468</v>
      </c>
      <c r="G191" s="318"/>
      <c r="H191" s="318" t="s">
        <v>8561</v>
      </c>
      <c r="I191" s="318" t="s">
        <v>8503</v>
      </c>
      <c r="J191" s="318"/>
      <c r="K191" s="366"/>
    </row>
    <row r="192" s="1" customFormat="1" ht="15" customHeight="1">
      <c r="B192" s="343"/>
      <c r="C192" s="379" t="s">
        <v>8562</v>
      </c>
      <c r="D192" s="318"/>
      <c r="E192" s="318"/>
      <c r="F192" s="341" t="s">
        <v>8468</v>
      </c>
      <c r="G192" s="318"/>
      <c r="H192" s="318" t="s">
        <v>8563</v>
      </c>
      <c r="I192" s="318" t="s">
        <v>8503</v>
      </c>
      <c r="J192" s="318"/>
      <c r="K192" s="366"/>
    </row>
    <row r="193" s="1" customFormat="1" ht="15" customHeight="1">
      <c r="B193" s="343"/>
      <c r="C193" s="379" t="s">
        <v>8564</v>
      </c>
      <c r="D193" s="318"/>
      <c r="E193" s="318"/>
      <c r="F193" s="341" t="s">
        <v>8474</v>
      </c>
      <c r="G193" s="318"/>
      <c r="H193" s="318" t="s">
        <v>8565</v>
      </c>
      <c r="I193" s="318" t="s">
        <v>8503</v>
      </c>
      <c r="J193" s="318"/>
      <c r="K193" s="366"/>
    </row>
    <row r="194" s="1" customFormat="1" ht="15" customHeight="1">
      <c r="B194" s="372"/>
      <c r="C194" s="381"/>
      <c r="D194" s="352"/>
      <c r="E194" s="352"/>
      <c r="F194" s="352"/>
      <c r="G194" s="352"/>
      <c r="H194" s="352"/>
      <c r="I194" s="352"/>
      <c r="J194" s="352"/>
      <c r="K194" s="373"/>
    </row>
    <row r="195" s="1" customFormat="1" ht="18.75" customHeight="1">
      <c r="B195" s="354"/>
      <c r="C195" s="364"/>
      <c r="D195" s="364"/>
      <c r="E195" s="364"/>
      <c r="F195" s="374"/>
      <c r="G195" s="364"/>
      <c r="H195" s="364"/>
      <c r="I195" s="364"/>
      <c r="J195" s="364"/>
      <c r="K195" s="354"/>
    </row>
    <row r="196" s="1" customFormat="1" ht="18.75" customHeight="1">
      <c r="B196" s="354"/>
      <c r="C196" s="364"/>
      <c r="D196" s="364"/>
      <c r="E196" s="364"/>
      <c r="F196" s="374"/>
      <c r="G196" s="364"/>
      <c r="H196" s="364"/>
      <c r="I196" s="364"/>
      <c r="J196" s="364"/>
      <c r="K196" s="354"/>
    </row>
    <row r="197" s="1" customFormat="1" ht="18.75" customHeight="1">
      <c r="B197" s="326"/>
      <c r="C197" s="326"/>
      <c r="D197" s="326"/>
      <c r="E197" s="326"/>
      <c r="F197" s="326"/>
      <c r="G197" s="326"/>
      <c r="H197" s="326"/>
      <c r="I197" s="326"/>
      <c r="J197" s="326"/>
      <c r="K197" s="326"/>
    </row>
    <row r="198" s="1" customFormat="1" ht="13.5">
      <c r="B198" s="305"/>
      <c r="C198" s="306"/>
      <c r="D198" s="306"/>
      <c r="E198" s="306"/>
      <c r="F198" s="306"/>
      <c r="G198" s="306"/>
      <c r="H198" s="306"/>
      <c r="I198" s="306"/>
      <c r="J198" s="306"/>
      <c r="K198" s="307"/>
    </row>
    <row r="199" s="1" customFormat="1" ht="21">
      <c r="B199" s="308"/>
      <c r="C199" s="309" t="s">
        <v>8566</v>
      </c>
      <c r="D199" s="309"/>
      <c r="E199" s="309"/>
      <c r="F199" s="309"/>
      <c r="G199" s="309"/>
      <c r="H199" s="309"/>
      <c r="I199" s="309"/>
      <c r="J199" s="309"/>
      <c r="K199" s="310"/>
    </row>
    <row r="200" s="1" customFormat="1" ht="25.5" customHeight="1">
      <c r="B200" s="308"/>
      <c r="C200" s="382" t="s">
        <v>8567</v>
      </c>
      <c r="D200" s="382"/>
      <c r="E200" s="382"/>
      <c r="F200" s="382" t="s">
        <v>8568</v>
      </c>
      <c r="G200" s="383"/>
      <c r="H200" s="382" t="s">
        <v>8569</v>
      </c>
      <c r="I200" s="382"/>
      <c r="J200" s="382"/>
      <c r="K200" s="310"/>
    </row>
    <row r="201" s="1" customFormat="1" ht="5.25" customHeight="1">
      <c r="B201" s="343"/>
      <c r="C201" s="338"/>
      <c r="D201" s="338"/>
      <c r="E201" s="338"/>
      <c r="F201" s="338"/>
      <c r="G201" s="364"/>
      <c r="H201" s="338"/>
      <c r="I201" s="338"/>
      <c r="J201" s="338"/>
      <c r="K201" s="366"/>
    </row>
    <row r="202" s="1" customFormat="1" ht="15" customHeight="1">
      <c r="B202" s="343"/>
      <c r="C202" s="318" t="s">
        <v>8559</v>
      </c>
      <c r="D202" s="318"/>
      <c r="E202" s="318"/>
      <c r="F202" s="341" t="s">
        <v>47</v>
      </c>
      <c r="G202" s="318"/>
      <c r="H202" s="318" t="s">
        <v>8570</v>
      </c>
      <c r="I202" s="318"/>
      <c r="J202" s="318"/>
      <c r="K202" s="366"/>
    </row>
    <row r="203" s="1" customFormat="1" ht="15" customHeight="1">
      <c r="B203" s="343"/>
      <c r="C203" s="318"/>
      <c r="D203" s="318"/>
      <c r="E203" s="318"/>
      <c r="F203" s="341" t="s">
        <v>48</v>
      </c>
      <c r="G203" s="318"/>
      <c r="H203" s="318" t="s">
        <v>8571</v>
      </c>
      <c r="I203" s="318"/>
      <c r="J203" s="318"/>
      <c r="K203" s="366"/>
    </row>
    <row r="204" s="1" customFormat="1" ht="15" customHeight="1">
      <c r="B204" s="343"/>
      <c r="C204" s="318"/>
      <c r="D204" s="318"/>
      <c r="E204" s="318"/>
      <c r="F204" s="341" t="s">
        <v>51</v>
      </c>
      <c r="G204" s="318"/>
      <c r="H204" s="318" t="s">
        <v>8572</v>
      </c>
      <c r="I204" s="318"/>
      <c r="J204" s="318"/>
      <c r="K204" s="366"/>
    </row>
    <row r="205" s="1" customFormat="1" ht="15" customHeight="1">
      <c r="B205" s="343"/>
      <c r="C205" s="318"/>
      <c r="D205" s="318"/>
      <c r="E205" s="318"/>
      <c r="F205" s="341" t="s">
        <v>49</v>
      </c>
      <c r="G205" s="318"/>
      <c r="H205" s="318" t="s">
        <v>8573</v>
      </c>
      <c r="I205" s="318"/>
      <c r="J205" s="318"/>
      <c r="K205" s="366"/>
    </row>
    <row r="206" s="1" customFormat="1" ht="15" customHeight="1">
      <c r="B206" s="343"/>
      <c r="C206" s="318"/>
      <c r="D206" s="318"/>
      <c r="E206" s="318"/>
      <c r="F206" s="341" t="s">
        <v>50</v>
      </c>
      <c r="G206" s="318"/>
      <c r="H206" s="318" t="s">
        <v>8574</v>
      </c>
      <c r="I206" s="318"/>
      <c r="J206" s="318"/>
      <c r="K206" s="366"/>
    </row>
    <row r="207" s="1" customFormat="1" ht="15" customHeight="1">
      <c r="B207" s="343"/>
      <c r="C207" s="318"/>
      <c r="D207" s="318"/>
      <c r="E207" s="318"/>
      <c r="F207" s="341"/>
      <c r="G207" s="318"/>
      <c r="H207" s="318"/>
      <c r="I207" s="318"/>
      <c r="J207" s="318"/>
      <c r="K207" s="366"/>
    </row>
    <row r="208" s="1" customFormat="1" ht="15" customHeight="1">
      <c r="B208" s="343"/>
      <c r="C208" s="318" t="s">
        <v>8515</v>
      </c>
      <c r="D208" s="318"/>
      <c r="E208" s="318"/>
      <c r="F208" s="341" t="s">
        <v>82</v>
      </c>
      <c r="G208" s="318"/>
      <c r="H208" s="318" t="s">
        <v>8575</v>
      </c>
      <c r="I208" s="318"/>
      <c r="J208" s="318"/>
      <c r="K208" s="366"/>
    </row>
    <row r="209" s="1" customFormat="1" ht="15" customHeight="1">
      <c r="B209" s="343"/>
      <c r="C209" s="318"/>
      <c r="D209" s="318"/>
      <c r="E209" s="318"/>
      <c r="F209" s="341" t="s">
        <v>8412</v>
      </c>
      <c r="G209" s="318"/>
      <c r="H209" s="318" t="s">
        <v>8413</v>
      </c>
      <c r="I209" s="318"/>
      <c r="J209" s="318"/>
      <c r="K209" s="366"/>
    </row>
    <row r="210" s="1" customFormat="1" ht="15" customHeight="1">
      <c r="B210" s="343"/>
      <c r="C210" s="318"/>
      <c r="D210" s="318"/>
      <c r="E210" s="318"/>
      <c r="F210" s="341" t="s">
        <v>8410</v>
      </c>
      <c r="G210" s="318"/>
      <c r="H210" s="318" t="s">
        <v>8576</v>
      </c>
      <c r="I210" s="318"/>
      <c r="J210" s="318"/>
      <c r="K210" s="366"/>
    </row>
    <row r="211" s="1" customFormat="1" ht="15" customHeight="1">
      <c r="B211" s="384"/>
      <c r="C211" s="318"/>
      <c r="D211" s="318"/>
      <c r="E211" s="318"/>
      <c r="F211" s="341" t="s">
        <v>8414</v>
      </c>
      <c r="G211" s="379"/>
      <c r="H211" s="370" t="s">
        <v>8415</v>
      </c>
      <c r="I211" s="370"/>
      <c r="J211" s="370"/>
      <c r="K211" s="385"/>
    </row>
    <row r="212" s="1" customFormat="1" ht="15" customHeight="1">
      <c r="B212" s="384"/>
      <c r="C212" s="318"/>
      <c r="D212" s="318"/>
      <c r="E212" s="318"/>
      <c r="F212" s="341" t="s">
        <v>8416</v>
      </c>
      <c r="G212" s="379"/>
      <c r="H212" s="370" t="s">
        <v>5086</v>
      </c>
      <c r="I212" s="370"/>
      <c r="J212" s="370"/>
      <c r="K212" s="385"/>
    </row>
    <row r="213" s="1" customFormat="1" ht="15" customHeight="1">
      <c r="B213" s="384"/>
      <c r="C213" s="318"/>
      <c r="D213" s="318"/>
      <c r="E213" s="318"/>
      <c r="F213" s="341"/>
      <c r="G213" s="379"/>
      <c r="H213" s="370"/>
      <c r="I213" s="370"/>
      <c r="J213" s="370"/>
      <c r="K213" s="385"/>
    </row>
    <row r="214" s="1" customFormat="1" ht="15" customHeight="1">
      <c r="B214" s="384"/>
      <c r="C214" s="318" t="s">
        <v>8539</v>
      </c>
      <c r="D214" s="318"/>
      <c r="E214" s="318"/>
      <c r="F214" s="341">
        <v>1</v>
      </c>
      <c r="G214" s="379"/>
      <c r="H214" s="370" t="s">
        <v>8577</v>
      </c>
      <c r="I214" s="370"/>
      <c r="J214" s="370"/>
      <c r="K214" s="385"/>
    </row>
    <row r="215" s="1" customFormat="1" ht="15" customHeight="1">
      <c r="B215" s="384"/>
      <c r="C215" s="318"/>
      <c r="D215" s="318"/>
      <c r="E215" s="318"/>
      <c r="F215" s="341">
        <v>2</v>
      </c>
      <c r="G215" s="379"/>
      <c r="H215" s="370" t="s">
        <v>8578</v>
      </c>
      <c r="I215" s="370"/>
      <c r="J215" s="370"/>
      <c r="K215" s="385"/>
    </row>
    <row r="216" s="1" customFormat="1" ht="15" customHeight="1">
      <c r="B216" s="384"/>
      <c r="C216" s="318"/>
      <c r="D216" s="318"/>
      <c r="E216" s="318"/>
      <c r="F216" s="341">
        <v>3</v>
      </c>
      <c r="G216" s="379"/>
      <c r="H216" s="370" t="s">
        <v>8579</v>
      </c>
      <c r="I216" s="370"/>
      <c r="J216" s="370"/>
      <c r="K216" s="385"/>
    </row>
    <row r="217" s="1" customFormat="1" ht="15" customHeight="1">
      <c r="B217" s="384"/>
      <c r="C217" s="318"/>
      <c r="D217" s="318"/>
      <c r="E217" s="318"/>
      <c r="F217" s="341">
        <v>4</v>
      </c>
      <c r="G217" s="379"/>
      <c r="H217" s="370" t="s">
        <v>8580</v>
      </c>
      <c r="I217" s="370"/>
      <c r="J217" s="370"/>
      <c r="K217" s="385"/>
    </row>
    <row r="218" s="1" customFormat="1" ht="12.75" customHeight="1">
      <c r="B218" s="386"/>
      <c r="C218" s="387"/>
      <c r="D218" s="387"/>
      <c r="E218" s="387"/>
      <c r="F218" s="387"/>
      <c r="G218" s="387"/>
      <c r="H218" s="387"/>
      <c r="I218" s="387"/>
      <c r="J218" s="387"/>
      <c r="K218" s="388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DESKTOP-DPMJUDL\Uzivatel</dc:creator>
  <cp:lastModifiedBy>DESKTOP-DPMJUDL\Uzivatel</cp:lastModifiedBy>
  <dcterms:created xsi:type="dcterms:W3CDTF">2022-10-27T09:28:21Z</dcterms:created>
  <dcterms:modified xsi:type="dcterms:W3CDTF">2022-10-27T09:30:30Z</dcterms:modified>
</cp:coreProperties>
</file>